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3Ipn_v1.1\"/>
    </mc:Choice>
  </mc:AlternateContent>
  <xr:revisionPtr revIDLastSave="0" documentId="13_ncr:1_{17A5D9E3-5DC7-4BA5-B106-B8220A192796}" xr6:coauthVersionLast="47" xr6:coauthVersionMax="47" xr10:uidLastSave="{00000000-0000-0000-0000-000000000000}"/>
  <bookViews>
    <workbookView xWindow="6495" yWindow="1905" windowWidth="22680" windowHeight="13785" activeTab="1" xr2:uid="{B2FEB89D-9E07-413E-956A-79ECDC8A3380}"/>
  </bookViews>
  <sheets>
    <sheet name="【SetData_04Inp】" sheetId="1" r:id="rId1"/>
    <sheet name="SD04I_13-3_統計データ_世帯_22b" sheetId="22" r:id="rId2"/>
    <sheet name="SD04I_13-4_統計データ_世帯_23b" sheetId="24" r:id="rId3"/>
    <sheet name="SD04I_13-5_統計データ_世帯_24b" sheetId="25" r:id="rId4"/>
    <sheet name="SD04I_13-6_統計データ_世帯_25b" sheetId="13" r:id="rId5"/>
    <sheet name="SD04I_13-7_統計データ_世帯_26b" sheetId="15" r:id="rId6"/>
    <sheet name="SD04I_13-8_統計データ_世帯_28b" sheetId="27" r:id="rId7"/>
    <sheet name="SD04I_13-9_統計データ_世帯_29b" sheetId="28" r:id="rId8"/>
    <sheet name="SD04I_14-2_統計データ_面積水準_31b" sheetId="18" r:id="rId9"/>
    <sheet name="SD04I_14-3_統計データ_面積水準_32b" sheetId="21" r:id="rId10"/>
    <sheet name="SD04I_15-2_統計データ_家賃_42b" sheetId="9" r:id="rId11"/>
  </sheets>
  <externalReferences>
    <externalReference r:id="rId1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B37" i="9" l="1" a="1"/>
  <c r="DB37" i="9" s="1"/>
  <c r="DI40" i="9"/>
  <c r="DJ40" i="9"/>
  <c r="DK40" i="9"/>
  <c r="DI41" i="9"/>
  <c r="DK41" i="9"/>
  <c r="DJ44" i="9"/>
  <c r="DK44" i="9"/>
  <c r="DM44" i="9"/>
  <c r="DK45" i="9"/>
  <c r="DM45" i="9"/>
  <c r="DK48" i="9"/>
  <c r="DM48" i="9"/>
  <c r="DN48" i="9"/>
  <c r="AE37" i="9" a="1"/>
  <c r="AQ41" i="9" s="1"/>
  <c r="AH42" i="9"/>
  <c r="AE45" i="9"/>
  <c r="AI45" i="9"/>
  <c r="AQ47" i="9"/>
  <c r="AR47" i="9"/>
  <c r="AF48" i="9"/>
  <c r="AQ50" i="9"/>
  <c r="CC37" i="9" a="1"/>
  <c r="BD37" i="9" a="1"/>
  <c r="BE37" i="9" s="1"/>
  <c r="BN39" i="9"/>
  <c r="BD40" i="9"/>
  <c r="BH40" i="9"/>
  <c r="BO40" i="9"/>
  <c r="BM41" i="9"/>
  <c r="BN43" i="9"/>
  <c r="BG44" i="9"/>
  <c r="BN44" i="9"/>
  <c r="BO44" i="9"/>
  <c r="BH45" i="9"/>
  <c r="BG47" i="9"/>
  <c r="BH47" i="9"/>
  <c r="BI47" i="9"/>
  <c r="BL47" i="9"/>
  <c r="F37" i="9" a="1"/>
  <c r="O38" i="9" s="1"/>
  <c r="F14" i="9" a="1"/>
  <c r="F14" i="9" s="1"/>
  <c r="J16" i="9"/>
  <c r="K16" i="9"/>
  <c r="G17" i="9"/>
  <c r="K17" i="9"/>
  <c r="U17" i="9"/>
  <c r="O18" i="9"/>
  <c r="V19" i="9"/>
  <c r="AA19" i="9"/>
  <c r="S20" i="9"/>
  <c r="V20" i="9"/>
  <c r="AA20" i="9"/>
  <c r="Q21" i="9"/>
  <c r="U22" i="9"/>
  <c r="V22" i="9"/>
  <c r="M23" i="9"/>
  <c r="O23" i="9"/>
  <c r="T23" i="9"/>
  <c r="AB23" i="9"/>
  <c r="Z24" i="9"/>
  <c r="AA24" i="9"/>
  <c r="BD14" i="9" a="1"/>
  <c r="BV16" i="9" s="1"/>
  <c r="CC14" i="9" a="1"/>
  <c r="CK14" i="9" s="1"/>
  <c r="CL15" i="9"/>
  <c r="CS15" i="9"/>
  <c r="CU15" i="9"/>
  <c r="CD16" i="9"/>
  <c r="CI16" i="9"/>
  <c r="CM17" i="9"/>
  <c r="CD18" i="9"/>
  <c r="CH18" i="9"/>
  <c r="CJ18" i="9"/>
  <c r="CL18" i="9"/>
  <c r="CP18" i="9"/>
  <c r="CY18" i="9"/>
  <c r="CJ19" i="9"/>
  <c r="CU19" i="9"/>
  <c r="CW19" i="9"/>
  <c r="CX19" i="9"/>
  <c r="CY19" i="9"/>
  <c r="CD20" i="9"/>
  <c r="CM20" i="9"/>
  <c r="CR20" i="9"/>
  <c r="CD21" i="9"/>
  <c r="CF21" i="9"/>
  <c r="CG21" i="9"/>
  <c r="CH21" i="9"/>
  <c r="CK21" i="9"/>
  <c r="CQ21" i="9"/>
  <c r="CW21" i="9"/>
  <c r="CG22" i="9"/>
  <c r="CI22" i="9"/>
  <c r="CJ22" i="9"/>
  <c r="CL22" i="9"/>
  <c r="CN22" i="9"/>
  <c r="CT22" i="9"/>
  <c r="CY22" i="9"/>
  <c r="CI23" i="9"/>
  <c r="CK23" i="9"/>
  <c r="CL23" i="9"/>
  <c r="CM23" i="9"/>
  <c r="CO23" i="9"/>
  <c r="CU23" i="9"/>
  <c r="CC24" i="9"/>
  <c r="CJ24" i="9"/>
  <c r="CL24" i="9"/>
  <c r="CM24" i="9"/>
  <c r="CN24" i="9"/>
  <c r="CP24" i="9"/>
  <c r="CV24" i="9"/>
  <c r="CD25" i="9"/>
  <c r="CK25" i="9"/>
  <c r="CM25" i="9"/>
  <c r="CN25" i="9"/>
  <c r="CO25" i="9"/>
  <c r="CQ25" i="9"/>
  <c r="CW25" i="9"/>
  <c r="AE14" i="9" a="1"/>
  <c r="AM14" i="9" s="1"/>
  <c r="AW28" i="9"/>
  <c r="DB14" i="9" a="1"/>
  <c r="DK18" i="9" s="1"/>
  <c r="DM21" i="9"/>
  <c r="DN21" i="9"/>
  <c r="V68" i="21" a="1"/>
  <c r="V70" i="21" s="1"/>
  <c r="W68" i="21" a="1"/>
  <c r="H68" i="21" a="1"/>
  <c r="H71" i="21" s="1"/>
  <c r="H69" i="21"/>
  <c r="H72" i="21"/>
  <c r="J68" i="21" a="1"/>
  <c r="J68" i="21" s="1"/>
  <c r="AG68" i="21" a="1"/>
  <c r="AG69" i="21" s="1"/>
  <c r="AH68" i="21" a="1"/>
  <c r="AH68" i="21" s="1"/>
  <c r="AI68" i="21" a="1"/>
  <c r="AI68" i="21" s="1"/>
  <c r="AI70" i="21"/>
  <c r="U68" i="21" a="1"/>
  <c r="I68" i="21" a="1"/>
  <c r="I69" i="21"/>
  <c r="AH97" i="21"/>
  <c r="AG97" i="21"/>
  <c r="AH96" i="21"/>
  <c r="AG96" i="21"/>
  <c r="AH95" i="21"/>
  <c r="AG95" i="21"/>
  <c r="AH94" i="21"/>
  <c r="AG94" i="21"/>
  <c r="AH93" i="21"/>
  <c r="AG93" i="21"/>
  <c r="V97" i="21"/>
  <c r="U97" i="21"/>
  <c r="V96" i="21"/>
  <c r="U96" i="21"/>
  <c r="V95" i="21"/>
  <c r="U95" i="21"/>
  <c r="V94" i="21"/>
  <c r="U94" i="21"/>
  <c r="V93" i="21"/>
  <c r="U93" i="21"/>
  <c r="I97" i="21"/>
  <c r="H97" i="21"/>
  <c r="I96" i="21"/>
  <c r="H96" i="21"/>
  <c r="I95" i="21"/>
  <c r="H95" i="21"/>
  <c r="I94" i="21"/>
  <c r="H94" i="21"/>
  <c r="I93" i="21"/>
  <c r="H93" i="21"/>
  <c r="V68" i="18" a="1"/>
  <c r="V68" i="18" s="1"/>
  <c r="V71" i="18"/>
  <c r="T68" i="18" a="1"/>
  <c r="T71" i="18"/>
  <c r="I68" i="18" a="1"/>
  <c r="U68" i="18" a="1"/>
  <c r="U70" i="18" s="1"/>
  <c r="H68" i="18" a="1"/>
  <c r="H70" i="18" s="1"/>
  <c r="J68" i="18" a="1"/>
  <c r="J71" i="18" s="1"/>
  <c r="J69" i="18"/>
  <c r="J70" i="18"/>
  <c r="J72" i="18"/>
  <c r="AI68" i="18" a="1"/>
  <c r="AI68" i="18" s="1"/>
  <c r="AG68" i="18" a="1"/>
  <c r="AG73" i="18" s="1"/>
  <c r="AH68" i="18" a="1"/>
  <c r="AH69" i="18" s="1"/>
  <c r="U13" i="21" a="1"/>
  <c r="V24" i="21" s="1"/>
  <c r="AG13" i="21" a="1"/>
  <c r="AI18" i="21" s="1"/>
  <c r="H13" i="21" a="1"/>
  <c r="H15" i="21" s="1"/>
  <c r="K19" i="21"/>
  <c r="J23" i="21"/>
  <c r="L24" i="21"/>
  <c r="H26" i="21"/>
  <c r="H27" i="21"/>
  <c r="J27" i="21"/>
  <c r="J32" i="21"/>
  <c r="K32" i="21"/>
  <c r="I34" i="21"/>
  <c r="H35" i="21"/>
  <c r="J36" i="21"/>
  <c r="L37" i="21"/>
  <c r="H39" i="21"/>
  <c r="J39" i="21"/>
  <c r="K40" i="21"/>
  <c r="L40" i="21"/>
  <c r="I43" i="21"/>
  <c r="K44" i="21"/>
  <c r="J45" i="21"/>
  <c r="K45" i="21"/>
  <c r="L45" i="21"/>
  <c r="H46" i="21"/>
  <c r="K48" i="21"/>
  <c r="I49" i="21"/>
  <c r="H50" i="21"/>
  <c r="K50" i="21"/>
  <c r="H51" i="21"/>
  <c r="I52" i="21"/>
  <c r="K52" i="21"/>
  <c r="H53" i="21"/>
  <c r="K53" i="21"/>
  <c r="L53" i="21"/>
  <c r="K55" i="21"/>
  <c r="I56" i="21"/>
  <c r="J56" i="21"/>
  <c r="H57" i="21"/>
  <c r="I57" i="21"/>
  <c r="J57" i="21"/>
  <c r="H59" i="21"/>
  <c r="J59" i="21"/>
  <c r="L59" i="21"/>
  <c r="I60" i="21"/>
  <c r="L60" i="21"/>
  <c r="AG13" i="18" a="1"/>
  <c r="AH18" i="18"/>
  <c r="H13" i="18" a="1"/>
  <c r="H32" i="18" s="1"/>
  <c r="T13" i="18" a="1"/>
  <c r="T16" i="18" s="1"/>
  <c r="U16" i="18"/>
  <c r="U54" i="18"/>
  <c r="T58" i="18"/>
  <c r="AG204" i="13" a="1"/>
  <c r="AG204" i="13" s="1"/>
  <c r="AR201" i="13" a="1"/>
  <c r="AR201" i="13" s="1"/>
  <c r="AR203" i="13"/>
  <c r="AQ201" i="13" a="1"/>
  <c r="AQ203" i="13" s="1"/>
  <c r="BB204" i="13" a="1"/>
  <c r="BB204" i="13" s="1"/>
  <c r="AT201" i="13" a="1"/>
  <c r="AT203" i="13" s="1"/>
  <c r="BB201" i="13" a="1"/>
  <c r="BD201" i="13"/>
  <c r="AG201" i="13" a="1"/>
  <c r="AJ202" i="13" s="1"/>
  <c r="AG205" i="13" a="1"/>
  <c r="AG205" i="13" s="1"/>
  <c r="AS201" i="13" a="1"/>
  <c r="BB206" i="13" a="1"/>
  <c r="BB206" i="13" s="1"/>
  <c r="BB205" i="13" a="1"/>
  <c r="BB205" i="13" s="1"/>
  <c r="AU201" i="13" a="1"/>
  <c r="AU201" i="13" s="1"/>
  <c r="AT188" i="13" a="1"/>
  <c r="AT188" i="13" s="1"/>
  <c r="AF201" i="13" a="1"/>
  <c r="Y201" i="13" a="1"/>
  <c r="Y201" i="13" s="1"/>
  <c r="V191" i="13" a="1"/>
  <c r="V191" i="13" s="1"/>
  <c r="V201" i="13" a="1"/>
  <c r="V201" i="13" s="1"/>
  <c r="V204" i="13"/>
  <c r="U201" i="13" a="1"/>
  <c r="U201" i="13" s="1"/>
  <c r="M201" i="13" a="1"/>
  <c r="M201" i="13" s="1"/>
  <c r="J201" i="13" a="1"/>
  <c r="J204" i="13" s="1"/>
  <c r="AG200" i="13" a="1"/>
  <c r="AG200" i="13" s="1"/>
  <c r="BB191" i="13" a="1"/>
  <c r="J187" i="13" a="1"/>
  <c r="J187" i="13" s="1"/>
  <c r="BB187" i="13" a="1"/>
  <c r="BC187" i="13" s="1"/>
  <c r="AU188" i="13" a="1"/>
  <c r="AU188" i="13" s="1"/>
  <c r="I201" i="13" a="1"/>
  <c r="I201" i="13" s="1"/>
  <c r="BB200" i="13" a="1"/>
  <c r="BB200" i="13" s="1"/>
  <c r="BF200" i="13"/>
  <c r="BB193" i="13" a="1"/>
  <c r="BB193" i="13" s="1"/>
  <c r="AF188" i="13" a="1"/>
  <c r="U188" i="13" a="1"/>
  <c r="J192" i="13" a="1"/>
  <c r="M192" i="13" s="1"/>
  <c r="AS188" i="13" a="1"/>
  <c r="AS188" i="13" s="1"/>
  <c r="AS189" i="13"/>
  <c r="AS190" i="13"/>
  <c r="AG192" i="13" a="1"/>
  <c r="BB188" i="13" a="1"/>
  <c r="AG188" i="13" a="1"/>
  <c r="AI188" i="13" s="1"/>
  <c r="V187" i="13" a="1"/>
  <c r="V187" i="13" s="1"/>
  <c r="AG191" i="13" a="1"/>
  <c r="AG191" i="13" s="1"/>
  <c r="V192" i="13" a="1"/>
  <c r="Y192" i="13" s="1"/>
  <c r="W192" i="13"/>
  <c r="BB192" i="13" a="1"/>
  <c r="BF192" i="13" s="1"/>
  <c r="BC192" i="13"/>
  <c r="AQ188" i="13" a="1"/>
  <c r="AR188" i="13" a="1"/>
  <c r="AR188" i="13" s="1"/>
  <c r="AR190" i="13"/>
  <c r="AG187" i="13" a="1"/>
  <c r="AG187" i="13" s="1"/>
  <c r="V188" i="13" a="1"/>
  <c r="X190" i="13" s="1"/>
  <c r="J188" i="13" a="1"/>
  <c r="K190" i="13" s="1"/>
  <c r="Y206" i="13"/>
  <c r="V206" i="13"/>
  <c r="U206" i="13"/>
  <c r="Y205" i="13"/>
  <c r="V205" i="13"/>
  <c r="U205" i="13"/>
  <c r="M206" i="13"/>
  <c r="J206" i="13"/>
  <c r="I206" i="13"/>
  <c r="M205" i="13"/>
  <c r="J205" i="13"/>
  <c r="I205" i="13"/>
  <c r="AU206" i="13"/>
  <c r="AT206" i="13"/>
  <c r="AS206" i="13"/>
  <c r="AR206" i="13"/>
  <c r="AQ206" i="13"/>
  <c r="AU205" i="13"/>
  <c r="AT205" i="13"/>
  <c r="AS205" i="13"/>
  <c r="AR205" i="13"/>
  <c r="AQ205" i="13"/>
  <c r="AU204" i="13"/>
  <c r="AT204" i="13"/>
  <c r="AS204" i="13"/>
  <c r="AR204" i="13"/>
  <c r="AQ204" i="13"/>
  <c r="AJ206" i="13"/>
  <c r="AI206" i="13"/>
  <c r="AH206" i="13"/>
  <c r="AG206" i="13"/>
  <c r="AF206" i="13"/>
  <c r="AF205" i="13"/>
  <c r="AF204" i="13"/>
  <c r="AU200" i="13"/>
  <c r="AT200" i="13"/>
  <c r="AS200" i="13"/>
  <c r="AR200" i="13"/>
  <c r="AQ200" i="13"/>
  <c r="AF200" i="13"/>
  <c r="Y200" i="13"/>
  <c r="V200" i="13"/>
  <c r="U200" i="13"/>
  <c r="M200" i="13"/>
  <c r="J200" i="13"/>
  <c r="I200" i="13"/>
  <c r="AU193" i="13"/>
  <c r="AT193" i="13"/>
  <c r="AS193" i="13"/>
  <c r="AR193" i="13"/>
  <c r="AQ193" i="13"/>
  <c r="AU192" i="13"/>
  <c r="AT192" i="13"/>
  <c r="AS192" i="13"/>
  <c r="AR192" i="13"/>
  <c r="AQ192" i="13"/>
  <c r="AU191" i="13"/>
  <c r="AT191" i="13"/>
  <c r="AS191" i="13"/>
  <c r="AR191" i="13"/>
  <c r="AQ191" i="13"/>
  <c r="AJ193" i="13"/>
  <c r="AI193" i="13"/>
  <c r="AH193" i="13"/>
  <c r="AG193" i="13"/>
  <c r="AF193" i="13"/>
  <c r="AF192" i="13"/>
  <c r="AF191" i="13"/>
  <c r="Y193" i="13"/>
  <c r="X193" i="13"/>
  <c r="W193" i="13"/>
  <c r="V193" i="13"/>
  <c r="U193" i="13"/>
  <c r="U192" i="13"/>
  <c r="U191" i="13"/>
  <c r="AU187" i="13"/>
  <c r="AT187" i="13"/>
  <c r="AS187" i="13"/>
  <c r="AR187" i="13"/>
  <c r="AQ187" i="13"/>
  <c r="AF187" i="13"/>
  <c r="U187" i="13"/>
  <c r="M193" i="13"/>
  <c r="L193" i="13"/>
  <c r="K193" i="13"/>
  <c r="J193" i="13"/>
  <c r="I193" i="13"/>
  <c r="I192" i="13"/>
  <c r="I191" i="13"/>
  <c r="I190" i="13"/>
  <c r="I189" i="13"/>
  <c r="I188" i="13"/>
  <c r="I187" i="13"/>
  <c r="F30" i="28" a="1"/>
  <c r="F42" i="27" a="1"/>
  <c r="F52" i="27" s="1"/>
  <c r="F44" i="27"/>
  <c r="F45" i="27"/>
  <c r="F46" i="27"/>
  <c r="F47" i="27"/>
  <c r="F48" i="27"/>
  <c r="F51" i="27"/>
  <c r="F53" i="27"/>
  <c r="F55" i="27"/>
  <c r="AG69" i="15" a="1"/>
  <c r="AG69" i="15" s="1"/>
  <c r="V69" i="15" a="1"/>
  <c r="V71" i="15" s="1"/>
  <c r="K61" i="15" a="1"/>
  <c r="K61" i="15" s="1"/>
  <c r="K63" i="15"/>
  <c r="AG61" i="15" a="1"/>
  <c r="AG62" i="15" s="1"/>
  <c r="V52" i="15" a="1"/>
  <c r="BC52" i="15" a="1"/>
  <c r="BC52" i="15" s="1"/>
  <c r="BC69" i="15" a="1"/>
  <c r="BC71" i="15" s="1"/>
  <c r="AR61" i="15" a="1"/>
  <c r="K69" i="15" a="1"/>
  <c r="K70" i="15" s="1"/>
  <c r="K71" i="15"/>
  <c r="BC61" i="15" a="1"/>
  <c r="V61" i="15" a="1"/>
  <c r="V64" i="15" s="1"/>
  <c r="AG52" i="15" a="1"/>
  <c r="AG53" i="15" s="1"/>
  <c r="AR69" i="15" a="1"/>
  <c r="AR52" i="15" a="1"/>
  <c r="K52" i="15" a="1"/>
  <c r="U117" i="25" a="1"/>
  <c r="U117" i="25" s="1"/>
  <c r="U120" i="25" a="1"/>
  <c r="AB119" i="25" a="1"/>
  <c r="AB119" i="25" s="1"/>
  <c r="AB118" i="25" a="1"/>
  <c r="AB118" i="25" s="1"/>
  <c r="AB122" i="25" a="1"/>
  <c r="AI116" i="25" a="1"/>
  <c r="AI116" i="25" s="1"/>
  <c r="N119" i="25" a="1"/>
  <c r="AB117" i="25" a="1"/>
  <c r="AB117" i="25" s="1"/>
  <c r="U121" i="25" a="1"/>
  <c r="N121" i="25" a="1"/>
  <c r="AI117" i="25" a="1"/>
  <c r="AJ117" i="25" s="1"/>
  <c r="AI122" i="25" a="1"/>
  <c r="AI122" i="25" s="1"/>
  <c r="U122" i="25" a="1"/>
  <c r="W122" i="25" s="1"/>
  <c r="N118" i="25" a="1"/>
  <c r="P118" i="25" s="1"/>
  <c r="AI121" i="25" a="1"/>
  <c r="AI121" i="25" s="1"/>
  <c r="AJ121" i="25"/>
  <c r="AB116" i="25" a="1"/>
  <c r="AC116" i="25" s="1"/>
  <c r="N122" i="25" a="1"/>
  <c r="N122" i="25" s="1"/>
  <c r="AB121" i="25" a="1"/>
  <c r="AB121" i="25" s="1"/>
  <c r="AD121" i="25"/>
  <c r="AI120" i="25" a="1"/>
  <c r="AB120" i="25" a="1"/>
  <c r="N120" i="25" a="1"/>
  <c r="N120" i="25" s="1"/>
  <c r="AI119" i="25" a="1"/>
  <c r="U119" i="25" a="1"/>
  <c r="W119" i="25" s="1"/>
  <c r="AI118" i="25" a="1"/>
  <c r="U118" i="25" a="1"/>
  <c r="G116" i="25" a="1"/>
  <c r="G116" i="25" s="1"/>
  <c r="N117" i="25" a="1"/>
  <c r="U116" i="25" a="1"/>
  <c r="N116" i="25" a="1"/>
  <c r="O116" i="25"/>
  <c r="AO149" i="24" a="1"/>
  <c r="BA150" i="24" a="1"/>
  <c r="S150" i="24" a="1"/>
  <c r="S150" i="24" s="1"/>
  <c r="AD150" i="24" a="1"/>
  <c r="AD150" i="24" s="1"/>
  <c r="AD149" i="24" a="1"/>
  <c r="AO150" i="24" a="1"/>
  <c r="AQ150" i="24" s="1"/>
  <c r="BA149" i="24" a="1"/>
  <c r="S148" i="24" a="1"/>
  <c r="AO147" i="24" a="1"/>
  <c r="AP147" i="24" s="1"/>
  <c r="AO147" i="24"/>
  <c r="S147" i="24" a="1"/>
  <c r="BA145" i="24" a="1"/>
  <c r="AD146" i="24" a="1"/>
  <c r="AD146" i="24" s="1"/>
  <c r="AO145" i="24" a="1"/>
  <c r="AO144" i="24" a="1"/>
  <c r="AD144" i="24" a="1"/>
  <c r="AD144" i="24" s="1"/>
  <c r="S144" i="24" a="1"/>
  <c r="S149" i="24" a="1"/>
  <c r="BA148" i="24" a="1"/>
  <c r="BA144" i="24" a="1"/>
  <c r="BC144" i="24" s="1"/>
  <c r="H144" i="24" a="1"/>
  <c r="I150" i="24"/>
  <c r="BA147" i="24" a="1"/>
  <c r="BA147" i="24" s="1"/>
  <c r="AO146" i="24" a="1"/>
  <c r="AD148" i="24" a="1"/>
  <c r="AF148" i="24" s="1"/>
  <c r="AD147" i="24" a="1"/>
  <c r="AF147" i="24" s="1"/>
  <c r="BA146" i="24" a="1"/>
  <c r="BA146" i="24" s="1"/>
  <c r="AD145" i="24" a="1"/>
  <c r="AF145" i="24" s="1"/>
  <c r="S145" i="24" a="1"/>
  <c r="U145" i="24" s="1"/>
  <c r="T145" i="24"/>
  <c r="AO148" i="24" a="1"/>
  <c r="AO148" i="24" s="1"/>
  <c r="S146" i="24" a="1"/>
  <c r="BE171" i="22" a="1"/>
  <c r="BO171" i="22" a="1"/>
  <c r="BO171" i="22" s="1"/>
  <c r="BN171" i="22" a="1"/>
  <c r="BQ171" i="22" a="1"/>
  <c r="BQ179" i="22" s="1"/>
  <c r="BQ178" i="22"/>
  <c r="BQ181" i="22"/>
  <c r="BL171" i="22" a="1"/>
  <c r="BD171" i="22" a="1"/>
  <c r="BD171" i="22" s="1"/>
  <c r="BP171" i="22" a="1"/>
  <c r="BP171" i="22" s="1"/>
  <c r="BK171" i="22" a="1"/>
  <c r="BM171" i="22" a="1"/>
  <c r="BM180" i="22" s="1"/>
  <c r="AZ171" i="22" a="1"/>
  <c r="AZ171" i="22"/>
  <c r="AY171" i="22" a="1"/>
  <c r="AY180" i="22" s="1"/>
  <c r="AJ171" i="22" a="1"/>
  <c r="AJ171" i="22" s="1"/>
  <c r="AR172" i="22"/>
  <c r="AR173" i="22"/>
  <c r="AK175" i="22"/>
  <c r="AL175" i="22"/>
  <c r="AJ176" i="22"/>
  <c r="AR177" i="22"/>
  <c r="AL179" i="22"/>
  <c r="AL180" i="22"/>
  <c r="AR180" i="22"/>
  <c r="S138" i="22" a="1"/>
  <c r="Y150" i="22" s="1"/>
  <c r="U140" i="22"/>
  <c r="Y147" i="22"/>
  <c r="W153" i="22"/>
  <c r="S155" i="22"/>
  <c r="U156" i="22"/>
  <c r="V157" i="22"/>
  <c r="F171" i="22" a="1"/>
  <c r="G172" i="22" s="1"/>
  <c r="I171" i="22"/>
  <c r="K172" i="22"/>
  <c r="L172" i="22"/>
  <c r="M172" i="22"/>
  <c r="N172" i="22"/>
  <c r="M173" i="22"/>
  <c r="L174" i="22"/>
  <c r="N174" i="22"/>
  <c r="H175" i="22"/>
  <c r="K175" i="22"/>
  <c r="J176" i="22"/>
  <c r="L176" i="22"/>
  <c r="M176" i="22"/>
  <c r="N176" i="22"/>
  <c r="H177" i="22"/>
  <c r="I178" i="22"/>
  <c r="J178" i="22"/>
  <c r="K178" i="22"/>
  <c r="N178" i="22"/>
  <c r="M179" i="22"/>
  <c r="N179" i="22"/>
  <c r="S171" i="22" a="1"/>
  <c r="BK138" i="22" a="1"/>
  <c r="BP139" i="22"/>
  <c r="BO140" i="22"/>
  <c r="BQ147" i="22"/>
  <c r="BP152" i="22"/>
  <c r="BR156" i="22"/>
  <c r="BM159" i="22"/>
  <c r="BP160" i="22"/>
  <c r="BQ160" i="22"/>
  <c r="AJ138" i="22" a="1"/>
  <c r="AJ151" i="22" s="1"/>
  <c r="AK156" i="22"/>
  <c r="AK161" i="22"/>
  <c r="AY138" i="22" a="1"/>
  <c r="BE140" i="22" s="1"/>
  <c r="BB156" i="22"/>
  <c r="F138" i="22" a="1"/>
  <c r="J150" i="22" s="1"/>
  <c r="M160" i="22"/>
  <c r="BC171" i="22" a="1"/>
  <c r="BC177" i="22" s="1"/>
  <c r="BB171" i="22" a="1"/>
  <c r="BB171" i="22" s="1"/>
  <c r="BA171" i="22" a="1"/>
  <c r="BA174" i="22"/>
  <c r="H13" i="28" a="1"/>
  <c r="I13" i="28" s="1"/>
  <c r="H13" i="28"/>
  <c r="L15" i="28"/>
  <c r="I17" i="28"/>
  <c r="M20" i="28"/>
  <c r="J22" i="28"/>
  <c r="K22" i="28"/>
  <c r="L22" i="28"/>
  <c r="F33" i="27"/>
  <c r="F32" i="27"/>
  <c r="F31" i="27"/>
  <c r="F30" i="27"/>
  <c r="F29" i="27"/>
  <c r="F28" i="27"/>
  <c r="F27" i="27"/>
  <c r="F26" i="27"/>
  <c r="F25" i="27"/>
  <c r="F24" i="27"/>
  <c r="F23" i="27"/>
  <c r="F22" i="27"/>
  <c r="F21" i="27"/>
  <c r="F20" i="27"/>
  <c r="F19" i="27"/>
  <c r="F18" i="27"/>
  <c r="F17" i="27"/>
  <c r="F16" i="27"/>
  <c r="F15" i="27"/>
  <c r="F14" i="27"/>
  <c r="F13" i="27"/>
  <c r="AR13" i="15" a="1"/>
  <c r="AR18" i="15" s="1"/>
  <c r="K13" i="15" a="1"/>
  <c r="N28" i="15" s="1"/>
  <c r="M41" i="15"/>
  <c r="BC13" i="15" a="1"/>
  <c r="BE23" i="15" s="1"/>
  <c r="BE17" i="15"/>
  <c r="BC30" i="15"/>
  <c r="BE30" i="15"/>
  <c r="BD32" i="15"/>
  <c r="BE35" i="15"/>
  <c r="V13" i="15" a="1"/>
  <c r="X24" i="15" s="1"/>
  <c r="AG13" i="15" a="1"/>
  <c r="AG29" i="15" s="1"/>
  <c r="AF12" i="13" a="1"/>
  <c r="AL48" i="13" s="1"/>
  <c r="AH15" i="13"/>
  <c r="AK38" i="13"/>
  <c r="AG54" i="13"/>
  <c r="AJ64" i="13"/>
  <c r="AF65" i="13"/>
  <c r="AL69" i="13"/>
  <c r="AI71" i="13"/>
  <c r="AH94" i="13"/>
  <c r="AH100" i="13"/>
  <c r="AF104" i="13"/>
  <c r="AG113" i="13"/>
  <c r="AK124" i="13"/>
  <c r="AI134" i="13"/>
  <c r="AJ136" i="13"/>
  <c r="AL137" i="13"/>
  <c r="AJ140" i="13"/>
  <c r="AG143" i="13"/>
  <c r="AH160" i="13"/>
  <c r="AI165" i="13"/>
  <c r="AJ167" i="13"/>
  <c r="AF170" i="13"/>
  <c r="AI171" i="13"/>
  <c r="BB12" i="13" a="1"/>
  <c r="BD23" i="13" s="1"/>
  <c r="BG12" i="13"/>
  <c r="BF17" i="13"/>
  <c r="BG17" i="13"/>
  <c r="BF19" i="13"/>
  <c r="BG19" i="13"/>
  <c r="BC20" i="13"/>
  <c r="BB22" i="13"/>
  <c r="BB25" i="13"/>
  <c r="BD25" i="13"/>
  <c r="BG28" i="13"/>
  <c r="BB29" i="13"/>
  <c r="BB30" i="13"/>
  <c r="BH30" i="13"/>
  <c r="BG32" i="13"/>
  <c r="BD33" i="13"/>
  <c r="BG35" i="13"/>
  <c r="BB37" i="13"/>
  <c r="BE39" i="13"/>
  <c r="BC40" i="13"/>
  <c r="BG40" i="13"/>
  <c r="BC41" i="13"/>
  <c r="BH41" i="13"/>
  <c r="BF42" i="13"/>
  <c r="BF44" i="13"/>
  <c r="BC45" i="13"/>
  <c r="BE46" i="13"/>
  <c r="BB47" i="13"/>
  <c r="BF47" i="13"/>
  <c r="BB48" i="13"/>
  <c r="BH48" i="13"/>
  <c r="BE49" i="13"/>
  <c r="BG50" i="13"/>
  <c r="BD51" i="13"/>
  <c r="BB53" i="13"/>
  <c r="BC53" i="13"/>
  <c r="BH53" i="13"/>
  <c r="BB54" i="13"/>
  <c r="BD54" i="13"/>
  <c r="BB55" i="13"/>
  <c r="BD56" i="13"/>
  <c r="BG56" i="13"/>
  <c r="BG57" i="13"/>
  <c r="BC58" i="13"/>
  <c r="BE58" i="13"/>
  <c r="BG58" i="13"/>
  <c r="BE59" i="13"/>
  <c r="BF59" i="13"/>
  <c r="BF60" i="13"/>
  <c r="BH60" i="13"/>
  <c r="BH61" i="13"/>
  <c r="BD62" i="13"/>
  <c r="BF62" i="13"/>
  <c r="BG62" i="13"/>
  <c r="BB63" i="13"/>
  <c r="BD63" i="13"/>
  <c r="BF63" i="13"/>
  <c r="BE64" i="13"/>
  <c r="BF64" i="13"/>
  <c r="BF65" i="13"/>
  <c r="BB66" i="13"/>
  <c r="BC66" i="13"/>
  <c r="BD66" i="13"/>
  <c r="BH66" i="13"/>
  <c r="BB67" i="13"/>
  <c r="BF67" i="13"/>
  <c r="BB68" i="13"/>
  <c r="BD68" i="13"/>
  <c r="BE69" i="13"/>
  <c r="BG69" i="13"/>
  <c r="BB70" i="13"/>
  <c r="BC70" i="13"/>
  <c r="BD70" i="13"/>
  <c r="BG70" i="13"/>
  <c r="BH70" i="13"/>
  <c r="BG71" i="13"/>
  <c r="BH71" i="13"/>
  <c r="BF72" i="13"/>
  <c r="BB73" i="13"/>
  <c r="BC73" i="13"/>
  <c r="BE73" i="13"/>
  <c r="BH73" i="13"/>
  <c r="BC74" i="13"/>
  <c r="BE74" i="13"/>
  <c r="BH74" i="13"/>
  <c r="BD75" i="13"/>
  <c r="BC76" i="13"/>
  <c r="BD76" i="13"/>
  <c r="BF76" i="13"/>
  <c r="BG76" i="13"/>
  <c r="BH76" i="13"/>
  <c r="BC77" i="13"/>
  <c r="BD77" i="13"/>
  <c r="BG77" i="13"/>
  <c r="BC78" i="13"/>
  <c r="BG78" i="13"/>
  <c r="BB79" i="13"/>
  <c r="BD79" i="13"/>
  <c r="BE79" i="13"/>
  <c r="BF79" i="13"/>
  <c r="BG79" i="13"/>
  <c r="BC80" i="13"/>
  <c r="BF80" i="13"/>
  <c r="BB81" i="13"/>
  <c r="BE81" i="13"/>
  <c r="BF81" i="13"/>
  <c r="BG81" i="13"/>
  <c r="BC82" i="13"/>
  <c r="BD82" i="13"/>
  <c r="BH82" i="13"/>
  <c r="BB83" i="13"/>
  <c r="BD83" i="13"/>
  <c r="BE83" i="13"/>
  <c r="BC84" i="13"/>
  <c r="BE84" i="13"/>
  <c r="BH84" i="13"/>
  <c r="BB85" i="13"/>
  <c r="BC85" i="13"/>
  <c r="BD85" i="13"/>
  <c r="BE85" i="13"/>
  <c r="BG85" i="13"/>
  <c r="BD86" i="13"/>
  <c r="BH86" i="13"/>
  <c r="BB87" i="13"/>
  <c r="BC87" i="13"/>
  <c r="BD87" i="13"/>
  <c r="BE87" i="13"/>
  <c r="BF87" i="13"/>
  <c r="BC88" i="13"/>
  <c r="BF88" i="13"/>
  <c r="BG88" i="13"/>
  <c r="BC89" i="13"/>
  <c r="BD89" i="13"/>
  <c r="BF89" i="13"/>
  <c r="BB90" i="13"/>
  <c r="BC90" i="13"/>
  <c r="BE90" i="13"/>
  <c r="BF90" i="13"/>
  <c r="BH90" i="13"/>
  <c r="BB91" i="13"/>
  <c r="BH91" i="13"/>
  <c r="BB92" i="13"/>
  <c r="BD92" i="13"/>
  <c r="BE92" i="13"/>
  <c r="BF92" i="13"/>
  <c r="BG92" i="13"/>
  <c r="BB93" i="13"/>
  <c r="BD93" i="13"/>
  <c r="BG93" i="13"/>
  <c r="BD94" i="13"/>
  <c r="BE94" i="13"/>
  <c r="BG94" i="13"/>
  <c r="BH94" i="13"/>
  <c r="BB95" i="13"/>
  <c r="BC95" i="13"/>
  <c r="BF95" i="13"/>
  <c r="BB96" i="13"/>
  <c r="BC96" i="13"/>
  <c r="BG96" i="13"/>
  <c r="BH96" i="13"/>
  <c r="BB97" i="13"/>
  <c r="BE97" i="13"/>
  <c r="BF97" i="13"/>
  <c r="BH97" i="13"/>
  <c r="BC98" i="13"/>
  <c r="BE98" i="13"/>
  <c r="BF98" i="13"/>
  <c r="BD99" i="13"/>
  <c r="BE99" i="13"/>
  <c r="BH99" i="13"/>
  <c r="BB100" i="13"/>
  <c r="BC100" i="13"/>
  <c r="BD100" i="13"/>
  <c r="BE100" i="13"/>
  <c r="BG100" i="13"/>
  <c r="BC101" i="13"/>
  <c r="BH101" i="13"/>
  <c r="BB102" i="13"/>
  <c r="BC102" i="13"/>
  <c r="BD102" i="13"/>
  <c r="BE102" i="13"/>
  <c r="BF102" i="13"/>
  <c r="BB103" i="13"/>
  <c r="BF103" i="13"/>
  <c r="BG103" i="13"/>
  <c r="BC104" i="13"/>
  <c r="BD104" i="13"/>
  <c r="BE104" i="13"/>
  <c r="BB105" i="13"/>
  <c r="BC105" i="13"/>
  <c r="BE105" i="13"/>
  <c r="BF105" i="13"/>
  <c r="BH105" i="13"/>
  <c r="BB106" i="13"/>
  <c r="BH106" i="13"/>
  <c r="BB107" i="13"/>
  <c r="BD107" i="13"/>
  <c r="BE107" i="13"/>
  <c r="BF107" i="13"/>
  <c r="BG107" i="13"/>
  <c r="BH107" i="13"/>
  <c r="BC108" i="13"/>
  <c r="BG108" i="13"/>
  <c r="BD109" i="13"/>
  <c r="BE109" i="13"/>
  <c r="BF109" i="13"/>
  <c r="BG109" i="13"/>
  <c r="BH109" i="13"/>
  <c r="BC110" i="13"/>
  <c r="BF110" i="13"/>
  <c r="BB111" i="13"/>
  <c r="BC111" i="13"/>
  <c r="BD111" i="13"/>
  <c r="BF111" i="13"/>
  <c r="BH111" i="13"/>
  <c r="BB112" i="13"/>
  <c r="BE112" i="13"/>
  <c r="BF112" i="13"/>
  <c r="BH112" i="13"/>
  <c r="BB113" i="13"/>
  <c r="BD113" i="13"/>
  <c r="BF113" i="13"/>
  <c r="BG113" i="13"/>
  <c r="BD114" i="13"/>
  <c r="BE114" i="13"/>
  <c r="BG114" i="13"/>
  <c r="BH114" i="13"/>
  <c r="BB115" i="13"/>
  <c r="BD115" i="13"/>
  <c r="BE115" i="13"/>
  <c r="BG115" i="13"/>
  <c r="BC116" i="13"/>
  <c r="BD116" i="13"/>
  <c r="BG116" i="13"/>
  <c r="BB117" i="13"/>
  <c r="BC117" i="13"/>
  <c r="BD117" i="13"/>
  <c r="BE117" i="13"/>
  <c r="BF117" i="13"/>
  <c r="BB118" i="13"/>
  <c r="BE118" i="13"/>
  <c r="BG118" i="13"/>
  <c r="BH118" i="13"/>
  <c r="BC119" i="13"/>
  <c r="BD119" i="13"/>
  <c r="BE119" i="13"/>
  <c r="BH119" i="13"/>
  <c r="BB120" i="13"/>
  <c r="BE120" i="13"/>
  <c r="BF120" i="13"/>
  <c r="BH120" i="13"/>
  <c r="BB121" i="13"/>
  <c r="BC121" i="13"/>
  <c r="BD121" i="13"/>
  <c r="BG121" i="13"/>
  <c r="BH121" i="13"/>
  <c r="BD122" i="13"/>
  <c r="BE122" i="13"/>
  <c r="BF122" i="13"/>
  <c r="BG122" i="13"/>
  <c r="BH122" i="13"/>
  <c r="BC123" i="13"/>
  <c r="BF123" i="13"/>
  <c r="BH123" i="13"/>
  <c r="BC124" i="13"/>
  <c r="BD124" i="13"/>
  <c r="BE124" i="13"/>
  <c r="BF124" i="13"/>
  <c r="BG124" i="13"/>
  <c r="BH124" i="13"/>
  <c r="BB125" i="13"/>
  <c r="BF125" i="13"/>
  <c r="BB126" i="13"/>
  <c r="BC126" i="13"/>
  <c r="BD126" i="13"/>
  <c r="BE126" i="13"/>
  <c r="BF126" i="13"/>
  <c r="BG126" i="13"/>
  <c r="BH126" i="13"/>
  <c r="BE127" i="13"/>
  <c r="BF127" i="13"/>
  <c r="BH127" i="13"/>
  <c r="BB128" i="13"/>
  <c r="BD128" i="13"/>
  <c r="BE128" i="13"/>
  <c r="BF128" i="13"/>
  <c r="BG128" i="13"/>
  <c r="BD129" i="13"/>
  <c r="BE129" i="13"/>
  <c r="BG129" i="13"/>
  <c r="BH129" i="13"/>
  <c r="BB130" i="13"/>
  <c r="BC130" i="13"/>
  <c r="BD130" i="13"/>
  <c r="BG130" i="13"/>
  <c r="BC131" i="13"/>
  <c r="BD131" i="13"/>
  <c r="BF131" i="13"/>
  <c r="BG131" i="13"/>
  <c r="BH131" i="13"/>
  <c r="BB132" i="13"/>
  <c r="BC132" i="13"/>
  <c r="BE132" i="13"/>
  <c r="BF132" i="13"/>
  <c r="BB133" i="13"/>
  <c r="BC133" i="13"/>
  <c r="BE133" i="13"/>
  <c r="BF133" i="13"/>
  <c r="BG133" i="13"/>
  <c r="BH133" i="13"/>
  <c r="BC134" i="13"/>
  <c r="BD134" i="13"/>
  <c r="BE134" i="13"/>
  <c r="BH134" i="13"/>
  <c r="BB135" i="13"/>
  <c r="BD135" i="13"/>
  <c r="BE135" i="13"/>
  <c r="BF135" i="13"/>
  <c r="BH135" i="13"/>
  <c r="BB136" i="13"/>
  <c r="BC136" i="13"/>
  <c r="BD136" i="13"/>
  <c r="BG136" i="13"/>
  <c r="BH136" i="13"/>
  <c r="BC137" i="13"/>
  <c r="BD137" i="13"/>
  <c r="BF137" i="13"/>
  <c r="BG137" i="13"/>
  <c r="BH137" i="13"/>
  <c r="BB138" i="13"/>
  <c r="BC138" i="13"/>
  <c r="BF138" i="13"/>
  <c r="BG138" i="13"/>
  <c r="BB139" i="13"/>
  <c r="BD139" i="13"/>
  <c r="BE139" i="13"/>
  <c r="BF139" i="13"/>
  <c r="BG139" i="13"/>
  <c r="BH139" i="13"/>
  <c r="BB140" i="13"/>
  <c r="BE140" i="13"/>
  <c r="BF140" i="13"/>
  <c r="BB141" i="13"/>
  <c r="BC141" i="13"/>
  <c r="BD141" i="13"/>
  <c r="BE141" i="13"/>
  <c r="BF141" i="13"/>
  <c r="BG141" i="13"/>
  <c r="BH141" i="13"/>
  <c r="BD142" i="13"/>
  <c r="BE142" i="13"/>
  <c r="BH142" i="13"/>
  <c r="BB143" i="13"/>
  <c r="BC143" i="13"/>
  <c r="BD143" i="13"/>
  <c r="BE143" i="13"/>
  <c r="BF143" i="13"/>
  <c r="BG143" i="13"/>
  <c r="BC144" i="13"/>
  <c r="BE144" i="13"/>
  <c r="BG144" i="13"/>
  <c r="BH144" i="13"/>
  <c r="BB145" i="13"/>
  <c r="BC145" i="13"/>
  <c r="BD145" i="13"/>
  <c r="BE145" i="13"/>
  <c r="BF145" i="13"/>
  <c r="BC146" i="13"/>
  <c r="BD146" i="13"/>
  <c r="BF146" i="13"/>
  <c r="BG146" i="13"/>
  <c r="BH146" i="13"/>
  <c r="BB147" i="13"/>
  <c r="BC147" i="13"/>
  <c r="BD147" i="13"/>
  <c r="BE147" i="13"/>
  <c r="BB148" i="13"/>
  <c r="BC148" i="13"/>
  <c r="BE148" i="13"/>
  <c r="BF148" i="13"/>
  <c r="BG148" i="13"/>
  <c r="BH148" i="13"/>
  <c r="BB149" i="13"/>
  <c r="BC149" i="13"/>
  <c r="BD149" i="13"/>
  <c r="BH149" i="13"/>
  <c r="BB150" i="13"/>
  <c r="BD150" i="13"/>
  <c r="BE150" i="13"/>
  <c r="BF150" i="13"/>
  <c r="BG150" i="13"/>
  <c r="BH150" i="13"/>
  <c r="BB151" i="13"/>
  <c r="BD151" i="13"/>
  <c r="BG151" i="13"/>
  <c r="BH151" i="13"/>
  <c r="BC152" i="13"/>
  <c r="BD152" i="13"/>
  <c r="BE152" i="13"/>
  <c r="BF152" i="13"/>
  <c r="BG152" i="13"/>
  <c r="BB153" i="13"/>
  <c r="BC153" i="13"/>
  <c r="BF153" i="13"/>
  <c r="BG153" i="13"/>
  <c r="BB154" i="13"/>
  <c r="BC154" i="13"/>
  <c r="BD154" i="13"/>
  <c r="BE154" i="13"/>
  <c r="BG154" i="13"/>
  <c r="BH154" i="13"/>
  <c r="BB155" i="13"/>
  <c r="BE155" i="13"/>
  <c r="BF155" i="13"/>
  <c r="BH155" i="13"/>
  <c r="BB156" i="13"/>
  <c r="BC156" i="13"/>
  <c r="BE156" i="13"/>
  <c r="BF156" i="13"/>
  <c r="BG156" i="13"/>
  <c r="BH156" i="13"/>
  <c r="BD157" i="13"/>
  <c r="BE157" i="13"/>
  <c r="BG157" i="13"/>
  <c r="BH157" i="13"/>
  <c r="BC158" i="13"/>
  <c r="BD158" i="13"/>
  <c r="BE158" i="13"/>
  <c r="BF158" i="13"/>
  <c r="BG158" i="13"/>
  <c r="BC159" i="13"/>
  <c r="BD159" i="13"/>
  <c r="BF159" i="13"/>
  <c r="BH159" i="13"/>
  <c r="BB160" i="13"/>
  <c r="BC160" i="13"/>
  <c r="BD160" i="13"/>
  <c r="BE160" i="13"/>
  <c r="BF160" i="13"/>
  <c r="BB161" i="13"/>
  <c r="BC161" i="13"/>
  <c r="BF161" i="13"/>
  <c r="BG161" i="13"/>
  <c r="BH161" i="13"/>
  <c r="BB162" i="13"/>
  <c r="BC162" i="13"/>
  <c r="BD162" i="13"/>
  <c r="BE162" i="13"/>
  <c r="BH162" i="13"/>
  <c r="BB163" i="13"/>
  <c r="BE163" i="13"/>
  <c r="BF163" i="13"/>
  <c r="BG163" i="13"/>
  <c r="BH163" i="13"/>
  <c r="BB164" i="13"/>
  <c r="BC164" i="13"/>
  <c r="BD164" i="13"/>
  <c r="BG164" i="13"/>
  <c r="BB165" i="13"/>
  <c r="BD165" i="13"/>
  <c r="BE165" i="13"/>
  <c r="BF165" i="13"/>
  <c r="BG165" i="13"/>
  <c r="BH165" i="13"/>
  <c r="BB166" i="13"/>
  <c r="BC166" i="13"/>
  <c r="BG166" i="13"/>
  <c r="BH166" i="13"/>
  <c r="BC167" i="13"/>
  <c r="BD167" i="13"/>
  <c r="BE167" i="13"/>
  <c r="BF167" i="13"/>
  <c r="BG167" i="13"/>
  <c r="BH167" i="13"/>
  <c r="BB168" i="13"/>
  <c r="BF168" i="13"/>
  <c r="BG168" i="13"/>
  <c r="BB169" i="13"/>
  <c r="BC169" i="13"/>
  <c r="BD169" i="13"/>
  <c r="BE169" i="13"/>
  <c r="BF169" i="13"/>
  <c r="BG169" i="13"/>
  <c r="BH169" i="13"/>
  <c r="BC170" i="13"/>
  <c r="BE170" i="13"/>
  <c r="BF170" i="13"/>
  <c r="BG170" i="13"/>
  <c r="BH170" i="13"/>
  <c r="BB171" i="13"/>
  <c r="BC171" i="13"/>
  <c r="BD171" i="13"/>
  <c r="BE171" i="13"/>
  <c r="BF171" i="13"/>
  <c r="BH171" i="13"/>
  <c r="BB172" i="13"/>
  <c r="BC172" i="13"/>
  <c r="BD172" i="13"/>
  <c r="BE172" i="13"/>
  <c r="BF172" i="13"/>
  <c r="BG172" i="13"/>
  <c r="BH172" i="13"/>
  <c r="BB173" i="13"/>
  <c r="BC173" i="13"/>
  <c r="BD173" i="13"/>
  <c r="BF173" i="13"/>
  <c r="BG173" i="13"/>
  <c r="BH173" i="13"/>
  <c r="BB174" i="13"/>
  <c r="BC174" i="13"/>
  <c r="BD174" i="13"/>
  <c r="BE174" i="13"/>
  <c r="BF174" i="13"/>
  <c r="BG174" i="13"/>
  <c r="BH174" i="13"/>
  <c r="BB175" i="13"/>
  <c r="BD175" i="13"/>
  <c r="BE175" i="13"/>
  <c r="BF175" i="13"/>
  <c r="BG175" i="13"/>
  <c r="BH175" i="13"/>
  <c r="BB176" i="13"/>
  <c r="BC176" i="13"/>
  <c r="BD176" i="13"/>
  <c r="BE176" i="13"/>
  <c r="BF176" i="13"/>
  <c r="BG176" i="13"/>
  <c r="BB177" i="13"/>
  <c r="BC177" i="13"/>
  <c r="BD177" i="13"/>
  <c r="BE177" i="13"/>
  <c r="BF177" i="13"/>
  <c r="BG177" i="13"/>
  <c r="BH177" i="13"/>
  <c r="BB178" i="13"/>
  <c r="BC178" i="13"/>
  <c r="BD178" i="13"/>
  <c r="BE178" i="13"/>
  <c r="BG178" i="13"/>
  <c r="BH178" i="13"/>
  <c r="BB179" i="13"/>
  <c r="BC179" i="13"/>
  <c r="BD179" i="13"/>
  <c r="BE179" i="13"/>
  <c r="BF179" i="13"/>
  <c r="BG179" i="13"/>
  <c r="BH179" i="13"/>
  <c r="U12" i="13" a="1"/>
  <c r="AA30" i="13"/>
  <c r="W33" i="13"/>
  <c r="W73" i="13"/>
  <c r="X75" i="13"/>
  <c r="X104" i="13"/>
  <c r="W105" i="13"/>
  <c r="W129" i="13"/>
  <c r="AA130" i="13"/>
  <c r="V153" i="13"/>
  <c r="X154" i="13"/>
  <c r="W176" i="13"/>
  <c r="AA177" i="13"/>
  <c r="I12" i="13" a="1"/>
  <c r="O15" i="13"/>
  <c r="K16" i="13"/>
  <c r="N16" i="13"/>
  <c r="I18" i="13"/>
  <c r="N18" i="13"/>
  <c r="K20" i="13"/>
  <c r="L20" i="13"/>
  <c r="O21" i="13"/>
  <c r="J22" i="13"/>
  <c r="M24" i="13"/>
  <c r="I25" i="13"/>
  <c r="J26" i="13"/>
  <c r="M26" i="13"/>
  <c r="N27" i="13"/>
  <c r="J28" i="13"/>
  <c r="N29" i="13"/>
  <c r="K30" i="13"/>
  <c r="N30" i="13"/>
  <c r="K31" i="13"/>
  <c r="K33" i="13"/>
  <c r="M34" i="13"/>
  <c r="N34" i="13"/>
  <c r="I35" i="13"/>
  <c r="L35" i="13"/>
  <c r="K36" i="13"/>
  <c r="O36" i="13"/>
  <c r="K37" i="13"/>
  <c r="J38" i="13"/>
  <c r="O38" i="13"/>
  <c r="N39" i="13"/>
  <c r="I40" i="13"/>
  <c r="L40" i="13"/>
  <c r="I41" i="13"/>
  <c r="L41" i="13"/>
  <c r="N41" i="13"/>
  <c r="L42" i="13"/>
  <c r="J43" i="13"/>
  <c r="N43" i="13"/>
  <c r="J44" i="13"/>
  <c r="J45" i="13"/>
  <c r="K45" i="13"/>
  <c r="N45" i="13"/>
  <c r="I46" i="13"/>
  <c r="N46" i="13"/>
  <c r="K47" i="13"/>
  <c r="N47" i="13"/>
  <c r="N48" i="13"/>
  <c r="J49" i="13"/>
  <c r="K49" i="13"/>
  <c r="L50" i="13"/>
  <c r="N50" i="13"/>
  <c r="J51" i="13"/>
  <c r="K51" i="13"/>
  <c r="I52" i="13"/>
  <c r="K52" i="13"/>
  <c r="M53" i="13"/>
  <c r="O53" i="13"/>
  <c r="J54" i="13"/>
  <c r="M54" i="13"/>
  <c r="J55" i="13"/>
  <c r="K55" i="13"/>
  <c r="N55" i="13"/>
  <c r="J56" i="13"/>
  <c r="L56" i="13"/>
  <c r="I57" i="13"/>
  <c r="J57" i="13"/>
  <c r="K58" i="13"/>
  <c r="I59" i="13"/>
  <c r="J59" i="13"/>
  <c r="L59" i="13"/>
  <c r="N59" i="13"/>
  <c r="K60" i="13"/>
  <c r="N60" i="13"/>
  <c r="O60" i="13"/>
  <c r="K61" i="13"/>
  <c r="N61" i="13"/>
  <c r="M62" i="13"/>
  <c r="J63" i="13"/>
  <c r="L63" i="13"/>
  <c r="I64" i="13"/>
  <c r="M64" i="13"/>
  <c r="N64" i="13"/>
  <c r="I65" i="13"/>
  <c r="L65" i="13"/>
  <c r="N65" i="13"/>
  <c r="O65" i="13"/>
  <c r="M66" i="13"/>
  <c r="K67" i="13"/>
  <c r="M67" i="13"/>
  <c r="N67" i="13"/>
  <c r="K68" i="13"/>
  <c r="O68" i="13"/>
  <c r="J69" i="13"/>
  <c r="L69" i="13"/>
  <c r="M69" i="13"/>
  <c r="I70" i="13"/>
  <c r="O70" i="13"/>
  <c r="I71" i="13"/>
  <c r="J71" i="13"/>
  <c r="K72" i="13"/>
  <c r="L72" i="13"/>
  <c r="M72" i="13"/>
  <c r="N72" i="13"/>
  <c r="I73" i="13"/>
  <c r="K73" i="13"/>
  <c r="I74" i="13"/>
  <c r="L74" i="13"/>
  <c r="M74" i="13"/>
  <c r="O74" i="13"/>
  <c r="J75" i="13"/>
  <c r="O75" i="13"/>
  <c r="J76" i="13"/>
  <c r="M76" i="13"/>
  <c r="N76" i="13"/>
  <c r="O76" i="13"/>
  <c r="I77" i="13"/>
  <c r="I78" i="13"/>
  <c r="K78" i="13"/>
  <c r="M78" i="13"/>
  <c r="N78" i="13"/>
  <c r="O78" i="13"/>
  <c r="O79" i="13"/>
  <c r="I80" i="13"/>
  <c r="J80" i="13"/>
  <c r="L80" i="13"/>
  <c r="K81" i="13"/>
  <c r="M81" i="13"/>
  <c r="N81" i="13"/>
  <c r="I82" i="13"/>
  <c r="K82" i="13"/>
  <c r="N82" i="13"/>
  <c r="K83" i="13"/>
  <c r="M83" i="13"/>
  <c r="O83" i="13"/>
  <c r="K84" i="13"/>
  <c r="L84" i="13"/>
  <c r="J85" i="13"/>
  <c r="M85" i="13"/>
  <c r="N85" i="13"/>
  <c r="I86" i="13"/>
  <c r="J86" i="13"/>
  <c r="L86" i="13"/>
  <c r="I87" i="13"/>
  <c r="N87" i="13"/>
  <c r="O87" i="13"/>
  <c r="I88" i="13"/>
  <c r="O88" i="13"/>
  <c r="I89" i="13"/>
  <c r="J89" i="13"/>
  <c r="M89" i="13"/>
  <c r="I90" i="13"/>
  <c r="J90" i="13"/>
  <c r="M90" i="13"/>
  <c r="N90" i="13"/>
  <c r="L91" i="13"/>
  <c r="N91" i="13"/>
  <c r="L92" i="13"/>
  <c r="M92" i="13"/>
  <c r="I93" i="13"/>
  <c r="K93" i="13"/>
  <c r="L93" i="13"/>
  <c r="M93" i="13"/>
  <c r="O93" i="13"/>
  <c r="N94" i="13"/>
  <c r="O94" i="13"/>
  <c r="J95" i="13"/>
  <c r="N95" i="13"/>
  <c r="L96" i="13"/>
  <c r="N96" i="13"/>
  <c r="O96" i="13"/>
  <c r="I97" i="13"/>
  <c r="K97" i="13"/>
  <c r="M97" i="13"/>
  <c r="J98" i="13"/>
  <c r="K98" i="13"/>
  <c r="M98" i="13"/>
  <c r="K99" i="13"/>
  <c r="L99" i="13"/>
  <c r="J100" i="13"/>
  <c r="L100" i="13"/>
  <c r="N100" i="13"/>
  <c r="I101" i="13"/>
  <c r="J101" i="13"/>
  <c r="L101" i="13"/>
  <c r="I102" i="13"/>
  <c r="K102" i="13"/>
  <c r="L102" i="13"/>
  <c r="N103" i="13"/>
  <c r="O103" i="13"/>
  <c r="I104" i="13"/>
  <c r="J104" i="13"/>
  <c r="L104" i="13"/>
  <c r="O104" i="13"/>
  <c r="J105" i="13"/>
  <c r="N105" i="13"/>
  <c r="O105" i="13"/>
  <c r="I106" i="13"/>
  <c r="N106" i="13"/>
  <c r="I107" i="13"/>
  <c r="M107" i="13"/>
  <c r="I108" i="13"/>
  <c r="K108" i="13"/>
  <c r="L108" i="13"/>
  <c r="M108" i="13"/>
  <c r="O108" i="13"/>
  <c r="L109" i="13"/>
  <c r="N109" i="13"/>
  <c r="K110" i="13"/>
  <c r="L110" i="13"/>
  <c r="K111" i="13"/>
  <c r="L111" i="13"/>
  <c r="N111" i="13"/>
  <c r="I112" i="13"/>
  <c r="L112" i="13"/>
  <c r="M112" i="13"/>
  <c r="I113" i="13"/>
  <c r="J113" i="13"/>
  <c r="O113" i="13"/>
  <c r="J114" i="13"/>
  <c r="L114" i="13"/>
  <c r="J115" i="13"/>
  <c r="L115" i="13"/>
  <c r="N115" i="13"/>
  <c r="O115" i="13"/>
  <c r="I116" i="13"/>
  <c r="K116" i="13"/>
  <c r="J117" i="13"/>
  <c r="L117" i="13"/>
  <c r="M117" i="13"/>
  <c r="O117" i="13"/>
  <c r="J118" i="13"/>
  <c r="J119" i="13"/>
  <c r="K119" i="13"/>
  <c r="L119" i="13"/>
  <c r="N119" i="13"/>
  <c r="I120" i="13"/>
  <c r="M120" i="13"/>
  <c r="I121" i="13"/>
  <c r="L121" i="13"/>
  <c r="M121" i="13"/>
  <c r="N121" i="13"/>
  <c r="I122" i="13"/>
  <c r="O122" i="13"/>
  <c r="J123" i="13"/>
  <c r="L123" i="13"/>
  <c r="N123" i="13"/>
  <c r="O123" i="13"/>
  <c r="N124" i="13"/>
  <c r="O124" i="13"/>
  <c r="I125" i="13"/>
  <c r="L125" i="13"/>
  <c r="J126" i="13"/>
  <c r="K126" i="13"/>
  <c r="M126" i="13"/>
  <c r="O126" i="13"/>
  <c r="K127" i="13"/>
  <c r="M127" i="13"/>
  <c r="K128" i="13"/>
  <c r="L128" i="13"/>
  <c r="M128" i="13"/>
  <c r="O128" i="13"/>
  <c r="J129" i="13"/>
  <c r="K129" i="13"/>
  <c r="L129" i="13"/>
  <c r="K130" i="13"/>
  <c r="M130" i="13"/>
  <c r="N130" i="13"/>
  <c r="I131" i="13"/>
  <c r="K131" i="13"/>
  <c r="N131" i="13"/>
  <c r="O131" i="13"/>
  <c r="K132" i="13"/>
  <c r="M132" i="13"/>
  <c r="N132" i="13"/>
  <c r="O132" i="13"/>
  <c r="J133" i="13"/>
  <c r="N133" i="13"/>
  <c r="J134" i="13"/>
  <c r="L134" i="13"/>
  <c r="N134" i="13"/>
  <c r="O134" i="13"/>
  <c r="I135" i="13"/>
  <c r="L135" i="13"/>
  <c r="N135" i="13"/>
  <c r="I136" i="13"/>
  <c r="J136" i="13"/>
  <c r="M136" i="13"/>
  <c r="L137" i="13"/>
  <c r="M137" i="13"/>
  <c r="N137" i="13"/>
  <c r="O137" i="13"/>
  <c r="J138" i="13"/>
  <c r="K138" i="13"/>
  <c r="L138" i="13"/>
  <c r="N138" i="13"/>
  <c r="L139" i="13"/>
  <c r="M139" i="13"/>
  <c r="I140" i="13"/>
  <c r="K140" i="13"/>
  <c r="L140" i="13"/>
  <c r="M140" i="13"/>
  <c r="K141" i="13"/>
  <c r="M141" i="13"/>
  <c r="N141" i="13"/>
  <c r="O141" i="13"/>
  <c r="I142" i="13"/>
  <c r="J142" i="13"/>
  <c r="M142" i="13"/>
  <c r="L143" i="13"/>
  <c r="N143" i="13"/>
  <c r="O143" i="13"/>
  <c r="I144" i="13"/>
  <c r="K144" i="13"/>
  <c r="L144" i="13"/>
  <c r="I145" i="13"/>
  <c r="J145" i="13"/>
  <c r="K145" i="13"/>
  <c r="M145" i="13"/>
  <c r="J146" i="13"/>
  <c r="N146" i="13"/>
  <c r="O146" i="13"/>
  <c r="J147" i="13"/>
  <c r="K147" i="13"/>
  <c r="L147" i="13"/>
  <c r="O147" i="13"/>
  <c r="J148" i="13"/>
  <c r="M148" i="13"/>
  <c r="N148" i="13"/>
  <c r="I149" i="13"/>
  <c r="L149" i="13"/>
  <c r="N149" i="13"/>
  <c r="I150" i="13"/>
  <c r="M150" i="13"/>
  <c r="N150" i="13"/>
  <c r="O150" i="13"/>
  <c r="J151" i="13"/>
  <c r="K151" i="13"/>
  <c r="M151" i="13"/>
  <c r="O151" i="13"/>
  <c r="L152" i="13"/>
  <c r="O152" i="13"/>
  <c r="J153" i="13"/>
  <c r="K153" i="13"/>
  <c r="L153" i="13"/>
  <c r="N153" i="13"/>
  <c r="J154" i="13"/>
  <c r="K154" i="13"/>
  <c r="N154" i="13"/>
  <c r="J155" i="13"/>
  <c r="K155" i="13"/>
  <c r="L155" i="13"/>
  <c r="M155" i="13"/>
  <c r="L156" i="13"/>
  <c r="M156" i="13"/>
  <c r="O156" i="13"/>
  <c r="J157" i="13"/>
  <c r="K157" i="13"/>
  <c r="L157" i="13"/>
  <c r="J158" i="13"/>
  <c r="L158" i="13"/>
  <c r="M158" i="13"/>
  <c r="N158" i="13"/>
  <c r="I159" i="13"/>
  <c r="O159" i="13"/>
  <c r="I160" i="13"/>
  <c r="J160" i="13"/>
  <c r="K160" i="13"/>
  <c r="M160" i="13"/>
  <c r="O160" i="13"/>
  <c r="J161" i="13"/>
  <c r="O161" i="13"/>
  <c r="I162" i="13"/>
  <c r="J162" i="13"/>
  <c r="K162" i="13"/>
  <c r="N162" i="13"/>
  <c r="O162" i="13"/>
  <c r="J163" i="13"/>
  <c r="N163" i="13"/>
  <c r="J164" i="13"/>
  <c r="K164" i="13"/>
  <c r="L164" i="13"/>
  <c r="M164" i="13"/>
  <c r="I165" i="13"/>
  <c r="L165" i="13"/>
  <c r="M165" i="13"/>
  <c r="J166" i="13"/>
  <c r="K166" i="13"/>
  <c r="M166" i="13"/>
  <c r="O166" i="13"/>
  <c r="L167" i="13"/>
  <c r="M167" i="13"/>
  <c r="N167" i="13"/>
  <c r="I168" i="13"/>
  <c r="L168" i="13"/>
  <c r="M168" i="13"/>
  <c r="N168" i="13"/>
  <c r="K169" i="13"/>
  <c r="M169" i="13"/>
  <c r="I170" i="13"/>
  <c r="K170" i="13"/>
  <c r="M170" i="13"/>
  <c r="I171" i="13"/>
  <c r="J171" i="13"/>
  <c r="K171" i="13"/>
  <c r="L171" i="13"/>
  <c r="O171" i="13"/>
  <c r="I172" i="13"/>
  <c r="L172" i="13"/>
  <c r="J173" i="13"/>
  <c r="L173" i="13"/>
  <c r="M173" i="13"/>
  <c r="N173" i="13"/>
  <c r="I174" i="13"/>
  <c r="J174" i="13"/>
  <c r="K174" i="13"/>
  <c r="O174" i="13"/>
  <c r="K175" i="13"/>
  <c r="L175" i="13"/>
  <c r="O175" i="13"/>
  <c r="J176" i="13"/>
  <c r="M176" i="13"/>
  <c r="O176" i="13"/>
  <c r="J177" i="13"/>
  <c r="L177" i="13"/>
  <c r="M177" i="13"/>
  <c r="N177" i="13"/>
  <c r="O177" i="13"/>
  <c r="I178" i="13"/>
  <c r="N178" i="13"/>
  <c r="K179" i="13"/>
  <c r="M179" i="13"/>
  <c r="N179" i="13"/>
  <c r="O179" i="13"/>
  <c r="AQ12" i="13" a="1"/>
  <c r="AQ20" i="13" s="1"/>
  <c r="AW19" i="13"/>
  <c r="AS24" i="13"/>
  <c r="AR28" i="13"/>
  <c r="AT32" i="13"/>
  <c r="AU34" i="13"/>
  <c r="AW35" i="13"/>
  <c r="AW38" i="13"/>
  <c r="AV39" i="13"/>
  <c r="AQ42" i="13"/>
  <c r="AT42" i="13"/>
  <c r="AS43" i="13"/>
  <c r="AV44" i="13"/>
  <c r="AW44" i="13"/>
  <c r="AV46" i="13"/>
  <c r="AU47" i="13"/>
  <c r="AS49" i="13"/>
  <c r="AU50" i="13"/>
  <c r="AV50" i="13"/>
  <c r="AR51" i="13"/>
  <c r="AV51" i="13"/>
  <c r="AR54" i="13"/>
  <c r="AT54" i="13"/>
  <c r="AR56" i="13"/>
  <c r="AS56" i="13"/>
  <c r="AW56" i="13"/>
  <c r="AS57" i="13"/>
  <c r="AW57" i="13"/>
  <c r="AV59" i="13"/>
  <c r="AR60" i="13"/>
  <c r="AU61" i="13"/>
  <c r="AW61" i="13"/>
  <c r="AS62" i="13"/>
  <c r="AV62" i="13"/>
  <c r="AS63" i="13"/>
  <c r="AU64" i="13"/>
  <c r="AQ65" i="13"/>
  <c r="AR66" i="13"/>
  <c r="AT66" i="13"/>
  <c r="AQ67" i="13"/>
  <c r="AS67" i="13"/>
  <c r="AU67" i="13"/>
  <c r="AW68" i="13"/>
  <c r="AT69" i="13"/>
  <c r="AT70" i="13"/>
  <c r="AV70" i="13"/>
  <c r="AW70" i="13"/>
  <c r="AQ71" i="13"/>
  <c r="AS71" i="13"/>
  <c r="AW72" i="13"/>
  <c r="AQ73" i="13"/>
  <c r="AW73" i="13"/>
  <c r="AR74" i="13"/>
  <c r="AT74" i="13"/>
  <c r="AV74" i="13"/>
  <c r="AW74" i="13"/>
  <c r="AS76" i="13"/>
  <c r="AT76" i="13"/>
  <c r="AQ77" i="13"/>
  <c r="AS77" i="13"/>
  <c r="AU77" i="13"/>
  <c r="AW77" i="13"/>
  <c r="AS78" i="13"/>
  <c r="AR79" i="13"/>
  <c r="AS79" i="13"/>
  <c r="AS80" i="13"/>
  <c r="AT80" i="13"/>
  <c r="AV80" i="13"/>
  <c r="AW80" i="13"/>
  <c r="AQ81" i="13"/>
  <c r="AT82" i="13"/>
  <c r="AU82" i="13"/>
  <c r="AQ83" i="13"/>
  <c r="AR83" i="13"/>
  <c r="AS83" i="13"/>
  <c r="AV83" i="13"/>
  <c r="AT84" i="13"/>
  <c r="AQ85" i="13"/>
  <c r="AR85" i="13"/>
  <c r="AR86" i="13"/>
  <c r="AT86" i="13"/>
  <c r="AU86" i="13"/>
  <c r="AW86" i="13"/>
  <c r="AQ87" i="13"/>
  <c r="AQ88" i="13"/>
  <c r="AR88" i="13"/>
  <c r="AU88" i="13"/>
  <c r="AV88" i="13"/>
  <c r="AQ89" i="13"/>
  <c r="AT89" i="13"/>
  <c r="AU89" i="13"/>
  <c r="AS90" i="13"/>
  <c r="AT90" i="13"/>
  <c r="AQ91" i="13"/>
  <c r="AT91" i="13"/>
  <c r="AU91" i="13"/>
  <c r="AW91" i="13"/>
  <c r="AQ92" i="13"/>
  <c r="AV92" i="13"/>
  <c r="AW92" i="13"/>
  <c r="AT93" i="13"/>
  <c r="AU93" i="13"/>
  <c r="AW93" i="13"/>
  <c r="AQ94" i="13"/>
  <c r="AR94" i="13"/>
  <c r="AQ95" i="13"/>
  <c r="AR95" i="13"/>
  <c r="AU95" i="13"/>
  <c r="AW95" i="13"/>
  <c r="AR96" i="13"/>
  <c r="AS96" i="13"/>
  <c r="AT96" i="13"/>
  <c r="AR97" i="13"/>
  <c r="AS97" i="13"/>
  <c r="AQ98" i="13"/>
  <c r="AR98" i="13"/>
  <c r="AS98" i="13"/>
  <c r="AT98" i="13"/>
  <c r="AU98" i="13"/>
  <c r="AR99" i="13"/>
  <c r="AS99" i="13"/>
  <c r="AQ100" i="13"/>
  <c r="AR100" i="13"/>
  <c r="AS100" i="13"/>
  <c r="AT100" i="13"/>
  <c r="AU100" i="13"/>
  <c r="AS101" i="13"/>
  <c r="AT101" i="13"/>
  <c r="AQ102" i="13"/>
  <c r="AR102" i="13"/>
  <c r="AS102" i="13"/>
  <c r="AT102" i="13"/>
  <c r="AU102" i="13"/>
  <c r="AS103" i="13"/>
  <c r="AU103" i="13"/>
  <c r="AQ104" i="13"/>
  <c r="AR104" i="13"/>
  <c r="AS104" i="13"/>
  <c r="AT104" i="13"/>
  <c r="AV104" i="13"/>
  <c r="AT105" i="13"/>
  <c r="AU105" i="13"/>
  <c r="AQ106" i="13"/>
  <c r="AR106" i="13"/>
  <c r="AT106" i="13"/>
  <c r="AU106" i="13"/>
  <c r="AV106" i="13"/>
  <c r="AT107" i="13"/>
  <c r="AU107" i="13"/>
  <c r="AR108" i="13"/>
  <c r="AS108" i="13"/>
  <c r="AT108" i="13"/>
  <c r="AU108" i="13"/>
  <c r="AV108" i="13"/>
  <c r="AT109" i="13"/>
  <c r="AU109" i="13"/>
  <c r="AR110" i="13"/>
  <c r="AS110" i="13"/>
  <c r="AT110" i="13"/>
  <c r="AU110" i="13"/>
  <c r="AV110" i="13"/>
  <c r="AU111" i="13"/>
  <c r="AV111" i="13"/>
  <c r="AR112" i="13"/>
  <c r="AS112" i="13"/>
  <c r="AT112" i="13"/>
  <c r="AU112" i="13"/>
  <c r="AW112" i="13"/>
  <c r="AU113" i="13"/>
  <c r="AV113" i="13"/>
  <c r="AR114" i="13"/>
  <c r="AS114" i="13"/>
  <c r="AT114" i="13"/>
  <c r="AV114" i="13"/>
  <c r="AQ115" i="13"/>
  <c r="AU115" i="13"/>
  <c r="AV115" i="13"/>
  <c r="AR116" i="13"/>
  <c r="AS116" i="13"/>
  <c r="AV116" i="13"/>
  <c r="AW116" i="13"/>
  <c r="AQ117" i="13"/>
  <c r="AU117" i="13"/>
  <c r="AV117" i="13"/>
  <c r="AR118" i="13"/>
  <c r="AT118" i="13"/>
  <c r="AU118" i="13"/>
  <c r="AV118" i="13"/>
  <c r="AW118" i="13"/>
  <c r="AT119" i="13"/>
  <c r="AU119" i="13"/>
  <c r="AR120" i="13"/>
  <c r="AS120" i="13"/>
  <c r="AT120" i="13"/>
  <c r="AU120" i="13"/>
  <c r="AV120" i="13"/>
  <c r="AS121" i="13"/>
  <c r="AT121" i="13"/>
  <c r="AQ122" i="13"/>
  <c r="AR122" i="13"/>
  <c r="AS122" i="13"/>
  <c r="AT122" i="13"/>
  <c r="AU122" i="13"/>
  <c r="AR123" i="13"/>
  <c r="AS123" i="13"/>
  <c r="AW123" i="13"/>
  <c r="AQ124" i="13"/>
  <c r="AR124" i="13"/>
  <c r="AS124" i="13"/>
  <c r="AT124" i="13"/>
  <c r="AQ125" i="13"/>
  <c r="AS125" i="13"/>
  <c r="AV125" i="13"/>
  <c r="AW125" i="13"/>
  <c r="AQ126" i="13"/>
  <c r="AR126" i="13"/>
  <c r="AS126" i="13"/>
  <c r="AQ127" i="13"/>
  <c r="AR127" i="13"/>
  <c r="AU127" i="13"/>
  <c r="AV127" i="13"/>
  <c r="AW127" i="13"/>
  <c r="AQ128" i="13"/>
  <c r="AR128" i="13"/>
  <c r="AV128" i="13"/>
  <c r="AW128" i="13"/>
  <c r="AS129" i="13"/>
  <c r="AT129" i="13"/>
  <c r="AU129" i="13"/>
  <c r="AV129" i="13"/>
  <c r="AW129" i="13"/>
  <c r="AT130" i="13"/>
  <c r="AU130" i="13"/>
  <c r="AQ131" i="13"/>
  <c r="AR131" i="13"/>
  <c r="AS131" i="13"/>
  <c r="AT131" i="13"/>
  <c r="AU131" i="13"/>
  <c r="AR132" i="13"/>
  <c r="AS132" i="13"/>
  <c r="AV132" i="13"/>
  <c r="AW132" i="13"/>
  <c r="AQ133" i="13"/>
  <c r="AR133" i="13"/>
  <c r="AS133" i="13"/>
  <c r="AW133" i="13"/>
  <c r="AQ134" i="13"/>
  <c r="AT134" i="13"/>
  <c r="AU134" i="13"/>
  <c r="AV134" i="13"/>
  <c r="AW134" i="13"/>
  <c r="AQ135" i="13"/>
  <c r="AU135" i="13"/>
  <c r="AV135" i="13"/>
  <c r="AR136" i="13"/>
  <c r="AS136" i="13"/>
  <c r="AT136" i="13"/>
  <c r="AU136" i="13"/>
  <c r="AV136" i="13"/>
  <c r="AS137" i="13"/>
  <c r="AT137" i="13"/>
  <c r="AW137" i="13"/>
  <c r="AQ138" i="13"/>
  <c r="AR138" i="13"/>
  <c r="AS138" i="13"/>
  <c r="AT138" i="13"/>
  <c r="AQ139" i="13"/>
  <c r="AR139" i="13"/>
  <c r="AU139" i="13"/>
  <c r="AV139" i="13"/>
  <c r="AW139" i="13"/>
  <c r="AQ140" i="13"/>
  <c r="AR140" i="13"/>
  <c r="AV140" i="13"/>
  <c r="AW140" i="13"/>
  <c r="AS141" i="13"/>
  <c r="AT141" i="13"/>
  <c r="AU141" i="13"/>
  <c r="AV141" i="13"/>
  <c r="AW141" i="13"/>
  <c r="AT142" i="13"/>
  <c r="AU142" i="13"/>
  <c r="AQ143" i="13"/>
  <c r="AR143" i="13"/>
  <c r="AS143" i="13"/>
  <c r="AT143" i="13"/>
  <c r="AU143" i="13"/>
  <c r="AR144" i="13"/>
  <c r="AS144" i="13"/>
  <c r="AV144" i="13"/>
  <c r="AW144" i="13"/>
  <c r="AQ145" i="13"/>
  <c r="AR145" i="13"/>
  <c r="AS145" i="13"/>
  <c r="AW145" i="13"/>
  <c r="AQ146" i="13"/>
  <c r="AT146" i="13"/>
  <c r="AU146" i="13"/>
  <c r="AV146" i="13"/>
  <c r="AW146" i="13"/>
  <c r="AQ147" i="13"/>
  <c r="AU147" i="13"/>
  <c r="AV147" i="13"/>
  <c r="AR148" i="13"/>
  <c r="AS148" i="13"/>
  <c r="AT148" i="13"/>
  <c r="AU148" i="13"/>
  <c r="AV148" i="13"/>
  <c r="AS149" i="13"/>
  <c r="AT149" i="13"/>
  <c r="AW149" i="13"/>
  <c r="AQ150" i="13"/>
  <c r="AR150" i="13"/>
  <c r="AS150" i="13"/>
  <c r="AT150" i="13"/>
  <c r="AQ151" i="13"/>
  <c r="AR151" i="13"/>
  <c r="AU151" i="13"/>
  <c r="AV151" i="13"/>
  <c r="AW151" i="13"/>
  <c r="AQ152" i="13"/>
  <c r="AR152" i="13"/>
  <c r="AV152" i="13"/>
  <c r="AW152" i="13"/>
  <c r="AS153" i="13"/>
  <c r="AT153" i="13"/>
  <c r="AU153" i="13"/>
  <c r="AV153" i="13"/>
  <c r="AW153" i="13"/>
  <c r="AT154" i="13"/>
  <c r="AU154" i="13"/>
  <c r="AQ155" i="13"/>
  <c r="AR155" i="13"/>
  <c r="AS155" i="13"/>
  <c r="AT155" i="13"/>
  <c r="AU155" i="13"/>
  <c r="AR156" i="13"/>
  <c r="AS156" i="13"/>
  <c r="AV156" i="13"/>
  <c r="AW156" i="13"/>
  <c r="AQ157" i="13"/>
  <c r="AR157" i="13"/>
  <c r="AS157" i="13"/>
  <c r="AW157" i="13"/>
  <c r="AQ158" i="13"/>
  <c r="AT158" i="13"/>
  <c r="AU158" i="13"/>
  <c r="AV158" i="13"/>
  <c r="AW158" i="13"/>
  <c r="AQ159" i="13"/>
  <c r="AU159" i="13"/>
  <c r="AV159" i="13"/>
  <c r="AR160" i="13"/>
  <c r="AS160" i="13"/>
  <c r="AT160" i="13"/>
  <c r="AU160" i="13"/>
  <c r="AV160" i="13"/>
  <c r="AS161" i="13"/>
  <c r="AT161" i="13"/>
  <c r="AW161" i="13"/>
  <c r="AQ162" i="13"/>
  <c r="AR162" i="13"/>
  <c r="AS162" i="13"/>
  <c r="AT162" i="13"/>
  <c r="AQ163" i="13"/>
  <c r="AR163" i="13"/>
  <c r="AU163" i="13"/>
  <c r="AV163" i="13"/>
  <c r="AW163" i="13"/>
  <c r="AQ164" i="13"/>
  <c r="AR164" i="13"/>
  <c r="AV164" i="13"/>
  <c r="AW164" i="13"/>
  <c r="AS165" i="13"/>
  <c r="AT165" i="13"/>
  <c r="AU165" i="13"/>
  <c r="AV165" i="13"/>
  <c r="AW165" i="13"/>
  <c r="AT166" i="13"/>
  <c r="AU166" i="13"/>
  <c r="AQ167" i="13"/>
  <c r="AR167" i="13"/>
  <c r="AS167" i="13"/>
  <c r="AT167" i="13"/>
  <c r="AU167" i="13"/>
  <c r="AR168" i="13"/>
  <c r="AS168" i="13"/>
  <c r="AV168" i="13"/>
  <c r="AW168" i="13"/>
  <c r="AQ169" i="13"/>
  <c r="AR169" i="13"/>
  <c r="AS169" i="13"/>
  <c r="AW169" i="13"/>
  <c r="AQ170" i="13"/>
  <c r="AT170" i="13"/>
  <c r="AU170" i="13"/>
  <c r="AV170" i="13"/>
  <c r="AW170" i="13"/>
  <c r="AQ171" i="13"/>
  <c r="AU171" i="13"/>
  <c r="AV171" i="13"/>
  <c r="AR172" i="13"/>
  <c r="AS172" i="13"/>
  <c r="AT172" i="13"/>
  <c r="AU172" i="13"/>
  <c r="AV172" i="13"/>
  <c r="AW172" i="13"/>
  <c r="AS173" i="13"/>
  <c r="AT173" i="13"/>
  <c r="AW173" i="13"/>
  <c r="AQ174" i="13"/>
  <c r="AR174" i="13"/>
  <c r="AS174" i="13"/>
  <c r="AT174" i="13"/>
  <c r="AU174" i="13"/>
  <c r="AQ175" i="13"/>
  <c r="AR175" i="13"/>
  <c r="AT175" i="13"/>
  <c r="AU175" i="13"/>
  <c r="AV175" i="13"/>
  <c r="AW175" i="13"/>
  <c r="AQ176" i="13"/>
  <c r="AR176" i="13"/>
  <c r="AS176" i="13"/>
  <c r="AV176" i="13"/>
  <c r="AW176" i="13"/>
  <c r="AR177" i="13"/>
  <c r="AS177" i="13"/>
  <c r="AT177" i="13"/>
  <c r="AU177" i="13"/>
  <c r="AV177" i="13"/>
  <c r="AW177" i="13"/>
  <c r="AQ178" i="13"/>
  <c r="AT178" i="13"/>
  <c r="AU178" i="13"/>
  <c r="AW178" i="13"/>
  <c r="AQ179" i="13"/>
  <c r="AR179" i="13"/>
  <c r="AS179" i="13"/>
  <c r="AT179" i="13"/>
  <c r="AU179" i="13"/>
  <c r="AV179" i="13"/>
  <c r="BA13" i="24" a="1"/>
  <c r="BE13" i="24" s="1"/>
  <c r="BD13" i="24"/>
  <c r="BF14" i="24"/>
  <c r="BC15" i="24"/>
  <c r="BA17" i="24"/>
  <c r="BE17" i="24"/>
  <c r="BH18" i="24"/>
  <c r="BH19" i="24"/>
  <c r="BF20" i="24"/>
  <c r="BA21" i="24"/>
  <c r="BE22" i="24"/>
  <c r="BB24" i="24"/>
  <c r="BC24" i="24"/>
  <c r="BH25" i="24"/>
  <c r="BA26" i="24"/>
  <c r="BA27" i="24"/>
  <c r="BB27" i="24"/>
  <c r="BH27" i="24"/>
  <c r="BC28" i="24"/>
  <c r="BF28" i="24"/>
  <c r="BG29" i="24"/>
  <c r="BA30" i="24"/>
  <c r="BH30" i="24"/>
  <c r="BA31" i="24"/>
  <c r="BD31" i="24"/>
  <c r="BG31" i="24"/>
  <c r="BD32" i="24"/>
  <c r="BE32" i="24"/>
  <c r="BC33" i="24"/>
  <c r="BB34" i="24"/>
  <c r="BD34" i="24"/>
  <c r="BH34" i="24"/>
  <c r="BE35" i="24"/>
  <c r="BA36" i="24"/>
  <c r="BB36" i="24"/>
  <c r="BC37" i="24"/>
  <c r="BF37" i="24"/>
  <c r="BH37" i="24"/>
  <c r="BA38" i="24"/>
  <c r="BE38" i="24"/>
  <c r="BA39" i="24"/>
  <c r="BD39" i="24"/>
  <c r="BD40" i="24"/>
  <c r="BE40" i="24"/>
  <c r="BD41" i="24"/>
  <c r="BF41" i="24"/>
  <c r="BG41" i="24"/>
  <c r="BC42" i="24"/>
  <c r="BE42" i="24"/>
  <c r="BB43" i="24"/>
  <c r="BE43" i="24"/>
  <c r="BG43" i="24"/>
  <c r="BE44" i="24"/>
  <c r="BB45" i="24"/>
  <c r="BE45" i="24"/>
  <c r="BH45" i="24"/>
  <c r="BA46" i="24"/>
  <c r="BH46" i="24"/>
  <c r="BA47" i="24"/>
  <c r="BG47" i="24"/>
  <c r="BA48" i="24"/>
  <c r="BC48" i="24"/>
  <c r="BE48" i="24"/>
  <c r="BH48" i="24"/>
  <c r="BE49" i="24"/>
  <c r="BH49" i="24"/>
  <c r="BD50" i="24"/>
  <c r="BE50" i="24"/>
  <c r="BF50" i="24"/>
  <c r="BH50" i="24"/>
  <c r="BB51" i="24"/>
  <c r="BC51" i="24"/>
  <c r="BB52" i="24"/>
  <c r="BC52" i="24"/>
  <c r="BE52" i="24"/>
  <c r="BG52" i="24"/>
  <c r="BE53" i="24"/>
  <c r="BF53" i="24"/>
  <c r="BH53" i="24"/>
  <c r="BC54" i="24"/>
  <c r="BD54" i="24"/>
  <c r="BH54" i="24"/>
  <c r="BC55" i="24"/>
  <c r="BD55" i="24"/>
  <c r="BG55" i="24"/>
  <c r="BH55" i="24"/>
  <c r="BD56" i="24"/>
  <c r="BE56" i="24"/>
  <c r="BA57" i="24"/>
  <c r="BB57" i="24"/>
  <c r="BD57" i="24"/>
  <c r="BF57" i="24"/>
  <c r="BG57" i="24"/>
  <c r="BH57" i="24"/>
  <c r="BE58" i="24"/>
  <c r="BF58" i="24"/>
  <c r="BA59" i="24"/>
  <c r="BC59" i="24"/>
  <c r="BE59" i="24"/>
  <c r="BG59" i="24"/>
  <c r="BH59" i="24"/>
  <c r="BD60" i="24"/>
  <c r="BF60" i="24"/>
  <c r="BH60" i="24"/>
  <c r="BA61" i="24"/>
  <c r="BC61" i="24"/>
  <c r="BE61" i="24"/>
  <c r="BG61" i="24"/>
  <c r="BC62" i="24"/>
  <c r="BD62" i="24"/>
  <c r="BG62" i="24"/>
  <c r="BH62" i="24"/>
  <c r="BA63" i="24"/>
  <c r="BD63" i="24"/>
  <c r="BE63" i="24"/>
  <c r="BF63" i="24"/>
  <c r="BA64" i="24"/>
  <c r="BC64" i="24"/>
  <c r="BE64" i="24"/>
  <c r="BG64" i="24"/>
  <c r="BB65" i="24"/>
  <c r="BC65" i="24"/>
  <c r="BD65" i="24"/>
  <c r="BH65" i="24"/>
  <c r="BA66" i="24"/>
  <c r="BC66" i="24"/>
  <c r="BD66" i="24"/>
  <c r="BE66" i="24"/>
  <c r="BG66" i="24"/>
  <c r="BH66" i="24"/>
  <c r="BD67" i="24"/>
  <c r="BE67" i="24"/>
  <c r="BG67" i="24"/>
  <c r="BH67" i="24"/>
  <c r="BA68" i="24"/>
  <c r="BC68" i="24"/>
  <c r="BD68" i="24"/>
  <c r="BE68" i="24"/>
  <c r="BH68" i="24"/>
  <c r="BA69" i="24"/>
  <c r="BC69" i="24"/>
  <c r="BE69" i="24"/>
  <c r="BG69" i="24"/>
  <c r="BH69" i="24"/>
  <c r="BA70" i="24"/>
  <c r="BD70" i="24"/>
  <c r="BE70" i="24"/>
  <c r="BG70" i="24"/>
  <c r="BH70" i="24"/>
  <c r="BA71" i="24"/>
  <c r="BC71" i="24"/>
  <c r="BD71" i="24"/>
  <c r="BH71" i="24"/>
  <c r="BA72" i="24"/>
  <c r="BC72" i="24"/>
  <c r="BD72" i="24"/>
  <c r="BE72" i="24"/>
  <c r="BG72" i="24"/>
  <c r="BH72" i="24"/>
  <c r="BA73" i="24"/>
  <c r="BD73" i="24"/>
  <c r="BE73" i="24"/>
  <c r="BG73" i="24"/>
  <c r="BA74" i="24"/>
  <c r="BC74" i="24"/>
  <c r="BD74" i="24"/>
  <c r="BE74" i="24"/>
  <c r="BH74" i="24"/>
  <c r="BA75" i="24"/>
  <c r="BC75" i="24"/>
  <c r="BD75" i="24"/>
  <c r="BE75" i="24"/>
  <c r="BG75" i="24"/>
  <c r="BH75" i="24"/>
  <c r="BD76" i="24"/>
  <c r="BE76" i="24"/>
  <c r="BG76" i="24"/>
  <c r="BH76" i="24"/>
  <c r="BA77" i="24"/>
  <c r="BC77" i="24"/>
  <c r="BD77" i="24"/>
  <c r="BE77" i="24"/>
  <c r="BH77" i="24"/>
  <c r="BA78" i="24"/>
  <c r="BC78" i="24"/>
  <c r="BD78" i="24"/>
  <c r="BE78" i="24"/>
  <c r="BG78" i="24"/>
  <c r="BH78" i="24"/>
  <c r="BA79" i="24"/>
  <c r="BD79" i="24"/>
  <c r="BE79" i="24"/>
  <c r="BG79" i="24"/>
  <c r="BH79" i="24"/>
  <c r="BA80" i="24"/>
  <c r="BC80" i="24"/>
  <c r="BD80" i="24"/>
  <c r="BE80" i="24"/>
  <c r="BH80" i="24"/>
  <c r="BA81" i="24"/>
  <c r="BC81" i="24"/>
  <c r="BD81" i="24"/>
  <c r="BE81" i="24"/>
  <c r="BG81" i="24"/>
  <c r="BH81" i="24"/>
  <c r="BA82" i="24"/>
  <c r="BD82" i="24"/>
  <c r="BE82" i="24"/>
  <c r="BG82" i="24"/>
  <c r="BH82" i="24"/>
  <c r="BA83" i="24"/>
  <c r="BC83" i="24"/>
  <c r="BD83" i="24"/>
  <c r="BE83" i="24"/>
  <c r="BH83" i="24"/>
  <c r="BA84" i="24"/>
  <c r="BC84" i="24"/>
  <c r="BD84" i="24"/>
  <c r="BE84" i="24"/>
  <c r="BG84" i="24"/>
  <c r="BH84" i="24"/>
  <c r="BA85" i="24"/>
  <c r="BD85" i="24"/>
  <c r="BE85" i="24"/>
  <c r="BG85" i="24"/>
  <c r="BH85" i="24"/>
  <c r="BA86" i="24"/>
  <c r="BC86" i="24"/>
  <c r="BD86" i="24"/>
  <c r="BE86" i="24"/>
  <c r="BH86" i="24"/>
  <c r="BA87" i="24"/>
  <c r="BC87" i="24"/>
  <c r="BD87" i="24"/>
  <c r="BE87" i="24"/>
  <c r="BG87" i="24"/>
  <c r="BH87" i="24"/>
  <c r="BA88" i="24"/>
  <c r="BD88" i="24"/>
  <c r="BE88" i="24"/>
  <c r="BG88" i="24"/>
  <c r="BH88" i="24"/>
  <c r="BA89" i="24"/>
  <c r="BC89" i="24"/>
  <c r="BD89" i="24"/>
  <c r="BE89" i="24"/>
  <c r="BH89" i="24"/>
  <c r="BA90" i="24"/>
  <c r="BC90" i="24"/>
  <c r="BD90" i="24"/>
  <c r="BE90" i="24"/>
  <c r="BG90" i="24"/>
  <c r="BH90" i="24"/>
  <c r="BA91" i="24"/>
  <c r="BD91" i="24"/>
  <c r="BE91" i="24"/>
  <c r="BG91" i="24"/>
  <c r="BH91" i="24"/>
  <c r="BA92" i="24"/>
  <c r="BC92" i="24"/>
  <c r="BD92" i="24"/>
  <c r="BE92" i="24"/>
  <c r="BH92" i="24"/>
  <c r="BA93" i="24"/>
  <c r="BC93" i="24"/>
  <c r="BD93" i="24"/>
  <c r="BE93" i="24"/>
  <c r="BG93" i="24"/>
  <c r="BH93" i="24"/>
  <c r="BA94" i="24"/>
  <c r="BD94" i="24"/>
  <c r="BE94" i="24"/>
  <c r="BG94" i="24"/>
  <c r="BH94" i="24"/>
  <c r="BA95" i="24"/>
  <c r="BC95" i="24"/>
  <c r="BD95" i="24"/>
  <c r="BE95" i="24"/>
  <c r="BH95" i="24"/>
  <c r="BA96" i="24"/>
  <c r="BC96" i="24"/>
  <c r="BD96" i="24"/>
  <c r="BE96" i="24"/>
  <c r="BG96" i="24"/>
  <c r="BH96" i="24"/>
  <c r="BA97" i="24"/>
  <c r="BD97" i="24"/>
  <c r="BE97" i="24"/>
  <c r="BG97" i="24"/>
  <c r="BH97" i="24"/>
  <c r="BA98" i="24"/>
  <c r="BC98" i="24"/>
  <c r="BD98" i="24"/>
  <c r="BE98" i="24"/>
  <c r="BH98" i="24"/>
  <c r="BA99" i="24"/>
  <c r="BC99" i="24"/>
  <c r="BD99" i="24"/>
  <c r="BE99" i="24"/>
  <c r="BG99" i="24"/>
  <c r="BH99" i="24"/>
  <c r="BA100" i="24"/>
  <c r="BD100" i="24"/>
  <c r="BE100" i="24"/>
  <c r="BG100" i="24"/>
  <c r="BH100" i="24"/>
  <c r="BA101" i="24"/>
  <c r="BC101" i="24"/>
  <c r="BD101" i="24"/>
  <c r="BE101" i="24"/>
  <c r="BH101" i="24"/>
  <c r="BA102" i="24"/>
  <c r="BC102" i="24"/>
  <c r="BD102" i="24"/>
  <c r="BE102" i="24"/>
  <c r="BG102" i="24"/>
  <c r="BH102" i="24"/>
  <c r="BA103" i="24"/>
  <c r="BD103" i="24"/>
  <c r="BE103" i="24"/>
  <c r="BG103" i="24"/>
  <c r="BH103" i="24"/>
  <c r="BA104" i="24"/>
  <c r="BC104" i="24"/>
  <c r="BD104" i="24"/>
  <c r="BE104" i="24"/>
  <c r="BH104" i="24"/>
  <c r="BA105" i="24"/>
  <c r="BC105" i="24"/>
  <c r="BD105" i="24"/>
  <c r="BE105" i="24"/>
  <c r="BG105" i="24"/>
  <c r="BH105" i="24"/>
  <c r="BA106" i="24"/>
  <c r="BD106" i="24"/>
  <c r="BE106" i="24"/>
  <c r="BG106" i="24"/>
  <c r="BH106" i="24"/>
  <c r="BA107" i="24"/>
  <c r="BC107" i="24"/>
  <c r="BD107" i="24"/>
  <c r="BE107" i="24"/>
  <c r="BH107" i="24"/>
  <c r="BA108" i="24"/>
  <c r="BC108" i="24"/>
  <c r="BD108" i="24"/>
  <c r="BE108" i="24"/>
  <c r="BG108" i="24"/>
  <c r="BH108" i="24"/>
  <c r="BA109" i="24"/>
  <c r="BD109" i="24"/>
  <c r="BE109" i="24"/>
  <c r="BG109" i="24"/>
  <c r="BH109" i="24"/>
  <c r="BA110" i="24"/>
  <c r="BC110" i="24"/>
  <c r="BD110" i="24"/>
  <c r="BE110" i="24"/>
  <c r="BH110" i="24"/>
  <c r="BA111" i="24"/>
  <c r="BC111" i="24"/>
  <c r="BD111" i="24"/>
  <c r="BE111" i="24"/>
  <c r="BG111" i="24"/>
  <c r="BH111" i="24"/>
  <c r="BA112" i="24"/>
  <c r="BD112" i="24"/>
  <c r="BE112" i="24"/>
  <c r="BG112" i="24"/>
  <c r="BH112" i="24"/>
  <c r="BA113" i="24"/>
  <c r="BC113" i="24"/>
  <c r="BD113" i="24"/>
  <c r="BE113" i="24"/>
  <c r="BH113" i="24"/>
  <c r="BA114" i="24"/>
  <c r="BC114" i="24"/>
  <c r="BD114" i="24"/>
  <c r="BE114" i="24"/>
  <c r="BG114" i="24"/>
  <c r="BH114" i="24"/>
  <c r="BA115" i="24"/>
  <c r="BD115" i="24"/>
  <c r="BE115" i="24"/>
  <c r="BG115" i="24"/>
  <c r="BH115" i="24"/>
  <c r="BA116" i="24"/>
  <c r="BC116" i="24"/>
  <c r="BD116" i="24"/>
  <c r="BE116" i="24"/>
  <c r="BH116" i="24"/>
  <c r="BA117" i="24"/>
  <c r="BC117" i="24"/>
  <c r="BD117" i="24"/>
  <c r="BE117" i="24"/>
  <c r="BG117" i="24"/>
  <c r="BH117" i="24"/>
  <c r="BA118" i="24"/>
  <c r="BD118" i="24"/>
  <c r="BE118" i="24"/>
  <c r="BG118" i="24"/>
  <c r="BH118" i="24"/>
  <c r="BA119" i="24"/>
  <c r="BC119" i="24"/>
  <c r="BD119" i="24"/>
  <c r="BE119" i="24"/>
  <c r="BH119" i="24"/>
  <c r="BA120" i="24"/>
  <c r="BC120" i="24"/>
  <c r="BD120" i="24"/>
  <c r="BE120" i="24"/>
  <c r="BG120" i="24"/>
  <c r="BH120" i="24"/>
  <c r="BA121" i="24"/>
  <c r="BD121" i="24"/>
  <c r="BE121" i="24"/>
  <c r="BG121" i="24"/>
  <c r="BH121" i="24"/>
  <c r="BA122" i="24"/>
  <c r="BC122" i="24"/>
  <c r="BD122" i="24"/>
  <c r="BE122" i="24"/>
  <c r="BH122" i="24"/>
  <c r="BA123" i="24"/>
  <c r="BC123" i="24"/>
  <c r="BD123" i="24"/>
  <c r="BE123" i="24"/>
  <c r="BG123" i="24"/>
  <c r="BH123" i="24"/>
  <c r="BA124" i="24"/>
  <c r="BD124" i="24"/>
  <c r="BE124" i="24"/>
  <c r="BG124" i="24"/>
  <c r="BH124" i="24"/>
  <c r="AP13" i="24" a="1"/>
  <c r="AS67" i="24" s="1"/>
  <c r="AP32" i="24"/>
  <c r="AU37" i="24"/>
  <c r="AU49" i="24"/>
  <c r="AS53" i="24"/>
  <c r="AS64" i="24"/>
  <c r="AV93" i="24"/>
  <c r="AP102" i="24"/>
  <c r="AW108" i="24"/>
  <c r="AW109" i="24"/>
  <c r="AQ116" i="24"/>
  <c r="AP119" i="24"/>
  <c r="AS124" i="24"/>
  <c r="AD56" i="24" a="1"/>
  <c r="AE68" i="24" s="1"/>
  <c r="AH82" i="24"/>
  <c r="AF88" i="24"/>
  <c r="AF91" i="24"/>
  <c r="AF94" i="24"/>
  <c r="AG94" i="24"/>
  <c r="AJ94" i="24"/>
  <c r="AH96" i="24"/>
  <c r="AD102" i="24"/>
  <c r="AD110" i="24"/>
  <c r="AD27" i="24" a="1"/>
  <c r="AH28" i="24" s="1"/>
  <c r="AH30" i="24"/>
  <c r="AD33" i="24"/>
  <c r="AF34" i="24"/>
  <c r="AJ37" i="24"/>
  <c r="AE40" i="24"/>
  <c r="AD41" i="24"/>
  <c r="AG42" i="24"/>
  <c r="AK44" i="24"/>
  <c r="AJ50" i="24"/>
  <c r="AK53" i="24"/>
  <c r="AG54" i="24"/>
  <c r="AH54" i="24"/>
  <c r="AJ55" i="24"/>
  <c r="S27" i="24" a="1"/>
  <c r="Z41" i="24" s="1"/>
  <c r="H27" i="24" a="1"/>
  <c r="K52" i="24" s="1"/>
  <c r="BK13" i="22" a="1"/>
  <c r="BQ86" i="22" s="1"/>
  <c r="BK114" i="22"/>
  <c r="BR119" i="22"/>
  <c r="BR124" i="22"/>
  <c r="AZ13" i="22" a="1"/>
  <c r="BA13" i="22" s="1"/>
  <c r="BE13" i="22"/>
  <c r="BE14" i="22"/>
  <c r="BG14" i="22"/>
  <c r="BB15" i="22"/>
  <c r="BF15" i="22"/>
  <c r="BB16" i="22"/>
  <c r="BD16" i="22"/>
  <c r="BE16" i="22"/>
  <c r="BF16" i="22"/>
  <c r="BA18" i="22"/>
  <c r="BG18" i="22"/>
  <c r="AZ19" i="22"/>
  <c r="BA19" i="22"/>
  <c r="BB19" i="22"/>
  <c r="BC19" i="22"/>
  <c r="BA20" i="22"/>
  <c r="BB20" i="22"/>
  <c r="BC20" i="22"/>
  <c r="BA21" i="22"/>
  <c r="BG21" i="22"/>
  <c r="AZ22" i="22"/>
  <c r="BC22" i="22"/>
  <c r="BD22" i="22"/>
  <c r="BE22" i="22"/>
  <c r="BA23" i="22"/>
  <c r="BE23" i="22"/>
  <c r="BF23" i="22"/>
  <c r="BB24" i="22"/>
  <c r="BG24" i="22"/>
  <c r="AZ25" i="22"/>
  <c r="BC25" i="22"/>
  <c r="BE25" i="22"/>
  <c r="BG25" i="22"/>
  <c r="BA26" i="22"/>
  <c r="BC26" i="22"/>
  <c r="BD26" i="22"/>
  <c r="BA27" i="22"/>
  <c r="AZ28" i="22"/>
  <c r="BA28" i="22"/>
  <c r="BB28" i="22"/>
  <c r="BC28" i="22"/>
  <c r="BD28" i="22"/>
  <c r="BG28" i="22"/>
  <c r="BA29" i="22"/>
  <c r="BB29" i="22"/>
  <c r="BA30" i="22"/>
  <c r="BE30" i="22"/>
  <c r="BF30" i="22"/>
  <c r="AZ31" i="22"/>
  <c r="BC31" i="22"/>
  <c r="BD31" i="22"/>
  <c r="BF31" i="22"/>
  <c r="BA32" i="22"/>
  <c r="BC32" i="22"/>
  <c r="BG32" i="22"/>
  <c r="BB33" i="22"/>
  <c r="BC33" i="22"/>
  <c r="BF33" i="22"/>
  <c r="AZ34" i="22"/>
  <c r="BA34" i="22"/>
  <c r="BB34" i="22"/>
  <c r="BD34" i="22"/>
  <c r="BE34" i="22"/>
  <c r="BB35" i="22"/>
  <c r="BF35" i="22"/>
  <c r="BG35" i="22"/>
  <c r="BA36" i="22"/>
  <c r="BB36" i="22"/>
  <c r="BC36" i="22"/>
  <c r="BF36" i="22"/>
  <c r="BG36" i="22"/>
  <c r="AZ37" i="22"/>
  <c r="BF37" i="22"/>
  <c r="BA38" i="22"/>
  <c r="BB38" i="22"/>
  <c r="BD38" i="22"/>
  <c r="BE38" i="22"/>
  <c r="BF38" i="22"/>
  <c r="AZ39" i="22"/>
  <c r="BC39" i="22"/>
  <c r="BE39" i="22"/>
  <c r="AZ40" i="22"/>
  <c r="BC40" i="22"/>
  <c r="BD40" i="22"/>
  <c r="BF40" i="22"/>
  <c r="BB41" i="22"/>
  <c r="BC41" i="22"/>
  <c r="BD41" i="22"/>
  <c r="BE41" i="22"/>
  <c r="BF41" i="22"/>
  <c r="BB42" i="22"/>
  <c r="AZ43" i="22"/>
  <c r="BA43" i="22"/>
  <c r="BB43" i="22"/>
  <c r="BC43" i="22"/>
  <c r="BD43" i="22"/>
  <c r="BF43" i="22"/>
  <c r="BG43" i="22"/>
  <c r="BA44" i="22"/>
  <c r="BG44" i="22"/>
  <c r="BA45" i="22"/>
  <c r="BB45" i="22"/>
  <c r="BE45" i="22"/>
  <c r="BF45" i="22"/>
  <c r="AZ46" i="22"/>
  <c r="BB46" i="22"/>
  <c r="BD46" i="22"/>
  <c r="BE46" i="22"/>
  <c r="BA47" i="22"/>
  <c r="BE47" i="22"/>
  <c r="BF47" i="22"/>
  <c r="AZ48" i="22"/>
  <c r="BB48" i="22"/>
  <c r="BC48" i="22"/>
  <c r="BE48" i="22"/>
  <c r="BF48" i="22"/>
  <c r="BG48" i="22"/>
  <c r="BD49" i="22"/>
  <c r="BA50" i="22"/>
  <c r="BB50" i="22"/>
  <c r="BC50" i="22"/>
  <c r="BD50" i="22"/>
  <c r="BE50" i="22"/>
  <c r="AZ51" i="22"/>
  <c r="BA51" i="22"/>
  <c r="BB51" i="22"/>
  <c r="AZ52" i="22"/>
  <c r="BB52" i="22"/>
  <c r="BD52" i="22"/>
  <c r="BF52" i="22"/>
  <c r="BG52" i="22"/>
  <c r="BA53" i="22"/>
  <c r="BC53" i="22"/>
  <c r="BE53" i="22"/>
  <c r="BF53" i="22"/>
  <c r="BB54" i="22"/>
  <c r="BF54" i="22"/>
  <c r="BG54" i="22"/>
  <c r="BA55" i="22"/>
  <c r="BC55" i="22"/>
  <c r="BD55" i="22"/>
  <c r="BF55" i="22"/>
  <c r="BG55" i="22"/>
  <c r="BA56" i="22"/>
  <c r="BE56" i="22"/>
  <c r="BA57" i="22"/>
  <c r="BC57" i="22"/>
  <c r="BE57" i="22"/>
  <c r="BF57" i="22"/>
  <c r="BG57" i="22"/>
  <c r="BA58" i="22"/>
  <c r="BB58" i="22"/>
  <c r="BC58" i="22"/>
  <c r="BB59" i="22"/>
  <c r="BD59" i="22"/>
  <c r="BE59" i="22"/>
  <c r="BG59" i="22"/>
  <c r="AZ60" i="22"/>
  <c r="BA60" i="22"/>
  <c r="BC60" i="22"/>
  <c r="BG60" i="22"/>
  <c r="AZ61" i="22"/>
  <c r="BC61" i="22"/>
  <c r="BF61" i="22"/>
  <c r="BG61" i="22"/>
  <c r="BC62" i="22"/>
  <c r="BE62" i="22"/>
  <c r="BF62" i="22"/>
  <c r="BG62" i="22"/>
  <c r="AZ63" i="22"/>
  <c r="BA63" i="22"/>
  <c r="BF63" i="22"/>
  <c r="BC64" i="22"/>
  <c r="BD64" i="22"/>
  <c r="BE64" i="22"/>
  <c r="BF64" i="22"/>
  <c r="BG64" i="22"/>
  <c r="BB65" i="22"/>
  <c r="BC65" i="22"/>
  <c r="BE65" i="22"/>
  <c r="BB66" i="22"/>
  <c r="BE66" i="22"/>
  <c r="BF66" i="22"/>
  <c r="AZ67" i="22"/>
  <c r="BB67" i="22"/>
  <c r="BC67" i="22"/>
  <c r="BE67" i="22"/>
  <c r="BG67" i="22"/>
  <c r="BA68" i="22"/>
  <c r="BD68" i="22"/>
  <c r="AZ69" i="22"/>
  <c r="BA69" i="22"/>
  <c r="BC69" i="22"/>
  <c r="BF69" i="22"/>
  <c r="BG69" i="22"/>
  <c r="AZ70" i="22"/>
  <c r="BA70" i="22"/>
  <c r="BB70" i="22"/>
  <c r="BG70" i="22"/>
  <c r="BD71" i="22"/>
  <c r="BE71" i="22"/>
  <c r="BF71" i="22"/>
  <c r="BG71" i="22"/>
  <c r="BA72" i="22"/>
  <c r="BC72" i="22"/>
  <c r="BE72" i="22"/>
  <c r="BF72" i="22"/>
  <c r="BC73" i="22"/>
  <c r="BF73" i="22"/>
  <c r="BG73" i="22"/>
  <c r="BB74" i="22"/>
  <c r="BC74" i="22"/>
  <c r="BD74" i="22"/>
  <c r="BF74" i="22"/>
  <c r="AZ75" i="22"/>
  <c r="BA75" i="22"/>
  <c r="BF75" i="22"/>
  <c r="BA76" i="22"/>
  <c r="BB76" i="22"/>
  <c r="BD76" i="22"/>
  <c r="BF76" i="22"/>
  <c r="BA77" i="22"/>
  <c r="BB77" i="22"/>
  <c r="BC77" i="22"/>
  <c r="BD77" i="22"/>
  <c r="AZ78" i="22"/>
  <c r="BF78" i="22"/>
  <c r="BG78" i="22"/>
  <c r="AZ79" i="22"/>
  <c r="BA79" i="22"/>
  <c r="BB79" i="22"/>
  <c r="BD79" i="22"/>
  <c r="BE79" i="22"/>
  <c r="BF79" i="22"/>
  <c r="BE80" i="22"/>
  <c r="BG80" i="22"/>
  <c r="AZ81" i="22"/>
  <c r="BB81" i="22"/>
  <c r="BC81" i="22"/>
  <c r="BE81" i="22"/>
  <c r="BF81" i="22"/>
  <c r="AZ82" i="22"/>
  <c r="BA82" i="22"/>
  <c r="BD82" i="22"/>
  <c r="BF82" i="22"/>
  <c r="BA83" i="22"/>
  <c r="BB83" i="22"/>
  <c r="BC83" i="22"/>
  <c r="BE83" i="22"/>
  <c r="BF83" i="22"/>
  <c r="BG83" i="22"/>
  <c r="AZ84" i="22"/>
  <c r="BC84" i="22"/>
  <c r="BF84" i="22"/>
  <c r="BG84" i="22"/>
  <c r="AZ85" i="22"/>
  <c r="BB85" i="22"/>
  <c r="BC85" i="22"/>
  <c r="BD85" i="22"/>
  <c r="BE85" i="22"/>
  <c r="BF85" i="22"/>
  <c r="BB86" i="22"/>
  <c r="BD86" i="22"/>
  <c r="BE86" i="22"/>
  <c r="BG86" i="22"/>
  <c r="AZ87" i="22"/>
  <c r="BA87" i="22"/>
  <c r="BB87" i="22"/>
  <c r="BC87" i="22"/>
  <c r="BE87" i="22"/>
  <c r="AZ88" i="22"/>
  <c r="BB88" i="22"/>
  <c r="BD88" i="22"/>
  <c r="BE88" i="22"/>
  <c r="BF88" i="22"/>
  <c r="BG88" i="22"/>
  <c r="BA89" i="22"/>
  <c r="BB89" i="22"/>
  <c r="BC89" i="22"/>
  <c r="BF89" i="22"/>
  <c r="BA90" i="22"/>
  <c r="BB90" i="22"/>
  <c r="BC90" i="22"/>
  <c r="BE90" i="22"/>
  <c r="BF90" i="22"/>
  <c r="BG90" i="22"/>
  <c r="AZ91" i="22"/>
  <c r="BA91" i="22"/>
  <c r="BD91" i="22"/>
  <c r="BG91" i="22"/>
  <c r="BA92" i="22"/>
  <c r="BB92" i="22"/>
  <c r="BC92" i="22"/>
  <c r="BD92" i="22"/>
  <c r="BE92" i="22"/>
  <c r="BF92" i="22"/>
  <c r="BG92" i="22"/>
  <c r="BC93" i="22"/>
  <c r="BF93" i="22"/>
  <c r="BG93" i="22"/>
  <c r="AZ94" i="22"/>
  <c r="BA94" i="22"/>
  <c r="BB94" i="22"/>
  <c r="BC94" i="22"/>
  <c r="BD94" i="22"/>
  <c r="BE94" i="22"/>
  <c r="BB95" i="22"/>
  <c r="BD95" i="22"/>
  <c r="BE95" i="22"/>
  <c r="BF95" i="22"/>
  <c r="BG95" i="22"/>
  <c r="AZ96" i="22"/>
  <c r="BA96" i="22"/>
  <c r="BB96" i="22"/>
  <c r="BC96" i="22"/>
  <c r="AZ97" i="22"/>
  <c r="BB97" i="22"/>
  <c r="BC97" i="22"/>
  <c r="BD97" i="22"/>
  <c r="BE97" i="22"/>
  <c r="BF97" i="22"/>
  <c r="BG97" i="22"/>
  <c r="BA98" i="22"/>
  <c r="BC98" i="22"/>
  <c r="BF98" i="22"/>
  <c r="AZ99" i="22"/>
  <c r="BA99" i="22"/>
  <c r="BB99" i="22"/>
  <c r="BC99" i="22"/>
  <c r="BE99" i="22"/>
  <c r="BF99" i="22"/>
  <c r="AZ100" i="22"/>
  <c r="BA100" i="22"/>
  <c r="BD100" i="22"/>
  <c r="BF100" i="22"/>
  <c r="BG100" i="22"/>
  <c r="BA101" i="22"/>
  <c r="BB101" i="22"/>
  <c r="BC101" i="22"/>
  <c r="BE101" i="22"/>
  <c r="BF101" i="22"/>
  <c r="BG101" i="22"/>
  <c r="BB102" i="22"/>
  <c r="BE102" i="22"/>
  <c r="BF102" i="22"/>
  <c r="BG102" i="22"/>
  <c r="AZ103" i="22"/>
  <c r="BB103" i="22"/>
  <c r="BC103" i="22"/>
  <c r="BD103" i="22"/>
  <c r="BE103" i="22"/>
  <c r="BA104" i="22"/>
  <c r="BC104" i="22"/>
  <c r="BD104" i="22"/>
  <c r="BE104" i="22"/>
  <c r="BG104" i="22"/>
  <c r="AZ105" i="22"/>
  <c r="BA105" i="22"/>
  <c r="BB105" i="22"/>
  <c r="BC105" i="22"/>
  <c r="BG105" i="22"/>
  <c r="BA106" i="22"/>
  <c r="BB106" i="22"/>
  <c r="BD106" i="22"/>
  <c r="BE106" i="22"/>
  <c r="BF106" i="22"/>
  <c r="BG106" i="22"/>
  <c r="BA107" i="22"/>
  <c r="BB107" i="22"/>
  <c r="BE107" i="22"/>
  <c r="BG107" i="22"/>
  <c r="BA108" i="22"/>
  <c r="BB108" i="22"/>
  <c r="BC108" i="22"/>
  <c r="BE108" i="22"/>
  <c r="BF108" i="22"/>
  <c r="BG108" i="22"/>
  <c r="AZ109" i="22"/>
  <c r="BC109" i="22"/>
  <c r="BF109" i="22"/>
  <c r="BG109" i="22"/>
  <c r="BA110" i="22"/>
  <c r="BB110" i="22"/>
  <c r="BC110" i="22"/>
  <c r="BD110" i="22"/>
  <c r="BE110" i="22"/>
  <c r="BF110" i="22"/>
  <c r="BA111" i="22"/>
  <c r="BE111" i="22"/>
  <c r="BF111" i="22"/>
  <c r="BG111" i="22"/>
  <c r="AZ112" i="22"/>
  <c r="BA112" i="22"/>
  <c r="BB112" i="22"/>
  <c r="BC112" i="22"/>
  <c r="BD112" i="22"/>
  <c r="BA113" i="22"/>
  <c r="BC113" i="22"/>
  <c r="BD113" i="22"/>
  <c r="BE113" i="22"/>
  <c r="BF113" i="22"/>
  <c r="BG113" i="22"/>
  <c r="AZ114" i="22"/>
  <c r="BA114" i="22"/>
  <c r="BB114" i="22"/>
  <c r="BG114" i="22"/>
  <c r="BA115" i="22"/>
  <c r="BB115" i="22"/>
  <c r="BC115" i="22"/>
  <c r="BD115" i="22"/>
  <c r="BE115" i="22"/>
  <c r="BF115" i="22"/>
  <c r="BG115" i="22"/>
  <c r="BA116" i="22"/>
  <c r="BE116" i="22"/>
  <c r="BG116" i="22"/>
  <c r="AZ117" i="22"/>
  <c r="BA117" i="22"/>
  <c r="BB117" i="22"/>
  <c r="BC117" i="22"/>
  <c r="BE117" i="22"/>
  <c r="BF117" i="22"/>
  <c r="AZ118" i="22"/>
  <c r="BC118" i="22"/>
  <c r="BE118" i="22"/>
  <c r="BF118" i="22"/>
  <c r="BG118" i="22"/>
  <c r="BA119" i="22"/>
  <c r="BB119" i="22"/>
  <c r="BC119" i="22"/>
  <c r="BE119" i="22"/>
  <c r="BF119" i="22"/>
  <c r="BA120" i="22"/>
  <c r="BC120" i="22"/>
  <c r="BE120" i="22"/>
  <c r="BF120" i="22"/>
  <c r="BG120" i="22"/>
  <c r="F13" i="22" a="1"/>
  <c r="H27" i="22" s="1"/>
  <c r="G14" i="22"/>
  <c r="K15" i="22"/>
  <c r="K17" i="22"/>
  <c r="L18" i="22"/>
  <c r="F25" i="22"/>
  <c r="L25" i="22"/>
  <c r="O25" i="22"/>
  <c r="I26" i="22"/>
  <c r="J30" i="22"/>
  <c r="N30" i="22"/>
  <c r="F31" i="22"/>
  <c r="L31" i="22"/>
  <c r="N31" i="22"/>
  <c r="H35" i="22"/>
  <c r="O35" i="22"/>
  <c r="P35" i="22"/>
  <c r="N36" i="22"/>
  <c r="I37" i="22"/>
  <c r="G40" i="22"/>
  <c r="M40" i="22"/>
  <c r="O40" i="22"/>
  <c r="I41" i="22"/>
  <c r="J41" i="22"/>
  <c r="I44" i="22"/>
  <c r="L44" i="22"/>
  <c r="N44" i="22"/>
  <c r="H45" i="22"/>
  <c r="J45" i="22"/>
  <c r="G48" i="22"/>
  <c r="J48" i="22"/>
  <c r="M48" i="22"/>
  <c r="J49" i="22"/>
  <c r="F50" i="22"/>
  <c r="L52" i="22"/>
  <c r="G53" i="22"/>
  <c r="I53" i="22"/>
  <c r="M53" i="22"/>
  <c r="O53" i="22"/>
  <c r="K56" i="22"/>
  <c r="O56" i="22"/>
  <c r="P56" i="22"/>
  <c r="H57" i="22"/>
  <c r="K57" i="22"/>
  <c r="O59" i="22"/>
  <c r="F60" i="22"/>
  <c r="G60" i="22"/>
  <c r="P60" i="22"/>
  <c r="I61" i="22"/>
  <c r="K63" i="22"/>
  <c r="P63" i="22"/>
  <c r="F64" i="22"/>
  <c r="I64" i="22"/>
  <c r="M64" i="22"/>
  <c r="I66" i="22"/>
  <c r="K66" i="22"/>
  <c r="M66" i="22"/>
  <c r="O66" i="22"/>
  <c r="I67" i="22"/>
  <c r="O68" i="22"/>
  <c r="G69" i="22"/>
  <c r="H69" i="22"/>
  <c r="K69" i="22"/>
  <c r="O69" i="22"/>
  <c r="L71" i="22"/>
  <c r="N71" i="22"/>
  <c r="O71" i="22"/>
  <c r="F72" i="22"/>
  <c r="J72" i="22"/>
  <c r="G74" i="22"/>
  <c r="I74" i="22"/>
  <c r="J74" i="22"/>
  <c r="L74" i="22"/>
  <c r="G75" i="22"/>
  <c r="M76" i="22"/>
  <c r="O76" i="22"/>
  <c r="AJ13" i="22" a="1"/>
  <c r="S13" i="22" a="1"/>
  <c r="X14" i="22" s="1"/>
  <c r="AJ200" i="13" l="1"/>
  <c r="AI200" i="13"/>
  <c r="AJ203" i="13"/>
  <c r="AH203" i="13"/>
  <c r="AH201" i="13"/>
  <c r="M189" i="13"/>
  <c r="S28" i="24"/>
  <c r="W110" i="24"/>
  <c r="AO146" i="24"/>
  <c r="AP146" i="24"/>
  <c r="X12" i="13"/>
  <c r="W21" i="13"/>
  <c r="AA32" i="13"/>
  <c r="X38" i="13"/>
  <c r="U44" i="13"/>
  <c r="Y48" i="13"/>
  <c r="U54" i="13"/>
  <c r="V58" i="13"/>
  <c r="U63" i="13"/>
  <c r="W67" i="13"/>
  <c r="X72" i="13"/>
  <c r="Y76" i="13"/>
  <c r="V81" i="13"/>
  <c r="V85" i="13"/>
  <c r="X89" i="13"/>
  <c r="W93" i="13"/>
  <c r="X97" i="13"/>
  <c r="U101" i="13"/>
  <c r="U105" i="13"/>
  <c r="Y108" i="13"/>
  <c r="X112" i="13"/>
  <c r="U116" i="13"/>
  <c r="AA119" i="13"/>
  <c r="W123" i="13"/>
  <c r="AA126" i="13"/>
  <c r="V130" i="13"/>
  <c r="X133" i="13"/>
  <c r="Z136" i="13"/>
  <c r="W140" i="13"/>
  <c r="Y143" i="13"/>
  <c r="V147" i="13"/>
  <c r="V150" i="13"/>
  <c r="Z153" i="13"/>
  <c r="U157" i="13"/>
  <c r="Y160" i="13"/>
  <c r="AA163" i="13"/>
  <c r="V167" i="13"/>
  <c r="X170" i="13"/>
  <c r="U174" i="13"/>
  <c r="W177" i="13"/>
  <c r="Y14" i="13"/>
  <c r="U28" i="13"/>
  <c r="Y35" i="13"/>
  <c r="U41" i="13"/>
  <c r="W46" i="13"/>
  <c r="AA50" i="13"/>
  <c r="V56" i="13"/>
  <c r="X60" i="13"/>
  <c r="V65" i="13"/>
  <c r="X69" i="13"/>
  <c r="Y74" i="13"/>
  <c r="Z78" i="13"/>
  <c r="W83" i="13"/>
  <c r="V87" i="13"/>
  <c r="X91" i="13"/>
  <c r="W95" i="13"/>
  <c r="W99" i="13"/>
  <c r="AA102" i="13"/>
  <c r="AA106" i="13"/>
  <c r="X110" i="13"/>
  <c r="W114" i="13"/>
  <c r="AA117" i="13"/>
  <c r="Z121" i="13"/>
  <c r="U125" i="13"/>
  <c r="Y128" i="13"/>
  <c r="Y131" i="13"/>
  <c r="V135" i="13"/>
  <c r="X138" i="13"/>
  <c r="U142" i="13"/>
  <c r="W145" i="13"/>
  <c r="AA148" i="13"/>
  <c r="AA151" i="13"/>
  <c r="X155" i="13"/>
  <c r="Z158" i="13"/>
  <c r="W162" i="13"/>
  <c r="W165" i="13"/>
  <c r="AA168" i="13"/>
  <c r="V172" i="13"/>
  <c r="Z175" i="13"/>
  <c r="AA178" i="13"/>
  <c r="W14" i="13"/>
  <c r="AA29" i="13"/>
  <c r="V37" i="13"/>
  <c r="V44" i="13"/>
  <c r="V50" i="13"/>
  <c r="U56" i="13"/>
  <c r="V61" i="13"/>
  <c r="Y66" i="13"/>
  <c r="Y72" i="13"/>
  <c r="Z77" i="13"/>
  <c r="U83" i="13"/>
  <c r="Z87" i="13"/>
  <c r="AA92" i="13"/>
  <c r="Y97" i="13"/>
  <c r="W102" i="13"/>
  <c r="Z106" i="13"/>
  <c r="AA110" i="13"/>
  <c r="Y115" i="13"/>
  <c r="U120" i="13"/>
  <c r="V124" i="13"/>
  <c r="X128" i="13"/>
  <c r="X132" i="13"/>
  <c r="W136" i="13"/>
  <c r="X140" i="13"/>
  <c r="X144" i="13"/>
  <c r="X148" i="13"/>
  <c r="Y152" i="13"/>
  <c r="Y156" i="13"/>
  <c r="Z160" i="13"/>
  <c r="Y164" i="13"/>
  <c r="Z168" i="13"/>
  <c r="Y172" i="13"/>
  <c r="X176" i="13"/>
  <c r="Y26" i="13"/>
  <c r="AA36" i="13"/>
  <c r="W43" i="13"/>
  <c r="Y50" i="13"/>
  <c r="AA56" i="13"/>
  <c r="X62" i="13"/>
  <c r="Y68" i="13"/>
  <c r="Z74" i="13"/>
  <c r="Y80" i="13"/>
  <c r="Z85" i="13"/>
  <c r="W91" i="13"/>
  <c r="AA96" i="13"/>
  <c r="Y101" i="13"/>
  <c r="V106" i="13"/>
  <c r="AA111" i="13"/>
  <c r="X116" i="13"/>
  <c r="V121" i="13"/>
  <c r="Y125" i="13"/>
  <c r="Y129" i="13"/>
  <c r="W134" i="13"/>
  <c r="Y138" i="13"/>
  <c r="AA142" i="13"/>
  <c r="X147" i="13"/>
  <c r="Z151" i="13"/>
  <c r="X156" i="13"/>
  <c r="AA160" i="13"/>
  <c r="V165" i="13"/>
  <c r="Z169" i="13"/>
  <c r="V174" i="13"/>
  <c r="W178" i="13"/>
  <c r="Z27" i="13"/>
  <c r="U37" i="13"/>
  <c r="W44" i="13"/>
  <c r="Z50" i="13"/>
  <c r="V57" i="13"/>
  <c r="V63" i="13"/>
  <c r="V69" i="13"/>
  <c r="V75" i="13"/>
  <c r="AA80" i="13"/>
  <c r="X86" i="13"/>
  <c r="U29" i="13"/>
  <c r="Z37" i="13"/>
  <c r="U45" i="13"/>
  <c r="AA51" i="13"/>
  <c r="W57" i="13"/>
  <c r="W63" i="13"/>
  <c r="Y17" i="13"/>
  <c r="W31" i="13"/>
  <c r="X39" i="13"/>
  <c r="Y46" i="13"/>
  <c r="AA52" i="13"/>
  <c r="V59" i="13"/>
  <c r="U65" i="13"/>
  <c r="V71" i="13"/>
  <c r="V77" i="13"/>
  <c r="Y82" i="13"/>
  <c r="Y88" i="13"/>
  <c r="Z93" i="13"/>
  <c r="Z98" i="13"/>
  <c r="X103" i="13"/>
  <c r="V108" i="13"/>
  <c r="AA112" i="13"/>
  <c r="U118" i="13"/>
  <c r="AA122" i="13"/>
  <c r="W127" i="13"/>
  <c r="X131" i="13"/>
  <c r="V136" i="13"/>
  <c r="Y140" i="13"/>
  <c r="V145" i="13"/>
  <c r="Y149" i="13"/>
  <c r="AA153" i="13"/>
  <c r="X158" i="13"/>
  <c r="Z162" i="13"/>
  <c r="AA166" i="13"/>
  <c r="X171" i="13"/>
  <c r="AA175" i="13"/>
  <c r="AA179" i="13"/>
  <c r="Y18" i="13"/>
  <c r="U33" i="13"/>
  <c r="Y40" i="13"/>
  <c r="X47" i="13"/>
  <c r="U53" i="13"/>
  <c r="W59" i="13"/>
  <c r="X65" i="13"/>
  <c r="W71" i="13"/>
  <c r="X77" i="13"/>
  <c r="X83" i="13"/>
  <c r="AA88" i="13"/>
  <c r="AA93" i="13"/>
  <c r="V99" i="13"/>
  <c r="W104" i="13"/>
  <c r="U109" i="13"/>
  <c r="Z113" i="13"/>
  <c r="W118" i="13"/>
  <c r="U123" i="13"/>
  <c r="X127" i="13"/>
  <c r="U132" i="13"/>
  <c r="X136" i="13"/>
  <c r="Z140" i="13"/>
  <c r="X145" i="13"/>
  <c r="Z149" i="13"/>
  <c r="U154" i="13"/>
  <c r="Y158" i="13"/>
  <c r="AA162" i="13"/>
  <c r="Y167" i="13"/>
  <c r="AA171" i="13"/>
  <c r="V176" i="13"/>
  <c r="V19" i="13"/>
  <c r="W39" i="13"/>
  <c r="U50" i="13"/>
  <c r="Y60" i="13"/>
  <c r="Y70" i="13"/>
  <c r="Y79" i="13"/>
  <c r="W87" i="13"/>
  <c r="V95" i="13"/>
  <c r="Z101" i="13"/>
  <c r="U108" i="13"/>
  <c r="Z114" i="13"/>
  <c r="Y121" i="13"/>
  <c r="U127" i="13"/>
  <c r="V133" i="13"/>
  <c r="AA138" i="13"/>
  <c r="Z144" i="13"/>
  <c r="U151" i="13"/>
  <c r="Z156" i="13"/>
  <c r="X162" i="13"/>
  <c r="V168" i="13"/>
  <c r="W174" i="13"/>
  <c r="Z179" i="13"/>
  <c r="W24" i="13"/>
  <c r="AA40" i="13"/>
  <c r="V52" i="13"/>
  <c r="V62" i="13"/>
  <c r="X71" i="13"/>
  <c r="X80" i="13"/>
  <c r="U89" i="13"/>
  <c r="X95" i="13"/>
  <c r="Y102" i="13"/>
  <c r="V109" i="13"/>
  <c r="X115" i="13"/>
  <c r="AA121" i="13"/>
  <c r="Z127" i="13"/>
  <c r="AA133" i="13"/>
  <c r="Z139" i="13"/>
  <c r="Z145" i="13"/>
  <c r="W151" i="13"/>
  <c r="X157" i="13"/>
  <c r="U163" i="13"/>
  <c r="U169" i="13"/>
  <c r="X174" i="13"/>
  <c r="X25" i="13"/>
  <c r="V41" i="13"/>
  <c r="Z52" i="13"/>
  <c r="W62" i="13"/>
  <c r="Z72" i="13"/>
  <c r="X81" i="13"/>
  <c r="Y89" i="13"/>
  <c r="Z95" i="13"/>
  <c r="Z102" i="13"/>
  <c r="Z109" i="13"/>
  <c r="Z115" i="13"/>
  <c r="W122" i="13"/>
  <c r="Z128" i="13"/>
  <c r="V134" i="13"/>
  <c r="AA139" i="13"/>
  <c r="W146" i="13"/>
  <c r="Y151" i="13"/>
  <c r="Y157" i="13"/>
  <c r="W163" i="13"/>
  <c r="Y169" i="13"/>
  <c r="U175" i="13"/>
  <c r="Z25" i="13"/>
  <c r="AA41" i="13"/>
  <c r="V54" i="13"/>
  <c r="U64" i="13"/>
  <c r="AA72" i="13"/>
  <c r="Y81" i="13"/>
  <c r="Z89" i="13"/>
  <c r="U97" i="13"/>
  <c r="U103" i="13"/>
  <c r="V110" i="13"/>
  <c r="Y116" i="13"/>
  <c r="Z122" i="13"/>
  <c r="V129" i="13"/>
  <c r="Y134" i="13"/>
  <c r="U140" i="13"/>
  <c r="X146" i="13"/>
  <c r="U152" i="13"/>
  <c r="Z157" i="13"/>
  <c r="W164" i="13"/>
  <c r="AA169" i="13"/>
  <c r="Y175" i="13"/>
  <c r="V31" i="13"/>
  <c r="V43" i="13"/>
  <c r="X54" i="13"/>
  <c r="V66" i="13"/>
  <c r="X74" i="13"/>
  <c r="Z83" i="13"/>
  <c r="Z90" i="13"/>
  <c r="Z97" i="13"/>
  <c r="Y104" i="13"/>
  <c r="Y110" i="13"/>
  <c r="Y117" i="13"/>
  <c r="U124" i="13"/>
  <c r="X129" i="13"/>
  <c r="W135" i="13"/>
  <c r="AA141" i="13"/>
  <c r="W147" i="13"/>
  <c r="W153" i="13"/>
  <c r="V159" i="13"/>
  <c r="U165" i="13"/>
  <c r="AA170" i="13"/>
  <c r="U177" i="13"/>
  <c r="V33" i="13"/>
  <c r="W45" i="13"/>
  <c r="AA54" i="13"/>
  <c r="X66" i="13"/>
  <c r="W75" i="13"/>
  <c r="X84" i="13"/>
  <c r="Y91" i="13"/>
  <c r="AA97" i="13"/>
  <c r="V105" i="13"/>
  <c r="U112" i="13"/>
  <c r="Z117" i="13"/>
  <c r="Z124" i="13"/>
  <c r="Z130" i="13"/>
  <c r="U136" i="13"/>
  <c r="V142" i="13"/>
  <c r="Y147" i="13"/>
  <c r="X153" i="13"/>
  <c r="Y159" i="13"/>
  <c r="Z165" i="13"/>
  <c r="W171" i="13"/>
  <c r="Z177" i="13"/>
  <c r="U34" i="13"/>
  <c r="AA57" i="13"/>
  <c r="W76" i="13"/>
  <c r="Y92" i="13"/>
  <c r="X105" i="13"/>
  <c r="X119" i="13"/>
  <c r="U131" i="13"/>
  <c r="Z142" i="13"/>
  <c r="AA154" i="13"/>
  <c r="X166" i="13"/>
  <c r="U178" i="13"/>
  <c r="X35" i="13"/>
  <c r="U59" i="13"/>
  <c r="X78" i="13"/>
  <c r="U93" i="13"/>
  <c r="U107" i="13"/>
  <c r="Y119" i="13"/>
  <c r="W131" i="13"/>
  <c r="W143" i="13"/>
  <c r="W155" i="13"/>
  <c r="Z166" i="13"/>
  <c r="X178" i="13"/>
  <c r="AA35" i="13"/>
  <c r="U60" i="13"/>
  <c r="Y78" i="13"/>
  <c r="Z94" i="13"/>
  <c r="W107" i="13"/>
  <c r="V120" i="13"/>
  <c r="AA132" i="13"/>
  <c r="U144" i="13"/>
  <c r="Y155" i="13"/>
  <c r="Z167" i="13"/>
  <c r="U179" i="13"/>
  <c r="V39" i="13"/>
  <c r="W60" i="13"/>
  <c r="AA78" i="13"/>
  <c r="U95" i="13"/>
  <c r="AA107" i="13"/>
  <c r="X120" i="13"/>
  <c r="U133" i="13"/>
  <c r="V144" i="13"/>
  <c r="AA155" i="13"/>
  <c r="AA167" i="13"/>
  <c r="W179" i="13"/>
  <c r="V46" i="13"/>
  <c r="Z66" i="13"/>
  <c r="Y84" i="13"/>
  <c r="X99" i="13"/>
  <c r="V112" i="13"/>
  <c r="AA124" i="13"/>
  <c r="V137" i="13"/>
  <c r="U148" i="13"/>
  <c r="V160" i="13"/>
  <c r="U172" i="13"/>
  <c r="Z47" i="13"/>
  <c r="W68" i="13"/>
  <c r="Z84" i="13"/>
  <c r="AA99" i="13"/>
  <c r="Y112" i="13"/>
  <c r="V125" i="13"/>
  <c r="Z137" i="13"/>
  <c r="U149" i="13"/>
  <c r="W160" i="13"/>
  <c r="W172" i="13"/>
  <c r="AA70" i="22"/>
  <c r="U59" i="22"/>
  <c r="AG39" i="22"/>
  <c r="K76" i="22"/>
  <c r="H71" i="22"/>
  <c r="M68" i="22"/>
  <c r="G66" i="22"/>
  <c r="M62" i="22"/>
  <c r="M59" i="22"/>
  <c r="I56" i="22"/>
  <c r="N51" i="22"/>
  <c r="P47" i="22"/>
  <c r="F44" i="22"/>
  <c r="J39" i="22"/>
  <c r="F35" i="22"/>
  <c r="H30" i="22"/>
  <c r="P22" i="22"/>
  <c r="W101" i="24"/>
  <c r="W53" i="24"/>
  <c r="V170" i="13"/>
  <c r="Y146" i="13"/>
  <c r="AA123" i="13"/>
  <c r="W64" i="13"/>
  <c r="AB69" i="22"/>
  <c r="AD57" i="22"/>
  <c r="Z37" i="22"/>
  <c r="J76" i="22"/>
  <c r="O73" i="22"/>
  <c r="G71" i="22"/>
  <c r="L68" i="22"/>
  <c r="P65" i="22"/>
  <c r="L62" i="22"/>
  <c r="L59" i="22"/>
  <c r="G56" i="22"/>
  <c r="M51" i="22"/>
  <c r="O47" i="22"/>
  <c r="O43" i="22"/>
  <c r="P38" i="22"/>
  <c r="N34" i="22"/>
  <c r="L29" i="22"/>
  <c r="M22" i="22"/>
  <c r="V101" i="24"/>
  <c r="X81" i="24"/>
  <c r="T53" i="24"/>
  <c r="AK52" i="24"/>
  <c r="AK31" i="24"/>
  <c r="U166" i="13"/>
  <c r="X142" i="13"/>
  <c r="W119" i="13"/>
  <c r="AA91" i="13"/>
  <c r="W56" i="13"/>
  <c r="S74" i="22"/>
  <c r="X89" i="24"/>
  <c r="AG64" i="22"/>
  <c r="Y65" i="24"/>
  <c r="Z100" i="13"/>
  <c r="AG13" i="18"/>
  <c r="AG33" i="18"/>
  <c r="AH33" i="18"/>
  <c r="AG34" i="18"/>
  <c r="AG43" i="18"/>
  <c r="AG47" i="18"/>
  <c r="AH49" i="18"/>
  <c r="AH30" i="18"/>
  <c r="AH48" i="18"/>
  <c r="S42" i="22"/>
  <c r="W102" i="24"/>
  <c r="X68" i="13"/>
  <c r="X69" i="22"/>
  <c r="L65" i="22"/>
  <c r="I47" i="22"/>
  <c r="F29" i="22"/>
  <c r="Y100" i="24"/>
  <c r="X78" i="24"/>
  <c r="Z47" i="24"/>
  <c r="X164" i="13"/>
  <c r="X141" i="13"/>
  <c r="W117" i="13"/>
  <c r="AA89" i="13"/>
  <c r="W54" i="13"/>
  <c r="Y109" i="24"/>
  <c r="BM15" i="22"/>
  <c r="BQ20" i="22"/>
  <c r="BM39" i="22"/>
  <c r="BM55" i="22"/>
  <c r="BO78" i="22"/>
  <c r="W98" i="24"/>
  <c r="Z71" i="24"/>
  <c r="T47" i="24"/>
  <c r="AJ46" i="24"/>
  <c r="AD29" i="24"/>
  <c r="V162" i="13"/>
  <c r="W138" i="13"/>
  <c r="X114" i="13"/>
  <c r="U87" i="13"/>
  <c r="Z49" i="13"/>
  <c r="Y65" i="22"/>
  <c r="S68" i="24"/>
  <c r="AA73" i="22"/>
  <c r="AB47" i="22"/>
  <c r="Z87" i="24"/>
  <c r="AB72" i="22"/>
  <c r="Z173" i="13"/>
  <c r="AG71" i="22"/>
  <c r="BO108" i="22"/>
  <c r="T85" i="24"/>
  <c r="AA149" i="13"/>
  <c r="Y100" i="13"/>
  <c r="Z81" i="24"/>
  <c r="I73" i="22"/>
  <c r="M55" i="22"/>
  <c r="M38" i="22"/>
  <c r="AG54" i="22"/>
  <c r="M75" i="22"/>
  <c r="L70" i="22"/>
  <c r="P67" i="22"/>
  <c r="H62" i="22"/>
  <c r="O58" i="22"/>
  <c r="P54" i="22"/>
  <c r="F51" i="22"/>
  <c r="G47" i="22"/>
  <c r="L42" i="22"/>
  <c r="L38" i="22"/>
  <c r="I34" i="22"/>
  <c r="N27" i="22"/>
  <c r="H21" i="22"/>
  <c r="U76" i="22"/>
  <c r="AD67" i="22"/>
  <c r="AA53" i="22"/>
  <c r="T28" i="22"/>
  <c r="L75" i="22"/>
  <c r="F73" i="22"/>
  <c r="K70" i="22"/>
  <c r="O67" i="22"/>
  <c r="H65" i="22"/>
  <c r="G62" i="22"/>
  <c r="N58" i="22"/>
  <c r="L54" i="22"/>
  <c r="M50" i="22"/>
  <c r="O46" i="22"/>
  <c r="H42" i="22"/>
  <c r="H38" i="22"/>
  <c r="O33" i="22"/>
  <c r="K27" i="22"/>
  <c r="M20" i="22"/>
  <c r="I95" i="24"/>
  <c r="T98" i="24"/>
  <c r="W71" i="24"/>
  <c r="X45" i="24"/>
  <c r="AH46" i="24"/>
  <c r="W161" i="13"/>
  <c r="V138" i="13"/>
  <c r="V114" i="13"/>
  <c r="Z86" i="13"/>
  <c r="U48" i="13"/>
  <c r="W49" i="22"/>
  <c r="Y16" i="22"/>
  <c r="Z86" i="24"/>
  <c r="Y126" i="13"/>
  <c r="V70" i="13"/>
  <c r="AF43" i="22"/>
  <c r="Y173" i="13"/>
  <c r="X126" i="13"/>
  <c r="Z14" i="13"/>
  <c r="S71" i="22"/>
  <c r="H24" i="22"/>
  <c r="J13" i="22"/>
  <c r="BQ102" i="22"/>
  <c r="U55" i="24"/>
  <c r="W173" i="13"/>
  <c r="W149" i="13"/>
  <c r="U126" i="13"/>
  <c r="X100" i="13"/>
  <c r="P73" i="22"/>
  <c r="T35" i="22"/>
  <c r="N70" i="22"/>
  <c r="J62" i="22"/>
  <c r="I51" i="22"/>
  <c r="L34" i="22"/>
  <c r="BM67" i="22"/>
  <c r="AE76" i="22"/>
  <c r="AE66" i="22"/>
  <c r="F65" i="22"/>
  <c r="K89" i="24"/>
  <c r="X96" i="24"/>
  <c r="V71" i="24"/>
  <c r="AD36" i="24"/>
  <c r="AK46" i="24"/>
  <c r="AH36" i="24"/>
  <c r="AE48" i="24"/>
  <c r="AF37" i="24"/>
  <c r="AK49" i="24"/>
  <c r="AD39" i="24"/>
  <c r="AG52" i="24"/>
  <c r="U161" i="13"/>
  <c r="AA137" i="13"/>
  <c r="Z112" i="13"/>
  <c r="Y85" i="13"/>
  <c r="AA47" i="13"/>
  <c r="S27" i="24"/>
  <c r="T29" i="24"/>
  <c r="T57" i="24"/>
  <c r="Y74" i="24"/>
  <c r="S90" i="24"/>
  <c r="Y104" i="24"/>
  <c r="S34" i="24"/>
  <c r="S60" i="24"/>
  <c r="T77" i="24"/>
  <c r="X92" i="24"/>
  <c r="W106" i="24"/>
  <c r="T35" i="24"/>
  <c r="T60" i="24"/>
  <c r="Y77" i="24"/>
  <c r="Y92" i="24"/>
  <c r="U107" i="24"/>
  <c r="X39" i="24"/>
  <c r="Z62" i="24"/>
  <c r="W80" i="24"/>
  <c r="S95" i="24"/>
  <c r="S108" i="24"/>
  <c r="X63" i="22"/>
  <c r="S46" i="22"/>
  <c r="W65" i="24"/>
  <c r="AA150" i="13"/>
  <c r="AA18" i="13"/>
  <c r="U62" i="22"/>
  <c r="Z107" i="24"/>
  <c r="W60" i="24"/>
  <c r="W69" i="13"/>
  <c r="AD60" i="22"/>
  <c r="F13" i="22"/>
  <c r="N15" i="22"/>
  <c r="H23" i="22"/>
  <c r="F28" i="22"/>
  <c r="K32" i="22"/>
  <c r="G36" i="22"/>
  <c r="L39" i="22"/>
  <c r="M42" i="22"/>
  <c r="O45" i="22"/>
  <c r="G49" i="22"/>
  <c r="F52" i="22"/>
  <c r="H55" i="22"/>
  <c r="N57" i="22"/>
  <c r="I60" i="22"/>
  <c r="P62" i="22"/>
  <c r="F17" i="22"/>
  <c r="F24" i="22"/>
  <c r="N28" i="22"/>
  <c r="P32" i="22"/>
  <c r="J36" i="22"/>
  <c r="F40" i="22"/>
  <c r="P42" i="22"/>
  <c r="F46" i="22"/>
  <c r="H49" i="22"/>
  <c r="J52" i="22"/>
  <c r="L55" i="22"/>
  <c r="G58" i="22"/>
  <c r="O60" i="22"/>
  <c r="J63" i="22"/>
  <c r="I18" i="22"/>
  <c r="M24" i="22"/>
  <c r="I29" i="22"/>
  <c r="M33" i="22"/>
  <c r="H37" i="22"/>
  <c r="I40" i="22"/>
  <c r="K43" i="22"/>
  <c r="M46" i="22"/>
  <c r="N49" i="22"/>
  <c r="F53" i="22"/>
  <c r="P55" i="22"/>
  <c r="L58" i="22"/>
  <c r="G61" i="22"/>
  <c r="M63" i="22"/>
  <c r="BK96" i="22"/>
  <c r="Y81" i="24"/>
  <c r="V97" i="13"/>
  <c r="AA56" i="22"/>
  <c r="P75" i="22"/>
  <c r="G68" i="22"/>
  <c r="F59" i="22"/>
  <c r="I43" i="22"/>
  <c r="F22" i="22"/>
  <c r="Y68" i="22"/>
  <c r="AF31" i="22"/>
  <c r="G73" i="22"/>
  <c r="I65" i="22"/>
  <c r="V75" i="22"/>
  <c r="U52" i="22"/>
  <c r="AE24" i="22"/>
  <c r="J75" i="22"/>
  <c r="O72" i="22"/>
  <c r="H70" i="22"/>
  <c r="L67" i="22"/>
  <c r="L61" i="22"/>
  <c r="I58" i="22"/>
  <c r="J54" i="22"/>
  <c r="K50" i="22"/>
  <c r="L46" i="22"/>
  <c r="P41" i="22"/>
  <c r="P37" i="22"/>
  <c r="J33" i="22"/>
  <c r="F20" i="22"/>
  <c r="AG74" i="22"/>
  <c r="X66" i="22"/>
  <c r="AA50" i="22"/>
  <c r="AA21" i="22"/>
  <c r="H75" i="22"/>
  <c r="M72" i="22"/>
  <c r="P69" i="22"/>
  <c r="J67" i="22"/>
  <c r="N64" i="22"/>
  <c r="J61" i="22"/>
  <c r="L57" i="22"/>
  <c r="I54" i="22"/>
  <c r="J50" i="22"/>
  <c r="L45" i="22"/>
  <c r="M41" i="22"/>
  <c r="K37" i="22"/>
  <c r="I32" i="22"/>
  <c r="K26" i="22"/>
  <c r="N19" i="22"/>
  <c r="N78" i="24"/>
  <c r="Z92" i="24"/>
  <c r="W69" i="24"/>
  <c r="S39" i="24"/>
  <c r="AJ44" i="24"/>
  <c r="AA158" i="13"/>
  <c r="U135" i="13"/>
  <c r="W110" i="13"/>
  <c r="Z81" i="13"/>
  <c r="AA42" i="13"/>
  <c r="BB120" i="22"/>
  <c r="BD118" i="22"/>
  <c r="BF116" i="22"/>
  <c r="AZ115" i="22"/>
  <c r="BB113" i="22"/>
  <c r="BC111" i="22"/>
  <c r="BD109" i="22"/>
  <c r="BF107" i="22"/>
  <c r="AZ106" i="22"/>
  <c r="BB104" i="22"/>
  <c r="BC102" i="22"/>
  <c r="BE100" i="22"/>
  <c r="BG98" i="22"/>
  <c r="BA97" i="22"/>
  <c r="BC95" i="22"/>
  <c r="BE93" i="22"/>
  <c r="BF91" i="22"/>
  <c r="BG89" i="22"/>
  <c r="BA88" i="22"/>
  <c r="BC86" i="22"/>
  <c r="BE84" i="22"/>
  <c r="BE82" i="22"/>
  <c r="BF80" i="22"/>
  <c r="BB78" i="22"/>
  <c r="AZ76" i="22"/>
  <c r="BD73" i="22"/>
  <c r="BB71" i="22"/>
  <c r="BG68" i="22"/>
  <c r="BC66" i="22"/>
  <c r="BA64" i="22"/>
  <c r="BE61" i="22"/>
  <c r="BC59" i="22"/>
  <c r="BG56" i="22"/>
  <c r="BE54" i="22"/>
  <c r="BA52" i="22"/>
  <c r="BF49" i="22"/>
  <c r="BC47" i="22"/>
  <c r="AZ45" i="22"/>
  <c r="BF42" i="22"/>
  <c r="BB40" i="22"/>
  <c r="BG37" i="22"/>
  <c r="BD35" i="22"/>
  <c r="BA33" i="22"/>
  <c r="BB30" i="22"/>
  <c r="BC27" i="22"/>
  <c r="BF24" i="22"/>
  <c r="BF21" i="22"/>
  <c r="BC18" i="22"/>
  <c r="BD14" i="22"/>
  <c r="AK110" i="24"/>
  <c r="AJ84" i="24"/>
  <c r="AP101" i="24"/>
  <c r="AZ120" i="22"/>
  <c r="BB118" i="22"/>
  <c r="BD116" i="22"/>
  <c r="BF114" i="22"/>
  <c r="BF112" i="22"/>
  <c r="AZ111" i="22"/>
  <c r="BB109" i="22"/>
  <c r="BD107" i="22"/>
  <c r="BF105" i="22"/>
  <c r="BG103" i="22"/>
  <c r="BA102" i="22"/>
  <c r="BC100" i="22"/>
  <c r="BE98" i="22"/>
  <c r="BG96" i="22"/>
  <c r="BA95" i="22"/>
  <c r="BA93" i="22"/>
  <c r="BC91" i="22"/>
  <c r="BE89" i="22"/>
  <c r="BG87" i="22"/>
  <c r="BA86" i="22"/>
  <c r="BB84" i="22"/>
  <c r="BC82" i="22"/>
  <c r="BD80" i="22"/>
  <c r="BG77" i="22"/>
  <c r="BE75" i="22"/>
  <c r="BB73" i="22"/>
  <c r="BF70" i="22"/>
  <c r="BC68" i="22"/>
  <c r="BA66" i="22"/>
  <c r="BE63" i="22"/>
  <c r="BB61" i="22"/>
  <c r="BA59" i="22"/>
  <c r="BD56" i="22"/>
  <c r="BA54" i="22"/>
  <c r="BG51" i="22"/>
  <c r="BC49" i="22"/>
  <c r="BG46" i="22"/>
  <c r="BF44" i="22"/>
  <c r="BA42" i="22"/>
  <c r="BG39" i="22"/>
  <c r="BD37" i="22"/>
  <c r="BA35" i="22"/>
  <c r="BE32" i="22"/>
  <c r="AZ30" i="22"/>
  <c r="AZ27" i="22"/>
  <c r="BA24" i="22"/>
  <c r="AZ21" i="22"/>
  <c r="BD17" i="22"/>
  <c r="BD13" i="22"/>
  <c r="AF109" i="24"/>
  <c r="AE77" i="24"/>
  <c r="AW90" i="24"/>
  <c r="BG119" i="22"/>
  <c r="BA118" i="22"/>
  <c r="BC116" i="22"/>
  <c r="BC114" i="22"/>
  <c r="BE112" i="22"/>
  <c r="BG110" i="22"/>
  <c r="BA109" i="22"/>
  <c r="BC107" i="22"/>
  <c r="BE105" i="22"/>
  <c r="BF103" i="22"/>
  <c r="AZ102" i="22"/>
  <c r="BB100" i="22"/>
  <c r="BD98" i="22"/>
  <c r="BF96" i="22"/>
  <c r="BF94" i="22"/>
  <c r="AZ93" i="22"/>
  <c r="BB91" i="22"/>
  <c r="BD89" i="22"/>
  <c r="BF87" i="22"/>
  <c r="BG85" i="22"/>
  <c r="BA84" i="22"/>
  <c r="BB82" i="22"/>
  <c r="BA80" i="22"/>
  <c r="BF77" i="22"/>
  <c r="BC75" i="22"/>
  <c r="AZ73" i="22"/>
  <c r="BE70" i="22"/>
  <c r="BB68" i="22"/>
  <c r="BG65" i="22"/>
  <c r="BC63" i="22"/>
  <c r="BA61" i="22"/>
  <c r="BE58" i="22"/>
  <c r="BC56" i="22"/>
  <c r="BG53" i="22"/>
  <c r="BE51" i="22"/>
  <c r="BB49" i="22"/>
  <c r="BF46" i="22"/>
  <c r="BD44" i="22"/>
  <c r="AZ42" i="22"/>
  <c r="BF39" i="22"/>
  <c r="BB37" i="22"/>
  <c r="BG34" i="22"/>
  <c r="BD32" i="22"/>
  <c r="BF29" i="22"/>
  <c r="BF26" i="22"/>
  <c r="BG23" i="22"/>
  <c r="BF20" i="22"/>
  <c r="BB17" i="22"/>
  <c r="AZ13" i="22"/>
  <c r="AK104" i="24"/>
  <c r="AJ74" i="24"/>
  <c r="AT81" i="24"/>
  <c r="AF104" i="24"/>
  <c r="AW77" i="24"/>
  <c r="AV173" i="13"/>
  <c r="AQ172" i="13"/>
  <c r="AS170" i="13"/>
  <c r="AU168" i="13"/>
  <c r="AW166" i="13"/>
  <c r="AR165" i="13"/>
  <c r="AT163" i="13"/>
  <c r="AV161" i="13"/>
  <c r="AQ160" i="13"/>
  <c r="AS158" i="13"/>
  <c r="AU156" i="13"/>
  <c r="AW154" i="13"/>
  <c r="AR153" i="13"/>
  <c r="AT151" i="13"/>
  <c r="AV149" i="13"/>
  <c r="AQ148" i="13"/>
  <c r="AS146" i="13"/>
  <c r="AU144" i="13"/>
  <c r="AW142" i="13"/>
  <c r="AR141" i="13"/>
  <c r="AT139" i="13"/>
  <c r="AV137" i="13"/>
  <c r="AQ136" i="13"/>
  <c r="AS134" i="13"/>
  <c r="AU132" i="13"/>
  <c r="AW130" i="13"/>
  <c r="AR129" i="13"/>
  <c r="AT127" i="13"/>
  <c r="AU125" i="13"/>
  <c r="AV123" i="13"/>
  <c r="AW121" i="13"/>
  <c r="AW119" i="13"/>
  <c r="AQ118" i="13"/>
  <c r="AQ116" i="13"/>
  <c r="AQ114" i="13"/>
  <c r="AQ112" i="13"/>
  <c r="AQ110" i="13"/>
  <c r="AW107" i="13"/>
  <c r="AW105" i="13"/>
  <c r="AW103" i="13"/>
  <c r="AW101" i="13"/>
  <c r="AW99" i="13"/>
  <c r="AU97" i="13"/>
  <c r="AT95" i="13"/>
  <c r="AS93" i="13"/>
  <c r="AV90" i="13"/>
  <c r="AT88" i="13"/>
  <c r="AW85" i="13"/>
  <c r="AW82" i="13"/>
  <c r="AQ80" i="13"/>
  <c r="AW76" i="13"/>
  <c r="AT73" i="13"/>
  <c r="AW69" i="13"/>
  <c r="AQ66" i="13"/>
  <c r="AT61" i="13"/>
  <c r="AS55" i="13"/>
  <c r="AW48" i="13"/>
  <c r="AQ41" i="13"/>
  <c r="AR22" i="13"/>
  <c r="BE24" i="24"/>
  <c r="BB15" i="24"/>
  <c r="AV178" i="13"/>
  <c r="AQ177" i="13"/>
  <c r="AS175" i="13"/>
  <c r="AU173" i="13"/>
  <c r="AW171" i="13"/>
  <c r="AR170" i="13"/>
  <c r="AT168" i="13"/>
  <c r="AV166" i="13"/>
  <c r="AQ165" i="13"/>
  <c r="AS163" i="13"/>
  <c r="AU161" i="13"/>
  <c r="AW159" i="13"/>
  <c r="AR158" i="13"/>
  <c r="AT156" i="13"/>
  <c r="AV154" i="13"/>
  <c r="AQ153" i="13"/>
  <c r="AS151" i="13"/>
  <c r="AU149" i="13"/>
  <c r="AW147" i="13"/>
  <c r="AR146" i="13"/>
  <c r="AT144" i="13"/>
  <c r="AV142" i="13"/>
  <c r="AQ141" i="13"/>
  <c r="AS139" i="13"/>
  <c r="AU137" i="13"/>
  <c r="AW135" i="13"/>
  <c r="AR134" i="13"/>
  <c r="AT132" i="13"/>
  <c r="AV130" i="13"/>
  <c r="AQ129" i="13"/>
  <c r="AS127" i="13"/>
  <c r="AT125" i="13"/>
  <c r="AU123" i="13"/>
  <c r="AU121" i="13"/>
  <c r="AV119" i="13"/>
  <c r="AW117" i="13"/>
  <c r="AW115" i="13"/>
  <c r="AW113" i="13"/>
  <c r="AW111" i="13"/>
  <c r="AW109" i="13"/>
  <c r="AV107" i="13"/>
  <c r="AV105" i="13"/>
  <c r="AV103" i="13"/>
  <c r="AV101" i="13"/>
  <c r="AU99" i="13"/>
  <c r="AT97" i="13"/>
  <c r="AS95" i="13"/>
  <c r="AR93" i="13"/>
  <c r="AU90" i="13"/>
  <c r="AS88" i="13"/>
  <c r="AS85" i="13"/>
  <c r="AV82" i="13"/>
  <c r="AU79" i="13"/>
  <c r="AV76" i="13"/>
  <c r="AR73" i="13"/>
  <c r="AV69" i="13"/>
  <c r="AU65" i="13"/>
  <c r="AU60" i="13"/>
  <c r="AQ55" i="13"/>
  <c r="AU48" i="13"/>
  <c r="AQ40" i="13"/>
  <c r="AW13" i="13"/>
  <c r="AR32" i="13"/>
  <c r="AS41" i="13"/>
  <c r="AW47" i="13"/>
  <c r="AU53" i="13"/>
  <c r="AV58" i="13"/>
  <c r="AR63" i="13"/>
  <c r="AV33" i="13"/>
  <c r="AR43" i="13"/>
  <c r="AU49" i="13"/>
  <c r="AQ56" i="13"/>
  <c r="AW60" i="13"/>
  <c r="AT65" i="13"/>
  <c r="AR69" i="13"/>
  <c r="AV72" i="13"/>
  <c r="AU75" i="13"/>
  <c r="AU78" i="13"/>
  <c r="AR81" i="13"/>
  <c r="AR84" i="13"/>
  <c r="AV86" i="13"/>
  <c r="AW88" i="13"/>
  <c r="AS91" i="13"/>
  <c r="AS178" i="13"/>
  <c r="AU176" i="13"/>
  <c r="AW174" i="13"/>
  <c r="AR173" i="13"/>
  <c r="AT171" i="13"/>
  <c r="AV169" i="13"/>
  <c r="AQ168" i="13"/>
  <c r="AS166" i="13"/>
  <c r="AU164" i="13"/>
  <c r="AW162" i="13"/>
  <c r="AR161" i="13"/>
  <c r="AT159" i="13"/>
  <c r="AV157" i="13"/>
  <c r="AQ156" i="13"/>
  <c r="AS154" i="13"/>
  <c r="AU152" i="13"/>
  <c r="AW150" i="13"/>
  <c r="AR149" i="13"/>
  <c r="AT147" i="13"/>
  <c r="AV145" i="13"/>
  <c r="AQ144" i="13"/>
  <c r="AS142" i="13"/>
  <c r="AU140" i="13"/>
  <c r="AW138" i="13"/>
  <c r="AR137" i="13"/>
  <c r="AT135" i="13"/>
  <c r="AV133" i="13"/>
  <c r="AQ132" i="13"/>
  <c r="AS130" i="13"/>
  <c r="AU128" i="13"/>
  <c r="AV126" i="13"/>
  <c r="AW124" i="13"/>
  <c r="AQ123" i="13"/>
  <c r="AR121" i="13"/>
  <c r="AS119" i="13"/>
  <c r="AT117" i="13"/>
  <c r="AT115" i="13"/>
  <c r="AT113" i="13"/>
  <c r="AS111" i="13"/>
  <c r="AS109" i="13"/>
  <c r="AS107" i="13"/>
  <c r="AR105" i="13"/>
  <c r="AR103" i="13"/>
  <c r="AQ101" i="13"/>
  <c r="AQ99" i="13"/>
  <c r="AQ97" i="13"/>
  <c r="AV94" i="13"/>
  <c r="AT92" i="13"/>
  <c r="AR90" i="13"/>
  <c r="AW87" i="13"/>
  <c r="AW84" i="13"/>
  <c r="AQ82" i="13"/>
  <c r="AQ79" i="13"/>
  <c r="AW75" i="13"/>
  <c r="AS72" i="13"/>
  <c r="AT68" i="13"/>
  <c r="AR64" i="13"/>
  <c r="AR59" i="13"/>
  <c r="AT53" i="13"/>
  <c r="AU46" i="13"/>
  <c r="AT38" i="13"/>
  <c r="AH36" i="15"/>
  <c r="BA76" i="24"/>
  <c r="BH73" i="24"/>
  <c r="BE71" i="24"/>
  <c r="BD69" i="24"/>
  <c r="BA67" i="24"/>
  <c r="BF64" i="24"/>
  <c r="BH61" i="24"/>
  <c r="BB59" i="24"/>
  <c r="BA56" i="24"/>
  <c r="BF52" i="24"/>
  <c r="BA49" i="24"/>
  <c r="BH44" i="24"/>
  <c r="BH39" i="24"/>
  <c r="BE34" i="24"/>
  <c r="BG28" i="24"/>
  <c r="BD22" i="24"/>
  <c r="AW179" i="13"/>
  <c r="AR178" i="13"/>
  <c r="AT176" i="13"/>
  <c r="AV174" i="13"/>
  <c r="AQ173" i="13"/>
  <c r="AS171" i="13"/>
  <c r="AU169" i="13"/>
  <c r="AW167" i="13"/>
  <c r="AR166" i="13"/>
  <c r="AT164" i="13"/>
  <c r="AV162" i="13"/>
  <c r="AQ161" i="13"/>
  <c r="AS159" i="13"/>
  <c r="AU157" i="13"/>
  <c r="AW155" i="13"/>
  <c r="AR154" i="13"/>
  <c r="AT152" i="13"/>
  <c r="AV150" i="13"/>
  <c r="AQ149" i="13"/>
  <c r="AS147" i="13"/>
  <c r="AU145" i="13"/>
  <c r="AW143" i="13"/>
  <c r="AR142" i="13"/>
  <c r="AT140" i="13"/>
  <c r="AV138" i="13"/>
  <c r="AQ137" i="13"/>
  <c r="AS135" i="13"/>
  <c r="AU133" i="13"/>
  <c r="AW131" i="13"/>
  <c r="AR130" i="13"/>
  <c r="AT128" i="13"/>
  <c r="AU126" i="13"/>
  <c r="AV124" i="13"/>
  <c r="AW122" i="13"/>
  <c r="AQ121" i="13"/>
  <c r="AR119" i="13"/>
  <c r="AS117" i="13"/>
  <c r="AS115" i="13"/>
  <c r="AS113" i="13"/>
  <c r="AR111" i="13"/>
  <c r="AR109" i="13"/>
  <c r="AQ107" i="13"/>
  <c r="AQ105" i="13"/>
  <c r="AQ103" i="13"/>
  <c r="AW100" i="13"/>
  <c r="AW98" i="13"/>
  <c r="AW96" i="13"/>
  <c r="AU94" i="13"/>
  <c r="AS92" i="13"/>
  <c r="AQ90" i="13"/>
  <c r="AU87" i="13"/>
  <c r="AV84" i="13"/>
  <c r="AU81" i="13"/>
  <c r="AV78" i="13"/>
  <c r="AR75" i="13"/>
  <c r="AR72" i="13"/>
  <c r="AS68" i="13"/>
  <c r="AQ64" i="13"/>
  <c r="AQ59" i="13"/>
  <c r="AT52" i="13"/>
  <c r="AV45" i="13"/>
  <c r="AQ38" i="13"/>
  <c r="AR171" i="13"/>
  <c r="AT169" i="13"/>
  <c r="AV167" i="13"/>
  <c r="AQ166" i="13"/>
  <c r="AS164" i="13"/>
  <c r="AU162" i="13"/>
  <c r="AW160" i="13"/>
  <c r="AR159" i="13"/>
  <c r="AT157" i="13"/>
  <c r="AV155" i="13"/>
  <c r="AQ154" i="13"/>
  <c r="AS152" i="13"/>
  <c r="AU150" i="13"/>
  <c r="AW148" i="13"/>
  <c r="AR147" i="13"/>
  <c r="AT145" i="13"/>
  <c r="AV143" i="13"/>
  <c r="AQ142" i="13"/>
  <c r="AS140" i="13"/>
  <c r="AU138" i="13"/>
  <c r="AW136" i="13"/>
  <c r="AR135" i="13"/>
  <c r="AT133" i="13"/>
  <c r="AV131" i="13"/>
  <c r="AQ130" i="13"/>
  <c r="AS128" i="13"/>
  <c r="AT126" i="13"/>
  <c r="AU124" i="13"/>
  <c r="AV122" i="13"/>
  <c r="AW120" i="13"/>
  <c r="AQ119" i="13"/>
  <c r="AR117" i="13"/>
  <c r="AR115" i="13"/>
  <c r="AQ113" i="13"/>
  <c r="AQ111" i="13"/>
  <c r="AW108" i="13"/>
  <c r="AW106" i="13"/>
  <c r="AW104" i="13"/>
  <c r="AV102" i="13"/>
  <c r="AV100" i="13"/>
  <c r="AV98" i="13"/>
  <c r="AU96" i="13"/>
  <c r="AT94" i="13"/>
  <c r="AR92" i="13"/>
  <c r="AW89" i="13"/>
  <c r="AR87" i="13"/>
  <c r="AU84" i="13"/>
  <c r="AS81" i="13"/>
  <c r="AT78" i="13"/>
  <c r="AQ75" i="13"/>
  <c r="AU71" i="13"/>
  <c r="AV67" i="13"/>
  <c r="AW63" i="13"/>
  <c r="AQ58" i="13"/>
  <c r="AS52" i="13"/>
  <c r="AS45" i="13"/>
  <c r="AT36" i="13"/>
  <c r="AI13" i="15"/>
  <c r="AI27" i="15"/>
  <c r="AH28" i="15"/>
  <c r="AH31" i="15"/>
  <c r="AI35" i="15"/>
  <c r="AI24" i="15"/>
  <c r="AH40" i="15"/>
  <c r="AJ43" i="15"/>
  <c r="AI15" i="15"/>
  <c r="AG20" i="15"/>
  <c r="AI40" i="15"/>
  <c r="AH17" i="15"/>
  <c r="AI20" i="15"/>
  <c r="M13" i="13"/>
  <c r="I22" i="13"/>
  <c r="I29" i="13"/>
  <c r="K35" i="13"/>
  <c r="O39" i="13"/>
  <c r="I44" i="13"/>
  <c r="O47" i="13"/>
  <c r="J52" i="13"/>
  <c r="I56" i="13"/>
  <c r="M59" i="13"/>
  <c r="K63" i="13"/>
  <c r="J67" i="13"/>
  <c r="J70" i="13"/>
  <c r="J73" i="13"/>
  <c r="L76" i="13"/>
  <c r="L79" i="13"/>
  <c r="J82" i="13"/>
  <c r="L85" i="13"/>
  <c r="J88" i="13"/>
  <c r="K91" i="13"/>
  <c r="M94" i="13"/>
  <c r="J97" i="13"/>
  <c r="K100" i="13"/>
  <c r="K103" i="13"/>
  <c r="J106" i="13"/>
  <c r="K109" i="13"/>
  <c r="K112" i="13"/>
  <c r="K115" i="13"/>
  <c r="I118" i="13"/>
  <c r="K121" i="13"/>
  <c r="K124" i="13"/>
  <c r="J127" i="13"/>
  <c r="K18" i="13"/>
  <c r="L25" i="13"/>
  <c r="K32" i="13"/>
  <c r="I38" i="13"/>
  <c r="O41" i="13"/>
  <c r="O45" i="13"/>
  <c r="K50" i="13"/>
  <c r="I54" i="13"/>
  <c r="N57" i="13"/>
  <c r="M61" i="13"/>
  <c r="J65" i="13"/>
  <c r="L68" i="13"/>
  <c r="I72" i="13"/>
  <c r="N74" i="13"/>
  <c r="O77" i="13"/>
  <c r="O80" i="13"/>
  <c r="N83" i="13"/>
  <c r="O86" i="13"/>
  <c r="O89" i="13"/>
  <c r="O92" i="13"/>
  <c r="M95" i="13"/>
  <c r="O98" i="13"/>
  <c r="O101" i="13"/>
  <c r="M104" i="13"/>
  <c r="O107" i="13"/>
  <c r="M110" i="13"/>
  <c r="N113" i="13"/>
  <c r="I117" i="13"/>
  <c r="M119" i="13"/>
  <c r="N122" i="13"/>
  <c r="N125" i="13"/>
  <c r="I14" i="13"/>
  <c r="L24" i="13"/>
  <c r="J32" i="13"/>
  <c r="L38" i="13"/>
  <c r="K43" i="13"/>
  <c r="K48" i="13"/>
  <c r="L53" i="13"/>
  <c r="M57" i="13"/>
  <c r="J62" i="13"/>
  <c r="K66" i="13"/>
  <c r="K70" i="13"/>
  <c r="K74" i="13"/>
  <c r="N77" i="13"/>
  <c r="L81" i="13"/>
  <c r="M84" i="13"/>
  <c r="K88" i="13"/>
  <c r="I92" i="13"/>
  <c r="L95" i="13"/>
  <c r="J99" i="13"/>
  <c r="M102" i="13"/>
  <c r="K106" i="13"/>
  <c r="J110" i="13"/>
  <c r="M113" i="13"/>
  <c r="K117" i="13"/>
  <c r="N120" i="13"/>
  <c r="L124" i="13"/>
  <c r="J128" i="13"/>
  <c r="O130" i="13"/>
  <c r="I134" i="13"/>
  <c r="O136" i="13"/>
  <c r="O139" i="13"/>
  <c r="I143" i="13"/>
  <c r="I146" i="13"/>
  <c r="O148" i="13"/>
  <c r="N151" i="13"/>
  <c r="I155" i="13"/>
  <c r="I158" i="13"/>
  <c r="N160" i="13"/>
  <c r="I164" i="13"/>
  <c r="N166" i="13"/>
  <c r="N169" i="13"/>
  <c r="I173" i="13"/>
  <c r="N175" i="13"/>
  <c r="O178" i="13"/>
  <c r="BD159" i="22"/>
  <c r="I50" i="13"/>
  <c r="L44" i="13"/>
  <c r="I39" i="13"/>
  <c r="L32" i="13"/>
  <c r="I23" i="13"/>
  <c r="BF157" i="22"/>
  <c r="AZ153" i="22"/>
  <c r="BC138" i="22"/>
  <c r="BF144" i="22"/>
  <c r="BB146" i="22"/>
  <c r="BF150" i="22"/>
  <c r="BB151" i="22"/>
  <c r="BB153" i="22"/>
  <c r="BE141" i="22"/>
  <c r="BE147" i="22"/>
  <c r="I179" i="13"/>
  <c r="M175" i="13"/>
  <c r="J172" i="13"/>
  <c r="J169" i="13"/>
  <c r="O165" i="13"/>
  <c r="L162" i="13"/>
  <c r="K159" i="13"/>
  <c r="K156" i="13"/>
  <c r="I153" i="13"/>
  <c r="M149" i="13"/>
  <c r="K146" i="13"/>
  <c r="J143" i="13"/>
  <c r="N139" i="13"/>
  <c r="K136" i="13"/>
  <c r="I133" i="13"/>
  <c r="I130" i="13"/>
  <c r="L126" i="13"/>
  <c r="M122" i="13"/>
  <c r="O118" i="13"/>
  <c r="O114" i="13"/>
  <c r="N110" i="13"/>
  <c r="O106" i="13"/>
  <c r="O102" i="13"/>
  <c r="I99" i="13"/>
  <c r="I95" i="13"/>
  <c r="J91" i="13"/>
  <c r="K87" i="13"/>
  <c r="L83" i="13"/>
  <c r="M79" i="13"/>
  <c r="N75" i="13"/>
  <c r="L71" i="13"/>
  <c r="L67" i="13"/>
  <c r="N62" i="13"/>
  <c r="O57" i="13"/>
  <c r="N52" i="13"/>
  <c r="L47" i="13"/>
  <c r="I42" i="13"/>
  <c r="N36" i="13"/>
  <c r="M28" i="13"/>
  <c r="O19" i="13"/>
  <c r="Z174" i="22"/>
  <c r="U176" i="22"/>
  <c r="Y180" i="22"/>
  <c r="T182" i="22"/>
  <c r="Z183" i="22"/>
  <c r="U174" i="22"/>
  <c r="T173" i="22"/>
  <c r="AA178" i="22"/>
  <c r="X183" i="22"/>
  <c r="T52" i="18"/>
  <c r="BA171" i="22"/>
  <c r="BA180" i="22"/>
  <c r="BA178" i="22"/>
  <c r="U121" i="25"/>
  <c r="W121" i="25"/>
  <c r="T51" i="18"/>
  <c r="BC13" i="15"/>
  <c r="BF20" i="15"/>
  <c r="BC39" i="15"/>
  <c r="BC21" i="15"/>
  <c r="BF40" i="15"/>
  <c r="BC26" i="15"/>
  <c r="BC43" i="15"/>
  <c r="BF29" i="15"/>
  <c r="BF43" i="15"/>
  <c r="BF18" i="15"/>
  <c r="BF38" i="15"/>
  <c r="BE32" i="15"/>
  <c r="BD36" i="15"/>
  <c r="BF42" i="15"/>
  <c r="BD17" i="15"/>
  <c r="I72" i="21"/>
  <c r="I73" i="21"/>
  <c r="I70" i="21"/>
  <c r="BR23" i="9"/>
  <c r="U13" i="18"/>
  <c r="T22" i="18"/>
  <c r="U42" i="18"/>
  <c r="T59" i="18"/>
  <c r="U24" i="18"/>
  <c r="U43" i="18"/>
  <c r="U59" i="18"/>
  <c r="U25" i="18"/>
  <c r="T46" i="18"/>
  <c r="T26" i="18"/>
  <c r="T47" i="18"/>
  <c r="T29" i="18"/>
  <c r="T50" i="18"/>
  <c r="T33" i="18"/>
  <c r="U51" i="18"/>
  <c r="T17" i="18"/>
  <c r="T41" i="18"/>
  <c r="U58" i="18"/>
  <c r="T30" i="18"/>
  <c r="U33" i="18"/>
  <c r="T34" i="18"/>
  <c r="T38" i="18"/>
  <c r="T39" i="18"/>
  <c r="U53" i="18"/>
  <c r="BQ23" i="9"/>
  <c r="BH15" i="9"/>
  <c r="BK17" i="9"/>
  <c r="BX23" i="9"/>
  <c r="BO17" i="9"/>
  <c r="BH25" i="9"/>
  <c r="BR18" i="9"/>
  <c r="BU25" i="9"/>
  <c r="BT19" i="9"/>
  <c r="BV25" i="9"/>
  <c r="BE20" i="9"/>
  <c r="BW25" i="9"/>
  <c r="BN20" i="9"/>
  <c r="BY20" i="9"/>
  <c r="BP21" i="9"/>
  <c r="BJ17" i="9"/>
  <c r="BS23" i="9"/>
  <c r="BI23" i="9"/>
  <c r="AK167" i="13"/>
  <c r="AK113" i="13"/>
  <c r="AG188" i="13"/>
  <c r="AG189" i="13"/>
  <c r="AJ188" i="13"/>
  <c r="T69" i="18"/>
  <c r="T73" i="18"/>
  <c r="AF45" i="9"/>
  <c r="AK20" i="13"/>
  <c r="AG34" i="13"/>
  <c r="AL76" i="13"/>
  <c r="AI117" i="13"/>
  <c r="AI152" i="13"/>
  <c r="AH173" i="13"/>
  <c r="AG35" i="13"/>
  <c r="AJ80" i="13"/>
  <c r="AF121" i="13"/>
  <c r="AJ152" i="13"/>
  <c r="AI43" i="13"/>
  <c r="AF90" i="13"/>
  <c r="AF125" i="13"/>
  <c r="AK157" i="13"/>
  <c r="AI46" i="13"/>
  <c r="AG94" i="13"/>
  <c r="AF132" i="13"/>
  <c r="AI158" i="13"/>
  <c r="AG17" i="13"/>
  <c r="AI76" i="13"/>
  <c r="AH116" i="13"/>
  <c r="AH150" i="13"/>
  <c r="AG172" i="13"/>
  <c r="L36" i="15"/>
  <c r="V142" i="22"/>
  <c r="V144" i="22"/>
  <c r="Z159" i="22"/>
  <c r="T146" i="22"/>
  <c r="S160" i="22"/>
  <c r="U149" i="22"/>
  <c r="Z161" i="22"/>
  <c r="V149" i="22"/>
  <c r="V152" i="22"/>
  <c r="U142" i="22"/>
  <c r="X158" i="22"/>
  <c r="N119" i="25"/>
  <c r="P119" i="25"/>
  <c r="BE203" i="13"/>
  <c r="BF202" i="13"/>
  <c r="BB203" i="13"/>
  <c r="BC203" i="13"/>
  <c r="BF201" i="13"/>
  <c r="AR41" i="9"/>
  <c r="AF155" i="13"/>
  <c r="AK97" i="13"/>
  <c r="AJ161" i="22"/>
  <c r="BO142" i="22"/>
  <c r="BK148" i="22"/>
  <c r="BP149" i="22"/>
  <c r="BQ152" i="22"/>
  <c r="BK156" i="22"/>
  <c r="BK159" i="22"/>
  <c r="BR147" i="22"/>
  <c r="AZ172" i="22"/>
  <c r="AZ173" i="22"/>
  <c r="K15" i="15"/>
  <c r="L20" i="15"/>
  <c r="M20" i="15"/>
  <c r="N32" i="15"/>
  <c r="N33" i="15"/>
  <c r="L41" i="15"/>
  <c r="N18" i="15"/>
  <c r="AL37" i="9"/>
  <c r="AE39" i="9"/>
  <c r="AR42" i="9"/>
  <c r="AR45" i="9"/>
  <c r="AP48" i="9"/>
  <c r="AG39" i="9"/>
  <c r="AG43" i="9"/>
  <c r="AE46" i="9"/>
  <c r="AQ48" i="9"/>
  <c r="AL39" i="9"/>
  <c r="AI43" i="9"/>
  <c r="AH46" i="9"/>
  <c r="AE49" i="9"/>
  <c r="AM40" i="9"/>
  <c r="AE44" i="9"/>
  <c r="AP46" i="9"/>
  <c r="AN49" i="9"/>
  <c r="AN40" i="9"/>
  <c r="AF44" i="9"/>
  <c r="AQ46" i="9"/>
  <c r="AO49" i="9"/>
  <c r="AO40" i="9"/>
  <c r="AG44" i="9"/>
  <c r="AE47" i="9"/>
  <c r="AP49" i="9"/>
  <c r="AQ40" i="9"/>
  <c r="AI44" i="9"/>
  <c r="AG47" i="9"/>
  <c r="AR49" i="9"/>
  <c r="AO41" i="9"/>
  <c r="AR44" i="9"/>
  <c r="AO47" i="9"/>
  <c r="AM50" i="9"/>
  <c r="AP38" i="9"/>
  <c r="AQ42" i="9"/>
  <c r="AQ45" i="9"/>
  <c r="AO48" i="9"/>
  <c r="AI141" i="13"/>
  <c r="AL88" i="13"/>
  <c r="AR25" i="15"/>
  <c r="AO50" i="9"/>
  <c r="J138" i="22"/>
  <c r="K144" i="22"/>
  <c r="L149" i="22"/>
  <c r="F156" i="22"/>
  <c r="H156" i="22"/>
  <c r="M161" i="22"/>
  <c r="J144" i="22"/>
  <c r="AQ138" i="22"/>
  <c r="AQ144" i="22"/>
  <c r="AK150" i="22"/>
  <c r="AK151" i="22"/>
  <c r="AJ156" i="22"/>
  <c r="AL160" i="22"/>
  <c r="AP144" i="22"/>
  <c r="Y160" i="22"/>
  <c r="AN50" i="9"/>
  <c r="BB60" i="13"/>
  <c r="BD55" i="13"/>
  <c r="BH49" i="13"/>
  <c r="BD43" i="13"/>
  <c r="BE34" i="13"/>
  <c r="BE22" i="13"/>
  <c r="AK176" i="22"/>
  <c r="CP25" i="9"/>
  <c r="CO24" i="9"/>
  <c r="CN23" i="9"/>
  <c r="CM22" i="9"/>
  <c r="CI21" i="9"/>
  <c r="CC20" i="9"/>
  <c r="CO18" i="9"/>
  <c r="CG16" i="9"/>
  <c r="P23" i="9"/>
  <c r="Z20" i="9"/>
  <c r="S17" i="9"/>
  <c r="BP47" i="9"/>
  <c r="BP44" i="9"/>
  <c r="BJ41" i="9"/>
  <c r="DL45" i="9"/>
  <c r="DJ41" i="9"/>
  <c r="J17" i="28"/>
  <c r="H179" i="22"/>
  <c r="L175" i="22"/>
  <c r="K171" i="22"/>
  <c r="AK180" i="22"/>
  <c r="AQ173" i="22"/>
  <c r="K64" i="15"/>
  <c r="AI201" i="13"/>
  <c r="H60" i="21"/>
  <c r="H56" i="21"/>
  <c r="J50" i="21"/>
  <c r="I44" i="21"/>
  <c r="L34" i="21"/>
  <c r="I22" i="21"/>
  <c r="CE25" i="9"/>
  <c r="CD24" i="9"/>
  <c r="CC23" i="9"/>
  <c r="CX21" i="9"/>
  <c r="CS20" i="9"/>
  <c r="CK19" i="9"/>
  <c r="CN17" i="9"/>
  <c r="CH14" i="9"/>
  <c r="Y24" i="9"/>
  <c r="T22" i="9"/>
  <c r="U19" i="9"/>
  <c r="AA15" i="9"/>
  <c r="BN46" i="9"/>
  <c r="BL43" i="9"/>
  <c r="BM39" i="9"/>
  <c r="DM47" i="9"/>
  <c r="DL43" i="9"/>
  <c r="DK39" i="9"/>
  <c r="W24" i="9"/>
  <c r="R22" i="9"/>
  <c r="R19" i="9"/>
  <c r="V15" i="9"/>
  <c r="BJ46" i="9"/>
  <c r="BI43" i="9"/>
  <c r="BO38" i="9"/>
  <c r="DL47" i="9"/>
  <c r="DK43" i="9"/>
  <c r="DI39" i="9"/>
  <c r="BB119" i="13"/>
  <c r="BF116" i="13"/>
  <c r="BH113" i="13"/>
  <c r="BE111" i="13"/>
  <c r="BC109" i="13"/>
  <c r="BD106" i="13"/>
  <c r="BB104" i="13"/>
  <c r="BG101" i="13"/>
  <c r="BH98" i="13"/>
  <c r="BF96" i="13"/>
  <c r="BC94" i="13"/>
  <c r="BE91" i="13"/>
  <c r="BB89" i="13"/>
  <c r="BG86" i="13"/>
  <c r="BG83" i="13"/>
  <c r="BD81" i="13"/>
  <c r="BF78" i="13"/>
  <c r="BF75" i="13"/>
  <c r="BE72" i="13"/>
  <c r="BG68" i="13"/>
  <c r="BC65" i="13"/>
  <c r="BD61" i="13"/>
  <c r="BE57" i="13"/>
  <c r="BC52" i="13"/>
  <c r="BC46" i="13"/>
  <c r="BF37" i="13"/>
  <c r="BF27" i="13"/>
  <c r="BC14" i="13"/>
  <c r="H17" i="28"/>
  <c r="AK179" i="22"/>
  <c r="AN172" i="22"/>
  <c r="BB146" i="24"/>
  <c r="K62" i="15"/>
  <c r="L189" i="13"/>
  <c r="V192" i="13"/>
  <c r="AG201" i="13"/>
  <c r="AR202" i="13"/>
  <c r="K59" i="21"/>
  <c r="L54" i="21"/>
  <c r="J49" i="21"/>
  <c r="H42" i="21"/>
  <c r="L33" i="21"/>
  <c r="J15" i="21"/>
  <c r="J68" i="18"/>
  <c r="AU28" i="9"/>
  <c r="CC25" i="9"/>
  <c r="CY23" i="9"/>
  <c r="CX22" i="9"/>
  <c r="CU21" i="9"/>
  <c r="CQ20" i="9"/>
  <c r="CI19" i="9"/>
  <c r="CL17" i="9"/>
  <c r="L24" i="9"/>
  <c r="AA21" i="9"/>
  <c r="Y18" i="9"/>
  <c r="U14" i="9"/>
  <c r="BH46" i="9"/>
  <c r="BF43" i="9"/>
  <c r="BH38" i="9"/>
  <c r="DK47" i="9"/>
  <c r="DI43" i="9"/>
  <c r="DH39" i="9"/>
  <c r="BH108" i="13"/>
  <c r="BC106" i="13"/>
  <c r="BH103" i="13"/>
  <c r="BD101" i="13"/>
  <c r="BG98" i="13"/>
  <c r="BE96" i="13"/>
  <c r="BH93" i="13"/>
  <c r="BD91" i="13"/>
  <c r="BH88" i="13"/>
  <c r="BE86" i="13"/>
  <c r="BF83" i="13"/>
  <c r="BC81" i="13"/>
  <c r="BD78" i="13"/>
  <c r="BE75" i="13"/>
  <c r="BC72" i="13"/>
  <c r="BF68" i="13"/>
  <c r="BB65" i="13"/>
  <c r="BC61" i="13"/>
  <c r="BC57" i="13"/>
  <c r="BH51" i="13"/>
  <c r="BG45" i="13"/>
  <c r="BE37" i="13"/>
  <c r="BB27" i="13"/>
  <c r="BH13" i="13"/>
  <c r="AK178" i="22"/>
  <c r="AM171" i="22"/>
  <c r="O118" i="25"/>
  <c r="K189" i="13"/>
  <c r="K192" i="13"/>
  <c r="CY24" i="9"/>
  <c r="CX23" i="9"/>
  <c r="CW22" i="9"/>
  <c r="CT21" i="9"/>
  <c r="CP20" i="9"/>
  <c r="CG19" i="9"/>
  <c r="CK17" i="9"/>
  <c r="K24" i="9"/>
  <c r="Y21" i="9"/>
  <c r="X18" i="9"/>
  <c r="Q14" i="9"/>
  <c r="BG46" i="9"/>
  <c r="BK42" i="9"/>
  <c r="BD38" i="9"/>
  <c r="DM46" i="9"/>
  <c r="DK42" i="9"/>
  <c r="DJ38" i="9"/>
  <c r="H73" i="21"/>
  <c r="CY25" i="9"/>
  <c r="CX24" i="9"/>
  <c r="CW23" i="9"/>
  <c r="CV22" i="9"/>
  <c r="CS21" i="9"/>
  <c r="CO20" i="9"/>
  <c r="CF19" i="9"/>
  <c r="CH17" i="9"/>
  <c r="J24" i="9"/>
  <c r="X21" i="9"/>
  <c r="V18" i="9"/>
  <c r="N14" i="9"/>
  <c r="BD46" i="9"/>
  <c r="BE42" i="9"/>
  <c r="BQ37" i="9"/>
  <c r="DL46" i="9"/>
  <c r="DJ42" i="9"/>
  <c r="DI38" i="9"/>
  <c r="H178" i="22"/>
  <c r="J174" i="22"/>
  <c r="AN177" i="22"/>
  <c r="AE148" i="24"/>
  <c r="AD119" i="25"/>
  <c r="K69" i="15"/>
  <c r="W190" i="13"/>
  <c r="AH200" i="13"/>
  <c r="K58" i="21"/>
  <c r="J53" i="21"/>
  <c r="I48" i="21"/>
  <c r="J40" i="21"/>
  <c r="K31" i="21"/>
  <c r="V47" i="21"/>
  <c r="CX16" i="9"/>
  <c r="BK45" i="9"/>
  <c r="BP41" i="9"/>
  <c r="BN37" i="9"/>
  <c r="DK46" i="9"/>
  <c r="DI42" i="9"/>
  <c r="DG38" i="9"/>
  <c r="BE130" i="13"/>
  <c r="BC128" i="13"/>
  <c r="BG125" i="13"/>
  <c r="BB123" i="13"/>
  <c r="BG120" i="13"/>
  <c r="BC118" i="13"/>
  <c r="BF115" i="13"/>
  <c r="BC113" i="13"/>
  <c r="BG110" i="13"/>
  <c r="BB108" i="13"/>
  <c r="BG105" i="13"/>
  <c r="BD103" i="13"/>
  <c r="BF100" i="13"/>
  <c r="BD98" i="13"/>
  <c r="BG95" i="13"/>
  <c r="BC93" i="13"/>
  <c r="BG90" i="13"/>
  <c r="BD88" i="13"/>
  <c r="BF85" i="13"/>
  <c r="BC83" i="13"/>
  <c r="BD80" i="13"/>
  <c r="BF77" i="13"/>
  <c r="BF74" i="13"/>
  <c r="BC71" i="13"/>
  <c r="BH67" i="13"/>
  <c r="BH63" i="13"/>
  <c r="BE60" i="13"/>
  <c r="BF55" i="13"/>
  <c r="BD50" i="13"/>
  <c r="BH43" i="13"/>
  <c r="BF35" i="13"/>
  <c r="I177" i="22"/>
  <c r="N173" i="22"/>
  <c r="AM177" i="22"/>
  <c r="AD148" i="24"/>
  <c r="AC119" i="25"/>
  <c r="BC206" i="13"/>
  <c r="L57" i="21"/>
  <c r="I53" i="21"/>
  <c r="J47" i="21"/>
  <c r="I40" i="21"/>
  <c r="K29" i="21"/>
  <c r="W45" i="21"/>
  <c r="S64" i="22"/>
  <c r="V61" i="22"/>
  <c r="V58" i="22"/>
  <c r="S54" i="22"/>
  <c r="V51" i="22"/>
  <c r="W46" i="22"/>
  <c r="AA42" i="22"/>
  <c r="X38" i="22"/>
  <c r="AD35" i="22"/>
  <c r="Y29" i="22"/>
  <c r="U26" i="22"/>
  <c r="U18" i="22"/>
  <c r="U75" i="22"/>
  <c r="AA72" i="22"/>
  <c r="AG70" i="22"/>
  <c r="U68" i="22"/>
  <c r="AA66" i="22"/>
  <c r="AG63" i="22"/>
  <c r="X62" i="22"/>
  <c r="AG60" i="22"/>
  <c r="U58" i="22"/>
  <c r="X55" i="22"/>
  <c r="AA52" i="22"/>
  <c r="Z49" i="22"/>
  <c r="V46" i="22"/>
  <c r="Z42" i="22"/>
  <c r="W38" i="22"/>
  <c r="U32" i="22"/>
  <c r="AA17" i="22"/>
  <c r="BN121" i="22"/>
  <c r="BK89" i="22"/>
  <c r="BL45" i="22"/>
  <c r="AW13" i="24"/>
  <c r="AS16" i="24"/>
  <c r="AR27" i="24"/>
  <c r="AR35" i="24"/>
  <c r="AQ42" i="24"/>
  <c r="AR48" i="24"/>
  <c r="AW54" i="24"/>
  <c r="AR60" i="24"/>
  <c r="AW65" i="24"/>
  <c r="AQ71" i="24"/>
  <c r="AS76" i="24"/>
  <c r="AU81" i="24"/>
  <c r="AR87" i="24"/>
  <c r="AQ92" i="24"/>
  <c r="AR96" i="24"/>
  <c r="AW99" i="24"/>
  <c r="AV103" i="24"/>
  <c r="AQ107" i="24"/>
  <c r="AQ111" i="24"/>
  <c r="AR114" i="24"/>
  <c r="AU117" i="24"/>
  <c r="AU121" i="24"/>
  <c r="AQ18" i="24"/>
  <c r="AP29" i="24"/>
  <c r="AQ36" i="24"/>
  <c r="AW42" i="24"/>
  <c r="AS48" i="24"/>
  <c r="AU55" i="24"/>
  <c r="AW60" i="24"/>
  <c r="AQ66" i="24"/>
  <c r="AS71" i="24"/>
  <c r="AP77" i="24"/>
  <c r="AW81" i="24"/>
  <c r="AT87" i="24"/>
  <c r="AQ93" i="24"/>
  <c r="AS96" i="24"/>
  <c r="AS100" i="24"/>
  <c r="AW103" i="24"/>
  <c r="AR107" i="24"/>
  <c r="AR111" i="24"/>
  <c r="AS114" i="24"/>
  <c r="AV117" i="24"/>
  <c r="AV121" i="24"/>
  <c r="AQ21" i="24"/>
  <c r="AP30" i="24"/>
  <c r="AV37" i="24"/>
  <c r="AP44" i="24"/>
  <c r="AQ51" i="24"/>
  <c r="AR56" i="24"/>
  <c r="AW61" i="24"/>
  <c r="AT67" i="24"/>
  <c r="AS72" i="24"/>
  <c r="AP78" i="24"/>
  <c r="AR83" i="24"/>
  <c r="AT88" i="24"/>
  <c r="AU93" i="24"/>
  <c r="AV97" i="24"/>
  <c r="AR101" i="24"/>
  <c r="AR104" i="24"/>
  <c r="AR108" i="24"/>
  <c r="AV111" i="24"/>
  <c r="AT115" i="24"/>
  <c r="AQ119" i="24"/>
  <c r="AR122" i="24"/>
  <c r="AU13" i="24"/>
  <c r="AQ24" i="24"/>
  <c r="AR32" i="24"/>
  <c r="AW39" i="24"/>
  <c r="AV45" i="24"/>
  <c r="AP53" i="24"/>
  <c r="AP59" i="24"/>
  <c r="AW63" i="24"/>
  <c r="AT69" i="24"/>
  <c r="AQ75" i="24"/>
  <c r="AP80" i="24"/>
  <c r="AU85" i="24"/>
  <c r="AT15" i="24"/>
  <c r="AU31" i="24"/>
  <c r="AT40" i="24"/>
  <c r="AR51" i="24"/>
  <c r="AR59" i="24"/>
  <c r="AP68" i="24"/>
  <c r="AS75" i="24"/>
  <c r="AQ84" i="24"/>
  <c r="AS91" i="24"/>
  <c r="AT97" i="24"/>
  <c r="AW101" i="24"/>
  <c r="AS106" i="24"/>
  <c r="AT111" i="24"/>
  <c r="AP116" i="24"/>
  <c r="AR120" i="24"/>
  <c r="AW18" i="24"/>
  <c r="AQ32" i="24"/>
  <c r="AS43" i="24"/>
  <c r="AW51" i="24"/>
  <c r="AU61" i="24"/>
  <c r="AQ69" i="24"/>
  <c r="AS77" i="24"/>
  <c r="AW84" i="24"/>
  <c r="AP92" i="24"/>
  <c r="AP98" i="24"/>
  <c r="AS102" i="24"/>
  <c r="AP107" i="24"/>
  <c r="AW111" i="24"/>
  <c r="AQ117" i="24"/>
  <c r="AT121" i="24"/>
  <c r="AT21" i="24"/>
  <c r="AP35" i="24"/>
  <c r="AQ45" i="24"/>
  <c r="AW53" i="24"/>
  <c r="AQ63" i="24"/>
  <c r="AV69" i="24"/>
  <c r="AW78" i="24"/>
  <c r="AW85" i="24"/>
  <c r="AT93" i="24"/>
  <c r="AR98" i="24"/>
  <c r="AS103" i="24"/>
  <c r="AQ108" i="24"/>
  <c r="AT112" i="24"/>
  <c r="AS117" i="24"/>
  <c r="AQ122" i="24"/>
  <c r="AS23" i="24"/>
  <c r="AW36" i="24"/>
  <c r="AU45" i="24"/>
  <c r="AP56" i="24"/>
  <c r="AT63" i="24"/>
  <c r="AQ72" i="24"/>
  <c r="AU79" i="24"/>
  <c r="AW87" i="24"/>
  <c r="AP95" i="24"/>
  <c r="AR99" i="24"/>
  <c r="AP104" i="24"/>
  <c r="AS109" i="24"/>
  <c r="AS113" i="24"/>
  <c r="AT118" i="24"/>
  <c r="AR123" i="24"/>
  <c r="AP26" i="24"/>
  <c r="AW37" i="24"/>
  <c r="AS47" i="24"/>
  <c r="AT57" i="24"/>
  <c r="AT64" i="24"/>
  <c r="AU73" i="24"/>
  <c r="AR80" i="24"/>
  <c r="AS89" i="24"/>
  <c r="AS95" i="24"/>
  <c r="AV99" i="24"/>
  <c r="AS105" i="24"/>
  <c r="AU109" i="24"/>
  <c r="AQ114" i="24"/>
  <c r="AS119" i="24"/>
  <c r="AV123" i="24"/>
  <c r="Y62" i="22"/>
  <c r="AE59" i="22"/>
  <c r="AE56" i="22"/>
  <c r="AB55" i="22"/>
  <c r="AB52" i="22"/>
  <c r="AA49" i="22"/>
  <c r="T48" i="22"/>
  <c r="AC44" i="22"/>
  <c r="AC40" i="22"/>
  <c r="V33" i="22"/>
  <c r="AA22" i="22"/>
  <c r="AD76" i="22"/>
  <c r="AD73" i="22"/>
  <c r="AA69" i="22"/>
  <c r="X65" i="22"/>
  <c r="AD59" i="22"/>
  <c r="AD56" i="22"/>
  <c r="AD53" i="22"/>
  <c r="U51" i="22"/>
  <c r="S48" i="22"/>
  <c r="Y44" i="22"/>
  <c r="AB40" i="22"/>
  <c r="X35" i="22"/>
  <c r="AF28" i="22"/>
  <c r="Z25" i="22"/>
  <c r="S22" i="22"/>
  <c r="BN126" i="22"/>
  <c r="BQ115" i="22"/>
  <c r="BP109" i="22"/>
  <c r="BP97" i="22"/>
  <c r="BL81" i="22"/>
  <c r="BQ70" i="22"/>
  <c r="BM25" i="22"/>
  <c r="AC73" i="22"/>
  <c r="Z69" i="22"/>
  <c r="W65" i="22"/>
  <c r="W62" i="22"/>
  <c r="T58" i="22"/>
  <c r="W55" i="22"/>
  <c r="T51" i="22"/>
  <c r="U46" i="22"/>
  <c r="Z40" i="22"/>
  <c r="AE28" i="22"/>
  <c r="AF16" i="22"/>
  <c r="L53" i="22"/>
  <c r="P50" i="22"/>
  <c r="I48" i="22"/>
  <c r="N45" i="22"/>
  <c r="K44" i="22"/>
  <c r="O41" i="22"/>
  <c r="L40" i="22"/>
  <c r="I39" i="22"/>
  <c r="N37" i="22"/>
  <c r="I36" i="22"/>
  <c r="P34" i="22"/>
  <c r="G32" i="22"/>
  <c r="L30" i="22"/>
  <c r="H29" i="22"/>
  <c r="M27" i="22"/>
  <c r="H26" i="22"/>
  <c r="K24" i="22"/>
  <c r="O22" i="22"/>
  <c r="L20" i="22"/>
  <c r="O17" i="22"/>
  <c r="O14" i="22"/>
  <c r="BL126" i="22"/>
  <c r="BO120" i="22"/>
  <c r="BK115" i="22"/>
  <c r="BN109" i="22"/>
  <c r="BM103" i="22"/>
  <c r="BM96" i="22"/>
  <c r="BN88" i="22"/>
  <c r="BN79" i="22"/>
  <c r="BM69" i="22"/>
  <c r="BR56" i="22"/>
  <c r="BK43" i="22"/>
  <c r="BL21" i="22"/>
  <c r="J84" i="24"/>
  <c r="AV109" i="24"/>
  <c r="AS101" i="24"/>
  <c r="AR93" i="24"/>
  <c r="AQ80" i="24"/>
  <c r="AW66" i="24"/>
  <c r="AS51" i="24"/>
  <c r="AQ35" i="24"/>
  <c r="BE177" i="22"/>
  <c r="BE172" i="22"/>
  <c r="BE180" i="22"/>
  <c r="BE171" i="22"/>
  <c r="BN104" i="22"/>
  <c r="BQ58" i="22"/>
  <c r="AC76" i="22"/>
  <c r="T75" i="22"/>
  <c r="Z72" i="22"/>
  <c r="AF70" i="22"/>
  <c r="T68" i="22"/>
  <c r="Z66" i="22"/>
  <c r="AF63" i="22"/>
  <c r="AF60" i="22"/>
  <c r="AC59" i="22"/>
  <c r="AC56" i="22"/>
  <c r="AC53" i="22"/>
  <c r="Z52" i="22"/>
  <c r="Y49" i="22"/>
  <c r="AG47" i="22"/>
  <c r="U44" i="22"/>
  <c r="V42" i="22"/>
  <c r="S38" i="22"/>
  <c r="W35" i="22"/>
  <c r="T32" i="22"/>
  <c r="V25" i="22"/>
  <c r="AD21" i="22"/>
  <c r="O54" i="22"/>
  <c r="H52" i="22"/>
  <c r="L49" i="22"/>
  <c r="F47" i="22"/>
  <c r="H43" i="22"/>
  <c r="L33" i="22"/>
  <c r="AT117" i="24"/>
  <c r="Y76" i="22"/>
  <c r="S75" i="22"/>
  <c r="AB73" i="22"/>
  <c r="S72" i="22"/>
  <c r="AE70" i="22"/>
  <c r="Y69" i="22"/>
  <c r="AE67" i="22"/>
  <c r="Y66" i="22"/>
  <c r="V65" i="22"/>
  <c r="AB63" i="22"/>
  <c r="V62" i="22"/>
  <c r="AE60" i="22"/>
  <c r="V59" i="22"/>
  <c r="S58" i="22"/>
  <c r="AB56" i="22"/>
  <c r="S55" i="22"/>
  <c r="AB53" i="22"/>
  <c r="Y52" i="22"/>
  <c r="AE50" i="22"/>
  <c r="X49" i="22"/>
  <c r="AF47" i="22"/>
  <c r="T46" i="22"/>
  <c r="AG43" i="22"/>
  <c r="U42" i="22"/>
  <c r="S40" i="22"/>
  <c r="AA37" i="22"/>
  <c r="U35" i="22"/>
  <c r="S32" i="22"/>
  <c r="AD28" i="22"/>
  <c r="AG24" i="22"/>
  <c r="AC21" i="22"/>
  <c r="AB16" i="22"/>
  <c r="N76" i="22"/>
  <c r="K75" i="22"/>
  <c r="H74" i="22"/>
  <c r="P72" i="22"/>
  <c r="M71" i="22"/>
  <c r="I70" i="22"/>
  <c r="F69" i="22"/>
  <c r="M67" i="22"/>
  <c r="J66" i="22"/>
  <c r="G65" i="22"/>
  <c r="N63" i="22"/>
  <c r="K62" i="22"/>
  <c r="H61" i="22"/>
  <c r="P59" i="22"/>
  <c r="M58" i="22"/>
  <c r="J57" i="22"/>
  <c r="F56" i="22"/>
  <c r="N54" i="22"/>
  <c r="J53" i="22"/>
  <c r="G52" i="22"/>
  <c r="O50" i="22"/>
  <c r="K49" i="22"/>
  <c r="H48" i="22"/>
  <c r="P46" i="22"/>
  <c r="M45" i="22"/>
  <c r="J44" i="22"/>
  <c r="F43" i="22"/>
  <c r="N41" i="22"/>
  <c r="K40" i="22"/>
  <c r="G39" i="22"/>
  <c r="L37" i="22"/>
  <c r="H36" i="22"/>
  <c r="O34" i="22"/>
  <c r="K33" i="22"/>
  <c r="P31" i="22"/>
  <c r="K30" i="22"/>
  <c r="G29" i="22"/>
  <c r="L27" i="22"/>
  <c r="F26" i="22"/>
  <c r="I24" i="22"/>
  <c r="N22" i="22"/>
  <c r="K20" i="22"/>
  <c r="M17" i="22"/>
  <c r="J14" i="22"/>
  <c r="BR125" i="22"/>
  <c r="BK120" i="22"/>
  <c r="BL114" i="22"/>
  <c r="BL109" i="22"/>
  <c r="BK103" i="22"/>
  <c r="BL96" i="22"/>
  <c r="BQ87" i="22"/>
  <c r="BQ78" i="22"/>
  <c r="BP68" i="22"/>
  <c r="BP56" i="22"/>
  <c r="BN41" i="22"/>
  <c r="BR20" i="22"/>
  <c r="J81" i="24"/>
  <c r="AD56" i="24"/>
  <c r="AK58" i="24"/>
  <c r="AF80" i="24"/>
  <c r="AD89" i="24"/>
  <c r="AG97" i="24"/>
  <c r="AF105" i="24"/>
  <c r="AE62" i="24"/>
  <c r="AG82" i="24"/>
  <c r="AI90" i="24"/>
  <c r="AD99" i="24"/>
  <c r="AK106" i="24"/>
  <c r="AK70" i="24"/>
  <c r="AD83" i="24"/>
  <c r="AE92" i="24"/>
  <c r="AG100" i="24"/>
  <c r="AD65" i="24"/>
  <c r="AF85" i="24"/>
  <c r="AG96" i="24"/>
  <c r="AD107" i="24"/>
  <c r="AD74" i="24"/>
  <c r="AE86" i="24"/>
  <c r="AI96" i="24"/>
  <c r="AF108" i="24"/>
  <c r="AJ76" i="24"/>
  <c r="AG88" i="24"/>
  <c r="AF99" i="24"/>
  <c r="AK109" i="24"/>
  <c r="AF79" i="24"/>
  <c r="AJ90" i="24"/>
  <c r="AE102" i="24"/>
  <c r="AE110" i="24"/>
  <c r="AK79" i="24"/>
  <c r="AJ93" i="24"/>
  <c r="AI102" i="24"/>
  <c r="AR117" i="24"/>
  <c r="AT109" i="24"/>
  <c r="AQ101" i="24"/>
  <c r="AT91" i="24"/>
  <c r="AS79" i="24"/>
  <c r="AS65" i="24"/>
  <c r="AP50" i="24"/>
  <c r="AW33" i="24"/>
  <c r="T76" i="22"/>
  <c r="AF74" i="22"/>
  <c r="Z73" i="22"/>
  <c r="AF71" i="22"/>
  <c r="Z70" i="22"/>
  <c r="W69" i="22"/>
  <c r="AC67" i="22"/>
  <c r="W66" i="22"/>
  <c r="AF64" i="22"/>
  <c r="W63" i="22"/>
  <c r="T62" i="22"/>
  <c r="AC60" i="22"/>
  <c r="T59" i="22"/>
  <c r="AC57" i="22"/>
  <c r="Z56" i="22"/>
  <c r="AF54" i="22"/>
  <c r="Z53" i="22"/>
  <c r="T52" i="22"/>
  <c r="Z50" i="22"/>
  <c r="V49" i="22"/>
  <c r="X47" i="22"/>
  <c r="AD45" i="22"/>
  <c r="AD43" i="22"/>
  <c r="AD41" i="22"/>
  <c r="AD39" i="22"/>
  <c r="Y37" i="22"/>
  <c r="AA34" i="22"/>
  <c r="AB31" i="22"/>
  <c r="S28" i="22"/>
  <c r="AD24" i="22"/>
  <c r="AE20" i="22"/>
  <c r="S16" i="22"/>
  <c r="L76" i="22"/>
  <c r="I75" i="22"/>
  <c r="F74" i="22"/>
  <c r="N72" i="22"/>
  <c r="J71" i="22"/>
  <c r="F70" i="22"/>
  <c r="N68" i="22"/>
  <c r="K67" i="22"/>
  <c r="H66" i="22"/>
  <c r="O64" i="22"/>
  <c r="L63" i="22"/>
  <c r="I62" i="22"/>
  <c r="F61" i="22"/>
  <c r="N59" i="22"/>
  <c r="K58" i="22"/>
  <c r="G57" i="22"/>
  <c r="N55" i="22"/>
  <c r="K54" i="22"/>
  <c r="H53" i="22"/>
  <c r="P51" i="22"/>
  <c r="L50" i="22"/>
  <c r="I49" i="22"/>
  <c r="F48" i="22"/>
  <c r="N46" i="22"/>
  <c r="K45" i="22"/>
  <c r="G44" i="22"/>
  <c r="O42" i="22"/>
  <c r="K41" i="22"/>
  <c r="H40" i="22"/>
  <c r="O38" i="22"/>
  <c r="J37" i="22"/>
  <c r="F36" i="22"/>
  <c r="M34" i="22"/>
  <c r="G33" i="22"/>
  <c r="M31" i="22"/>
  <c r="I30" i="22"/>
  <c r="O28" i="22"/>
  <c r="J27" i="22"/>
  <c r="N25" i="22"/>
  <c r="G24" i="22"/>
  <c r="H22" i="22"/>
  <c r="O19" i="22"/>
  <c r="H17" i="22"/>
  <c r="P13" i="22"/>
  <c r="BN129" i="22"/>
  <c r="BQ124" i="22"/>
  <c r="BP119" i="22"/>
  <c r="BO113" i="22"/>
  <c r="BQ107" i="22"/>
  <c r="BO102" i="22"/>
  <c r="BQ94" i="22"/>
  <c r="BP86" i="22"/>
  <c r="BK78" i="22"/>
  <c r="BK67" i="22"/>
  <c r="BM54" i="22"/>
  <c r="BL39" i="22"/>
  <c r="O76" i="24"/>
  <c r="AE107" i="24"/>
  <c r="AH88" i="24"/>
  <c r="AW123" i="24"/>
  <c r="AW115" i="24"/>
  <c r="AP108" i="24"/>
  <c r="AS99" i="24"/>
  <c r="AQ90" i="24"/>
  <c r="AW75" i="24"/>
  <c r="AR63" i="24"/>
  <c r="AQ48" i="24"/>
  <c r="AW29" i="24"/>
  <c r="BP22" i="22"/>
  <c r="BR36" i="22"/>
  <c r="BP49" i="22"/>
  <c r="BP58" i="22"/>
  <c r="BK66" i="22"/>
  <c r="BK74" i="22"/>
  <c r="BN80" i="22"/>
  <c r="BO85" i="22"/>
  <c r="BM91" i="22"/>
  <c r="BO97" i="22"/>
  <c r="BR101" i="22"/>
  <c r="BM105" i="22"/>
  <c r="BO109" i="22"/>
  <c r="BN113" i="22"/>
  <c r="BN117" i="22"/>
  <c r="BQ120" i="22"/>
  <c r="BO124" i="22"/>
  <c r="BK128" i="22"/>
  <c r="BR27" i="22"/>
  <c r="BQ41" i="22"/>
  <c r="BO52" i="22"/>
  <c r="BL60" i="22"/>
  <c r="BK69" i="22"/>
  <c r="BL76" i="22"/>
  <c r="BR81" i="22"/>
  <c r="BR87" i="22"/>
  <c r="BR93" i="22"/>
  <c r="BO98" i="22"/>
  <c r="BL103" i="22"/>
  <c r="BQ106" i="22"/>
  <c r="BK111" i="22"/>
  <c r="BM114" i="22"/>
  <c r="BL118" i="22"/>
  <c r="BO122" i="22"/>
  <c r="BK126" i="22"/>
  <c r="BK129" i="22"/>
  <c r="BM13" i="22"/>
  <c r="BM31" i="22"/>
  <c r="BQ43" i="22"/>
  <c r="BK53" i="22"/>
  <c r="BN62" i="22"/>
  <c r="BR69" i="22"/>
  <c r="BO76" i="22"/>
  <c r="BO83" i="22"/>
  <c r="BP88" i="22"/>
  <c r="BL94" i="22"/>
  <c r="BK100" i="22"/>
  <c r="BM104" i="22"/>
  <c r="BP107" i="22"/>
  <c r="BM111" i="22"/>
  <c r="BL115" i="22"/>
  <c r="BO119" i="22"/>
  <c r="BQ122" i="22"/>
  <c r="BM126" i="22"/>
  <c r="BM129" i="22"/>
  <c r="BP17" i="22"/>
  <c r="BP31" i="22"/>
  <c r="BM45" i="22"/>
  <c r="BQ54" i="22"/>
  <c r="BP62" i="22"/>
  <c r="BK71" i="22"/>
  <c r="BL78" i="22"/>
  <c r="BR83" i="22"/>
  <c r="BL90" i="22"/>
  <c r="BK95" i="22"/>
  <c r="BM100" i="22"/>
  <c r="BO104" i="22"/>
  <c r="BM108" i="22"/>
  <c r="BQ111" i="22"/>
  <c r="BR115" i="22"/>
  <c r="BQ119" i="22"/>
  <c r="BR123" i="22"/>
  <c r="BO126" i="22"/>
  <c r="K73" i="24"/>
  <c r="AS123" i="24"/>
  <c r="AS115" i="24"/>
  <c r="AT106" i="24"/>
  <c r="AQ99" i="24"/>
  <c r="AW89" i="24"/>
  <c r="AR75" i="24"/>
  <c r="AV61" i="24"/>
  <c r="AP47" i="24"/>
  <c r="AS29" i="24"/>
  <c r="Y70" i="22"/>
  <c r="S56" i="22"/>
  <c r="X39" i="22"/>
  <c r="BN124" i="22"/>
  <c r="BN76" i="22"/>
  <c r="X67" i="22"/>
  <c r="W39" i="22"/>
  <c r="BR128" i="22"/>
  <c r="BL124" i="22"/>
  <c r="BK118" i="22"/>
  <c r="BR112" i="22"/>
  <c r="BP106" i="22"/>
  <c r="BK101" i="22"/>
  <c r="BK93" i="22"/>
  <c r="BM85" i="22"/>
  <c r="BQ74" i="22"/>
  <c r="BM65" i="22"/>
  <c r="BQ50" i="22"/>
  <c r="BQ35" i="22"/>
  <c r="M105" i="24"/>
  <c r="J69" i="24"/>
  <c r="AJ104" i="24"/>
  <c r="AG85" i="24"/>
  <c r="AQ123" i="24"/>
  <c r="AW114" i="24"/>
  <c r="AW105" i="24"/>
  <c r="AQ98" i="24"/>
  <c r="AS88" i="24"/>
  <c r="AP74" i="24"/>
  <c r="AQ60" i="24"/>
  <c r="AT45" i="24"/>
  <c r="AQ27" i="24"/>
  <c r="S76" i="22"/>
  <c r="AE71" i="22"/>
  <c r="AB67" i="22"/>
  <c r="S62" i="22"/>
  <c r="S59" i="22"/>
  <c r="AE54" i="22"/>
  <c r="AE51" i="22"/>
  <c r="W47" i="22"/>
  <c r="AC43" i="22"/>
  <c r="X37" i="22"/>
  <c r="AF27" i="22"/>
  <c r="Z20" i="22"/>
  <c r="BL129" i="22"/>
  <c r="BR106" i="22"/>
  <c r="BK36" i="22"/>
  <c r="AG75" i="22"/>
  <c r="AD71" i="22"/>
  <c r="U66" i="22"/>
  <c r="AD61" i="22"/>
  <c r="AA57" i="22"/>
  <c r="X53" i="22"/>
  <c r="AF48" i="22"/>
  <c r="AB41" i="22"/>
  <c r="U27" i="22"/>
  <c r="O32" i="22"/>
  <c r="M28" i="22"/>
  <c r="M19" i="22"/>
  <c r="Z74" i="22"/>
  <c r="AC71" i="22"/>
  <c r="AC68" i="22"/>
  <c r="T66" i="22"/>
  <c r="Z64" i="22"/>
  <c r="AC61" i="22"/>
  <c r="T60" i="22"/>
  <c r="AF58" i="22"/>
  <c r="AF55" i="22"/>
  <c r="Z54" i="22"/>
  <c r="W53" i="22"/>
  <c r="AC51" i="22"/>
  <c r="W50" i="22"/>
  <c r="AA48" i="22"/>
  <c r="AG44" i="22"/>
  <c r="U43" i="22"/>
  <c r="AG40" i="22"/>
  <c r="S39" i="22"/>
  <c r="AB36" i="22"/>
  <c r="AB33" i="22"/>
  <c r="X30" i="22"/>
  <c r="AG26" i="22"/>
  <c r="AC23" i="22"/>
  <c r="AC19" i="22"/>
  <c r="AF14" i="22"/>
  <c r="I76" i="22"/>
  <c r="L73" i="22"/>
  <c r="I72" i="22"/>
  <c r="F71" i="22"/>
  <c r="N69" i="22"/>
  <c r="K68" i="22"/>
  <c r="H67" i="22"/>
  <c r="O65" i="22"/>
  <c r="L64" i="22"/>
  <c r="I63" i="22"/>
  <c r="F62" i="22"/>
  <c r="N60" i="22"/>
  <c r="I59" i="22"/>
  <c r="F58" i="22"/>
  <c r="N56" i="22"/>
  <c r="K55" i="22"/>
  <c r="H54" i="22"/>
  <c r="O52" i="22"/>
  <c r="L51" i="22"/>
  <c r="I50" i="22"/>
  <c r="F49" i="22"/>
  <c r="N47" i="22"/>
  <c r="K46" i="22"/>
  <c r="F45" i="22"/>
  <c r="N43" i="22"/>
  <c r="K42" i="22"/>
  <c r="H41" i="22"/>
  <c r="K38" i="22"/>
  <c r="G37" i="22"/>
  <c r="N35" i="22"/>
  <c r="G34" i="22"/>
  <c r="N32" i="22"/>
  <c r="J31" i="22"/>
  <c r="P29" i="22"/>
  <c r="L28" i="22"/>
  <c r="P26" i="22"/>
  <c r="J25" i="22"/>
  <c r="M23" i="22"/>
  <c r="O21" i="22"/>
  <c r="I19" i="22"/>
  <c r="I16" i="22"/>
  <c r="BQ128" i="22"/>
  <c r="BK124" i="22"/>
  <c r="BQ117" i="22"/>
  <c r="BQ112" i="22"/>
  <c r="BO106" i="22"/>
  <c r="BR100" i="22"/>
  <c r="BP92" i="22"/>
  <c r="BO74" i="22"/>
  <c r="BR63" i="22"/>
  <c r="BK50" i="22"/>
  <c r="BQ34" i="22"/>
  <c r="L105" i="24"/>
  <c r="L67" i="24"/>
  <c r="AP122" i="24"/>
  <c r="AW113" i="24"/>
  <c r="AU105" i="24"/>
  <c r="AU97" i="24"/>
  <c r="AQ87" i="24"/>
  <c r="AV73" i="24"/>
  <c r="AQ59" i="24"/>
  <c r="AT43" i="24"/>
  <c r="AR24" i="24"/>
  <c r="AE74" i="22"/>
  <c r="AB64" i="22"/>
  <c r="Y50" i="22"/>
  <c r="U31" i="22"/>
  <c r="BK113" i="22"/>
  <c r="BK94" i="22"/>
  <c r="BR65" i="22"/>
  <c r="AG72" i="22"/>
  <c r="AD68" i="22"/>
  <c r="U63" i="22"/>
  <c r="AG58" i="22"/>
  <c r="AA54" i="22"/>
  <c r="AD51" i="22"/>
  <c r="U47" i="22"/>
  <c r="V43" i="22"/>
  <c r="AC36" i="22"/>
  <c r="Y30" i="22"/>
  <c r="AD23" i="22"/>
  <c r="Y20" i="22"/>
  <c r="G30" i="22"/>
  <c r="K25" i="22"/>
  <c r="O23" i="22"/>
  <c r="O16" i="22"/>
  <c r="AF75" i="22"/>
  <c r="AF72" i="22"/>
  <c r="W70" i="22"/>
  <c r="W67" i="22"/>
  <c r="T63" i="22"/>
  <c r="Z57" i="22"/>
  <c r="AG46" i="22"/>
  <c r="F75" i="22"/>
  <c r="P39" i="22"/>
  <c r="BL84" i="22"/>
  <c r="AE75" i="22"/>
  <c r="V74" i="22"/>
  <c r="AE72" i="22"/>
  <c r="AB71" i="22"/>
  <c r="S70" i="22"/>
  <c r="AB68" i="22"/>
  <c r="V67" i="22"/>
  <c r="AB65" i="22"/>
  <c r="Y64" i="22"/>
  <c r="S63" i="22"/>
  <c r="Y61" i="22"/>
  <c r="S60" i="22"/>
  <c r="AE58" i="22"/>
  <c r="V57" i="22"/>
  <c r="AE55" i="22"/>
  <c r="Y54" i="22"/>
  <c r="AE52" i="22"/>
  <c r="AB51" i="22"/>
  <c r="U50" i="22"/>
  <c r="Z48" i="22"/>
  <c r="AF46" i="22"/>
  <c r="AF44" i="22"/>
  <c r="T43" i="22"/>
  <c r="AF40" i="22"/>
  <c r="AG38" i="22"/>
  <c r="AA36" i="22"/>
  <c r="AA33" i="22"/>
  <c r="W30" i="22"/>
  <c r="AF26" i="22"/>
  <c r="AB23" i="22"/>
  <c r="W19" i="22"/>
  <c r="U14" i="22"/>
  <c r="H76" i="22"/>
  <c r="O74" i="22"/>
  <c r="K73" i="22"/>
  <c r="H72" i="22"/>
  <c r="P70" i="22"/>
  <c r="M69" i="22"/>
  <c r="J68" i="22"/>
  <c r="F67" i="22"/>
  <c r="N65" i="22"/>
  <c r="K64" i="22"/>
  <c r="H63" i="22"/>
  <c r="P61" i="22"/>
  <c r="K60" i="22"/>
  <c r="H59" i="22"/>
  <c r="P57" i="22"/>
  <c r="M56" i="22"/>
  <c r="J55" i="22"/>
  <c r="G54" i="22"/>
  <c r="N52" i="22"/>
  <c r="K51" i="22"/>
  <c r="H50" i="22"/>
  <c r="P48" i="22"/>
  <c r="M47" i="22"/>
  <c r="H46" i="22"/>
  <c r="P44" i="22"/>
  <c r="M43" i="22"/>
  <c r="J42" i="22"/>
  <c r="G41" i="22"/>
  <c r="N39" i="22"/>
  <c r="J38" i="22"/>
  <c r="F37" i="22"/>
  <c r="L35" i="22"/>
  <c r="F34" i="22"/>
  <c r="M32" i="22"/>
  <c r="I31" i="22"/>
  <c r="O29" i="22"/>
  <c r="J28" i="22"/>
  <c r="O26" i="22"/>
  <c r="H25" i="22"/>
  <c r="J23" i="22"/>
  <c r="L21" i="22"/>
  <c r="H19" i="22"/>
  <c r="H16" i="22"/>
  <c r="BM128" i="22"/>
  <c r="BR122" i="22"/>
  <c r="BO117" i="22"/>
  <c r="BO111" i="22"/>
  <c r="BN106" i="22"/>
  <c r="BL100" i="22"/>
  <c r="BN91" i="22"/>
  <c r="BP83" i="22"/>
  <c r="BM74" i="22"/>
  <c r="BO62" i="22"/>
  <c r="BQ49" i="22"/>
  <c r="BO31" i="22"/>
  <c r="J102" i="24"/>
  <c r="K59" i="24"/>
  <c r="AF102" i="24"/>
  <c r="AI82" i="24"/>
  <c r="AS120" i="24"/>
  <c r="AR113" i="24"/>
  <c r="AT105" i="24"/>
  <c r="AQ96" i="24"/>
  <c r="AV85" i="24"/>
  <c r="AR72" i="24"/>
  <c r="AW57" i="24"/>
  <c r="AS41" i="24"/>
  <c r="AU21" i="24"/>
  <c r="V73" i="22"/>
  <c r="AE68" i="22"/>
  <c r="V66" i="22"/>
  <c r="Y60" i="22"/>
  <c r="AB57" i="22"/>
  <c r="Y53" i="22"/>
  <c r="AG48" i="22"/>
  <c r="W45" i="22"/>
  <c r="AC41" i="22"/>
  <c r="U34" i="22"/>
  <c r="AB24" i="22"/>
  <c r="U15" i="22"/>
  <c r="BN118" i="22"/>
  <c r="BM101" i="22"/>
  <c r="BQ52" i="22"/>
  <c r="AA74" i="22"/>
  <c r="X70" i="22"/>
  <c r="AA64" i="22"/>
  <c r="U60" i="22"/>
  <c r="AG55" i="22"/>
  <c r="X50" i="22"/>
  <c r="V45" i="22"/>
  <c r="T34" i="22"/>
  <c r="T15" i="22"/>
  <c r="K31" i="22"/>
  <c r="F27" i="22"/>
  <c r="P21" i="22"/>
  <c r="AG76" i="22"/>
  <c r="AD75" i="22"/>
  <c r="U74" i="22"/>
  <c r="AD72" i="22"/>
  <c r="X71" i="22"/>
  <c r="AD69" i="22"/>
  <c r="AA68" i="22"/>
  <c r="U67" i="22"/>
  <c r="AA65" i="22"/>
  <c r="U64" i="22"/>
  <c r="AG62" i="22"/>
  <c r="X61" i="22"/>
  <c r="AG59" i="22"/>
  <c r="AA58" i="22"/>
  <c r="AG56" i="22"/>
  <c r="AD55" i="22"/>
  <c r="X54" i="22"/>
  <c r="AD52" i="22"/>
  <c r="X51" i="22"/>
  <c r="T50" i="22"/>
  <c r="Y48" i="22"/>
  <c r="Y46" i="22"/>
  <c r="AE44" i="22"/>
  <c r="S43" i="22"/>
  <c r="AE40" i="22"/>
  <c r="AF38" i="22"/>
  <c r="Z36" i="22"/>
  <c r="Y33" i="22"/>
  <c r="U30" i="22"/>
  <c r="AA26" i="22"/>
  <c r="W23" i="22"/>
  <c r="AA18" i="22"/>
  <c r="Y13" i="22"/>
  <c r="F76" i="22"/>
  <c r="M74" i="22"/>
  <c r="J73" i="22"/>
  <c r="G72" i="22"/>
  <c r="O70" i="22"/>
  <c r="L69" i="22"/>
  <c r="I68" i="22"/>
  <c r="P66" i="22"/>
  <c r="M65" i="22"/>
  <c r="J64" i="22"/>
  <c r="G63" i="22"/>
  <c r="N61" i="22"/>
  <c r="J60" i="22"/>
  <c r="G59" i="22"/>
  <c r="O57" i="22"/>
  <c r="L56" i="22"/>
  <c r="I55" i="22"/>
  <c r="P53" i="22"/>
  <c r="M52" i="22"/>
  <c r="J51" i="22"/>
  <c r="G50" i="22"/>
  <c r="O48" i="22"/>
  <c r="J47" i="22"/>
  <c r="G46" i="22"/>
  <c r="O44" i="22"/>
  <c r="L43" i="22"/>
  <c r="I42" i="22"/>
  <c r="F41" i="22"/>
  <c r="M39" i="22"/>
  <c r="I38" i="22"/>
  <c r="P36" i="22"/>
  <c r="I35" i="22"/>
  <c r="P33" i="22"/>
  <c r="L32" i="22"/>
  <c r="H31" i="22"/>
  <c r="N29" i="22"/>
  <c r="H28" i="22"/>
  <c r="L26" i="22"/>
  <c r="G25" i="22"/>
  <c r="I23" i="22"/>
  <c r="K21" i="22"/>
  <c r="F19" i="22"/>
  <c r="G16" i="22"/>
  <c r="BR127" i="22"/>
  <c r="BP122" i="22"/>
  <c r="BM117" i="22"/>
  <c r="BL111" i="22"/>
  <c r="BL105" i="22"/>
  <c r="BQ99" i="22"/>
  <c r="BK91" i="22"/>
  <c r="BK82" i="22"/>
  <c r="BL73" i="22"/>
  <c r="BQ61" i="22"/>
  <c r="BM49" i="22"/>
  <c r="BN29" i="22"/>
  <c r="H98" i="24"/>
  <c r="AQ120" i="24"/>
  <c r="AS112" i="24"/>
  <c r="AQ104" i="24"/>
  <c r="AP96" i="24"/>
  <c r="AR84" i="24"/>
  <c r="AP71" i="24"/>
  <c r="AU57" i="24"/>
  <c r="AS40" i="24"/>
  <c r="AS19" i="24"/>
  <c r="V63" i="22"/>
  <c r="BN85" i="22"/>
  <c r="AF76" i="22"/>
  <c r="AC75" i="22"/>
  <c r="T74" i="22"/>
  <c r="AC72" i="22"/>
  <c r="W71" i="22"/>
  <c r="AC69" i="22"/>
  <c r="Z68" i="22"/>
  <c r="T67" i="22"/>
  <c r="Z65" i="22"/>
  <c r="T64" i="22"/>
  <c r="AF62" i="22"/>
  <c r="W61" i="22"/>
  <c r="AF59" i="22"/>
  <c r="Z58" i="22"/>
  <c r="AF56" i="22"/>
  <c r="AC55" i="22"/>
  <c r="W54" i="22"/>
  <c r="AC52" i="22"/>
  <c r="W51" i="22"/>
  <c r="AB49" i="22"/>
  <c r="U48" i="22"/>
  <c r="X46" i="22"/>
  <c r="AD44" i="22"/>
  <c r="AG42" i="22"/>
  <c r="AD40" i="22"/>
  <c r="AA38" i="22"/>
  <c r="AE35" i="22"/>
  <c r="X33" i="22"/>
  <c r="AD29" i="22"/>
  <c r="Z26" i="22"/>
  <c r="S23" i="22"/>
  <c r="X18" i="22"/>
  <c r="X13" i="22"/>
  <c r="BN127" i="22"/>
  <c r="BN122" i="22"/>
  <c r="BN116" i="22"/>
  <c r="BR110" i="22"/>
  <c r="BR104" i="22"/>
  <c r="BK98" i="22"/>
  <c r="BR90" i="22"/>
  <c r="BO81" i="22"/>
  <c r="BM72" i="22"/>
  <c r="BP59" i="22"/>
  <c r="BO47" i="22"/>
  <c r="BP25" i="22"/>
  <c r="I32" i="24"/>
  <c r="L73" i="24"/>
  <c r="O99" i="24"/>
  <c r="O42" i="24"/>
  <c r="I84" i="24"/>
  <c r="O108" i="24"/>
  <c r="J59" i="24"/>
  <c r="L87" i="24"/>
  <c r="J63" i="24"/>
  <c r="N91" i="24"/>
  <c r="AE99" i="24"/>
  <c r="AG79" i="24"/>
  <c r="AP120" i="24"/>
  <c r="AU111" i="24"/>
  <c r="AU103" i="24"/>
  <c r="AW95" i="24"/>
  <c r="AQ83" i="24"/>
  <c r="AU69" i="24"/>
  <c r="AQ56" i="24"/>
  <c r="AT39" i="24"/>
  <c r="AW15" i="24"/>
  <c r="N75" i="22"/>
  <c r="K74" i="22"/>
  <c r="H73" i="22"/>
  <c r="P71" i="22"/>
  <c r="M70" i="22"/>
  <c r="J69" i="22"/>
  <c r="F68" i="22"/>
  <c r="N66" i="22"/>
  <c r="K65" i="22"/>
  <c r="G64" i="22"/>
  <c r="O62" i="22"/>
  <c r="K61" i="22"/>
  <c r="H60" i="22"/>
  <c r="P58" i="22"/>
  <c r="M57" i="22"/>
  <c r="J56" i="22"/>
  <c r="F55" i="22"/>
  <c r="N53" i="22"/>
  <c r="K52" i="22"/>
  <c r="H51" i="22"/>
  <c r="O49" i="22"/>
  <c r="K48" i="22"/>
  <c r="H47" i="22"/>
  <c r="P45" i="22"/>
  <c r="M44" i="22"/>
  <c r="J43" i="22"/>
  <c r="G42" i="22"/>
  <c r="N40" i="22"/>
  <c r="K39" i="22"/>
  <c r="G38" i="22"/>
  <c r="K36" i="22"/>
  <c r="G35" i="22"/>
  <c r="N33" i="22"/>
  <c r="J32" i="22"/>
  <c r="P30" i="22"/>
  <c r="J29" i="22"/>
  <c r="P27" i="22"/>
  <c r="J26" i="22"/>
  <c r="O24" i="22"/>
  <c r="G23" i="22"/>
  <c r="F21" i="22"/>
  <c r="J18" i="22"/>
  <c r="L15" i="22"/>
  <c r="BM127" i="22"/>
  <c r="BO121" i="22"/>
  <c r="BM116" i="22"/>
  <c r="BQ109" i="22"/>
  <c r="BQ104" i="22"/>
  <c r="BQ97" i="22"/>
  <c r="BM90" i="22"/>
  <c r="BM81" i="22"/>
  <c r="BN71" i="22"/>
  <c r="BK59" i="22"/>
  <c r="BQ45" i="22"/>
  <c r="BN25" i="22"/>
  <c r="H95" i="24"/>
  <c r="AW119" i="24"/>
  <c r="AR110" i="24"/>
  <c r="AW102" i="24"/>
  <c r="AQ95" i="24"/>
  <c r="AP83" i="24"/>
  <c r="AQ68" i="24"/>
  <c r="AP54" i="24"/>
  <c r="AQ39" i="24"/>
  <c r="AV13" i="24"/>
  <c r="X106" i="24"/>
  <c r="S98" i="24"/>
  <c r="S87" i="24"/>
  <c r="U77" i="24"/>
  <c r="X65" i="24"/>
  <c r="V53" i="24"/>
  <c r="S35" i="24"/>
  <c r="AE28" i="24"/>
  <c r="AJ28" i="24"/>
  <c r="AF36" i="24"/>
  <c r="AI42" i="24"/>
  <c r="AE50" i="24"/>
  <c r="AK28" i="24"/>
  <c r="AG36" i="24"/>
  <c r="AK43" i="24"/>
  <c r="BC80" i="22"/>
  <c r="BC78" i="22"/>
  <c r="BE76" i="22"/>
  <c r="BG74" i="22"/>
  <c r="BA73" i="22"/>
  <c r="BC71" i="22"/>
  <c r="BE69" i="22"/>
  <c r="BF67" i="22"/>
  <c r="AZ66" i="22"/>
  <c r="BB64" i="22"/>
  <c r="BD62" i="22"/>
  <c r="BF60" i="22"/>
  <c r="BF58" i="22"/>
  <c r="AZ57" i="22"/>
  <c r="BB55" i="22"/>
  <c r="BD53" i="22"/>
  <c r="BF51" i="22"/>
  <c r="BG49" i="22"/>
  <c r="BA48" i="22"/>
  <c r="BC46" i="22"/>
  <c r="BE44" i="22"/>
  <c r="BG42" i="22"/>
  <c r="BA41" i="22"/>
  <c r="BA39" i="22"/>
  <c r="BC37" i="22"/>
  <c r="BE35" i="22"/>
  <c r="BG33" i="22"/>
  <c r="BG31" i="22"/>
  <c r="BG29" i="22"/>
  <c r="BF27" i="22"/>
  <c r="BD25" i="22"/>
  <c r="BD23" i="22"/>
  <c r="BG20" i="22"/>
  <c r="BE18" i="22"/>
  <c r="BC15" i="22"/>
  <c r="S105" i="24"/>
  <c r="U96" i="24"/>
  <c r="U86" i="24"/>
  <c r="S75" i="24"/>
  <c r="X64" i="24"/>
  <c r="W52" i="24"/>
  <c r="X32" i="24"/>
  <c r="AF52" i="24"/>
  <c r="AD44" i="24"/>
  <c r="AG34" i="24"/>
  <c r="BG79" i="22"/>
  <c r="BA78" i="22"/>
  <c r="BC76" i="22"/>
  <c r="BE74" i="22"/>
  <c r="BG72" i="22"/>
  <c r="BA71" i="22"/>
  <c r="BB69" i="22"/>
  <c r="BD67" i="22"/>
  <c r="BF65" i="22"/>
  <c r="AZ64" i="22"/>
  <c r="BA62" i="22"/>
  <c r="BB60" i="22"/>
  <c r="BD58" i="22"/>
  <c r="BF56" i="22"/>
  <c r="AZ55" i="22"/>
  <c r="BB53" i="22"/>
  <c r="BC51" i="22"/>
  <c r="BE49" i="22"/>
  <c r="BG47" i="22"/>
  <c r="BA46" i="22"/>
  <c r="BC44" i="22"/>
  <c r="BC42" i="22"/>
  <c r="BE40" i="22"/>
  <c r="BG38" i="22"/>
  <c r="BA37" i="22"/>
  <c r="BC35" i="22"/>
  <c r="BE33" i="22"/>
  <c r="BE31" i="22"/>
  <c r="BE29" i="22"/>
  <c r="BB27" i="22"/>
  <c r="BB25" i="22"/>
  <c r="BF22" i="22"/>
  <c r="BE20" i="22"/>
  <c r="BB18" i="22"/>
  <c r="AZ15" i="22"/>
  <c r="V103" i="24"/>
  <c r="T94" i="24"/>
  <c r="Y83" i="24"/>
  <c r="S73" i="24"/>
  <c r="U62" i="24"/>
  <c r="Y47" i="24"/>
  <c r="S29" i="24"/>
  <c r="AI50" i="24"/>
  <c r="AK41" i="24"/>
  <c r="AE33" i="24"/>
  <c r="AF48" i="24"/>
  <c r="AF40" i="24"/>
  <c r="AE32" i="24"/>
  <c r="BG82" i="22"/>
  <c r="BA81" i="22"/>
  <c r="BC79" i="22"/>
  <c r="BE77" i="22"/>
  <c r="BG75" i="22"/>
  <c r="BA74" i="22"/>
  <c r="BB72" i="22"/>
  <c r="BD70" i="22"/>
  <c r="BE68" i="22"/>
  <c r="BG66" i="22"/>
  <c r="BA65" i="22"/>
  <c r="BB63" i="22"/>
  <c r="BD61" i="22"/>
  <c r="BF59" i="22"/>
  <c r="AZ58" i="22"/>
  <c r="BB56" i="22"/>
  <c r="BC54" i="22"/>
  <c r="BE52" i="22"/>
  <c r="BG50" i="22"/>
  <c r="AZ49" i="22"/>
  <c r="BB47" i="22"/>
  <c r="BC45" i="22"/>
  <c r="BE43" i="22"/>
  <c r="BG41" i="22"/>
  <c r="BA40" i="22"/>
  <c r="BC38" i="22"/>
  <c r="BE36" i="22"/>
  <c r="BF34" i="22"/>
  <c r="AZ33" i="22"/>
  <c r="BG30" i="22"/>
  <c r="BF28" i="22"/>
  <c r="BE26" i="22"/>
  <c r="BC24" i="22"/>
  <c r="BA22" i="22"/>
  <c r="BG19" i="22"/>
  <c r="BA17" i="22"/>
  <c r="BG13" i="22"/>
  <c r="W109" i="24"/>
  <c r="T101" i="24"/>
  <c r="U90" i="24"/>
  <c r="U81" i="24"/>
  <c r="Y69" i="24"/>
  <c r="V58" i="24"/>
  <c r="Y41" i="24"/>
  <c r="AF55" i="24"/>
  <c r="AD47" i="24"/>
  <c r="AI39" i="24"/>
  <c r="AI30" i="24"/>
  <c r="BF123" i="24"/>
  <c r="BB122" i="24"/>
  <c r="BF120" i="24"/>
  <c r="BB119" i="24"/>
  <c r="BF117" i="24"/>
  <c r="BB116" i="24"/>
  <c r="BF114" i="24"/>
  <c r="BB113" i="24"/>
  <c r="BF111" i="24"/>
  <c r="BB110" i="24"/>
  <c r="BF108" i="24"/>
  <c r="BB107" i="24"/>
  <c r="BF105" i="24"/>
  <c r="BB104" i="24"/>
  <c r="BF102" i="24"/>
  <c r="BB101" i="24"/>
  <c r="BF99" i="24"/>
  <c r="BB98" i="24"/>
  <c r="BF96" i="24"/>
  <c r="BB95" i="24"/>
  <c r="BF93" i="24"/>
  <c r="BB92" i="24"/>
  <c r="BF90" i="24"/>
  <c r="BB89" i="24"/>
  <c r="BF87" i="24"/>
  <c r="BB86" i="24"/>
  <c r="BF84" i="24"/>
  <c r="BB83" i="24"/>
  <c r="BF81" i="24"/>
  <c r="BB80" i="24"/>
  <c r="BF78" i="24"/>
  <c r="BB77" i="24"/>
  <c r="BF75" i="24"/>
  <c r="BB74" i="24"/>
  <c r="BF72" i="24"/>
  <c r="BB71" i="24"/>
  <c r="BF69" i="24"/>
  <c r="BB68" i="24"/>
  <c r="BF66" i="24"/>
  <c r="BA65" i="24"/>
  <c r="BB63" i="24"/>
  <c r="BD61" i="24"/>
  <c r="BD59" i="24"/>
  <c r="BE57" i="24"/>
  <c r="BE55" i="24"/>
  <c r="BA53" i="24"/>
  <c r="BG50" i="24"/>
  <c r="BD48" i="24"/>
  <c r="BC45" i="24"/>
  <c r="BA42" i="24"/>
  <c r="BG38" i="24"/>
  <c r="BA35" i="24"/>
  <c r="BE31" i="24"/>
  <c r="BA28" i="24"/>
  <c r="BG22" i="24"/>
  <c r="BH16" i="24"/>
  <c r="BF124" i="24"/>
  <c r="BB123" i="24"/>
  <c r="BF121" i="24"/>
  <c r="BB120" i="24"/>
  <c r="BF118" i="24"/>
  <c r="BB117" i="24"/>
  <c r="BF115" i="24"/>
  <c r="BB114" i="24"/>
  <c r="BF112" i="24"/>
  <c r="BB111" i="24"/>
  <c r="BF109" i="24"/>
  <c r="BB108" i="24"/>
  <c r="BF106" i="24"/>
  <c r="BB105" i="24"/>
  <c r="BF103" i="24"/>
  <c r="BB102" i="24"/>
  <c r="BF100" i="24"/>
  <c r="BB99" i="24"/>
  <c r="BF97" i="24"/>
  <c r="BB96" i="24"/>
  <c r="BF94" i="24"/>
  <c r="BB93" i="24"/>
  <c r="BF91" i="24"/>
  <c r="BB90" i="24"/>
  <c r="BF88" i="24"/>
  <c r="BB87" i="24"/>
  <c r="BF85" i="24"/>
  <c r="BB84" i="24"/>
  <c r="BF82" i="24"/>
  <c r="BB81" i="24"/>
  <c r="BF79" i="24"/>
  <c r="BB78" i="24"/>
  <c r="BF76" i="24"/>
  <c r="BB75" i="24"/>
  <c r="BF73" i="24"/>
  <c r="BB72" i="24"/>
  <c r="BF70" i="24"/>
  <c r="BB69" i="24"/>
  <c r="BF67" i="24"/>
  <c r="BB66" i="24"/>
  <c r="BD64" i="24"/>
  <c r="BE62" i="24"/>
  <c r="BG60" i="24"/>
  <c r="BG58" i="24"/>
  <c r="BH56" i="24"/>
  <c r="BE54" i="24"/>
  <c r="BD52" i="24"/>
  <c r="BA50" i="24"/>
  <c r="BE47" i="24"/>
  <c r="BA44" i="24"/>
  <c r="BG40" i="24"/>
  <c r="BG37" i="24"/>
  <c r="BC34" i="24"/>
  <c r="BD30" i="24"/>
  <c r="BH26" i="24"/>
  <c r="BG20" i="24"/>
  <c r="BB14" i="24"/>
  <c r="BD16" i="24"/>
  <c r="BH21" i="24"/>
  <c r="BE26" i="24"/>
  <c r="BF29" i="24"/>
  <c r="BF32" i="24"/>
  <c r="BH35" i="24"/>
  <c r="BF38" i="24"/>
  <c r="BE41" i="24"/>
  <c r="BH43" i="24"/>
  <c r="BG46" i="24"/>
  <c r="BB49" i="24"/>
  <c r="BA51" i="24"/>
  <c r="BH52" i="24"/>
  <c r="BA55" i="24"/>
  <c r="BG56" i="24"/>
  <c r="BD58" i="24"/>
  <c r="BA60" i="24"/>
  <c r="BF61" i="24"/>
  <c r="BC63" i="24"/>
  <c r="BH64" i="24"/>
  <c r="BB18" i="24"/>
  <c r="BF23" i="24"/>
  <c r="BC27" i="24"/>
  <c r="BE30" i="24"/>
  <c r="BE33" i="24"/>
  <c r="BH36" i="24"/>
  <c r="BE39" i="24"/>
  <c r="BB42" i="24"/>
  <c r="BA45" i="24"/>
  <c r="BF47" i="24"/>
  <c r="BG49" i="24"/>
  <c r="BH51" i="24"/>
  <c r="BG53" i="24"/>
  <c r="BF55" i="24"/>
  <c r="BC57" i="24"/>
  <c r="BH58" i="24"/>
  <c r="BE60" i="24"/>
  <c r="BC124" i="24"/>
  <c r="BG122" i="24"/>
  <c r="BC121" i="24"/>
  <c r="BG119" i="24"/>
  <c r="BC118" i="24"/>
  <c r="BG116" i="24"/>
  <c r="BC115" i="24"/>
  <c r="BG113" i="24"/>
  <c r="BC112" i="24"/>
  <c r="BG110" i="24"/>
  <c r="BC109" i="24"/>
  <c r="BG107" i="24"/>
  <c r="BC106" i="24"/>
  <c r="BG104" i="24"/>
  <c r="BC103" i="24"/>
  <c r="BG101" i="24"/>
  <c r="BC100" i="24"/>
  <c r="BG98" i="24"/>
  <c r="BC97" i="24"/>
  <c r="BG95" i="24"/>
  <c r="BC94" i="24"/>
  <c r="BG92" i="24"/>
  <c r="BC91" i="24"/>
  <c r="BG89" i="24"/>
  <c r="BC88" i="24"/>
  <c r="BG86" i="24"/>
  <c r="BC85" i="24"/>
  <c r="BG83" i="24"/>
  <c r="BC82" i="24"/>
  <c r="BG80" i="24"/>
  <c r="BC79" i="24"/>
  <c r="BG77" i="24"/>
  <c r="BC76" i="24"/>
  <c r="BG74" i="24"/>
  <c r="BC73" i="24"/>
  <c r="BG71" i="24"/>
  <c r="BC70" i="24"/>
  <c r="BG68" i="24"/>
  <c r="BC67" i="24"/>
  <c r="BG65" i="24"/>
  <c r="BH63" i="24"/>
  <c r="BB62" i="24"/>
  <c r="BC60" i="24"/>
  <c r="BC58" i="24"/>
  <c r="BC56" i="24"/>
  <c r="BB54" i="24"/>
  <c r="BA52" i="24"/>
  <c r="BD49" i="24"/>
  <c r="BF46" i="24"/>
  <c r="BD43" i="24"/>
  <c r="BC40" i="24"/>
  <c r="BA37" i="24"/>
  <c r="BB33" i="24"/>
  <c r="BA29" i="24"/>
  <c r="BD25" i="24"/>
  <c r="BC19" i="24"/>
  <c r="BB124" i="24"/>
  <c r="BF122" i="24"/>
  <c r="BB121" i="24"/>
  <c r="BF119" i="24"/>
  <c r="BB118" i="24"/>
  <c r="BF116" i="24"/>
  <c r="BB115" i="24"/>
  <c r="BF113" i="24"/>
  <c r="BB112" i="24"/>
  <c r="BF110" i="24"/>
  <c r="BB109" i="24"/>
  <c r="BF107" i="24"/>
  <c r="BB106" i="24"/>
  <c r="BF104" i="24"/>
  <c r="BB103" i="24"/>
  <c r="BF101" i="24"/>
  <c r="BB100" i="24"/>
  <c r="BF98" i="24"/>
  <c r="BB97" i="24"/>
  <c r="BF95" i="24"/>
  <c r="BB94" i="24"/>
  <c r="BF92" i="24"/>
  <c r="BB91" i="24"/>
  <c r="BF89" i="24"/>
  <c r="BB88" i="24"/>
  <c r="BF86" i="24"/>
  <c r="BB85" i="24"/>
  <c r="BF83" i="24"/>
  <c r="BB82" i="24"/>
  <c r="BF80" i="24"/>
  <c r="BB79" i="24"/>
  <c r="BF77" i="24"/>
  <c r="BB76" i="24"/>
  <c r="BF74" i="24"/>
  <c r="BB73" i="24"/>
  <c r="BF71" i="24"/>
  <c r="BB70" i="24"/>
  <c r="BF68" i="24"/>
  <c r="BB67" i="24"/>
  <c r="BE65" i="24"/>
  <c r="BG63" i="24"/>
  <c r="BA62" i="24"/>
  <c r="BB60" i="24"/>
  <c r="BA58" i="24"/>
  <c r="BB56" i="24"/>
  <c r="BA54" i="24"/>
  <c r="BE51" i="24"/>
  <c r="BC49" i="24"/>
  <c r="BC46" i="24"/>
  <c r="BC43" i="24"/>
  <c r="BA40" i="24"/>
  <c r="BC36" i="24"/>
  <c r="BG32" i="24"/>
  <c r="BH28" i="24"/>
  <c r="BB25" i="24"/>
  <c r="BA19" i="24"/>
  <c r="I12" i="13"/>
  <c r="J15" i="13"/>
  <c r="L19" i="13"/>
  <c r="N22" i="13"/>
  <c r="L26" i="13"/>
  <c r="J30" i="13"/>
  <c r="I33" i="13"/>
  <c r="O35" i="13"/>
  <c r="K38" i="13"/>
  <c r="K40" i="13"/>
  <c r="K42" i="13"/>
  <c r="K44" i="13"/>
  <c r="M46" i="13"/>
  <c r="M48" i="13"/>
  <c r="M50" i="13"/>
  <c r="M52" i="13"/>
  <c r="L54" i="13"/>
  <c r="K56" i="13"/>
  <c r="J58" i="13"/>
  <c r="I60" i="13"/>
  <c r="I62" i="13"/>
  <c r="O63" i="13"/>
  <c r="I16" i="13"/>
  <c r="I20" i="13"/>
  <c r="L23" i="13"/>
  <c r="N26" i="13"/>
  <c r="L30" i="13"/>
  <c r="L33" i="13"/>
  <c r="L36" i="13"/>
  <c r="M38" i="13"/>
  <c r="M40" i="13"/>
  <c r="M42" i="13"/>
  <c r="O44" i="13"/>
  <c r="O46" i="13"/>
  <c r="O48" i="13"/>
  <c r="O50" i="13"/>
  <c r="O52" i="13"/>
  <c r="N54" i="13"/>
  <c r="M56" i="13"/>
  <c r="M58" i="13"/>
  <c r="L60" i="13"/>
  <c r="K62" i="13"/>
  <c r="J64" i="13"/>
  <c r="I66" i="13"/>
  <c r="O67" i="13"/>
  <c r="N69" i="13"/>
  <c r="M71" i="13"/>
  <c r="L73" i="13"/>
  <c r="K75" i="13"/>
  <c r="J77" i="13"/>
  <c r="J79" i="13"/>
  <c r="I81" i="13"/>
  <c r="O82" i="13"/>
  <c r="N84" i="13"/>
  <c r="M86" i="13"/>
  <c r="L88" i="13"/>
  <c r="K90" i="13"/>
  <c r="J92" i="13"/>
  <c r="I94" i="13"/>
  <c r="O95" i="13"/>
  <c r="N97" i="13"/>
  <c r="N99" i="13"/>
  <c r="M101" i="13"/>
  <c r="L103" i="13"/>
  <c r="K105" i="13"/>
  <c r="J107" i="13"/>
  <c r="I109" i="13"/>
  <c r="O110" i="13"/>
  <c r="N112" i="13"/>
  <c r="M114" i="13"/>
  <c r="L116" i="13"/>
  <c r="K118" i="13"/>
  <c r="K120" i="13"/>
  <c r="J122" i="13"/>
  <c r="I124" i="13"/>
  <c r="O125" i="13"/>
  <c r="N127" i="13"/>
  <c r="M129" i="13"/>
  <c r="L131" i="13"/>
  <c r="K133" i="13"/>
  <c r="J135" i="13"/>
  <c r="I137" i="13"/>
  <c r="O138" i="13"/>
  <c r="O140" i="13"/>
  <c r="N142" i="13"/>
  <c r="M144" i="13"/>
  <c r="L146" i="13"/>
  <c r="K148" i="13"/>
  <c r="J150" i="13"/>
  <c r="I152" i="13"/>
  <c r="O153" i="13"/>
  <c r="N155" i="13"/>
  <c r="M157" i="13"/>
  <c r="L159" i="13"/>
  <c r="L161" i="13"/>
  <c r="K163" i="13"/>
  <c r="J165" i="13"/>
  <c r="I167" i="13"/>
  <c r="O168" i="13"/>
  <c r="N170" i="13"/>
  <c r="M172" i="13"/>
  <c r="L174" i="13"/>
  <c r="K176" i="13"/>
  <c r="J178" i="13"/>
  <c r="J16" i="13"/>
  <c r="J20" i="13"/>
  <c r="O23" i="13"/>
  <c r="I27" i="13"/>
  <c r="M30" i="13"/>
  <c r="N33" i="13"/>
  <c r="M36" i="13"/>
  <c r="N38" i="13"/>
  <c r="N40" i="13"/>
  <c r="N42" i="13"/>
  <c r="I45" i="13"/>
  <c r="I47" i="13"/>
  <c r="I49" i="13"/>
  <c r="I51" i="13"/>
  <c r="I53" i="13"/>
  <c r="O54" i="13"/>
  <c r="O56" i="13"/>
  <c r="N58" i="13"/>
  <c r="M60" i="13"/>
  <c r="L62" i="13"/>
  <c r="K64" i="13"/>
  <c r="J66" i="13"/>
  <c r="I68" i="13"/>
  <c r="O69" i="13"/>
  <c r="N71" i="13"/>
  <c r="M73" i="13"/>
  <c r="L75" i="13"/>
  <c r="L77" i="13"/>
  <c r="K79" i="13"/>
  <c r="J81" i="13"/>
  <c r="I83" i="13"/>
  <c r="O84" i="13"/>
  <c r="N86" i="13"/>
  <c r="M88" i="13"/>
  <c r="L90" i="13"/>
  <c r="K92" i="13"/>
  <c r="J94" i="13"/>
  <c r="I96" i="13"/>
  <c r="I98" i="13"/>
  <c r="O99" i="13"/>
  <c r="N101" i="13"/>
  <c r="M103" i="13"/>
  <c r="L105" i="13"/>
  <c r="K107" i="13"/>
  <c r="J109" i="13"/>
  <c r="I111" i="13"/>
  <c r="O112" i="13"/>
  <c r="N114" i="13"/>
  <c r="M116" i="13"/>
  <c r="M118" i="13"/>
  <c r="L120" i="13"/>
  <c r="K122" i="13"/>
  <c r="J124" i="13"/>
  <c r="I126" i="13"/>
  <c r="O127" i="13"/>
  <c r="N129" i="13"/>
  <c r="M131" i="13"/>
  <c r="L133" i="13"/>
  <c r="K135" i="13"/>
  <c r="J137" i="13"/>
  <c r="J139" i="13"/>
  <c r="I141" i="13"/>
  <c r="O142" i="13"/>
  <c r="N144" i="13"/>
  <c r="M146" i="13"/>
  <c r="L148" i="13"/>
  <c r="K150" i="13"/>
  <c r="J152" i="13"/>
  <c r="I154" i="13"/>
  <c r="O155" i="13"/>
  <c r="N157" i="13"/>
  <c r="N159" i="13"/>
  <c r="M161" i="13"/>
  <c r="L163" i="13"/>
  <c r="K165" i="13"/>
  <c r="J167" i="13"/>
  <c r="I169" i="13"/>
  <c r="O170" i="13"/>
  <c r="N172" i="13"/>
  <c r="M174" i="13"/>
  <c r="L176" i="13"/>
  <c r="K178" i="13"/>
  <c r="K12" i="13"/>
  <c r="O17" i="13"/>
  <c r="L21" i="13"/>
  <c r="N24" i="13"/>
  <c r="L28" i="13"/>
  <c r="N31" i="13"/>
  <c r="O34" i="13"/>
  <c r="J37" i="13"/>
  <c r="K39" i="13"/>
  <c r="M41" i="13"/>
  <c r="M43" i="13"/>
  <c r="M45" i="13"/>
  <c r="M47" i="13"/>
  <c r="M49" i="13"/>
  <c r="O51" i="13"/>
  <c r="N53" i="13"/>
  <c r="M55" i="13"/>
  <c r="L57" i="13"/>
  <c r="K59" i="13"/>
  <c r="J61" i="13"/>
  <c r="I63" i="13"/>
  <c r="O64" i="13"/>
  <c r="N66" i="13"/>
  <c r="M68" i="13"/>
  <c r="M70" i="13"/>
  <c r="L179" i="13"/>
  <c r="K177" i="13"/>
  <c r="J175" i="13"/>
  <c r="O172" i="13"/>
  <c r="L170" i="13"/>
  <c r="K168" i="13"/>
  <c r="I166" i="13"/>
  <c r="O163" i="13"/>
  <c r="N161" i="13"/>
  <c r="J159" i="13"/>
  <c r="I157" i="13"/>
  <c r="O154" i="13"/>
  <c r="M152" i="13"/>
  <c r="L150" i="13"/>
  <c r="I148" i="13"/>
  <c r="N145" i="13"/>
  <c r="M143" i="13"/>
  <c r="L141" i="13"/>
  <c r="K139" i="13"/>
  <c r="N136" i="13"/>
  <c r="M134" i="13"/>
  <c r="L132" i="13"/>
  <c r="J130" i="13"/>
  <c r="I128" i="13"/>
  <c r="M125" i="13"/>
  <c r="K123" i="13"/>
  <c r="J121" i="13"/>
  <c r="I119" i="13"/>
  <c r="O116" i="13"/>
  <c r="K114" i="13"/>
  <c r="J112" i="13"/>
  <c r="I110" i="13"/>
  <c r="N107" i="13"/>
  <c r="M105" i="13"/>
  <c r="J103" i="13"/>
  <c r="O100" i="13"/>
  <c r="N98" i="13"/>
  <c r="M96" i="13"/>
  <c r="K94" i="13"/>
  <c r="O91" i="13"/>
  <c r="N89" i="13"/>
  <c r="L87" i="13"/>
  <c r="K85" i="13"/>
  <c r="J83" i="13"/>
  <c r="M80" i="13"/>
  <c r="L78" i="13"/>
  <c r="K76" i="13"/>
  <c r="J74" i="13"/>
  <c r="O71" i="13"/>
  <c r="K69" i="13"/>
  <c r="O66" i="13"/>
  <c r="L64" i="13"/>
  <c r="L61" i="13"/>
  <c r="O58" i="13"/>
  <c r="O55" i="13"/>
  <c r="J53" i="13"/>
  <c r="J50" i="13"/>
  <c r="J47" i="13"/>
  <c r="O43" i="13"/>
  <c r="O40" i="13"/>
  <c r="L37" i="13"/>
  <c r="J34" i="13"/>
  <c r="N28" i="13"/>
  <c r="K24" i="13"/>
  <c r="J18" i="13"/>
  <c r="BK172" i="22"/>
  <c r="BK173" i="22"/>
  <c r="BK174" i="22"/>
  <c r="BK178" i="22"/>
  <c r="J179" i="13"/>
  <c r="I177" i="13"/>
  <c r="N174" i="13"/>
  <c r="K172" i="13"/>
  <c r="J170" i="13"/>
  <c r="O167" i="13"/>
  <c r="N165" i="13"/>
  <c r="M163" i="13"/>
  <c r="I161" i="13"/>
  <c r="O158" i="13"/>
  <c r="N156" i="13"/>
  <c r="M154" i="13"/>
  <c r="K152" i="13"/>
  <c r="O149" i="13"/>
  <c r="N147" i="13"/>
  <c r="L145" i="13"/>
  <c r="K143" i="13"/>
  <c r="J141" i="13"/>
  <c r="M138" i="13"/>
  <c r="L136" i="13"/>
  <c r="K134" i="13"/>
  <c r="I132" i="13"/>
  <c r="O129" i="13"/>
  <c r="L127" i="13"/>
  <c r="J125" i="13"/>
  <c r="I123" i="13"/>
  <c r="O120" i="13"/>
  <c r="N118" i="13"/>
  <c r="J116" i="13"/>
  <c r="I114" i="13"/>
  <c r="O111" i="13"/>
  <c r="M109" i="13"/>
  <c r="L107" i="13"/>
  <c r="I105" i="13"/>
  <c r="N102" i="13"/>
  <c r="M100" i="13"/>
  <c r="L98" i="13"/>
  <c r="K96" i="13"/>
  <c r="N93" i="13"/>
  <c r="M91" i="13"/>
  <c r="L89" i="13"/>
  <c r="J87" i="13"/>
  <c r="I85" i="13"/>
  <c r="M82" i="13"/>
  <c r="K80" i="13"/>
  <c r="J78" i="13"/>
  <c r="I76" i="13"/>
  <c r="N73" i="13"/>
  <c r="K71" i="13"/>
  <c r="I69" i="13"/>
  <c r="L66" i="13"/>
  <c r="N63" i="13"/>
  <c r="I61" i="13"/>
  <c r="I58" i="13"/>
  <c r="L55" i="13"/>
  <c r="L52" i="13"/>
  <c r="L49" i="13"/>
  <c r="J46" i="13"/>
  <c r="L43" i="13"/>
  <c r="J40" i="13"/>
  <c r="I37" i="13"/>
  <c r="O32" i="13"/>
  <c r="K28" i="13"/>
  <c r="M22" i="13"/>
  <c r="L17" i="13"/>
  <c r="M178" i="13"/>
  <c r="I176" i="13"/>
  <c r="O173" i="13"/>
  <c r="N171" i="13"/>
  <c r="L169" i="13"/>
  <c r="K167" i="13"/>
  <c r="O164" i="13"/>
  <c r="M162" i="13"/>
  <c r="L160" i="13"/>
  <c r="K158" i="13"/>
  <c r="I156" i="13"/>
  <c r="M153" i="13"/>
  <c r="L151" i="13"/>
  <c r="J149" i="13"/>
  <c r="I147" i="13"/>
  <c r="O144" i="13"/>
  <c r="K142" i="13"/>
  <c r="J140" i="13"/>
  <c r="I138" i="13"/>
  <c r="O135" i="13"/>
  <c r="M133" i="13"/>
  <c r="J131" i="13"/>
  <c r="I129" i="13"/>
  <c r="N126" i="13"/>
  <c r="M124" i="13"/>
  <c r="L122" i="13"/>
  <c r="O119" i="13"/>
  <c r="N117" i="13"/>
  <c r="M115" i="13"/>
  <c r="L113" i="13"/>
  <c r="J111" i="13"/>
  <c r="N108" i="13"/>
  <c r="M106" i="13"/>
  <c r="K104" i="13"/>
  <c r="J102" i="13"/>
  <c r="I100" i="13"/>
  <c r="L97" i="13"/>
  <c r="K95" i="13"/>
  <c r="J93" i="13"/>
  <c r="O90" i="13"/>
  <c r="N88" i="13"/>
  <c r="K86" i="13"/>
  <c r="I84" i="13"/>
  <c r="O81" i="13"/>
  <c r="N79" i="13"/>
  <c r="M77" i="13"/>
  <c r="I75" i="13"/>
  <c r="O72" i="13"/>
  <c r="N70" i="13"/>
  <c r="J68" i="13"/>
  <c r="M65" i="13"/>
  <c r="O62" i="13"/>
  <c r="O59" i="13"/>
  <c r="K57" i="13"/>
  <c r="K54" i="13"/>
  <c r="N51" i="13"/>
  <c r="L48" i="13"/>
  <c r="L45" i="13"/>
  <c r="J42" i="13"/>
  <c r="J39" i="13"/>
  <c r="N35" i="13"/>
  <c r="L31" i="13"/>
  <c r="K26" i="13"/>
  <c r="I21" i="13"/>
  <c r="K14" i="13"/>
  <c r="J14" i="13"/>
  <c r="V178" i="13"/>
  <c r="U176" i="13"/>
  <c r="AA173" i="13"/>
  <c r="Y171" i="13"/>
  <c r="X169" i="13"/>
  <c r="U167" i="13"/>
  <c r="Z164" i="13"/>
  <c r="Y162" i="13"/>
  <c r="X160" i="13"/>
  <c r="W158" i="13"/>
  <c r="Z155" i="13"/>
  <c r="Y153" i="13"/>
  <c r="X151" i="13"/>
  <c r="V149" i="13"/>
  <c r="U147" i="13"/>
  <c r="Y144" i="13"/>
  <c r="W142" i="13"/>
  <c r="V140" i="13"/>
  <c r="U138" i="13"/>
  <c r="AA135" i="13"/>
  <c r="W133" i="13"/>
  <c r="V131" i="13"/>
  <c r="U129" i="13"/>
  <c r="Z126" i="13"/>
  <c r="Y124" i="13"/>
  <c r="V122" i="13"/>
  <c r="Z119" i="13"/>
  <c r="X117" i="13"/>
  <c r="Y114" i="13"/>
  <c r="W112" i="13"/>
  <c r="AA109" i="13"/>
  <c r="V107" i="13"/>
  <c r="Z104" i="13"/>
  <c r="X102" i="13"/>
  <c r="Y99" i="13"/>
  <c r="W97" i="13"/>
  <c r="AA94" i="13"/>
  <c r="Z91" i="13"/>
  <c r="V89" i="13"/>
  <c r="Y86" i="13"/>
  <c r="Y83" i="13"/>
  <c r="U81" i="13"/>
  <c r="W78" i="13"/>
  <c r="AA74" i="13"/>
  <c r="W72" i="13"/>
  <c r="AA68" i="13"/>
  <c r="U66" i="13"/>
  <c r="Z62" i="13"/>
  <c r="AA59" i="13"/>
  <c r="X56" i="13"/>
  <c r="AA53" i="13"/>
  <c r="W50" i="13"/>
  <c r="V47" i="13"/>
  <c r="X43" i="13"/>
  <c r="X40" i="13"/>
  <c r="Y36" i="13"/>
  <c r="X32" i="13"/>
  <c r="U26" i="13"/>
  <c r="AA16" i="13"/>
  <c r="AS21" i="15"/>
  <c r="AU24" i="15"/>
  <c r="AR31" i="15"/>
  <c r="AS35" i="15"/>
  <c r="AR36" i="15"/>
  <c r="AU37" i="15"/>
  <c r="AU19" i="15"/>
  <c r="AT44" i="15"/>
  <c r="AS26" i="15"/>
  <c r="AR30" i="15"/>
  <c r="AU42" i="15"/>
  <c r="AS38" i="15"/>
  <c r="AU37" i="13"/>
  <c r="AW15" i="13"/>
  <c r="Y179" i="13"/>
  <c r="Y177" i="13"/>
  <c r="X175" i="13"/>
  <c r="V173" i="13"/>
  <c r="Z170" i="13"/>
  <c r="Y168" i="13"/>
  <c r="W166" i="13"/>
  <c r="V164" i="13"/>
  <c r="U162" i="13"/>
  <c r="X159" i="13"/>
  <c r="W157" i="13"/>
  <c r="V155" i="13"/>
  <c r="U153" i="13"/>
  <c r="Z150" i="13"/>
  <c r="W148" i="13"/>
  <c r="V146" i="13"/>
  <c r="AA143" i="13"/>
  <c r="Z141" i="13"/>
  <c r="Y139" i="13"/>
  <c r="U137" i="13"/>
  <c r="AA134" i="13"/>
  <c r="Z132" i="13"/>
  <c r="X130" i="13"/>
  <c r="W128" i="13"/>
  <c r="AA125" i="13"/>
  <c r="Y123" i="13"/>
  <c r="X121" i="13"/>
  <c r="V119" i="13"/>
  <c r="W116" i="13"/>
  <c r="U114" i="13"/>
  <c r="Y111" i="13"/>
  <c r="AA108" i="13"/>
  <c r="X106" i="13"/>
  <c r="V104" i="13"/>
  <c r="W101" i="13"/>
  <c r="U99" i="13"/>
  <c r="Z96" i="13"/>
  <c r="Y93" i="13"/>
  <c r="V91" i="13"/>
  <c r="X88" i="13"/>
  <c r="X85" i="13"/>
  <c r="AA82" i="13"/>
  <c r="W80" i="13"/>
  <c r="AA76" i="13"/>
  <c r="W74" i="13"/>
  <c r="AA70" i="13"/>
  <c r="U68" i="13"/>
  <c r="Z64" i="13"/>
  <c r="U62" i="13"/>
  <c r="Y58" i="13"/>
  <c r="AA55" i="13"/>
  <c r="X52" i="13"/>
  <c r="Y49" i="13"/>
  <c r="AA45" i="13"/>
  <c r="Z42" i="13"/>
  <c r="AA38" i="13"/>
  <c r="W35" i="13"/>
  <c r="W30" i="13"/>
  <c r="Z23" i="13"/>
  <c r="Y12" i="13"/>
  <c r="X179" i="13"/>
  <c r="X177" i="13"/>
  <c r="W175" i="13"/>
  <c r="Z172" i="13"/>
  <c r="Y170" i="13"/>
  <c r="X168" i="13"/>
  <c r="V166" i="13"/>
  <c r="U164" i="13"/>
  <c r="Y161" i="13"/>
  <c r="W159" i="13"/>
  <c r="V157" i="13"/>
  <c r="U155" i="13"/>
  <c r="Z152" i="13"/>
  <c r="W150" i="13"/>
  <c r="V148" i="13"/>
  <c r="AA145" i="13"/>
  <c r="Z143" i="13"/>
  <c r="Y141" i="13"/>
  <c r="U139" i="13"/>
  <c r="AA136" i="13"/>
  <c r="Z134" i="13"/>
  <c r="Y132" i="13"/>
  <c r="W130" i="13"/>
  <c r="AA127" i="13"/>
  <c r="Z125" i="13"/>
  <c r="X123" i="13"/>
  <c r="W121" i="13"/>
  <c r="X118" i="13"/>
  <c r="V116" i="13"/>
  <c r="AA113" i="13"/>
  <c r="U111" i="13"/>
  <c r="Z108" i="13"/>
  <c r="W106" i="13"/>
  <c r="Y103" i="13"/>
  <c r="V101" i="13"/>
  <c r="AA98" i="13"/>
  <c r="AA95" i="13"/>
  <c r="X93" i="13"/>
  <c r="AA90" i="13"/>
  <c r="AA87" i="13"/>
  <c r="W85" i="13"/>
  <c r="Z82" i="13"/>
  <c r="Z79" i="13"/>
  <c r="Z76" i="13"/>
  <c r="X73" i="13"/>
  <c r="Z70" i="13"/>
  <c r="X67" i="13"/>
  <c r="Y64" i="13"/>
  <c r="W61" i="13"/>
  <c r="W58" i="13"/>
  <c r="W55" i="13"/>
  <c r="W52" i="13"/>
  <c r="Z48" i="13"/>
  <c r="Y45" i="13"/>
  <c r="V42" i="13"/>
  <c r="Z38" i="13"/>
  <c r="W34" i="13"/>
  <c r="V30" i="13"/>
  <c r="Y21" i="13"/>
  <c r="U12" i="13"/>
  <c r="V15" i="13"/>
  <c r="U22" i="13"/>
  <c r="V28" i="13"/>
  <c r="Y31" i="13"/>
  <c r="AA34" i="13"/>
  <c r="W37" i="13"/>
  <c r="Z39" i="13"/>
  <c r="W42" i="13"/>
  <c r="X44" i="13"/>
  <c r="Z46" i="13"/>
  <c r="AA48" i="13"/>
  <c r="V51" i="13"/>
  <c r="X53" i="13"/>
  <c r="X55" i="13"/>
  <c r="X57" i="13"/>
  <c r="X59" i="13"/>
  <c r="X61" i="13"/>
  <c r="X63" i="13"/>
  <c r="Y65" i="13"/>
  <c r="Y67" i="13"/>
  <c r="Y69" i="13"/>
  <c r="Y71" i="13"/>
  <c r="Y73" i="13"/>
  <c r="AA75" i="13"/>
  <c r="AA77" i="13"/>
  <c r="AA79" i="13"/>
  <c r="AA81" i="13"/>
  <c r="AA83" i="13"/>
  <c r="U86" i="13"/>
  <c r="U88" i="13"/>
  <c r="U90" i="13"/>
  <c r="U92" i="13"/>
  <c r="U94" i="13"/>
  <c r="U96" i="13"/>
  <c r="V98" i="13"/>
  <c r="U100" i="13"/>
  <c r="AA101" i="13"/>
  <c r="Z103" i="13"/>
  <c r="Y105" i="13"/>
  <c r="X107" i="13"/>
  <c r="W109" i="13"/>
  <c r="V111" i="13"/>
  <c r="U113" i="13"/>
  <c r="AA114" i="13"/>
  <c r="Z116" i="13"/>
  <c r="Z118" i="13"/>
  <c r="Y120" i="13"/>
  <c r="X122" i="13"/>
  <c r="W124" i="13"/>
  <c r="V126" i="13"/>
  <c r="U128" i="13"/>
  <c r="AA129" i="13"/>
  <c r="Z131" i="13"/>
  <c r="Y133" i="13"/>
  <c r="X135" i="13"/>
  <c r="W137" i="13"/>
  <c r="W139" i="13"/>
  <c r="V141" i="13"/>
  <c r="U143" i="13"/>
  <c r="AA144" i="13"/>
  <c r="Z146" i="13"/>
  <c r="Y148" i="13"/>
  <c r="X150" i="13"/>
  <c r="W152" i="13"/>
  <c r="V154" i="13"/>
  <c r="U156" i="13"/>
  <c r="AA157" i="13"/>
  <c r="AA159" i="13"/>
  <c r="Z161" i="13"/>
  <c r="Y163" i="13"/>
  <c r="X165" i="13"/>
  <c r="W167" i="13"/>
  <c r="V169" i="13"/>
  <c r="U171" i="13"/>
  <c r="AA172" i="13"/>
  <c r="Z174" i="13"/>
  <c r="Y176" i="13"/>
  <c r="X16" i="13"/>
  <c r="V23" i="13"/>
  <c r="W28" i="13"/>
  <c r="AA31" i="13"/>
  <c r="U35" i="13"/>
  <c r="X37" i="13"/>
  <c r="U40" i="13"/>
  <c r="X42" i="13"/>
  <c r="Y44" i="13"/>
  <c r="AA46" i="13"/>
  <c r="U49" i="13"/>
  <c r="X51" i="13"/>
  <c r="Y53" i="13"/>
  <c r="Y55" i="13"/>
  <c r="Y57" i="13"/>
  <c r="Y59" i="13"/>
  <c r="Y61" i="13"/>
  <c r="Z63" i="13"/>
  <c r="Z65" i="13"/>
  <c r="Z67" i="13"/>
  <c r="Z69" i="13"/>
  <c r="Z71" i="13"/>
  <c r="U74" i="13"/>
  <c r="U76" i="13"/>
  <c r="U78" i="13"/>
  <c r="U80" i="13"/>
  <c r="U82" i="13"/>
  <c r="U84" i="13"/>
  <c r="V86" i="13"/>
  <c r="V88" i="13"/>
  <c r="V90" i="13"/>
  <c r="V92" i="13"/>
  <c r="V94" i="13"/>
  <c r="X96" i="13"/>
  <c r="W98" i="13"/>
  <c r="V100" i="13"/>
  <c r="U102" i="13"/>
  <c r="AA103" i="13"/>
  <c r="Z105" i="13"/>
  <c r="Y107" i="13"/>
  <c r="X109" i="13"/>
  <c r="W111" i="13"/>
  <c r="V113" i="13"/>
  <c r="U115" i="13"/>
  <c r="U117" i="13"/>
  <c r="AA118" i="13"/>
  <c r="Z120" i="13"/>
  <c r="Y122" i="13"/>
  <c r="X124" i="13"/>
  <c r="W126" i="13"/>
  <c r="V128" i="13"/>
  <c r="U130" i="13"/>
  <c r="AA131" i="13"/>
  <c r="Z133" i="13"/>
  <c r="Y135" i="13"/>
  <c r="Y137" i="13"/>
  <c r="X139" i="13"/>
  <c r="W141" i="13"/>
  <c r="V143" i="13"/>
  <c r="U145" i="13"/>
  <c r="AA146" i="13"/>
  <c r="Z148" i="13"/>
  <c r="Y150" i="13"/>
  <c r="X152" i="13"/>
  <c r="W154" i="13"/>
  <c r="V156" i="13"/>
  <c r="V158" i="13"/>
  <c r="U160" i="13"/>
  <c r="AA161" i="13"/>
  <c r="Z163" i="13"/>
  <c r="Y165" i="13"/>
  <c r="X167" i="13"/>
  <c r="W169" i="13"/>
  <c r="V171" i="13"/>
  <c r="U173" i="13"/>
  <c r="AA174" i="13"/>
  <c r="Z176" i="13"/>
  <c r="Z178" i="13"/>
  <c r="Z16" i="13"/>
  <c r="Y23" i="13"/>
  <c r="Z28" i="13"/>
  <c r="U32" i="13"/>
  <c r="V35" i="13"/>
  <c r="Y37" i="13"/>
  <c r="W40" i="13"/>
  <c r="Y42" i="13"/>
  <c r="AA44" i="13"/>
  <c r="U47" i="13"/>
  <c r="W49" i="13"/>
  <c r="Z51" i="13"/>
  <c r="Z53" i="13"/>
  <c r="Z55" i="13"/>
  <c r="Z57" i="13"/>
  <c r="Z59" i="13"/>
  <c r="Z61" i="13"/>
  <c r="AA63" i="13"/>
  <c r="AA65" i="13"/>
  <c r="AA67" i="13"/>
  <c r="AA69" i="13"/>
  <c r="U72" i="13"/>
  <c r="V74" i="13"/>
  <c r="V76" i="13"/>
  <c r="V78" i="13"/>
  <c r="V80" i="13"/>
  <c r="V82" i="13"/>
  <c r="W84" i="13"/>
  <c r="W86" i="13"/>
  <c r="W88" i="13"/>
  <c r="W90" i="13"/>
  <c r="W92" i="13"/>
  <c r="Y94" i="13"/>
  <c r="Y96" i="13"/>
  <c r="X98" i="13"/>
  <c r="W100" i="13"/>
  <c r="V102" i="13"/>
  <c r="U104" i="13"/>
  <c r="AA105" i="13"/>
  <c r="Z107" i="13"/>
  <c r="Y109" i="13"/>
  <c r="X111" i="13"/>
  <c r="W113" i="13"/>
  <c r="W115" i="13"/>
  <c r="V117" i="13"/>
  <c r="U119" i="13"/>
  <c r="AA120" i="13"/>
  <c r="U13" i="13"/>
  <c r="AA19" i="13"/>
  <c r="X26" i="13"/>
  <c r="Y30" i="13"/>
  <c r="X33" i="13"/>
  <c r="Z36" i="13"/>
  <c r="U39" i="13"/>
  <c r="X41" i="13"/>
  <c r="Z43" i="13"/>
  <c r="U46" i="13"/>
  <c r="W48" i="13"/>
  <c r="X50" i="13"/>
  <c r="Y52" i="13"/>
  <c r="Y54" i="13"/>
  <c r="Y56" i="13"/>
  <c r="Z58" i="13"/>
  <c r="AA60" i="13"/>
  <c r="AA62" i="13"/>
  <c r="AA64" i="13"/>
  <c r="AA66" i="13"/>
  <c r="U69" i="13"/>
  <c r="U71" i="13"/>
  <c r="U73" i="13"/>
  <c r="U75" i="13"/>
  <c r="U77" i="13"/>
  <c r="V79" i="13"/>
  <c r="V179" i="13"/>
  <c r="V177" i="13"/>
  <c r="Y174" i="13"/>
  <c r="X172" i="13"/>
  <c r="W170" i="13"/>
  <c r="U168" i="13"/>
  <c r="AA165" i="13"/>
  <c r="X163" i="13"/>
  <c r="V161" i="13"/>
  <c r="U159" i="13"/>
  <c r="AA156" i="13"/>
  <c r="Z154" i="13"/>
  <c r="V152" i="13"/>
  <c r="U150" i="13"/>
  <c r="AA147" i="13"/>
  <c r="Y145" i="13"/>
  <c r="X143" i="13"/>
  <c r="U141" i="13"/>
  <c r="Z138" i="13"/>
  <c r="Y136" i="13"/>
  <c r="X134" i="13"/>
  <c r="V132" i="13"/>
  <c r="Z129" i="13"/>
  <c r="Y127" i="13"/>
  <c r="W125" i="13"/>
  <c r="V123" i="13"/>
  <c r="U121" i="13"/>
  <c r="V118" i="13"/>
  <c r="AA115" i="13"/>
  <c r="Y113" i="13"/>
  <c r="Z110" i="13"/>
  <c r="X108" i="13"/>
  <c r="U106" i="13"/>
  <c r="W103" i="13"/>
  <c r="AA100" i="13"/>
  <c r="Y98" i="13"/>
  <c r="Y95" i="13"/>
  <c r="V93" i="13"/>
  <c r="X90" i="13"/>
  <c r="X87" i="13"/>
  <c r="AA84" i="13"/>
  <c r="W82" i="13"/>
  <c r="W79" i="13"/>
  <c r="X76" i="13"/>
  <c r="V73" i="13"/>
  <c r="W70" i="13"/>
  <c r="V67" i="13"/>
  <c r="V64" i="13"/>
  <c r="U61" i="13"/>
  <c r="U58" i="13"/>
  <c r="Z54" i="13"/>
  <c r="U52" i="13"/>
  <c r="X48" i="13"/>
  <c r="V45" i="13"/>
  <c r="Y41" i="13"/>
  <c r="V38" i="13"/>
  <c r="Z33" i="13"/>
  <c r="Z29" i="13"/>
  <c r="AA20" i="13"/>
  <c r="AH170" i="13"/>
  <c r="AJ156" i="13"/>
  <c r="AI140" i="13"/>
  <c r="AF120" i="13"/>
  <c r="AI97" i="13"/>
  <c r="AL72" i="13"/>
  <c r="AK45" i="13"/>
  <c r="AR61" i="15"/>
  <c r="AR62" i="15"/>
  <c r="AH178" i="13"/>
  <c r="AH165" i="13"/>
  <c r="AL149" i="13"/>
  <c r="AH131" i="13"/>
  <c r="AK110" i="13"/>
  <c r="AG88" i="13"/>
  <c r="AK60" i="13"/>
  <c r="AL29" i="13"/>
  <c r="H146" i="24"/>
  <c r="H147" i="24"/>
  <c r="I147" i="24"/>
  <c r="I149" i="24"/>
  <c r="J150" i="24"/>
  <c r="H145" i="24"/>
  <c r="AI177" i="13"/>
  <c r="AK163" i="13"/>
  <c r="AL146" i="13"/>
  <c r="AI129" i="13"/>
  <c r="AF108" i="13"/>
  <c r="AK85" i="13"/>
  <c r="AI60" i="13"/>
  <c r="AL27" i="13"/>
  <c r="AJ176" i="13"/>
  <c r="AK161" i="13"/>
  <c r="AH146" i="13"/>
  <c r="AI128" i="13"/>
  <c r="AH106" i="13"/>
  <c r="AJ83" i="13"/>
  <c r="AI54" i="13"/>
  <c r="AG22" i="13"/>
  <c r="AI175" i="13"/>
  <c r="AL160" i="13"/>
  <c r="AK145" i="13"/>
  <c r="AK125" i="13"/>
  <c r="AI104" i="13"/>
  <c r="AK81" i="13"/>
  <c r="AH54" i="13"/>
  <c r="AI12" i="13"/>
  <c r="AH17" i="13"/>
  <c r="AF30" i="13"/>
  <c r="AI41" i="13"/>
  <c r="AF54" i="13"/>
  <c r="AG63" i="13"/>
  <c r="AK72" i="13"/>
  <c r="AJ81" i="13"/>
  <c r="AJ88" i="13"/>
  <c r="AG97" i="13"/>
  <c r="AG104" i="13"/>
  <c r="AK112" i="13"/>
  <c r="AL119" i="13"/>
  <c r="AH126" i="13"/>
  <c r="AI133" i="13"/>
  <c r="AI138" i="13"/>
  <c r="AJ145" i="13"/>
  <c r="AI150" i="13"/>
  <c r="AG157" i="13"/>
  <c r="AI161" i="13"/>
  <c r="AH166" i="13"/>
  <c r="AG171" i="13"/>
  <c r="AI176" i="13"/>
  <c r="AL21" i="13"/>
  <c r="AH34" i="13"/>
  <c r="AH46" i="13"/>
  <c r="AK55" i="13"/>
  <c r="AF66" i="13"/>
  <c r="AH76" i="13"/>
  <c r="AI83" i="13"/>
  <c r="AF92" i="13"/>
  <c r="AH98" i="13"/>
  <c r="AL107" i="13"/>
  <c r="AF114" i="13"/>
  <c r="AK121" i="13"/>
  <c r="AJ128" i="13"/>
  <c r="AK134" i="13"/>
  <c r="AH141" i="13"/>
  <c r="AF147" i="13"/>
  <c r="AG153" i="13"/>
  <c r="AH158" i="13"/>
  <c r="AJ163" i="13"/>
  <c r="AL167" i="13"/>
  <c r="AG173" i="13"/>
  <c r="AJ177" i="13"/>
  <c r="AI24" i="13"/>
  <c r="AK37" i="13"/>
  <c r="AJ46" i="13"/>
  <c r="AL59" i="13"/>
  <c r="AL67" i="13"/>
  <c r="AJ76" i="13"/>
  <c r="AJ84" i="13"/>
  <c r="AI92" i="13"/>
  <c r="AI100" i="13"/>
  <c r="AF109" i="13"/>
  <c r="AF116" i="13"/>
  <c r="AI122" i="13"/>
  <c r="AF130" i="13"/>
  <c r="AK136" i="13"/>
  <c r="AL142" i="13"/>
  <c r="AF149" i="13"/>
  <c r="AL153" i="13"/>
  <c r="AJ158" i="13"/>
  <c r="AL163" i="13"/>
  <c r="AG168" i="13"/>
  <c r="AK173" i="13"/>
  <c r="AI178" i="13"/>
  <c r="AJ24" i="13"/>
  <c r="AL37" i="13"/>
  <c r="AK48" i="13"/>
  <c r="AF60" i="13"/>
  <c r="AG68" i="13"/>
  <c r="AK76" i="13"/>
  <c r="AJ85" i="13"/>
  <c r="AJ93" i="13"/>
  <c r="AG101" i="13"/>
  <c r="AG109" i="13"/>
  <c r="AG116" i="13"/>
  <c r="AJ124" i="13"/>
  <c r="AF131" i="13"/>
  <c r="AL136" i="13"/>
  <c r="AF143" i="13"/>
  <c r="AG149" i="13"/>
  <c r="AJ154" i="13"/>
  <c r="AG160" i="13"/>
  <c r="AF164" i="13"/>
  <c r="AL169" i="13"/>
  <c r="AL173" i="13"/>
  <c r="AJ178" i="13"/>
  <c r="AK16" i="13"/>
  <c r="AG28" i="13"/>
  <c r="AJ39" i="13"/>
  <c r="AL50" i="13"/>
  <c r="AJ60" i="13"/>
  <c r="AF70" i="13"/>
  <c r="AK79" i="13"/>
  <c r="AH88" i="13"/>
  <c r="AL94" i="13"/>
  <c r="AJ102" i="13"/>
  <c r="AI110" i="13"/>
  <c r="AG118" i="13"/>
  <c r="AG125" i="13"/>
  <c r="AL131" i="13"/>
  <c r="AG138" i="13"/>
  <c r="AK144" i="13"/>
  <c r="AF150" i="13"/>
  <c r="AH156" i="13"/>
  <c r="AK160" i="13"/>
  <c r="AJ165" i="13"/>
  <c r="AL170" i="13"/>
  <c r="AG175" i="13"/>
  <c r="AG33" i="13"/>
  <c r="AL53" i="13"/>
  <c r="AK69" i="13"/>
  <c r="AF82" i="13"/>
  <c r="AH97" i="13"/>
  <c r="AI109" i="13"/>
  <c r="AH122" i="13"/>
  <c r="AK133" i="13"/>
  <c r="AL144" i="13"/>
  <c r="AL154" i="13"/>
  <c r="AI163" i="13"/>
  <c r="AH171" i="13"/>
  <c r="AI17" i="13"/>
  <c r="AI39" i="13"/>
  <c r="AJ56" i="13"/>
  <c r="AK73" i="13"/>
  <c r="AI88" i="13"/>
  <c r="AL101" i="13"/>
  <c r="AL113" i="13"/>
  <c r="AI126" i="13"/>
  <c r="AF138" i="13"/>
  <c r="AG147" i="13"/>
  <c r="AL157" i="13"/>
  <c r="AG166" i="13"/>
  <c r="AL174" i="13"/>
  <c r="AF19" i="13"/>
  <c r="AF41" i="13"/>
  <c r="AH60" i="13"/>
  <c r="AG76" i="13"/>
  <c r="AK88" i="13"/>
  <c r="AF102" i="13"/>
  <c r="AI115" i="13"/>
  <c r="AI127" i="13"/>
  <c r="AH138" i="13"/>
  <c r="AK149" i="13"/>
  <c r="AF158" i="13"/>
  <c r="AI167" i="13"/>
  <c r="AF175" i="13"/>
  <c r="AK26" i="13"/>
  <c r="AG46" i="13"/>
  <c r="AH64" i="13"/>
  <c r="AJ78" i="13"/>
  <c r="AH92" i="13"/>
  <c r="AJ104" i="13"/>
  <c r="AL118" i="13"/>
  <c r="AG131" i="13"/>
  <c r="AG141" i="13"/>
  <c r="AL151" i="13"/>
  <c r="AJ160" i="13"/>
  <c r="AF168" i="13"/>
  <c r="AH177" i="13"/>
  <c r="AG30" i="13"/>
  <c r="AK50" i="13"/>
  <c r="AK67" i="13"/>
  <c r="AL81" i="13"/>
  <c r="AJ95" i="13"/>
  <c r="AH109" i="13"/>
  <c r="AJ121" i="13"/>
  <c r="AJ133" i="13"/>
  <c r="AH143" i="13"/>
  <c r="AK153" i="13"/>
  <c r="AH162" i="13"/>
  <c r="AF171" i="13"/>
  <c r="AF190" i="13"/>
  <c r="AF189" i="13"/>
  <c r="AF188" i="13"/>
  <c r="BE12" i="13"/>
  <c r="BG13" i="13"/>
  <c r="BE19" i="13"/>
  <c r="BE23" i="13"/>
  <c r="BC28" i="13"/>
  <c r="BF32" i="13"/>
  <c r="BF36" i="13"/>
  <c r="BD40" i="13"/>
  <c r="BG43" i="13"/>
  <c r="BD46" i="13"/>
  <c r="BD49" i="13"/>
  <c r="BB52" i="13"/>
  <c r="BH54" i="13"/>
  <c r="BF57" i="13"/>
  <c r="BF15" i="13"/>
  <c r="BF20" i="13"/>
  <c r="BC25" i="13"/>
  <c r="BF29" i="13"/>
  <c r="BD34" i="13"/>
  <c r="BC38" i="13"/>
  <c r="BD41" i="13"/>
  <c r="BE44" i="13"/>
  <c r="BE47" i="13"/>
  <c r="BC50" i="13"/>
  <c r="BB16" i="13"/>
  <c r="BE21" i="13"/>
  <c r="BG25" i="13"/>
  <c r="BF30" i="13"/>
  <c r="BG34" i="13"/>
  <c r="BE38" i="13"/>
  <c r="BB42" i="13"/>
  <c r="BB45" i="13"/>
  <c r="BG47" i="13"/>
  <c r="BF50" i="13"/>
  <c r="BD53" i="13"/>
  <c r="BC56" i="13"/>
  <c r="BH58" i="13"/>
  <c r="BE16" i="13"/>
  <c r="BF21" i="13"/>
  <c r="BD26" i="13"/>
  <c r="BG30" i="13"/>
  <c r="BC35" i="13"/>
  <c r="BH38" i="13"/>
  <c r="BC42" i="13"/>
  <c r="BC12" i="13"/>
  <c r="BH17" i="13"/>
  <c r="BC23" i="13"/>
  <c r="BC27" i="13"/>
  <c r="BH31" i="13"/>
  <c r="BC36" i="13"/>
  <c r="BB40" i="13"/>
  <c r="BB43" i="13"/>
  <c r="BH45" i="13"/>
  <c r="BG48" i="13"/>
  <c r="BE51" i="13"/>
  <c r="AH42" i="15"/>
  <c r="AH24" i="15"/>
  <c r="W171" i="22"/>
  <c r="Y171" i="22"/>
  <c r="X175" i="22"/>
  <c r="X178" i="22"/>
  <c r="T181" i="22"/>
  <c r="Z171" i="22"/>
  <c r="Y175" i="22"/>
  <c r="Y178" i="22"/>
  <c r="U181" i="22"/>
  <c r="S172" i="22"/>
  <c r="AA175" i="22"/>
  <c r="Z178" i="22"/>
  <c r="X181" i="22"/>
  <c r="U173" i="22"/>
  <c r="Z176" i="22"/>
  <c r="V179" i="22"/>
  <c r="U182" i="22"/>
  <c r="V173" i="22"/>
  <c r="AA176" i="22"/>
  <c r="W179" i="22"/>
  <c r="W182" i="22"/>
  <c r="X173" i="22"/>
  <c r="S177" i="22"/>
  <c r="AA179" i="22"/>
  <c r="X182" i="22"/>
  <c r="S174" i="22"/>
  <c r="U177" i="22"/>
  <c r="T180" i="22"/>
  <c r="Y182" i="22"/>
  <c r="T174" i="22"/>
  <c r="V177" i="22"/>
  <c r="U180" i="22"/>
  <c r="AA182" i="22"/>
  <c r="X171" i="22"/>
  <c r="W175" i="22"/>
  <c r="U178" i="22"/>
  <c r="S181" i="22"/>
  <c r="AA183" i="22"/>
  <c r="W157" i="22"/>
  <c r="V146" i="22"/>
  <c r="AI118" i="25"/>
  <c r="AK118" i="25"/>
  <c r="F33" i="28"/>
  <c r="F30" i="28"/>
  <c r="BB191" i="13"/>
  <c r="BE191" i="13"/>
  <c r="BD191" i="13"/>
  <c r="DM23" i="9"/>
  <c r="BH168" i="13"/>
  <c r="BB167" i="13"/>
  <c r="BC165" i="13"/>
  <c r="BD163" i="13"/>
  <c r="BD161" i="13"/>
  <c r="BE159" i="13"/>
  <c r="BF157" i="13"/>
  <c r="BG155" i="13"/>
  <c r="BH153" i="13"/>
  <c r="BB152" i="13"/>
  <c r="BC150" i="13"/>
  <c r="BD148" i="13"/>
  <c r="BE146" i="13"/>
  <c r="BF144" i="13"/>
  <c r="BG142" i="13"/>
  <c r="BG140" i="13"/>
  <c r="BH138" i="13"/>
  <c r="BB137" i="13"/>
  <c r="BC135" i="13"/>
  <c r="BD133" i="13"/>
  <c r="BE131" i="13"/>
  <c r="BF129" i="13"/>
  <c r="BG127" i="13"/>
  <c r="BH125" i="13"/>
  <c r="BB124" i="13"/>
  <c r="BC122" i="13"/>
  <c r="BC120" i="13"/>
  <c r="BD118" i="13"/>
  <c r="BE116" i="13"/>
  <c r="BF114" i="13"/>
  <c r="BG112" i="13"/>
  <c r="BH110" i="13"/>
  <c r="BB109" i="13"/>
  <c r="BC107" i="13"/>
  <c r="BD105" i="13"/>
  <c r="BE103" i="13"/>
  <c r="BF101" i="13"/>
  <c r="BF99" i="13"/>
  <c r="BG97" i="13"/>
  <c r="BH95" i="13"/>
  <c r="BB94" i="13"/>
  <c r="BC92" i="13"/>
  <c r="BD90" i="13"/>
  <c r="BE88" i="13"/>
  <c r="BF86" i="13"/>
  <c r="BG84" i="13"/>
  <c r="BE82" i="13"/>
  <c r="BE80" i="13"/>
  <c r="BE78" i="13"/>
  <c r="BE76" i="13"/>
  <c r="BD74" i="13"/>
  <c r="BB72" i="13"/>
  <c r="BH69" i="13"/>
  <c r="BE67" i="13"/>
  <c r="BH64" i="13"/>
  <c r="BE62" i="13"/>
  <c r="BH59" i="13"/>
  <c r="BB57" i="13"/>
  <c r="BG53" i="13"/>
  <c r="BF49" i="13"/>
  <c r="BF45" i="13"/>
  <c r="BF40" i="13"/>
  <c r="BG33" i="13"/>
  <c r="BH26" i="13"/>
  <c r="BD18" i="13"/>
  <c r="AH38" i="15"/>
  <c r="AI18" i="15"/>
  <c r="AA180" i="22"/>
  <c r="T155" i="22"/>
  <c r="DU18" i="9"/>
  <c r="DB14" i="9"/>
  <c r="DB15" i="9"/>
  <c r="DG17" i="9"/>
  <c r="DB19" i="9"/>
  <c r="DM20" i="9"/>
  <c r="DS21" i="9"/>
  <c r="DV22" i="9"/>
  <c r="DW23" i="9"/>
  <c r="DW24" i="9"/>
  <c r="DQ25" i="9"/>
  <c r="DO26" i="9"/>
  <c r="DC15" i="9"/>
  <c r="DQ17" i="9"/>
  <c r="DE19" i="9"/>
  <c r="DT20" i="9"/>
  <c r="DX21" i="9"/>
  <c r="DW22" i="9"/>
  <c r="DX23" i="9"/>
  <c r="DX24" i="9"/>
  <c r="DS25" i="9"/>
  <c r="DP26" i="9"/>
  <c r="DP15" i="9"/>
  <c r="DR17" i="9"/>
  <c r="DG19" i="9"/>
  <c r="DU20" i="9"/>
  <c r="DC22" i="9"/>
  <c r="DF23" i="9"/>
  <c r="DB24" i="9"/>
  <c r="DB25" i="9"/>
  <c r="DT25" i="9"/>
  <c r="DR26" i="9"/>
  <c r="DQ15" i="9"/>
  <c r="DS17" i="9"/>
  <c r="DL19" i="9"/>
  <c r="DW20" i="9"/>
  <c r="DE22" i="9"/>
  <c r="DG23" i="9"/>
  <c r="DD24" i="9"/>
  <c r="DC25" i="9"/>
  <c r="DB26" i="9"/>
  <c r="DT26" i="9"/>
  <c r="DR15" i="9"/>
  <c r="DE18" i="9"/>
  <c r="DN19" i="9"/>
  <c r="DB21" i="9"/>
  <c r="DH22" i="9"/>
  <c r="DH23" i="9"/>
  <c r="DI24" i="9"/>
  <c r="DE25" i="9"/>
  <c r="DC26" i="9"/>
  <c r="DU26" i="9"/>
  <c r="DC16" i="9"/>
  <c r="DG18" i="9"/>
  <c r="DU19" i="9"/>
  <c r="DD21" i="9"/>
  <c r="DJ22" i="9"/>
  <c r="DK23" i="9"/>
  <c r="DL24" i="9"/>
  <c r="DH25" i="9"/>
  <c r="DE26" i="9"/>
  <c r="DW26" i="9"/>
  <c r="DX14" i="9"/>
  <c r="DW18" i="9"/>
  <c r="DQ21" i="9"/>
  <c r="DU23" i="9"/>
  <c r="DP25" i="9"/>
  <c r="DU15" i="9"/>
  <c r="DT19" i="9"/>
  <c r="DI22" i="9"/>
  <c r="DJ24" i="9"/>
  <c r="DD26" i="9"/>
  <c r="DK16" i="9"/>
  <c r="DV19" i="9"/>
  <c r="DP22" i="9"/>
  <c r="DM24" i="9"/>
  <c r="DF26" i="9"/>
  <c r="DO16" i="9"/>
  <c r="DD20" i="9"/>
  <c r="DQ22" i="9"/>
  <c r="DN24" i="9"/>
  <c r="DH26" i="9"/>
  <c r="DQ16" i="9"/>
  <c r="DF20" i="9"/>
  <c r="DR22" i="9"/>
  <c r="DO24" i="9"/>
  <c r="DI26" i="9"/>
  <c r="DU16" i="9"/>
  <c r="DH20" i="9"/>
  <c r="DS22" i="9"/>
  <c r="DR24" i="9"/>
  <c r="DJ26" i="9"/>
  <c r="DV16" i="9"/>
  <c r="DL20" i="9"/>
  <c r="DT22" i="9"/>
  <c r="DV24" i="9"/>
  <c r="DK26" i="9"/>
  <c r="DF18" i="9"/>
  <c r="DC21" i="9"/>
  <c r="DJ23" i="9"/>
  <c r="DG25" i="9"/>
  <c r="DV26" i="9"/>
  <c r="DI18" i="9"/>
  <c r="DK21" i="9"/>
  <c r="DL23" i="9"/>
  <c r="DL25" i="9"/>
  <c r="DX26" i="9"/>
  <c r="DO14" i="9"/>
  <c r="DV18" i="9"/>
  <c r="DP21" i="9"/>
  <c r="DT23" i="9"/>
  <c r="DO25" i="9"/>
  <c r="BD170" i="13"/>
  <c r="BE168" i="13"/>
  <c r="BE166" i="13"/>
  <c r="BF164" i="13"/>
  <c r="BG162" i="13"/>
  <c r="BH160" i="13"/>
  <c r="BB159" i="13"/>
  <c r="BC157" i="13"/>
  <c r="BD155" i="13"/>
  <c r="BE153" i="13"/>
  <c r="BF151" i="13"/>
  <c r="BG149" i="13"/>
  <c r="BH147" i="13"/>
  <c r="BH145" i="13"/>
  <c r="BB144" i="13"/>
  <c r="BC142" i="13"/>
  <c r="BD140" i="13"/>
  <c r="BE138" i="13"/>
  <c r="BF136" i="13"/>
  <c r="BG134" i="13"/>
  <c r="BH132" i="13"/>
  <c r="BB131" i="13"/>
  <c r="BC129" i="13"/>
  <c r="BD127" i="13"/>
  <c r="BD125" i="13"/>
  <c r="BE123" i="13"/>
  <c r="BF121" i="13"/>
  <c r="BG119" i="13"/>
  <c r="BH117" i="13"/>
  <c r="BB116" i="13"/>
  <c r="BC114" i="13"/>
  <c r="BD112" i="13"/>
  <c r="BE110" i="13"/>
  <c r="BF108" i="13"/>
  <c r="BG106" i="13"/>
  <c r="BG104" i="13"/>
  <c r="BH102" i="13"/>
  <c r="BB101" i="13"/>
  <c r="BC99" i="13"/>
  <c r="BD97" i="13"/>
  <c r="BE95" i="13"/>
  <c r="BF93" i="13"/>
  <c r="BG91" i="13"/>
  <c r="BH89" i="13"/>
  <c r="BB88" i="13"/>
  <c r="BC86" i="13"/>
  <c r="BB84" i="13"/>
  <c r="BB82" i="13"/>
  <c r="BB80" i="13"/>
  <c r="BB78" i="13"/>
  <c r="BB76" i="13"/>
  <c r="BG73" i="13"/>
  <c r="BF71" i="13"/>
  <c r="BD69" i="13"/>
  <c r="BG66" i="13"/>
  <c r="BD64" i="13"/>
  <c r="BG61" i="13"/>
  <c r="BD59" i="13"/>
  <c r="BH55" i="13"/>
  <c r="BF52" i="13"/>
  <c r="BE48" i="13"/>
  <c r="BD44" i="13"/>
  <c r="BD39" i="13"/>
  <c r="BE32" i="13"/>
  <c r="BE24" i="13"/>
  <c r="BH15" i="13"/>
  <c r="AH33" i="15"/>
  <c r="X177" i="22"/>
  <c r="V138" i="22"/>
  <c r="S143" i="22"/>
  <c r="V147" i="22"/>
  <c r="S150" i="22"/>
  <c r="X152" i="22"/>
  <c r="X155" i="22"/>
  <c r="U158" i="22"/>
  <c r="U160" i="22"/>
  <c r="W138" i="22"/>
  <c r="Z143" i="22"/>
  <c r="W147" i="22"/>
  <c r="U150" i="22"/>
  <c r="Z152" i="22"/>
  <c r="Y155" i="22"/>
  <c r="V158" i="22"/>
  <c r="V160" i="22"/>
  <c r="Y138" i="22"/>
  <c r="U144" i="22"/>
  <c r="X147" i="22"/>
  <c r="X150" i="22"/>
  <c r="V153" i="22"/>
  <c r="Z155" i="22"/>
  <c r="W158" i="22"/>
  <c r="W160" i="22"/>
  <c r="V140" i="22"/>
  <c r="W144" i="22"/>
  <c r="S148" i="22"/>
  <c r="Z150" i="22"/>
  <c r="Z153" i="22"/>
  <c r="X156" i="22"/>
  <c r="Y158" i="22"/>
  <c r="Z160" i="22"/>
  <c r="W140" i="22"/>
  <c r="Y144" i="22"/>
  <c r="V148" i="22"/>
  <c r="S151" i="22"/>
  <c r="S154" i="22"/>
  <c r="Y156" i="22"/>
  <c r="Z158" i="22"/>
  <c r="T161" i="22"/>
  <c r="X140" i="22"/>
  <c r="Y145" i="22"/>
  <c r="W148" i="22"/>
  <c r="U151" i="22"/>
  <c r="T154" i="22"/>
  <c r="Z156" i="22"/>
  <c r="S159" i="22"/>
  <c r="U161" i="22"/>
  <c r="Z140" i="22"/>
  <c r="Z145" i="22"/>
  <c r="S149" i="22"/>
  <c r="Y151" i="22"/>
  <c r="U154" i="22"/>
  <c r="T157" i="22"/>
  <c r="U159" i="22"/>
  <c r="W161" i="22"/>
  <c r="T142" i="22"/>
  <c r="S146" i="22"/>
  <c r="T149" i="22"/>
  <c r="Z151" i="22"/>
  <c r="W154" i="22"/>
  <c r="U157" i="22"/>
  <c r="W159" i="22"/>
  <c r="X161" i="22"/>
  <c r="U138" i="22"/>
  <c r="Y142" i="22"/>
  <c r="Y146" i="22"/>
  <c r="X149" i="22"/>
  <c r="W152" i="22"/>
  <c r="W155" i="22"/>
  <c r="Z157" i="22"/>
  <c r="T160" i="22"/>
  <c r="BC168" i="13"/>
  <c r="BD166" i="13"/>
  <c r="BE164" i="13"/>
  <c r="BF162" i="13"/>
  <c r="BG160" i="13"/>
  <c r="BH158" i="13"/>
  <c r="BB157" i="13"/>
  <c r="BC155" i="13"/>
  <c r="BD153" i="13"/>
  <c r="BE151" i="13"/>
  <c r="BF149" i="13"/>
  <c r="BF147" i="13"/>
  <c r="BG145" i="13"/>
  <c r="BH143" i="13"/>
  <c r="BB142" i="13"/>
  <c r="BC140" i="13"/>
  <c r="BD138" i="13"/>
  <c r="BE136" i="13"/>
  <c r="BF134" i="13"/>
  <c r="BG132" i="13"/>
  <c r="BH130" i="13"/>
  <c r="BB129" i="13"/>
  <c r="BB127" i="13"/>
  <c r="BC125" i="13"/>
  <c r="BD123" i="13"/>
  <c r="BE121" i="13"/>
  <c r="BF119" i="13"/>
  <c r="BG117" i="13"/>
  <c r="BH115" i="13"/>
  <c r="BB114" i="13"/>
  <c r="BC112" i="13"/>
  <c r="BD110" i="13"/>
  <c r="BE108" i="13"/>
  <c r="BE106" i="13"/>
  <c r="BF104" i="13"/>
  <c r="BG102" i="13"/>
  <c r="BH100" i="13"/>
  <c r="BB99" i="13"/>
  <c r="BC97" i="13"/>
  <c r="BD95" i="13"/>
  <c r="BE93" i="13"/>
  <c r="BF91" i="13"/>
  <c r="BG89" i="13"/>
  <c r="BH87" i="13"/>
  <c r="BH85" i="13"/>
  <c r="BH83" i="13"/>
  <c r="BH81" i="13"/>
  <c r="BH79" i="13"/>
  <c r="BH77" i="13"/>
  <c r="BH75" i="13"/>
  <c r="BF73" i="13"/>
  <c r="BD71" i="13"/>
  <c r="BB69" i="13"/>
  <c r="BE66" i="13"/>
  <c r="BC64" i="13"/>
  <c r="BE61" i="13"/>
  <c r="BB59" i="13"/>
  <c r="BG55" i="13"/>
  <c r="BE52" i="13"/>
  <c r="BC48" i="13"/>
  <c r="BB44" i="13"/>
  <c r="BD38" i="13"/>
  <c r="BE31" i="13"/>
  <c r="BH23" i="13"/>
  <c r="BF14" i="13"/>
  <c r="AG16" i="15"/>
  <c r="AJ27" i="15"/>
  <c r="AG40" i="15"/>
  <c r="AH20" i="15"/>
  <c r="AI31" i="15"/>
  <c r="AJ42" i="15"/>
  <c r="AI22" i="15"/>
  <c r="AH34" i="15"/>
  <c r="AG44" i="15"/>
  <c r="AG23" i="15"/>
  <c r="AI34" i="15"/>
  <c r="AI44" i="15"/>
  <c r="AI14" i="15"/>
  <c r="AG27" i="15"/>
  <c r="AG38" i="15"/>
  <c r="W177" i="22"/>
  <c r="Y161" i="22"/>
  <c r="U152" i="22"/>
  <c r="S147" i="24"/>
  <c r="U147" i="24"/>
  <c r="N116" i="25"/>
  <c r="P116" i="25"/>
  <c r="K52" i="15"/>
  <c r="K53" i="15"/>
  <c r="AQ189" i="13"/>
  <c r="AQ188" i="13"/>
  <c r="V73" i="21"/>
  <c r="V71" i="21"/>
  <c r="DN25" i="9"/>
  <c r="DM25" i="9"/>
  <c r="BB75" i="13"/>
  <c r="BG72" i="13"/>
  <c r="BE70" i="13"/>
  <c r="BC68" i="13"/>
  <c r="BG65" i="13"/>
  <c r="BC63" i="13"/>
  <c r="BG60" i="13"/>
  <c r="BB58" i="13"/>
  <c r="BE54" i="13"/>
  <c r="BC51" i="13"/>
  <c r="BH46" i="13"/>
  <c r="BE42" i="13"/>
  <c r="BE36" i="13"/>
  <c r="BH28" i="13"/>
  <c r="BD21" i="13"/>
  <c r="BB12" i="13"/>
  <c r="BL171" i="22"/>
  <c r="BL180" i="22"/>
  <c r="BL179" i="22"/>
  <c r="DS23" i="9"/>
  <c r="BE40" i="15"/>
  <c r="BD30" i="15"/>
  <c r="BF17" i="15"/>
  <c r="L33" i="15"/>
  <c r="F158" i="22"/>
  <c r="L144" i="22"/>
  <c r="BA157" i="22"/>
  <c r="AY145" i="22"/>
  <c r="AP157" i="22"/>
  <c r="AJ147" i="22"/>
  <c r="BL159" i="22"/>
  <c r="BO149" i="22"/>
  <c r="AM179" i="22"/>
  <c r="AO177" i="22"/>
  <c r="AM175" i="22"/>
  <c r="AN173" i="22"/>
  <c r="AZ179" i="22"/>
  <c r="X192" i="13"/>
  <c r="W48" i="21"/>
  <c r="W37" i="15"/>
  <c r="BF36" i="15"/>
  <c r="BF26" i="15"/>
  <c r="BD14" i="15"/>
  <c r="M28" i="15"/>
  <c r="M155" i="22"/>
  <c r="F142" i="22"/>
  <c r="AM155" i="22"/>
  <c r="AO143" i="22"/>
  <c r="AQ180" i="22"/>
  <c r="AJ179" i="22"/>
  <c r="AR176" i="22"/>
  <c r="AJ175" i="22"/>
  <c r="AM172" i="22"/>
  <c r="X40" i="21"/>
  <c r="Y14" i="15"/>
  <c r="BE36" i="15"/>
  <c r="BD26" i="15"/>
  <c r="BC14" i="15"/>
  <c r="N25" i="15"/>
  <c r="K20" i="28"/>
  <c r="I153" i="22"/>
  <c r="M141" i="22"/>
  <c r="BA152" i="22"/>
  <c r="BA140" i="22"/>
  <c r="AN154" i="22"/>
  <c r="AO142" i="22"/>
  <c r="BM155" i="22"/>
  <c r="BP147" i="22"/>
  <c r="L179" i="22"/>
  <c r="G178" i="22"/>
  <c r="H176" i="22"/>
  <c r="I174" i="22"/>
  <c r="J172" i="22"/>
  <c r="AP180" i="22"/>
  <c r="AR178" i="22"/>
  <c r="AQ176" i="22"/>
  <c r="AR174" i="22"/>
  <c r="AL172" i="22"/>
  <c r="BQ173" i="22"/>
  <c r="U40" i="21"/>
  <c r="AO27" i="9"/>
  <c r="K25" i="15"/>
  <c r="K17" i="28"/>
  <c r="M151" i="22"/>
  <c r="L141" i="22"/>
  <c r="BD151" i="22"/>
  <c r="AZ140" i="22"/>
  <c r="AM154" i="22"/>
  <c r="AN142" i="22"/>
  <c r="BQ154" i="22"/>
  <c r="BK144" i="22"/>
  <c r="K179" i="22"/>
  <c r="N177" i="22"/>
  <c r="F176" i="22"/>
  <c r="H174" i="22"/>
  <c r="H172" i="22"/>
  <c r="AO180" i="22"/>
  <c r="AQ178" i="22"/>
  <c r="AP176" i="22"/>
  <c r="AL174" i="22"/>
  <c r="AJ172" i="22"/>
  <c r="BQ172" i="22"/>
  <c r="S145" i="24"/>
  <c r="AD116" i="25"/>
  <c r="V121" i="25"/>
  <c r="W117" i="25"/>
  <c r="F43" i="27"/>
  <c r="AR189" i="13"/>
  <c r="Y187" i="13"/>
  <c r="Y37" i="21"/>
  <c r="J70" i="21"/>
  <c r="AY18" i="9"/>
  <c r="BC44" i="15"/>
  <c r="BF35" i="15"/>
  <c r="BF23" i="15"/>
  <c r="N44" i="15"/>
  <c r="N21" i="15"/>
  <c r="F151" i="22"/>
  <c r="L138" i="22"/>
  <c r="AQ152" i="22"/>
  <c r="AL140" i="22"/>
  <c r="BP154" i="22"/>
  <c r="BR143" i="22"/>
  <c r="J179" i="22"/>
  <c r="M177" i="22"/>
  <c r="N175" i="22"/>
  <c r="G174" i="22"/>
  <c r="F172" i="22"/>
  <c r="AN180" i="22"/>
  <c r="AP178" i="22"/>
  <c r="AN176" i="22"/>
  <c r="AK174" i="22"/>
  <c r="AO171" i="22"/>
  <c r="BQ171" i="22"/>
  <c r="M191" i="13"/>
  <c r="I204" i="13"/>
  <c r="BD205" i="13"/>
  <c r="AK39" i="21"/>
  <c r="W31" i="21"/>
  <c r="AX18" i="9"/>
  <c r="BR152" i="22"/>
  <c r="BN143" i="22"/>
  <c r="I179" i="22"/>
  <c r="J177" i="22"/>
  <c r="M175" i="22"/>
  <c r="F174" i="22"/>
  <c r="N171" i="22"/>
  <c r="AM180" i="22"/>
  <c r="AL178" i="22"/>
  <c r="AL176" i="22"/>
  <c r="AJ174" i="22"/>
  <c r="AN171" i="22"/>
  <c r="AK121" i="25"/>
  <c r="F56" i="27"/>
  <c r="L191" i="13"/>
  <c r="AJ190" i="13"/>
  <c r="L192" i="13"/>
  <c r="AK28" i="21"/>
  <c r="U68" i="18"/>
  <c r="U71" i="18"/>
  <c r="U72" i="18"/>
  <c r="U17" i="21"/>
  <c r="V16" i="21"/>
  <c r="Y47" i="21"/>
  <c r="W21" i="21"/>
  <c r="U48" i="21"/>
  <c r="Y29" i="21"/>
  <c r="W54" i="21"/>
  <c r="U30" i="21"/>
  <c r="X54" i="21"/>
  <c r="W37" i="21"/>
  <c r="V55" i="21"/>
  <c r="AE14" i="9"/>
  <c r="AL22" i="9"/>
  <c r="AJ23" i="9"/>
  <c r="AO24" i="9"/>
  <c r="AQ24" i="9"/>
  <c r="AI27" i="9"/>
  <c r="AP27" i="9"/>
  <c r="J159" i="22"/>
  <c r="I149" i="22"/>
  <c r="V56" i="21"/>
  <c r="BF41" i="15"/>
  <c r="BC32" i="15"/>
  <c r="BE19" i="15"/>
  <c r="N35" i="15"/>
  <c r="K16" i="15"/>
  <c r="I159" i="22"/>
  <c r="L147" i="22"/>
  <c r="BD157" i="22"/>
  <c r="BA146" i="22"/>
  <c r="AN159" i="22"/>
  <c r="AM149" i="22"/>
  <c r="BN159" i="22"/>
  <c r="BO152" i="22"/>
  <c r="BQ138" i="22"/>
  <c r="M178" i="22"/>
  <c r="G177" i="22"/>
  <c r="J175" i="22"/>
  <c r="K173" i="22"/>
  <c r="H171" i="22"/>
  <c r="AO179" i="22"/>
  <c r="AQ177" i="22"/>
  <c r="AO175" i="22"/>
  <c r="AP173" i="22"/>
  <c r="Y55" i="21"/>
  <c r="I158" i="22"/>
  <c r="M146" i="22"/>
  <c r="BC157" i="22"/>
  <c r="BD145" i="22"/>
  <c r="AL159" i="22"/>
  <c r="AL149" i="22"/>
  <c r="L178" i="22"/>
  <c r="F177" i="22"/>
  <c r="I175" i="22"/>
  <c r="G173" i="22"/>
  <c r="G171" i="22"/>
  <c r="AN179" i="22"/>
  <c r="AP177" i="22"/>
  <c r="AN175" i="22"/>
  <c r="AO173" i="22"/>
  <c r="F50" i="27"/>
  <c r="L188" i="13"/>
  <c r="AH188" i="13"/>
  <c r="V203" i="13"/>
  <c r="U55" i="21"/>
  <c r="W73" i="21"/>
  <c r="W68" i="21"/>
  <c r="W69" i="21"/>
  <c r="W70" i="21"/>
  <c r="W72" i="21"/>
  <c r="AG29" i="18"/>
  <c r="L58" i="21"/>
  <c r="L55" i="21"/>
  <c r="J52" i="21"/>
  <c r="J48" i="21"/>
  <c r="J43" i="21"/>
  <c r="H38" i="21"/>
  <c r="I32" i="21"/>
  <c r="K20" i="21"/>
  <c r="H70" i="21"/>
  <c r="CX25" i="9"/>
  <c r="CL25" i="9"/>
  <c r="CW24" i="9"/>
  <c r="CK24" i="9"/>
  <c r="CV23" i="9"/>
  <c r="CJ23" i="9"/>
  <c r="CU22" i="9"/>
  <c r="CH22" i="9"/>
  <c r="CR21" i="9"/>
  <c r="CE21" i="9"/>
  <c r="CN20" i="9"/>
  <c r="CV19" i="9"/>
  <c r="CE19" i="9"/>
  <c r="CE18" i="9"/>
  <c r="CC17" i="9"/>
  <c r="CM15" i="9"/>
  <c r="BI25" i="9"/>
  <c r="BP23" i="9"/>
  <c r="BD20" i="9"/>
  <c r="BZ16" i="9"/>
  <c r="X24" i="9"/>
  <c r="I24" i="9"/>
  <c r="N23" i="9"/>
  <c r="S22" i="9"/>
  <c r="S21" i="9"/>
  <c r="T20" i="9"/>
  <c r="S19" i="9"/>
  <c r="P18" i="9"/>
  <c r="H17" i="9"/>
  <c r="Y15" i="9"/>
  <c r="L14" i="9"/>
  <c r="BE47" i="9"/>
  <c r="BQ45" i="9"/>
  <c r="BM44" i="9"/>
  <c r="BE43" i="9"/>
  <c r="BI41" i="9"/>
  <c r="BJ39" i="9"/>
  <c r="BL37" i="9"/>
  <c r="AL50" i="9"/>
  <c r="AM49" i="9"/>
  <c r="AM48" i="9"/>
  <c r="AN47" i="9"/>
  <c r="AO46" i="9"/>
  <c r="AP45" i="9"/>
  <c r="AQ44" i="9"/>
  <c r="AQ43" i="9"/>
  <c r="AP42" i="9"/>
  <c r="AN41" i="9"/>
  <c r="AL40" i="9"/>
  <c r="AM38" i="9"/>
  <c r="DJ48" i="9"/>
  <c r="DJ47" i="9"/>
  <c r="DJ46" i="9"/>
  <c r="DI45" i="9"/>
  <c r="DI44" i="9"/>
  <c r="DH43" i="9"/>
  <c r="DH42" i="9"/>
  <c r="DH41" i="9"/>
  <c r="DG40" i="9"/>
  <c r="DG39" i="9"/>
  <c r="DF38" i="9"/>
  <c r="BD47" i="9"/>
  <c r="BP45" i="9"/>
  <c r="BK44" i="9"/>
  <c r="BQ42" i="9"/>
  <c r="BH41" i="9"/>
  <c r="BH39" i="9"/>
  <c r="BJ37" i="9"/>
  <c r="AK50" i="9"/>
  <c r="AK49" i="9"/>
  <c r="AL48" i="9"/>
  <c r="AM47" i="9"/>
  <c r="AN46" i="9"/>
  <c r="AO45" i="9"/>
  <c r="AP44" i="9"/>
  <c r="AP43" i="9"/>
  <c r="AO42" i="9"/>
  <c r="AM41" i="9"/>
  <c r="AK40" i="9"/>
  <c r="AL38" i="9"/>
  <c r="DI48" i="9"/>
  <c r="DI47" i="9"/>
  <c r="DI46" i="9"/>
  <c r="DH45" i="9"/>
  <c r="DG44" i="9"/>
  <c r="DG43" i="9"/>
  <c r="DG42" i="9"/>
  <c r="DG41" i="9"/>
  <c r="DF40" i="9"/>
  <c r="DE39" i="9"/>
  <c r="DE38" i="9"/>
  <c r="AH58" i="18"/>
  <c r="AG15" i="18"/>
  <c r="J58" i="21"/>
  <c r="I55" i="21"/>
  <c r="L51" i="21"/>
  <c r="H48" i="21"/>
  <c r="H43" i="21"/>
  <c r="J37" i="21"/>
  <c r="I31" i="21"/>
  <c r="H18" i="21"/>
  <c r="AI73" i="21"/>
  <c r="CV25" i="9"/>
  <c r="CJ25" i="9"/>
  <c r="CU24" i="9"/>
  <c r="CI24" i="9"/>
  <c r="CT23" i="9"/>
  <c r="CH23" i="9"/>
  <c r="CS22" i="9"/>
  <c r="CF22" i="9"/>
  <c r="CP21" i="9"/>
  <c r="CC21" i="9"/>
  <c r="CL20" i="9"/>
  <c r="CS19" i="9"/>
  <c r="CW18" i="9"/>
  <c r="CC18" i="9"/>
  <c r="CV16" i="9"/>
  <c r="CC15" i="9"/>
  <c r="BG25" i="9"/>
  <c r="BP22" i="9"/>
  <c r="BD19" i="9"/>
  <c r="BU16" i="9"/>
  <c r="V24" i="9"/>
  <c r="AA23" i="9"/>
  <c r="K23" i="9"/>
  <c r="P22" i="9"/>
  <c r="P21" i="9"/>
  <c r="R20" i="9"/>
  <c r="Q19" i="9"/>
  <c r="N18" i="9"/>
  <c r="AB16" i="9"/>
  <c r="U15" i="9"/>
  <c r="BP46" i="9"/>
  <c r="BN45" i="9"/>
  <c r="BJ44" i="9"/>
  <c r="BO42" i="9"/>
  <c r="BF41" i="9"/>
  <c r="BF39" i="9"/>
  <c r="BF37" i="9"/>
  <c r="AI50" i="9"/>
  <c r="AJ49" i="9"/>
  <c r="AK48" i="9"/>
  <c r="AL47" i="9"/>
  <c r="AM46" i="9"/>
  <c r="AN45" i="9"/>
  <c r="AO44" i="9"/>
  <c r="AO43" i="9"/>
  <c r="AM42" i="9"/>
  <c r="AL41" i="9"/>
  <c r="AJ40" i="9"/>
  <c r="AH38" i="9"/>
  <c r="DH48" i="9"/>
  <c r="DH47" i="9"/>
  <c r="DG46" i="9"/>
  <c r="DG45" i="9"/>
  <c r="DF44" i="9"/>
  <c r="DF43" i="9"/>
  <c r="DF42" i="9"/>
  <c r="DE41" i="9"/>
  <c r="DE40" i="9"/>
  <c r="DD39" i="9"/>
  <c r="DD38" i="9"/>
  <c r="I58" i="21"/>
  <c r="H55" i="21"/>
  <c r="I51" i="21"/>
  <c r="L47" i="21"/>
  <c r="L42" i="21"/>
  <c r="L36" i="21"/>
  <c r="H30" i="21"/>
  <c r="H17" i="21"/>
  <c r="AI71" i="21"/>
  <c r="CU25" i="9"/>
  <c r="CI25" i="9"/>
  <c r="CT24" i="9"/>
  <c r="CH24" i="9"/>
  <c r="CS23" i="9"/>
  <c r="CG23" i="9"/>
  <c r="CR22" i="9"/>
  <c r="CE22" i="9"/>
  <c r="CO21" i="9"/>
  <c r="CY20" i="9"/>
  <c r="CK20" i="9"/>
  <c r="CR19" i="9"/>
  <c r="CU18" i="9"/>
  <c r="CY17" i="9"/>
  <c r="CU16" i="9"/>
  <c r="CX14" i="9"/>
  <c r="BF25" i="9"/>
  <c r="BJ22" i="9"/>
  <c r="BZ18" i="9"/>
  <c r="BD16" i="9"/>
  <c r="U24" i="9"/>
  <c r="Z23" i="9"/>
  <c r="J23" i="9"/>
  <c r="J22" i="9"/>
  <c r="O21" i="9"/>
  <c r="N20" i="9"/>
  <c r="P19" i="9"/>
  <c r="I18" i="9"/>
  <c r="AA16" i="9"/>
  <c r="R15" i="9"/>
  <c r="BQ47" i="9"/>
  <c r="BO46" i="9"/>
  <c r="BL45" i="9"/>
  <c r="BH44" i="9"/>
  <c r="BL42" i="9"/>
  <c r="BP40" i="9"/>
  <c r="BE39" i="9"/>
  <c r="BD37" i="9"/>
  <c r="AH50" i="9"/>
  <c r="AI49" i="9"/>
  <c r="AJ48" i="9"/>
  <c r="AK47" i="9"/>
  <c r="AL46" i="9"/>
  <c r="AM45" i="9"/>
  <c r="AN44" i="9"/>
  <c r="AN43" i="9"/>
  <c r="AL42" i="9"/>
  <c r="AK41" i="9"/>
  <c r="AG40" i="9"/>
  <c r="AQ37" i="9"/>
  <c r="DG48" i="9"/>
  <c r="DG47" i="9"/>
  <c r="DF46" i="9"/>
  <c r="DE45" i="9"/>
  <c r="DE44" i="9"/>
  <c r="DE43" i="9"/>
  <c r="DE42" i="9"/>
  <c r="DD41" i="9"/>
  <c r="DC40" i="9"/>
  <c r="DC39" i="9"/>
  <c r="DC38" i="9"/>
  <c r="CT25" i="9"/>
  <c r="CH25" i="9"/>
  <c r="CS24" i="9"/>
  <c r="CG24" i="9"/>
  <c r="CR23" i="9"/>
  <c r="CF23" i="9"/>
  <c r="CQ22" i="9"/>
  <c r="CD22" i="9"/>
  <c r="CN21" i="9"/>
  <c r="CX20" i="9"/>
  <c r="CJ20" i="9"/>
  <c r="CO19" i="9"/>
  <c r="CT18" i="9"/>
  <c r="CV17" i="9"/>
  <c r="CS16" i="9"/>
  <c r="CT14" i="9"/>
  <c r="BZ24" i="9"/>
  <c r="BI22" i="9"/>
  <c r="BY18" i="9"/>
  <c r="BL15" i="9"/>
  <c r="Q24" i="9"/>
  <c r="Y23" i="9"/>
  <c r="I23" i="9"/>
  <c r="I22" i="9"/>
  <c r="M21" i="9"/>
  <c r="L20" i="9"/>
  <c r="O19" i="9"/>
  <c r="H18" i="9"/>
  <c r="Z16" i="9"/>
  <c r="L15" i="9"/>
  <c r="AG50" i="9"/>
  <c r="AH49" i="9"/>
  <c r="AI48" i="9"/>
  <c r="AJ47" i="9"/>
  <c r="AK46" i="9"/>
  <c r="AL45" i="9"/>
  <c r="AM44" i="9"/>
  <c r="AM43" i="9"/>
  <c r="AK42" i="9"/>
  <c r="AJ41" i="9"/>
  <c r="AR39" i="9"/>
  <c r="AN37" i="9"/>
  <c r="DF48" i="9"/>
  <c r="DE47" i="9"/>
  <c r="DE46" i="9"/>
  <c r="DD45" i="9"/>
  <c r="DD44" i="9"/>
  <c r="DD43" i="9"/>
  <c r="DC42" i="9"/>
  <c r="DC41" i="9"/>
  <c r="DB40" i="9"/>
  <c r="DB39" i="9"/>
  <c r="DB38" i="9"/>
  <c r="AG48" i="18"/>
  <c r="J60" i="21"/>
  <c r="K57" i="21"/>
  <c r="K54" i="21"/>
  <c r="L50" i="21"/>
  <c r="L46" i="21"/>
  <c r="K41" i="21"/>
  <c r="J35" i="21"/>
  <c r="K28" i="21"/>
  <c r="J14" i="21"/>
  <c r="CS25" i="9"/>
  <c r="CG25" i="9"/>
  <c r="CR24" i="9"/>
  <c r="CF24" i="9"/>
  <c r="CQ23" i="9"/>
  <c r="CE23" i="9"/>
  <c r="CP22" i="9"/>
  <c r="CC22" i="9"/>
  <c r="CM21" i="9"/>
  <c r="CW20" i="9"/>
  <c r="CH20" i="9"/>
  <c r="CM19" i="9"/>
  <c r="CR18" i="9"/>
  <c r="CT17" i="9"/>
  <c r="CN16" i="9"/>
  <c r="CS14" i="9"/>
  <c r="BI24" i="9"/>
  <c r="BH22" i="9"/>
  <c r="BW18" i="9"/>
  <c r="BX14" i="9"/>
  <c r="P24" i="9"/>
  <c r="X23" i="9"/>
  <c r="H23" i="9"/>
  <c r="H22" i="9"/>
  <c r="L21" i="9"/>
  <c r="K20" i="9"/>
  <c r="M19" i="9"/>
  <c r="F18" i="9"/>
  <c r="Y16" i="9"/>
  <c r="J15" i="9"/>
  <c r="BN47" i="9"/>
  <c r="BL46" i="9"/>
  <c r="BJ45" i="9"/>
  <c r="BF44" i="9"/>
  <c r="BJ42" i="9"/>
  <c r="BK40" i="9"/>
  <c r="BM38" i="9"/>
  <c r="AF50" i="9"/>
  <c r="AG49" i="9"/>
  <c r="AH48" i="9"/>
  <c r="AI47" i="9"/>
  <c r="AJ46" i="9"/>
  <c r="AK45" i="9"/>
  <c r="AL44" i="9"/>
  <c r="AK43" i="9"/>
  <c r="AJ42" i="9"/>
  <c r="AI41" i="9"/>
  <c r="AQ39" i="9"/>
  <c r="AM37" i="9"/>
  <c r="DE48" i="9"/>
  <c r="DD47" i="9"/>
  <c r="DC46" i="9"/>
  <c r="DC45" i="9"/>
  <c r="DC44" i="9"/>
  <c r="DC43" i="9"/>
  <c r="DB42" i="9"/>
  <c r="DO40" i="9"/>
  <c r="DO39" i="9"/>
  <c r="DO38" i="9"/>
  <c r="DM37" i="9"/>
  <c r="CR25" i="9"/>
  <c r="CF25" i="9"/>
  <c r="CQ24" i="9"/>
  <c r="CE24" i="9"/>
  <c r="CP23" i="9"/>
  <c r="CD23" i="9"/>
  <c r="CO22" i="9"/>
  <c r="CY21" i="9"/>
  <c r="CL21" i="9"/>
  <c r="CV20" i="9"/>
  <c r="CE20" i="9"/>
  <c r="CL19" i="9"/>
  <c r="CQ18" i="9"/>
  <c r="CP17" i="9"/>
  <c r="CK16" i="9"/>
  <c r="CJ14" i="9"/>
  <c r="BH24" i="9"/>
  <c r="BR21" i="9"/>
  <c r="BS18" i="9"/>
  <c r="BG14" i="9"/>
  <c r="O24" i="9"/>
  <c r="W23" i="9"/>
  <c r="G23" i="9"/>
  <c r="G22" i="9"/>
  <c r="K21" i="9"/>
  <c r="J20" i="9"/>
  <c r="AB18" i="9"/>
  <c r="Y17" i="9"/>
  <c r="X16" i="9"/>
  <c r="I15" i="9"/>
  <c r="BM47" i="9"/>
  <c r="BK46" i="9"/>
  <c r="BI45" i="9"/>
  <c r="BP43" i="9"/>
  <c r="BG42" i="9"/>
  <c r="BI40" i="9"/>
  <c r="BL38" i="9"/>
  <c r="AR50" i="9"/>
  <c r="AE50" i="9"/>
  <c r="AF49" i="9"/>
  <c r="AG48" i="9"/>
  <c r="AH47" i="9"/>
  <c r="AI46" i="9"/>
  <c r="AJ45" i="9"/>
  <c r="AK44" i="9"/>
  <c r="AJ43" i="9"/>
  <c r="AI42" i="9"/>
  <c r="AF41" i="9"/>
  <c r="AO39" i="9"/>
  <c r="AI37" i="9"/>
  <c r="DC48" i="9"/>
  <c r="DC47" i="9"/>
  <c r="DB46" i="9"/>
  <c r="DB45" i="9"/>
  <c r="DB44" i="9"/>
  <c r="DO42" i="9"/>
  <c r="DO41" i="9"/>
  <c r="DN40" i="9"/>
  <c r="DN39" i="9"/>
  <c r="DN38" i="9"/>
  <c r="DK37" i="9"/>
  <c r="N24" i="9"/>
  <c r="V23" i="9"/>
  <c r="Y22" i="9"/>
  <c r="F22" i="9"/>
  <c r="I21" i="9"/>
  <c r="H20" i="9"/>
  <c r="AA18" i="9"/>
  <c r="X17" i="9"/>
  <c r="O16" i="9"/>
  <c r="G15" i="9"/>
  <c r="DB48" i="9"/>
  <c r="DO46" i="9"/>
  <c r="DO45" i="9"/>
  <c r="DO44" i="9"/>
  <c r="DO43" i="9"/>
  <c r="DN42" i="9"/>
  <c r="DM41" i="9"/>
  <c r="DM40" i="9"/>
  <c r="DM39" i="9"/>
  <c r="DM38" i="9"/>
  <c r="DG37" i="9"/>
  <c r="BT23" i="9"/>
  <c r="BZ20" i="9"/>
  <c r="BP17" i="9"/>
  <c r="AB24" i="9"/>
  <c r="M24" i="9"/>
  <c r="U23" i="9"/>
  <c r="X22" i="9"/>
  <c r="AB21" i="9"/>
  <c r="AB20" i="9"/>
  <c r="G20" i="9"/>
  <c r="Z18" i="9"/>
  <c r="W17" i="9"/>
  <c r="M16" i="9"/>
  <c r="V14" i="9"/>
  <c r="BJ47" i="9"/>
  <c r="BI46" i="9"/>
  <c r="BD45" i="9"/>
  <c r="BM43" i="9"/>
  <c r="BQ41" i="9"/>
  <c r="BG40" i="9"/>
  <c r="BF38" i="9"/>
  <c r="AP50" i="9"/>
  <c r="AQ49" i="9"/>
  <c r="AR48" i="9"/>
  <c r="AE48" i="9"/>
  <c r="AF47" i="9"/>
  <c r="AG46" i="9"/>
  <c r="AG45" i="9"/>
  <c r="AH44" i="9"/>
  <c r="AH43" i="9"/>
  <c r="AE42" i="9"/>
  <c r="AP40" i="9"/>
  <c r="AK39" i="9"/>
  <c r="DO48" i="9"/>
  <c r="DO47" i="9"/>
  <c r="DN46" i="9"/>
  <c r="DN45" i="9"/>
  <c r="DN44" i="9"/>
  <c r="DM43" i="9"/>
  <c r="DM42" i="9"/>
  <c r="DL41" i="9"/>
  <c r="DL40" i="9"/>
  <c r="DL39" i="9"/>
  <c r="DK38" i="9"/>
  <c r="DD37" i="9"/>
  <c r="AA41" i="22"/>
  <c r="AC39" i="22"/>
  <c r="AD37" i="22"/>
  <c r="Y36" i="22"/>
  <c r="Z34" i="22"/>
  <c r="AG32" i="22"/>
  <c r="T31" i="22"/>
  <c r="X29" i="22"/>
  <c r="AE27" i="22"/>
  <c r="T26" i="22"/>
  <c r="AA24" i="22"/>
  <c r="Z22" i="22"/>
  <c r="AD20" i="22"/>
  <c r="V19" i="22"/>
  <c r="Z17" i="22"/>
  <c r="AG15" i="22"/>
  <c r="T14" i="22"/>
  <c r="M14" i="22"/>
  <c r="I13" i="22"/>
  <c r="BB32" i="22"/>
  <c r="BC30" i="22"/>
  <c r="BE28" i="22"/>
  <c r="BG26" i="22"/>
  <c r="BA25" i="22"/>
  <c r="BC23" i="22"/>
  <c r="BE21" i="22"/>
  <c r="BF19" i="22"/>
  <c r="BG17" i="22"/>
  <c r="BA16" i="22"/>
  <c r="BC14" i="22"/>
  <c r="BK13" i="22"/>
  <c r="BN13" i="22"/>
  <c r="BR17" i="22"/>
  <c r="BQ22" i="22"/>
  <c r="BK28" i="22"/>
  <c r="BQ31" i="22"/>
  <c r="BK37" i="22"/>
  <c r="BR41" i="22"/>
  <c r="BQ46" i="22"/>
  <c r="BO13" i="22"/>
  <c r="BK18" i="22"/>
  <c r="BN23" i="22"/>
  <c r="BL28" i="22"/>
  <c r="BM32" i="22"/>
  <c r="BM37" i="22"/>
  <c r="BK42" i="22"/>
  <c r="BM47" i="22"/>
  <c r="BO51" i="22"/>
  <c r="BN55" i="22"/>
  <c r="BR59" i="22"/>
  <c r="BL64" i="22"/>
  <c r="BQ68" i="22"/>
  <c r="BP71" i="22"/>
  <c r="BR75" i="22"/>
  <c r="BQ14" i="22"/>
  <c r="BR18" i="22"/>
  <c r="BQ23" i="22"/>
  <c r="BP28" i="22"/>
  <c r="BL33" i="22"/>
  <c r="BQ38" i="22"/>
  <c r="BR42" i="22"/>
  <c r="BN47" i="22"/>
  <c r="BN52" i="22"/>
  <c r="BO56" i="22"/>
  <c r="BK60" i="22"/>
  <c r="BK65" i="22"/>
  <c r="BR68" i="22"/>
  <c r="BL72" i="22"/>
  <c r="BK76" i="22"/>
  <c r="BR78" i="22"/>
  <c r="BK83" i="22"/>
  <c r="BP85" i="22"/>
  <c r="BQ88" i="22"/>
  <c r="BO92" i="22"/>
  <c r="BP95" i="22"/>
  <c r="BN98" i="22"/>
  <c r="BQ101" i="22"/>
  <c r="BP104" i="22"/>
  <c r="BO107" i="22"/>
  <c r="BQ110" i="22"/>
  <c r="BM113" i="22"/>
  <c r="BK116" i="22"/>
  <c r="BN119" i="22"/>
  <c r="BM122" i="22"/>
  <c r="BR14" i="22"/>
  <c r="BK19" i="22"/>
  <c r="BR23" i="22"/>
  <c r="BQ28" i="22"/>
  <c r="BM33" i="22"/>
  <c r="BK15" i="22"/>
  <c r="BP19" i="22"/>
  <c r="BK24" i="22"/>
  <c r="BM29" i="22"/>
  <c r="BR33" i="22"/>
  <c r="BK39" i="22"/>
  <c r="BL43" i="22"/>
  <c r="BQ47" i="22"/>
  <c r="BP52" i="22"/>
  <c r="BQ56" i="22"/>
  <c r="BN61" i="22"/>
  <c r="BN65" i="22"/>
  <c r="BL69" i="22"/>
  <c r="BO72" i="22"/>
  <c r="BM76" i="22"/>
  <c r="BO79" i="22"/>
  <c r="BN83" i="22"/>
  <c r="BK86" i="22"/>
  <c r="BM89" i="22"/>
  <c r="BQ92" i="22"/>
  <c r="BR95" i="22"/>
  <c r="BP98" i="22"/>
  <c r="BR15" i="22"/>
  <c r="BK21" i="22"/>
  <c r="BO25" i="22"/>
  <c r="BR30" i="22"/>
  <c r="BM35" i="22"/>
  <c r="BQ39" i="22"/>
  <c r="BQ44" i="22"/>
  <c r="BO49" i="22"/>
  <c r="BM53" i="22"/>
  <c r="BR57" i="22"/>
  <c r="BM62" i="22"/>
  <c r="BL66" i="22"/>
  <c r="BQ69" i="22"/>
  <c r="BN73" i="22"/>
  <c r="BP76" i="22"/>
  <c r="BO80" i="22"/>
  <c r="BQ83" i="22"/>
  <c r="BR86" i="22"/>
  <c r="BO90" i="22"/>
  <c r="BL93" i="22"/>
  <c r="BN17" i="22"/>
  <c r="BO17" i="22"/>
  <c r="BM21" i="22"/>
  <c r="BQ25" i="22"/>
  <c r="BN31" i="22"/>
  <c r="BR35" i="22"/>
  <c r="BK40" i="22"/>
  <c r="N99" i="24"/>
  <c r="J89" i="24"/>
  <c r="J78" i="24"/>
  <c r="J66" i="24"/>
  <c r="H37" i="24"/>
  <c r="AB39" i="22"/>
  <c r="AC37" i="22"/>
  <c r="U36" i="22"/>
  <c r="Y34" i="22"/>
  <c r="AA32" i="22"/>
  <c r="S31" i="22"/>
  <c r="W29" i="22"/>
  <c r="AD27" i="22"/>
  <c r="S26" i="22"/>
  <c r="AG23" i="22"/>
  <c r="Y22" i="22"/>
  <c r="AC20" i="22"/>
  <c r="U19" i="22"/>
  <c r="Y17" i="22"/>
  <c r="X15" i="22"/>
  <c r="S14" i="22"/>
  <c r="N21" i="22"/>
  <c r="J20" i="22"/>
  <c r="O18" i="22"/>
  <c r="J17" i="22"/>
  <c r="F16" i="22"/>
  <c r="L14" i="22"/>
  <c r="H13" i="22"/>
  <c r="BB23" i="22"/>
  <c r="BC21" i="22"/>
  <c r="BD19" i="22"/>
  <c r="BF17" i="22"/>
  <c r="AZ16" i="22"/>
  <c r="BB14" i="22"/>
  <c r="K109" i="24"/>
  <c r="I98" i="24"/>
  <c r="M87" i="24"/>
  <c r="H77" i="24"/>
  <c r="K65" i="24"/>
  <c r="AB37" i="22"/>
  <c r="T36" i="22"/>
  <c r="X34" i="22"/>
  <c r="Z32" i="22"/>
  <c r="AG30" i="22"/>
  <c r="V29" i="22"/>
  <c r="AC27" i="22"/>
  <c r="AD25" i="22"/>
  <c r="AF23" i="22"/>
  <c r="X22" i="22"/>
  <c r="AB20" i="22"/>
  <c r="T19" i="22"/>
  <c r="X17" i="22"/>
  <c r="W15" i="22"/>
  <c r="AD13" i="22"/>
  <c r="J24" i="22"/>
  <c r="F23" i="22"/>
  <c r="M21" i="22"/>
  <c r="I20" i="22"/>
  <c r="M18" i="22"/>
  <c r="I17" i="22"/>
  <c r="P15" i="22"/>
  <c r="K14" i="22"/>
  <c r="G13" i="22"/>
  <c r="BE17" i="22"/>
  <c r="BG15" i="22"/>
  <c r="BA14" i="22"/>
  <c r="H27" i="24"/>
  <c r="M29" i="24"/>
  <c r="M34" i="24"/>
  <c r="J40" i="24"/>
  <c r="N44" i="24"/>
  <c r="O49" i="24"/>
  <c r="K55" i="24"/>
  <c r="O59" i="24"/>
  <c r="K63" i="24"/>
  <c r="M67" i="24"/>
  <c r="I71" i="24"/>
  <c r="K75" i="24"/>
  <c r="O78" i="24"/>
  <c r="K82" i="24"/>
  <c r="I86" i="24"/>
  <c r="O89" i="24"/>
  <c r="J93" i="24"/>
  <c r="K97" i="24"/>
  <c r="K100" i="24"/>
  <c r="N103" i="24"/>
  <c r="O107" i="24"/>
  <c r="N29" i="24"/>
  <c r="L35" i="24"/>
  <c r="K40" i="24"/>
  <c r="K45" i="24"/>
  <c r="K51" i="24"/>
  <c r="L55" i="24"/>
  <c r="H60" i="24"/>
  <c r="L63" i="24"/>
  <c r="N67" i="24"/>
  <c r="J71" i="24"/>
  <c r="L75" i="24"/>
  <c r="L79" i="24"/>
  <c r="J83" i="24"/>
  <c r="H87" i="24"/>
  <c r="H90" i="24"/>
  <c r="N93" i="24"/>
  <c r="L97" i="24"/>
  <c r="O100" i="24"/>
  <c r="H105" i="24"/>
  <c r="H108" i="24"/>
  <c r="O29" i="24"/>
  <c r="M35" i="24"/>
  <c r="L40" i="24"/>
  <c r="L45" i="24"/>
  <c r="L51" i="24"/>
  <c r="M55" i="24"/>
  <c r="I60" i="24"/>
  <c r="M63" i="24"/>
  <c r="O67" i="24"/>
  <c r="K71" i="24"/>
  <c r="N75" i="24"/>
  <c r="M79" i="24"/>
  <c r="K83" i="24"/>
  <c r="I87" i="24"/>
  <c r="I90" i="24"/>
  <c r="O93" i="24"/>
  <c r="M97" i="24"/>
  <c r="H101" i="24"/>
  <c r="I105" i="24"/>
  <c r="I108" i="24"/>
  <c r="K31" i="24"/>
  <c r="I36" i="24"/>
  <c r="I41" i="24"/>
  <c r="L46" i="24"/>
  <c r="M51" i="24"/>
  <c r="N55" i="24"/>
  <c r="J60" i="24"/>
  <c r="O64" i="24"/>
  <c r="H68" i="24"/>
  <c r="N72" i="24"/>
  <c r="O75" i="24"/>
  <c r="N79" i="24"/>
  <c r="O83" i="24"/>
  <c r="J87" i="24"/>
  <c r="J90" i="24"/>
  <c r="K94" i="24"/>
  <c r="N97" i="24"/>
  <c r="I101" i="24"/>
  <c r="J105" i="24"/>
  <c r="J108" i="24"/>
  <c r="O31" i="24"/>
  <c r="N36" i="24"/>
  <c r="J41" i="24"/>
  <c r="H47" i="24"/>
  <c r="N51" i="24"/>
  <c r="H57" i="24"/>
  <c r="N60" i="24"/>
  <c r="H65" i="24"/>
  <c r="H69" i="24"/>
  <c r="O72" i="24"/>
  <c r="K76" i="24"/>
  <c r="H81" i="24"/>
  <c r="H84" i="24"/>
  <c r="K87" i="24"/>
  <c r="L91" i="24"/>
  <c r="O94" i="24"/>
  <c r="O97" i="24"/>
  <c r="H102" i="24"/>
  <c r="K105" i="24"/>
  <c r="N108" i="24"/>
  <c r="H32" i="24"/>
  <c r="O36" i="24"/>
  <c r="K41" i="24"/>
  <c r="I47" i="24"/>
  <c r="O51" i="24"/>
  <c r="I57" i="24"/>
  <c r="O60" i="24"/>
  <c r="J65" i="24"/>
  <c r="I28" i="24"/>
  <c r="J32" i="24"/>
  <c r="H38" i="24"/>
  <c r="J43" i="24"/>
  <c r="M48" i="24"/>
  <c r="O52" i="24"/>
  <c r="N57" i="24"/>
  <c r="H62" i="24"/>
  <c r="O65" i="24"/>
  <c r="N69" i="24"/>
  <c r="M73" i="24"/>
  <c r="I77" i="24"/>
  <c r="K81" i="24"/>
  <c r="N84" i="24"/>
  <c r="O88" i="24"/>
  <c r="O91" i="24"/>
  <c r="J95" i="24"/>
  <c r="K99" i="24"/>
  <c r="N102" i="24"/>
  <c r="N105" i="24"/>
  <c r="O109" i="24"/>
  <c r="J28" i="24"/>
  <c r="K32" i="24"/>
  <c r="I38" i="24"/>
  <c r="K43" i="24"/>
  <c r="N48" i="24"/>
  <c r="H53" i="24"/>
  <c r="O57" i="24"/>
  <c r="I62" i="24"/>
  <c r="H66" i="24"/>
  <c r="O69" i="24"/>
  <c r="N73" i="24"/>
  <c r="H78" i="24"/>
  <c r="L81" i="24"/>
  <c r="O84" i="24"/>
  <c r="H89" i="24"/>
  <c r="H92" i="24"/>
  <c r="K95" i="24"/>
  <c r="L99" i="24"/>
  <c r="O102" i="24"/>
  <c r="O105" i="24"/>
  <c r="H110" i="24"/>
  <c r="K28" i="24"/>
  <c r="O32" i="24"/>
  <c r="K38" i="24"/>
  <c r="L43" i="24"/>
  <c r="J49" i="24"/>
  <c r="H54" i="24"/>
  <c r="K58" i="24"/>
  <c r="H63" i="24"/>
  <c r="I66" i="24"/>
  <c r="K70" i="24"/>
  <c r="O73" i="24"/>
  <c r="I78" i="24"/>
  <c r="M81" i="24"/>
  <c r="K85" i="24"/>
  <c r="I89" i="24"/>
  <c r="I92" i="24"/>
  <c r="O95" i="24"/>
  <c r="M99" i="24"/>
  <c r="K103" i="24"/>
  <c r="K106" i="24"/>
  <c r="I110" i="24"/>
  <c r="H29" i="24"/>
  <c r="O33" i="24"/>
  <c r="H40" i="24"/>
  <c r="L44" i="24"/>
  <c r="K49" i="24"/>
  <c r="N54" i="24"/>
  <c r="I29" i="24"/>
  <c r="H34" i="24"/>
  <c r="I40" i="24"/>
  <c r="M44" i="24"/>
  <c r="L49" i="24"/>
  <c r="Y32" i="22"/>
  <c r="AF30" i="22"/>
  <c r="AG28" i="22"/>
  <c r="V27" i="22"/>
  <c r="AA25" i="22"/>
  <c r="AE23" i="22"/>
  <c r="W22" i="22"/>
  <c r="AA20" i="22"/>
  <c r="AE18" i="22"/>
  <c r="AG16" i="22"/>
  <c r="V15" i="22"/>
  <c r="AC13" i="22"/>
  <c r="BN100" i="22"/>
  <c r="BN97" i="22"/>
  <c r="BR92" i="22"/>
  <c r="BO88" i="22"/>
  <c r="BK84" i="22"/>
  <c r="BP79" i="22"/>
  <c r="BP74" i="22"/>
  <c r="BO69" i="22"/>
  <c r="BQ63" i="22"/>
  <c r="BK57" i="22"/>
  <c r="BP50" i="22"/>
  <c r="BP43" i="22"/>
  <c r="BP34" i="22"/>
  <c r="BQ21" i="22"/>
  <c r="K107" i="24"/>
  <c r="O96" i="24"/>
  <c r="H86" i="24"/>
  <c r="I74" i="24"/>
  <c r="I63" i="24"/>
  <c r="K18" i="22"/>
  <c r="G17" i="22"/>
  <c r="M15" i="22"/>
  <c r="I14" i="22"/>
  <c r="BC17" i="22"/>
  <c r="BE15" i="22"/>
  <c r="BF13" i="22"/>
  <c r="J107" i="24"/>
  <c r="N96" i="24"/>
  <c r="O85" i="24"/>
  <c r="H74" i="24"/>
  <c r="O61" i="24"/>
  <c r="U20" i="22"/>
  <c r="W18" i="22"/>
  <c r="AA16" i="22"/>
  <c r="S15" i="22"/>
  <c r="W13" i="22"/>
  <c r="V50" i="22"/>
  <c r="AB48" i="22"/>
  <c r="V47" i="22"/>
  <c r="X45" i="22"/>
  <c r="AE43" i="22"/>
  <c r="T42" i="22"/>
  <c r="AA40" i="22"/>
  <c r="AE38" i="22"/>
  <c r="AD36" i="22"/>
  <c r="V35" i="22"/>
  <c r="Z33" i="22"/>
  <c r="AG31" i="22"/>
  <c r="V30" i="22"/>
  <c r="U28" i="22"/>
  <c r="AE26" i="22"/>
  <c r="AF24" i="22"/>
  <c r="X23" i="22"/>
  <c r="AB21" i="22"/>
  <c r="AD19" i="22"/>
  <c r="V18" i="22"/>
  <c r="Z16" i="22"/>
  <c r="AG14" i="22"/>
  <c r="V13" i="22"/>
  <c r="G28" i="22"/>
  <c r="M26" i="22"/>
  <c r="I25" i="22"/>
  <c r="P23" i="22"/>
  <c r="K22" i="22"/>
  <c r="P20" i="22"/>
  <c r="L19" i="22"/>
  <c r="H18" i="22"/>
  <c r="N16" i="22"/>
  <c r="I15" i="22"/>
  <c r="O13" i="22"/>
  <c r="BB31" i="22"/>
  <c r="BC29" i="22"/>
  <c r="BE27" i="22"/>
  <c r="BF25" i="22"/>
  <c r="AZ24" i="22"/>
  <c r="BB22" i="22"/>
  <c r="BD20" i="22"/>
  <c r="BF18" i="22"/>
  <c r="BG16" i="22"/>
  <c r="BA15" i="22"/>
  <c r="BC13" i="22"/>
  <c r="BP124" i="22"/>
  <c r="BP121" i="22"/>
  <c r="BM118" i="22"/>
  <c r="BP115" i="22"/>
  <c r="BR111" i="22"/>
  <c r="BM109" i="22"/>
  <c r="BM106" i="22"/>
  <c r="BR102" i="22"/>
  <c r="BR99" i="22"/>
  <c r="BQ95" i="22"/>
  <c r="BL91" i="22"/>
  <c r="BO87" i="22"/>
  <c r="BM83" i="22"/>
  <c r="BM78" i="22"/>
  <c r="BM73" i="22"/>
  <c r="BN67" i="22"/>
  <c r="BK62" i="22"/>
  <c r="BL55" i="22"/>
  <c r="BN49" i="22"/>
  <c r="BR39" i="22"/>
  <c r="BO29" i="22"/>
  <c r="BQ17" i="22"/>
  <c r="M103" i="24"/>
  <c r="I93" i="24"/>
  <c r="O81" i="24"/>
  <c r="H71" i="24"/>
  <c r="K57" i="24"/>
  <c r="O20" i="22"/>
  <c r="K19" i="22"/>
  <c r="G18" i="22"/>
  <c r="M16" i="22"/>
  <c r="G15" i="22"/>
  <c r="N13" i="22"/>
  <c r="BB13" i="22"/>
  <c r="L103" i="24"/>
  <c r="H93" i="24"/>
  <c r="N81" i="24"/>
  <c r="O70" i="24"/>
  <c r="O54" i="24"/>
  <c r="X21" i="22"/>
  <c r="AB19" i="22"/>
  <c r="T18" i="22"/>
  <c r="U16" i="22"/>
  <c r="Y14" i="22"/>
  <c r="G22" i="22"/>
  <c r="N20" i="22"/>
  <c r="J19" i="22"/>
  <c r="P17" i="22"/>
  <c r="K16" i="22"/>
  <c r="F15" i="22"/>
  <c r="L13" i="22"/>
  <c r="AE34" i="22"/>
  <c r="W33" i="22"/>
  <c r="X31" i="22"/>
  <c r="AC29" i="22"/>
  <c r="AG27" i="22"/>
  <c r="V26" i="22"/>
  <c r="AC24" i="22"/>
  <c r="AG22" i="22"/>
  <c r="W21" i="22"/>
  <c r="X19" i="22"/>
  <c r="AB17" i="22"/>
  <c r="T16" i="22"/>
  <c r="P14" i="22"/>
  <c r="K13" i="22"/>
  <c r="BL127" i="22"/>
  <c r="BM124" i="22"/>
  <c r="BR120" i="22"/>
  <c r="BR117" i="22"/>
  <c r="BR114" i="22"/>
  <c r="BN111" i="22"/>
  <c r="BN108" i="22"/>
  <c r="BK105" i="22"/>
  <c r="BK102" i="22"/>
  <c r="BM98" i="22"/>
  <c r="BP94" i="22"/>
  <c r="BQ90" i="22"/>
  <c r="BQ85" i="22"/>
  <c r="BQ81" i="22"/>
  <c r="BQ76" i="22"/>
  <c r="BO71" i="22"/>
  <c r="BR66" i="22"/>
  <c r="BQ59" i="22"/>
  <c r="BL54" i="22"/>
  <c r="BP46" i="22"/>
  <c r="BR38" i="22"/>
  <c r="BQ26" i="22"/>
  <c r="BL15" i="22"/>
  <c r="I102" i="24"/>
  <c r="M91" i="24"/>
  <c r="I81" i="24"/>
  <c r="I69" i="24"/>
  <c r="M47" i="24"/>
  <c r="W104" i="24"/>
  <c r="S99" i="24"/>
  <c r="X94" i="24"/>
  <c r="Y89" i="24"/>
  <c r="Z84" i="24"/>
  <c r="Y78" i="24"/>
  <c r="W74" i="24"/>
  <c r="S69" i="24"/>
  <c r="V62" i="24"/>
  <c r="Z56" i="24"/>
  <c r="Z51" i="24"/>
  <c r="Y44" i="24"/>
  <c r="Y38" i="24"/>
  <c r="S32" i="24"/>
  <c r="AG108" i="24"/>
  <c r="AJ105" i="24"/>
  <c r="AJ102" i="24"/>
  <c r="AH100" i="24"/>
  <c r="AK97" i="24"/>
  <c r="AK94" i="24"/>
  <c r="AF92" i="24"/>
  <c r="AE89" i="24"/>
  <c r="AJ86" i="24"/>
  <c r="AE83" i="24"/>
  <c r="AJ80" i="24"/>
  <c r="AD78" i="24"/>
  <c r="AK74" i="24"/>
  <c r="AE72" i="24"/>
  <c r="AD69" i="24"/>
  <c r="AF66" i="24"/>
  <c r="AE63" i="24"/>
  <c r="AF60" i="24"/>
  <c r="AJ56" i="24"/>
  <c r="V56" i="24"/>
  <c r="T50" i="24"/>
  <c r="T43" i="24"/>
  <c r="W37" i="24"/>
  <c r="V31" i="24"/>
  <c r="AD72" i="24"/>
  <c r="AK68" i="24"/>
  <c r="AE66" i="24"/>
  <c r="AD63" i="24"/>
  <c r="AE60" i="24"/>
  <c r="AF56" i="24"/>
  <c r="Y107" i="24"/>
  <c r="Y102" i="24"/>
  <c r="V98" i="24"/>
  <c r="X93" i="24"/>
  <c r="W89" i="24"/>
  <c r="V83" i="24"/>
  <c r="W78" i="24"/>
  <c r="Z72" i="24"/>
  <c r="X66" i="24"/>
  <c r="T62" i="24"/>
  <c r="X55" i="24"/>
  <c r="V49" i="24"/>
  <c r="S43" i="24"/>
  <c r="V37" i="24"/>
  <c r="S31" i="24"/>
  <c r="AE55" i="24"/>
  <c r="AE52" i="24"/>
  <c r="AD48" i="24"/>
  <c r="AI44" i="24"/>
  <c r="AK40" i="24"/>
  <c r="AE37" i="24"/>
  <c r="AE34" i="24"/>
  <c r="AG30" i="24"/>
  <c r="AJ110" i="24"/>
  <c r="AE108" i="24"/>
  <c r="AE105" i="24"/>
  <c r="AH102" i="24"/>
  <c r="AF100" i="24"/>
  <c r="AF97" i="24"/>
  <c r="AI94" i="24"/>
  <c r="AD92" i="24"/>
  <c r="AJ88" i="24"/>
  <c r="AD86" i="24"/>
  <c r="AK82" i="24"/>
  <c r="AE80" i="24"/>
  <c r="AD77" i="24"/>
  <c r="AF74" i="24"/>
  <c r="AE71" i="24"/>
  <c r="AJ68" i="24"/>
  <c r="AD66" i="24"/>
  <c r="AK62" i="24"/>
  <c r="AE59" i="24"/>
  <c r="AE56" i="24"/>
  <c r="W107" i="24"/>
  <c r="X102" i="24"/>
  <c r="U98" i="24"/>
  <c r="W93" i="24"/>
  <c r="V89" i="24"/>
  <c r="U83" i="24"/>
  <c r="U78" i="24"/>
  <c r="Y72" i="24"/>
  <c r="W66" i="24"/>
  <c r="S62" i="24"/>
  <c r="W55" i="24"/>
  <c r="U49" i="24"/>
  <c r="Z42" i="24"/>
  <c r="U37" i="24"/>
  <c r="Z30" i="24"/>
  <c r="AI54" i="24"/>
  <c r="AK50" i="24"/>
  <c r="AK47" i="24"/>
  <c r="AE44" i="24"/>
  <c r="AG40" i="24"/>
  <c r="AI36" i="24"/>
  <c r="AI33" i="24"/>
  <c r="AK29" i="24"/>
  <c r="AF110" i="24"/>
  <c r="AD108" i="24"/>
  <c r="AD105" i="24"/>
  <c r="AG102" i="24"/>
  <c r="AJ99" i="24"/>
  <c r="AJ96" i="24"/>
  <c r="AH94" i="24"/>
  <c r="AG91" i="24"/>
  <c r="AI88" i="24"/>
  <c r="AK85" i="24"/>
  <c r="AJ82" i="24"/>
  <c r="AD80" i="24"/>
  <c r="AK76" i="24"/>
  <c r="AE74" i="24"/>
  <c r="AD71" i="24"/>
  <c r="AF68" i="24"/>
  <c r="AE65" i="24"/>
  <c r="AJ62" i="24"/>
  <c r="AD59" i="24"/>
  <c r="Y48" i="24"/>
  <c r="Y42" i="24"/>
  <c r="Z35" i="24"/>
  <c r="U29" i="24"/>
  <c r="AD57" i="24"/>
  <c r="AD60" i="24"/>
  <c r="AF62" i="24"/>
  <c r="AK64" i="24"/>
  <c r="AK67" i="24"/>
  <c r="AH70" i="24"/>
  <c r="AJ72" i="24"/>
  <c r="AJ75" i="24"/>
  <c r="AG78" i="24"/>
  <c r="AD81" i="24"/>
  <c r="AD84" i="24"/>
  <c r="AF86" i="24"/>
  <c r="AK88" i="24"/>
  <c r="AK91" i="24"/>
  <c r="AE57" i="24"/>
  <c r="AG58" i="24"/>
  <c r="AI60" i="24"/>
  <c r="AI76" i="24"/>
  <c r="AK73" i="24"/>
  <c r="AJ70" i="24"/>
  <c r="AD68" i="24"/>
  <c r="AJ64" i="24"/>
  <c r="AD62" i="24"/>
  <c r="AJ58" i="24"/>
  <c r="AH76" i="24"/>
  <c r="AG73" i="24"/>
  <c r="AI70" i="24"/>
  <c r="AG67" i="24"/>
  <c r="AI64" i="24"/>
  <c r="AK61" i="24"/>
  <c r="AI58" i="24"/>
  <c r="S110" i="24"/>
  <c r="X105" i="24"/>
  <c r="U101" i="24"/>
  <c r="W96" i="24"/>
  <c r="S92" i="24"/>
  <c r="V86" i="24"/>
  <c r="W81" i="24"/>
  <c r="V76" i="24"/>
  <c r="Z69" i="24"/>
  <c r="V65" i="24"/>
  <c r="V59" i="24"/>
  <c r="U53" i="24"/>
  <c r="U47" i="24"/>
  <c r="W41" i="24"/>
  <c r="W34" i="24"/>
  <c r="W28" i="24"/>
  <c r="AD53" i="24"/>
  <c r="AD50" i="24"/>
  <c r="AI46" i="24"/>
  <c r="AH42" i="24"/>
  <c r="AE39" i="24"/>
  <c r="AE36" i="24"/>
  <c r="AD32" i="24"/>
  <c r="AI28" i="24"/>
  <c r="AG109" i="24"/>
  <c r="AJ106" i="24"/>
  <c r="AE104" i="24"/>
  <c r="AE101" i="24"/>
  <c r="AK98" i="24"/>
  <c r="AF96" i="24"/>
  <c r="AF93" i="24"/>
  <c r="AH90" i="24"/>
  <c r="AJ87" i="24"/>
  <c r="AI84" i="24"/>
  <c r="AF82" i="24"/>
  <c r="AJ78" i="24"/>
  <c r="AG76" i="24"/>
  <c r="AF73" i="24"/>
  <c r="AG70" i="24"/>
  <c r="AF67" i="24"/>
  <c r="AH64" i="24"/>
  <c r="AG61" i="24"/>
  <c r="AH58" i="24"/>
  <c r="AI106" i="24"/>
  <c r="AD104" i="24"/>
  <c r="AD101" i="24"/>
  <c r="AJ98" i="24"/>
  <c r="AE96" i="24"/>
  <c r="AE93" i="24"/>
  <c r="AG90" i="24"/>
  <c r="AF87" i="24"/>
  <c r="AH84" i="24"/>
  <c r="AJ81" i="24"/>
  <c r="AI78" i="24"/>
  <c r="AF76" i="24"/>
  <c r="AI72" i="24"/>
  <c r="AF70" i="24"/>
  <c r="AJ66" i="24"/>
  <c r="AG64" i="24"/>
  <c r="AF61" i="24"/>
  <c r="AF58" i="24"/>
  <c r="X109" i="24"/>
  <c r="Z104" i="24"/>
  <c r="S101" i="24"/>
  <c r="S96" i="24"/>
  <c r="T90" i="24"/>
  <c r="T86" i="24"/>
  <c r="T81" i="24"/>
  <c r="Z74" i="24"/>
  <c r="X69" i="24"/>
  <c r="W64" i="24"/>
  <c r="U58" i="24"/>
  <c r="S53" i="24"/>
  <c r="S47" i="24"/>
  <c r="W39" i="24"/>
  <c r="Z33" i="24"/>
  <c r="Z27" i="24"/>
  <c r="AJ52" i="24"/>
  <c r="AJ49" i="24"/>
  <c r="AI45" i="24"/>
  <c r="AF42" i="24"/>
  <c r="AK38" i="24"/>
  <c r="AJ34" i="24"/>
  <c r="AJ31" i="24"/>
  <c r="AG28" i="24"/>
  <c r="AJ108" i="24"/>
  <c r="AH106" i="24"/>
  <c r="AK103" i="24"/>
  <c r="AK100" i="24"/>
  <c r="AF98" i="24"/>
  <c r="AD96" i="24"/>
  <c r="AD93" i="24"/>
  <c r="AF90" i="24"/>
  <c r="AE87" i="24"/>
  <c r="AG84" i="24"/>
  <c r="AF81" i="24"/>
  <c r="AH78" i="24"/>
  <c r="AF75" i="24"/>
  <c r="AH72" i="24"/>
  <c r="AJ69" i="24"/>
  <c r="AI66" i="24"/>
  <c r="AF64" i="24"/>
  <c r="AJ60" i="24"/>
  <c r="AJ57" i="24"/>
  <c r="AI52" i="24"/>
  <c r="AF49" i="24"/>
  <c r="AE45" i="24"/>
  <c r="AE42" i="24"/>
  <c r="AJ38" i="24"/>
  <c r="AI34" i="24"/>
  <c r="AF31" i="24"/>
  <c r="AF28" i="24"/>
  <c r="AI108" i="24"/>
  <c r="AG106" i="24"/>
  <c r="AG103" i="24"/>
  <c r="AJ100" i="24"/>
  <c r="AE98" i="24"/>
  <c r="AE95" i="24"/>
  <c r="AK92" i="24"/>
  <c r="AE90" i="24"/>
  <c r="AD87" i="24"/>
  <c r="AF84" i="24"/>
  <c r="AE81" i="24"/>
  <c r="AF78" i="24"/>
  <c r="AE75" i="24"/>
  <c r="AG72" i="24"/>
  <c r="AF69" i="24"/>
  <c r="AH66" i="24"/>
  <c r="AJ63" i="24"/>
  <c r="AH60" i="24"/>
  <c r="AF57" i="24"/>
  <c r="V109" i="24"/>
  <c r="X104" i="24"/>
  <c r="U99" i="24"/>
  <c r="Y94" i="24"/>
  <c r="Z89" i="24"/>
  <c r="S85" i="24"/>
  <c r="Z78" i="24"/>
  <c r="X74" i="24"/>
  <c r="T69" i="24"/>
  <c r="W62" i="24"/>
  <c r="S57" i="24"/>
  <c r="S52" i="24"/>
  <c r="Z44" i="24"/>
  <c r="Z38" i="24"/>
  <c r="T32" i="24"/>
  <c r="AK55" i="24"/>
  <c r="AH52" i="24"/>
  <c r="AE49" i="24"/>
  <c r="AD45" i="24"/>
  <c r="AD42" i="24"/>
  <c r="AI38" i="24"/>
  <c r="AH34" i="24"/>
  <c r="AE31" i="24"/>
  <c r="AH108" i="24"/>
  <c r="AF106" i="24"/>
  <c r="AF103" i="24"/>
  <c r="AI100" i="24"/>
  <c r="AD98" i="24"/>
  <c r="AD95" i="24"/>
  <c r="AJ92" i="24"/>
  <c r="AD90" i="24"/>
  <c r="AK86" i="24"/>
  <c r="AE84" i="24"/>
  <c r="AK80" i="24"/>
  <c r="AE78" i="24"/>
  <c r="AD75" i="24"/>
  <c r="AF72" i="24"/>
  <c r="AE69" i="24"/>
  <c r="AG66" i="24"/>
  <c r="AF63" i="24"/>
  <c r="AG60" i="24"/>
  <c r="AK56" i="24"/>
  <c r="AS93" i="24"/>
  <c r="AS90" i="24"/>
  <c r="AV87" i="24"/>
  <c r="AT85" i="24"/>
  <c r="AT82" i="24"/>
  <c r="AW79" i="24"/>
  <c r="AR77" i="24"/>
  <c r="AR74" i="24"/>
  <c r="AP72" i="24"/>
  <c r="AS69" i="24"/>
  <c r="AS66" i="24"/>
  <c r="AV63" i="24"/>
  <c r="AT61" i="24"/>
  <c r="AT58" i="24"/>
  <c r="AW55" i="24"/>
  <c r="AR53" i="24"/>
  <c r="AR50" i="24"/>
  <c r="AP48" i="24"/>
  <c r="AS45" i="24"/>
  <c r="AS42" i="24"/>
  <c r="AV39" i="24"/>
  <c r="AT37" i="24"/>
  <c r="AT34" i="24"/>
  <c r="AW31" i="24"/>
  <c r="AR29" i="24"/>
  <c r="AR26" i="24"/>
  <c r="AP24" i="24"/>
  <c r="AS21" i="24"/>
  <c r="AS18" i="24"/>
  <c r="AV15" i="24"/>
  <c r="AT13" i="24"/>
  <c r="BE36" i="24"/>
  <c r="BG34" i="24"/>
  <c r="BA33" i="24"/>
  <c r="BC31" i="24"/>
  <c r="BE29" i="24"/>
  <c r="BE27" i="24"/>
  <c r="BG25" i="24"/>
  <c r="BA24" i="24"/>
  <c r="BC22" i="24"/>
  <c r="BE20" i="24"/>
  <c r="BE18" i="24"/>
  <c r="BG16" i="24"/>
  <c r="BA15" i="24"/>
  <c r="BC13" i="24"/>
  <c r="AQ53" i="13"/>
  <c r="AT50" i="13"/>
  <c r="AS47" i="13"/>
  <c r="AT44" i="13"/>
  <c r="AU40" i="13"/>
  <c r="AQ37" i="13"/>
  <c r="AS30" i="13"/>
  <c r="AQ18" i="13"/>
  <c r="Y35" i="15"/>
  <c r="AR90" i="24"/>
  <c r="AU87" i="24"/>
  <c r="AS85" i="24"/>
  <c r="AS82" i="24"/>
  <c r="AV79" i="24"/>
  <c r="AQ77" i="24"/>
  <c r="AQ74" i="24"/>
  <c r="AW71" i="24"/>
  <c r="AR69" i="24"/>
  <c r="AR66" i="24"/>
  <c r="AU63" i="24"/>
  <c r="AS61" i="24"/>
  <c r="AS58" i="24"/>
  <c r="AV55" i="24"/>
  <c r="AQ53" i="24"/>
  <c r="AQ50" i="24"/>
  <c r="AW47" i="24"/>
  <c r="AR45" i="24"/>
  <c r="AR42" i="24"/>
  <c r="AU39" i="24"/>
  <c r="AS37" i="24"/>
  <c r="AS34" i="24"/>
  <c r="AV31" i="24"/>
  <c r="AQ29" i="24"/>
  <c r="AQ26" i="24"/>
  <c r="AW23" i="24"/>
  <c r="AR21" i="24"/>
  <c r="AR18" i="24"/>
  <c r="AU15" i="24"/>
  <c r="AS13" i="24"/>
  <c r="BD47" i="24"/>
  <c r="BD45" i="24"/>
  <c r="BF43" i="24"/>
  <c r="BH41" i="24"/>
  <c r="BB40" i="24"/>
  <c r="BD38" i="24"/>
  <c r="BD36" i="24"/>
  <c r="BF34" i="24"/>
  <c r="BH32" i="24"/>
  <c r="BB31" i="24"/>
  <c r="BD29" i="24"/>
  <c r="BD27" i="24"/>
  <c r="BF25" i="24"/>
  <c r="BH23" i="24"/>
  <c r="BB22" i="24"/>
  <c r="BD20" i="24"/>
  <c r="BD18" i="24"/>
  <c r="BF16" i="24"/>
  <c r="BH14" i="24"/>
  <c r="BB13" i="24"/>
  <c r="AQ68" i="13"/>
  <c r="AW65" i="13"/>
  <c r="AV63" i="13"/>
  <c r="AS61" i="13"/>
  <c r="AU58" i="13"/>
  <c r="AV55" i="13"/>
  <c r="AW52" i="13"/>
  <c r="AR50" i="13"/>
  <c r="AR47" i="13"/>
  <c r="AQ44" i="13"/>
  <c r="AT40" i="13"/>
  <c r="AW36" i="13"/>
  <c r="AR30" i="13"/>
  <c r="AW17" i="13"/>
  <c r="Y25" i="15"/>
  <c r="BE25" i="24"/>
  <c r="BG23" i="24"/>
  <c r="BA22" i="24"/>
  <c r="BA20" i="24"/>
  <c r="BC18" i="24"/>
  <c r="BE16" i="24"/>
  <c r="BG14" i="24"/>
  <c r="BA13" i="24"/>
  <c r="AU76" i="13"/>
  <c r="AU74" i="13"/>
  <c r="AU72" i="13"/>
  <c r="AR70" i="13"/>
  <c r="AW67" i="13"/>
  <c r="AV65" i="13"/>
  <c r="AU63" i="13"/>
  <c r="AQ61" i="13"/>
  <c r="AR58" i="13"/>
  <c r="AT55" i="13"/>
  <c r="AU52" i="13"/>
  <c r="AW49" i="13"/>
  <c r="AW46" i="13"/>
  <c r="AV43" i="13"/>
  <c r="AS40" i="13"/>
  <c r="AU36" i="13"/>
  <c r="AS28" i="13"/>
  <c r="AQ16" i="13"/>
  <c r="AT124" i="24"/>
  <c r="AW121" i="24"/>
  <c r="AR119" i="24"/>
  <c r="AR116" i="24"/>
  <c r="AP114" i="24"/>
  <c r="AS111" i="24"/>
  <c r="AS108" i="24"/>
  <c r="AV105" i="24"/>
  <c r="AT103" i="24"/>
  <c r="AT100" i="24"/>
  <c r="AW97" i="24"/>
  <c r="AR95" i="24"/>
  <c r="AR92" i="24"/>
  <c r="AP90" i="24"/>
  <c r="AS87" i="24"/>
  <c r="AS84" i="24"/>
  <c r="AV81" i="24"/>
  <c r="AT79" i="24"/>
  <c r="AT76" i="24"/>
  <c r="AW73" i="24"/>
  <c r="AR71" i="24"/>
  <c r="AR68" i="24"/>
  <c r="AP66" i="24"/>
  <c r="AS63" i="24"/>
  <c r="AS60" i="24"/>
  <c r="AV57" i="24"/>
  <c r="AT55" i="24"/>
  <c r="AT52" i="24"/>
  <c r="AW49" i="24"/>
  <c r="AR47" i="24"/>
  <c r="AR44" i="24"/>
  <c r="AP42" i="24"/>
  <c r="AS39" i="24"/>
  <c r="AS36" i="24"/>
  <c r="AV33" i="24"/>
  <c r="AT31" i="24"/>
  <c r="AT28" i="24"/>
  <c r="AW25" i="24"/>
  <c r="AR23" i="24"/>
  <c r="AR20" i="24"/>
  <c r="AP18" i="24"/>
  <c r="AS15" i="24"/>
  <c r="AS55" i="24"/>
  <c r="AS52" i="24"/>
  <c r="AV49" i="24"/>
  <c r="AQ47" i="24"/>
  <c r="AQ44" i="24"/>
  <c r="AW41" i="24"/>
  <c r="AR39" i="24"/>
  <c r="AR36" i="24"/>
  <c r="AU33" i="24"/>
  <c r="AS31" i="24"/>
  <c r="AS28" i="24"/>
  <c r="AV25" i="24"/>
  <c r="AQ23" i="24"/>
  <c r="AQ20" i="24"/>
  <c r="AW17" i="24"/>
  <c r="AR15" i="24"/>
  <c r="BC25" i="24"/>
  <c r="BE23" i="24"/>
  <c r="BE21" i="24"/>
  <c r="BG19" i="24"/>
  <c r="BA18" i="24"/>
  <c r="BC16" i="24"/>
  <c r="BE14" i="24"/>
  <c r="AS26" i="13"/>
  <c r="AQ14" i="13"/>
  <c r="V13" i="15"/>
  <c r="X13" i="15"/>
  <c r="X20" i="15"/>
  <c r="X26" i="15"/>
  <c r="W33" i="15"/>
  <c r="W39" i="15"/>
  <c r="V15" i="15"/>
  <c r="V21" i="15"/>
  <c r="Y27" i="15"/>
  <c r="Y33" i="15"/>
  <c r="Y39" i="15"/>
  <c r="V16" i="15"/>
  <c r="W21" i="15"/>
  <c r="V28" i="15"/>
  <c r="V34" i="15"/>
  <c r="Y40" i="15"/>
  <c r="W16" i="15"/>
  <c r="X21" i="15"/>
  <c r="W29" i="15"/>
  <c r="W34" i="15"/>
  <c r="W41" i="15"/>
  <c r="W17" i="15"/>
  <c r="V24" i="15"/>
  <c r="V30" i="15"/>
  <c r="Y36" i="15"/>
  <c r="V43" i="15"/>
  <c r="X16" i="15"/>
  <c r="W26" i="15"/>
  <c r="X37" i="15"/>
  <c r="Y16" i="15"/>
  <c r="Y26" i="15"/>
  <c r="Y37" i="15"/>
  <c r="X17" i="15"/>
  <c r="X29" i="15"/>
  <c r="V39" i="15"/>
  <c r="Y17" i="15"/>
  <c r="Y29" i="15"/>
  <c r="X39" i="15"/>
  <c r="X19" i="15"/>
  <c r="W30" i="15"/>
  <c r="W42" i="15"/>
  <c r="W20" i="15"/>
  <c r="Y30" i="15"/>
  <c r="X42" i="15"/>
  <c r="Y20" i="15"/>
  <c r="Y32" i="15"/>
  <c r="W43" i="15"/>
  <c r="X22" i="15"/>
  <c r="V33" i="15"/>
  <c r="X43" i="15"/>
  <c r="Y23" i="15"/>
  <c r="X33" i="15"/>
  <c r="Y43" i="15"/>
  <c r="W24" i="15"/>
  <c r="X34" i="15"/>
  <c r="AT33" i="24"/>
  <c r="AW30" i="24"/>
  <c r="AW27" i="24"/>
  <c r="AU25" i="24"/>
  <c r="AP23" i="24"/>
  <c r="AP20" i="24"/>
  <c r="AS17" i="24"/>
  <c r="AQ15" i="24"/>
  <c r="BD23" i="24"/>
  <c r="BD21" i="24"/>
  <c r="BF19" i="24"/>
  <c r="BH17" i="24"/>
  <c r="BB16" i="24"/>
  <c r="BD14" i="24"/>
  <c r="AS86" i="13"/>
  <c r="AS84" i="13"/>
  <c r="AR82" i="13"/>
  <c r="AR80" i="13"/>
  <c r="AR78" i="13"/>
  <c r="AQ76" i="13"/>
  <c r="AQ74" i="13"/>
  <c r="AV71" i="13"/>
  <c r="AU69" i="13"/>
  <c r="AT67" i="13"/>
  <c r="AS65" i="13"/>
  <c r="AW62" i="13"/>
  <c r="AT60" i="13"/>
  <c r="AU57" i="13"/>
  <c r="AV54" i="13"/>
  <c r="AQ52" i="13"/>
  <c r="AR49" i="13"/>
  <c r="AR46" i="13"/>
  <c r="AV42" i="13"/>
  <c r="AQ39" i="13"/>
  <c r="AQ35" i="13"/>
  <c r="AR26" i="13"/>
  <c r="AT94" i="24"/>
  <c r="AW91" i="24"/>
  <c r="AR89" i="24"/>
  <c r="AR86" i="24"/>
  <c r="AP84" i="24"/>
  <c r="AS81" i="24"/>
  <c r="AS78" i="24"/>
  <c r="AV75" i="24"/>
  <c r="AT73" i="24"/>
  <c r="AT70" i="24"/>
  <c r="AW67" i="24"/>
  <c r="AR65" i="24"/>
  <c r="AR62" i="24"/>
  <c r="AP60" i="24"/>
  <c r="AS57" i="24"/>
  <c r="AS54" i="24"/>
  <c r="AV51" i="24"/>
  <c r="AT49" i="24"/>
  <c r="AT46" i="24"/>
  <c r="AW43" i="24"/>
  <c r="AR41" i="24"/>
  <c r="AR38" i="24"/>
  <c r="AP36" i="24"/>
  <c r="AS33" i="24"/>
  <c r="AS30" i="24"/>
  <c r="AV27" i="24"/>
  <c r="AT25" i="24"/>
  <c r="AT22" i="24"/>
  <c r="AW19" i="24"/>
  <c r="AR17" i="24"/>
  <c r="AR14" i="24"/>
  <c r="BE46" i="24"/>
  <c r="BG44" i="24"/>
  <c r="BA43" i="24"/>
  <c r="BA41" i="24"/>
  <c r="BC39" i="24"/>
  <c r="BE37" i="24"/>
  <c r="BG35" i="24"/>
  <c r="BA34" i="24"/>
  <c r="BA32" i="24"/>
  <c r="BC30" i="24"/>
  <c r="BE28" i="24"/>
  <c r="BG26" i="24"/>
  <c r="BA25" i="24"/>
  <c r="BA23" i="24"/>
  <c r="BC21" i="24"/>
  <c r="BE19" i="24"/>
  <c r="BG17" i="24"/>
  <c r="BA16" i="24"/>
  <c r="BA14" i="24"/>
  <c r="AT13" i="13"/>
  <c r="AR12" i="13"/>
  <c r="AR14" i="13"/>
  <c r="AR16" i="13"/>
  <c r="AR18" i="13"/>
  <c r="AR20" i="13"/>
  <c r="AT22" i="13"/>
  <c r="AT24" i="13"/>
  <c r="AT26" i="13"/>
  <c r="AT28" i="13"/>
  <c r="AT30" i="13"/>
  <c r="AV32" i="13"/>
  <c r="AV34" i="13"/>
  <c r="AV36" i="13"/>
  <c r="AV38" i="13"/>
  <c r="AV40" i="13"/>
  <c r="AQ43" i="13"/>
  <c r="AQ45" i="13"/>
  <c r="AQ47" i="13"/>
  <c r="AQ49" i="13"/>
  <c r="AW50" i="13"/>
  <c r="AV52" i="13"/>
  <c r="AU54" i="13"/>
  <c r="AT56" i="13"/>
  <c r="AT58" i="13"/>
  <c r="AS60" i="13"/>
  <c r="AR62" i="13"/>
  <c r="AS12" i="13"/>
  <c r="AS14" i="13"/>
  <c r="AS16" i="13"/>
  <c r="AS18" i="13"/>
  <c r="AT20" i="13"/>
  <c r="AU22" i="13"/>
  <c r="AU24" i="13"/>
  <c r="AU26" i="13"/>
  <c r="AU28" i="13"/>
  <c r="AV30" i="13"/>
  <c r="AW32" i="13"/>
  <c r="AW34" i="13"/>
  <c r="AT12" i="13"/>
  <c r="AT14" i="13"/>
  <c r="AT16" i="13"/>
  <c r="AT18" i="13"/>
  <c r="AV20" i="13"/>
  <c r="AV22" i="13"/>
  <c r="AV24" i="13"/>
  <c r="AV26" i="13"/>
  <c r="AV28" i="13"/>
  <c r="AQ31" i="13"/>
  <c r="AU12" i="13"/>
  <c r="AU14" i="13"/>
  <c r="AU16" i="13"/>
  <c r="AV18" i="13"/>
  <c r="AW20" i="13"/>
  <c r="AW22" i="13"/>
  <c r="AW24" i="13"/>
  <c r="AW26" i="13"/>
  <c r="AQ29" i="13"/>
  <c r="AR31" i="13"/>
  <c r="AR33" i="13"/>
  <c r="AR35" i="13"/>
  <c r="AR37" i="13"/>
  <c r="AS39" i="13"/>
  <c r="AT41" i="13"/>
  <c r="AT43" i="13"/>
  <c r="AT45" i="13"/>
  <c r="AT47" i="13"/>
  <c r="AT49" i="13"/>
  <c r="AS51" i="13"/>
  <c r="AS53" i="13"/>
  <c r="AR55" i="13"/>
  <c r="AQ57" i="13"/>
  <c r="AW58" i="13"/>
  <c r="AV60" i="13"/>
  <c r="AU62" i="13"/>
  <c r="AT64" i="13"/>
  <c r="AS66" i="13"/>
  <c r="AR68" i="13"/>
  <c r="AQ70" i="13"/>
  <c r="AW71" i="13"/>
  <c r="AV12" i="13"/>
  <c r="AV14" i="13"/>
  <c r="AV16" i="13"/>
  <c r="AQ19" i="13"/>
  <c r="AQ21" i="13"/>
  <c r="AQ23" i="13"/>
  <c r="AQ25" i="13"/>
  <c r="AQ27" i="13"/>
  <c r="AS29" i="13"/>
  <c r="AS31" i="13"/>
  <c r="AS33" i="13"/>
  <c r="AS35" i="13"/>
  <c r="AS37" i="13"/>
  <c r="AU39" i="13"/>
  <c r="AU41" i="13"/>
  <c r="AU43" i="13"/>
  <c r="AW12" i="13"/>
  <c r="AW14" i="13"/>
  <c r="AQ17" i="13"/>
  <c r="AR19" i="13"/>
  <c r="AR21" i="13"/>
  <c r="AR23" i="13"/>
  <c r="AR25" i="13"/>
  <c r="AS27" i="13"/>
  <c r="AT29" i="13"/>
  <c r="AT31" i="13"/>
  <c r="AT33" i="13"/>
  <c r="AT35" i="13"/>
  <c r="AQ13" i="13"/>
  <c r="AQ15" i="13"/>
  <c r="AS17" i="13"/>
  <c r="AS19" i="13"/>
  <c r="AS21" i="13"/>
  <c r="AS23" i="13"/>
  <c r="AS25" i="13"/>
  <c r="AU27" i="13"/>
  <c r="AU29" i="13"/>
  <c r="AU31" i="13"/>
  <c r="AU33" i="13"/>
  <c r="AU35" i="13"/>
  <c r="AW37" i="13"/>
  <c r="AW39" i="13"/>
  <c r="AW41" i="13"/>
  <c r="AW43" i="13"/>
  <c r="AW45" i="13"/>
  <c r="AR48" i="13"/>
  <c r="AQ50" i="13"/>
  <c r="AW51" i="13"/>
  <c r="AV53" i="13"/>
  <c r="AU55" i="13"/>
  <c r="AT57" i="13"/>
  <c r="AS59" i="13"/>
  <c r="AR61" i="13"/>
  <c r="AQ63" i="13"/>
  <c r="AW64" i="13"/>
  <c r="AV66" i="13"/>
  <c r="AV68" i="13"/>
  <c r="AU70" i="13"/>
  <c r="AT72" i="13"/>
  <c r="AS74" i="13"/>
  <c r="AR76" i="13"/>
  <c r="AQ78" i="13"/>
  <c r="AW79" i="13"/>
  <c r="AV81" i="13"/>
  <c r="AU83" i="13"/>
  <c r="AT85" i="13"/>
  <c r="AS87" i="13"/>
  <c r="AS89" i="13"/>
  <c r="AR91" i="13"/>
  <c r="AQ93" i="13"/>
  <c r="AW94" i="13"/>
  <c r="AV96" i="13"/>
  <c r="AR13" i="13"/>
  <c r="AS15" i="13"/>
  <c r="AT17" i="13"/>
  <c r="AT19" i="13"/>
  <c r="AT21" i="13"/>
  <c r="AT23" i="13"/>
  <c r="AU25" i="13"/>
  <c r="AV27" i="13"/>
  <c r="AV29" i="13"/>
  <c r="AV31" i="13"/>
  <c r="AS13" i="13"/>
  <c r="AU15" i="13"/>
  <c r="AU17" i="13"/>
  <c r="AU19" i="13"/>
  <c r="AU21" i="13"/>
  <c r="AU23" i="13"/>
  <c r="AW25" i="13"/>
  <c r="AW27" i="13"/>
  <c r="AW29" i="13"/>
  <c r="AW31" i="13"/>
  <c r="AW33" i="13"/>
  <c r="AR36" i="13"/>
  <c r="AR38" i="13"/>
  <c r="AR40" i="13"/>
  <c r="AR42" i="13"/>
  <c r="AR44" i="13"/>
  <c r="AT46" i="13"/>
  <c r="AT48" i="13"/>
  <c r="AS50" i="13"/>
  <c r="AR52" i="13"/>
  <c r="AQ54" i="13"/>
  <c r="AW55" i="13"/>
  <c r="AV57" i="13"/>
  <c r="AU59" i="13"/>
  <c r="AU13" i="13"/>
  <c r="AV15" i="13"/>
  <c r="AV17" i="13"/>
  <c r="AV19" i="13"/>
  <c r="AV21" i="13"/>
  <c r="AW23" i="13"/>
  <c r="AQ26" i="13"/>
  <c r="AQ28" i="13"/>
  <c r="AQ30" i="13"/>
  <c r="AQ32" i="13"/>
  <c r="AR34" i="13"/>
  <c r="AS36" i="13"/>
  <c r="BC171" i="22"/>
  <c r="BC172" i="22"/>
  <c r="BC173" i="22"/>
  <c r="BC174" i="22"/>
  <c r="BC175" i="22"/>
  <c r="BC176" i="22"/>
  <c r="BC178" i="22"/>
  <c r="BC179" i="22"/>
  <c r="BC180" i="22"/>
  <c r="AU123" i="24"/>
  <c r="AS121" i="24"/>
  <c r="AS118" i="24"/>
  <c r="AV115" i="24"/>
  <c r="AQ113" i="24"/>
  <c r="AQ110" i="24"/>
  <c r="AW107" i="24"/>
  <c r="AR105" i="24"/>
  <c r="AR102" i="24"/>
  <c r="AU99" i="24"/>
  <c r="AS97" i="24"/>
  <c r="AS94" i="24"/>
  <c r="AV91" i="24"/>
  <c r="AQ89" i="24"/>
  <c r="AQ86" i="24"/>
  <c r="AW83" i="24"/>
  <c r="AR81" i="24"/>
  <c r="AR78" i="24"/>
  <c r="AU75" i="24"/>
  <c r="AS73" i="24"/>
  <c r="AS70" i="24"/>
  <c r="AV67" i="24"/>
  <c r="AQ65" i="24"/>
  <c r="AQ62" i="24"/>
  <c r="AW59" i="24"/>
  <c r="AR57" i="24"/>
  <c r="AR54" i="24"/>
  <c r="AU51" i="24"/>
  <c r="AS49" i="24"/>
  <c r="AS46" i="24"/>
  <c r="AV43" i="24"/>
  <c r="AQ41" i="24"/>
  <c r="AQ38" i="24"/>
  <c r="AW35" i="24"/>
  <c r="AR33" i="24"/>
  <c r="AR30" i="24"/>
  <c r="AU27" i="24"/>
  <c r="AS25" i="24"/>
  <c r="AS22" i="24"/>
  <c r="AV19" i="24"/>
  <c r="AQ17" i="24"/>
  <c r="AQ14" i="24"/>
  <c r="BB48" i="24"/>
  <c r="BD46" i="24"/>
  <c r="BF44" i="24"/>
  <c r="BH42" i="24"/>
  <c r="BH40" i="24"/>
  <c r="BB39" i="24"/>
  <c r="BD37" i="24"/>
  <c r="BF35" i="24"/>
  <c r="BH33" i="24"/>
  <c r="BH31" i="24"/>
  <c r="BB30" i="24"/>
  <c r="BD28" i="24"/>
  <c r="BF26" i="24"/>
  <c r="BH24" i="24"/>
  <c r="BH22" i="24"/>
  <c r="BB21" i="24"/>
  <c r="BD19" i="24"/>
  <c r="BF17" i="24"/>
  <c r="BH15" i="24"/>
  <c r="BH13" i="24"/>
  <c r="AQ86" i="13"/>
  <c r="AW83" i="13"/>
  <c r="AW81" i="13"/>
  <c r="AV79" i="13"/>
  <c r="AV77" i="13"/>
  <c r="AV75" i="13"/>
  <c r="AU73" i="13"/>
  <c r="AT71" i="13"/>
  <c r="AS69" i="13"/>
  <c r="AR67" i="13"/>
  <c r="AV64" i="13"/>
  <c r="AT62" i="13"/>
  <c r="AW59" i="13"/>
  <c r="AR57" i="13"/>
  <c r="AS54" i="13"/>
  <c r="AU51" i="13"/>
  <c r="AV48" i="13"/>
  <c r="AU45" i="13"/>
  <c r="AS42" i="13"/>
  <c r="AU38" i="13"/>
  <c r="AT34" i="13"/>
  <c r="AR24" i="13"/>
  <c r="AT123" i="24"/>
  <c r="AW120" i="24"/>
  <c r="AW117" i="24"/>
  <c r="AU115" i="24"/>
  <c r="AP113" i="24"/>
  <c r="AP110" i="24"/>
  <c r="AS107" i="24"/>
  <c r="AQ105" i="24"/>
  <c r="AQ102" i="24"/>
  <c r="AT99" i="24"/>
  <c r="AW96" i="24"/>
  <c r="AW93" i="24"/>
  <c r="AU91" i="24"/>
  <c r="AP89" i="24"/>
  <c r="AP86" i="24"/>
  <c r="AS83" i="24"/>
  <c r="AQ81" i="24"/>
  <c r="AQ78" i="24"/>
  <c r="AT75" i="24"/>
  <c r="AW72" i="24"/>
  <c r="AW69" i="24"/>
  <c r="AU67" i="24"/>
  <c r="AP65" i="24"/>
  <c r="AP62" i="24"/>
  <c r="AS59" i="24"/>
  <c r="AQ57" i="24"/>
  <c r="AQ54" i="24"/>
  <c r="AT51" i="24"/>
  <c r="AW48" i="24"/>
  <c r="AW45" i="24"/>
  <c r="AU43" i="24"/>
  <c r="AP41" i="24"/>
  <c r="AP38" i="24"/>
  <c r="AS35" i="24"/>
  <c r="AQ33" i="24"/>
  <c r="AQ30" i="24"/>
  <c r="AT27" i="24"/>
  <c r="AW24" i="24"/>
  <c r="AW21" i="24"/>
  <c r="AU19" i="24"/>
  <c r="AP17" i="24"/>
  <c r="AP14" i="24"/>
  <c r="BE15" i="24"/>
  <c r="BG13" i="24"/>
  <c r="AS27" i="24"/>
  <c r="AS24" i="24"/>
  <c r="AV21" i="24"/>
  <c r="AT19" i="24"/>
  <c r="AT16" i="24"/>
  <c r="BF65" i="24"/>
  <c r="BB64" i="24"/>
  <c r="BF62" i="24"/>
  <c r="BB61" i="24"/>
  <c r="BF59" i="24"/>
  <c r="BB58" i="24"/>
  <c r="BF56" i="24"/>
  <c r="BB55" i="24"/>
  <c r="BD53" i="24"/>
  <c r="BD51" i="24"/>
  <c r="BF49" i="24"/>
  <c r="BH47" i="24"/>
  <c r="BB46" i="24"/>
  <c r="BD44" i="24"/>
  <c r="BD42" i="24"/>
  <c r="BF40" i="24"/>
  <c r="BH38" i="24"/>
  <c r="BB37" i="24"/>
  <c r="BD35" i="24"/>
  <c r="BD33" i="24"/>
  <c r="BF31" i="24"/>
  <c r="BH29" i="24"/>
  <c r="BB28" i="24"/>
  <c r="BD26" i="24"/>
  <c r="BD24" i="24"/>
  <c r="BF22" i="24"/>
  <c r="BH20" i="24"/>
  <c r="BB19" i="24"/>
  <c r="BD17" i="24"/>
  <c r="BD15" i="24"/>
  <c r="BF13" i="24"/>
  <c r="AT116" i="13"/>
  <c r="AU114" i="13"/>
  <c r="AV112" i="13"/>
  <c r="AW110" i="13"/>
  <c r="AQ109" i="13"/>
  <c r="AR107" i="13"/>
  <c r="AS105" i="13"/>
  <c r="AT103" i="13"/>
  <c r="AU101" i="13"/>
  <c r="AV99" i="13"/>
  <c r="AW97" i="13"/>
  <c r="AV95" i="13"/>
  <c r="AV93" i="13"/>
  <c r="AV91" i="13"/>
  <c r="AV89" i="13"/>
  <c r="AV87" i="13"/>
  <c r="AU85" i="13"/>
  <c r="AT83" i="13"/>
  <c r="AT81" i="13"/>
  <c r="AT79" i="13"/>
  <c r="AT77" i="13"/>
  <c r="AS75" i="13"/>
  <c r="AS73" i="13"/>
  <c r="AR71" i="13"/>
  <c r="AQ69" i="13"/>
  <c r="AU66" i="13"/>
  <c r="AS64" i="13"/>
  <c r="AQ62" i="13"/>
  <c r="AT59" i="13"/>
  <c r="AV56" i="13"/>
  <c r="AW53" i="13"/>
  <c r="AQ51" i="13"/>
  <c r="AS48" i="13"/>
  <c r="AR45" i="13"/>
  <c r="AV41" i="13"/>
  <c r="AS38" i="13"/>
  <c r="AQ33" i="13"/>
  <c r="AW21" i="13"/>
  <c r="I34" i="13"/>
  <c r="I32" i="13"/>
  <c r="I30" i="13"/>
  <c r="I28" i="13"/>
  <c r="I26" i="13"/>
  <c r="N23" i="13"/>
  <c r="N21" i="13"/>
  <c r="N19" i="13"/>
  <c r="N17" i="13"/>
  <c r="N15" i="13"/>
  <c r="L13" i="13"/>
  <c r="Z34" i="13"/>
  <c r="V32" i="13"/>
  <c r="U30" i="13"/>
  <c r="AA27" i="13"/>
  <c r="Y25" i="13"/>
  <c r="X23" i="13"/>
  <c r="U21" i="13"/>
  <c r="Z18" i="13"/>
  <c r="Y16" i="13"/>
  <c r="X14" i="13"/>
  <c r="W12" i="13"/>
  <c r="AG13" i="15"/>
  <c r="AH13" i="15"/>
  <c r="AG17" i="15"/>
  <c r="AG21" i="15"/>
  <c r="AJ24" i="15"/>
  <c r="AI28" i="15"/>
  <c r="AG33" i="15"/>
  <c r="AJ36" i="15"/>
  <c r="AJ13" i="15"/>
  <c r="AI17" i="15"/>
  <c r="AI21" i="15"/>
  <c r="AH25" i="15"/>
  <c r="AI29" i="15"/>
  <c r="AI33" i="15"/>
  <c r="AH37" i="15"/>
  <c r="AG41" i="15"/>
  <c r="AG14" i="15"/>
  <c r="AG18" i="15"/>
  <c r="AJ21" i="15"/>
  <c r="AJ25" i="15"/>
  <c r="AG30" i="15"/>
  <c r="AJ33" i="15"/>
  <c r="AI37" i="15"/>
  <c r="AH41" i="15"/>
  <c r="AH14" i="15"/>
  <c r="AH18" i="15"/>
  <c r="AG22" i="15"/>
  <c r="AH26" i="15"/>
  <c r="AH30" i="15"/>
  <c r="AG34" i="15"/>
  <c r="AJ37" i="15"/>
  <c r="AI41" i="15"/>
  <c r="AH15" i="15"/>
  <c r="AH19" i="15"/>
  <c r="AH23" i="15"/>
  <c r="AH27" i="15"/>
  <c r="AG31" i="15"/>
  <c r="AJ34" i="15"/>
  <c r="AG39" i="15"/>
  <c r="AG43" i="15"/>
  <c r="O33" i="13"/>
  <c r="O31" i="13"/>
  <c r="O29" i="13"/>
  <c r="O27" i="13"/>
  <c r="M25" i="13"/>
  <c r="M23" i="13"/>
  <c r="M21" i="13"/>
  <c r="M19" i="13"/>
  <c r="M17" i="13"/>
  <c r="K15" i="13"/>
  <c r="K13" i="13"/>
  <c r="BF56" i="13"/>
  <c r="BG54" i="13"/>
  <c r="BH52" i="13"/>
  <c r="BB51" i="13"/>
  <c r="BC49" i="13"/>
  <c r="BD47" i="13"/>
  <c r="BE45" i="13"/>
  <c r="BF43" i="13"/>
  <c r="BG41" i="13"/>
  <c r="BH39" i="13"/>
  <c r="BH37" i="13"/>
  <c r="BB36" i="13"/>
  <c r="BC34" i="13"/>
  <c r="BD32" i="13"/>
  <c r="BE30" i="13"/>
  <c r="BF28" i="13"/>
  <c r="BG26" i="13"/>
  <c r="BH24" i="13"/>
  <c r="BB23" i="13"/>
  <c r="BC21" i="13"/>
  <c r="BD19" i="13"/>
  <c r="BD17" i="13"/>
  <c r="BE15" i="13"/>
  <c r="BF13" i="13"/>
  <c r="AJ39" i="15"/>
  <c r="AH32" i="15"/>
  <c r="AI26" i="15"/>
  <c r="AJ19" i="15"/>
  <c r="K42" i="15"/>
  <c r="M32" i="15"/>
  <c r="K20" i="15"/>
  <c r="AR13" i="15"/>
  <c r="AS13" i="15"/>
  <c r="AS25" i="15"/>
  <c r="AR38" i="15"/>
  <c r="AT13" i="15"/>
  <c r="AT14" i="15"/>
  <c r="AT26" i="15"/>
  <c r="AT38" i="15"/>
  <c r="AU15" i="15"/>
  <c r="AS29" i="15"/>
  <c r="AR39" i="15"/>
  <c r="AR16" i="15"/>
  <c r="AT29" i="15"/>
  <c r="AU40" i="15"/>
  <c r="AR20" i="15"/>
  <c r="AT31" i="15"/>
  <c r="AS44" i="15"/>
  <c r="J13" i="28"/>
  <c r="K18" i="28"/>
  <c r="M22" i="28"/>
  <c r="K14" i="28"/>
  <c r="I19" i="28"/>
  <c r="N22" i="28"/>
  <c r="L14" i="28"/>
  <c r="J19" i="28"/>
  <c r="J15" i="28"/>
  <c r="N19" i="28"/>
  <c r="K15" i="28"/>
  <c r="H20" i="28"/>
  <c r="M16" i="28"/>
  <c r="L20" i="28"/>
  <c r="L161" i="22"/>
  <c r="G155" i="22"/>
  <c r="H147" i="22"/>
  <c r="H141" i="22"/>
  <c r="AK159" i="22"/>
  <c r="AL154" i="22"/>
  <c r="AK149" i="22"/>
  <c r="AK142" i="22"/>
  <c r="J13" i="13"/>
  <c r="X27" i="13"/>
  <c r="W25" i="13"/>
  <c r="AA22" i="13"/>
  <c r="Y20" i="13"/>
  <c r="X18" i="13"/>
  <c r="W16" i="13"/>
  <c r="V14" i="13"/>
  <c r="BF84" i="13"/>
  <c r="BG82" i="13"/>
  <c r="BG80" i="13"/>
  <c r="BH78" i="13"/>
  <c r="BB77" i="13"/>
  <c r="BC75" i="13"/>
  <c r="BD73" i="13"/>
  <c r="BE71" i="13"/>
  <c r="BF69" i="13"/>
  <c r="BG67" i="13"/>
  <c r="BH65" i="13"/>
  <c r="BB64" i="13"/>
  <c r="BC62" i="13"/>
  <c r="BC60" i="13"/>
  <c r="BD58" i="13"/>
  <c r="BE56" i="13"/>
  <c r="BF54" i="13"/>
  <c r="BG52" i="13"/>
  <c r="BH50" i="13"/>
  <c r="BB49" i="13"/>
  <c r="BC47" i="13"/>
  <c r="BD45" i="13"/>
  <c r="BE43" i="13"/>
  <c r="BF41" i="13"/>
  <c r="BF39" i="13"/>
  <c r="BG37" i="13"/>
  <c r="BH35" i="13"/>
  <c r="BB34" i="13"/>
  <c r="BC32" i="13"/>
  <c r="BD30" i="13"/>
  <c r="BE28" i="13"/>
  <c r="BF26" i="13"/>
  <c r="BG24" i="13"/>
  <c r="BH22" i="13"/>
  <c r="BB21" i="13"/>
  <c r="BB19" i="13"/>
  <c r="BC17" i="13"/>
  <c r="BD15" i="13"/>
  <c r="BE13" i="13"/>
  <c r="AH44" i="15"/>
  <c r="AI39" i="15"/>
  <c r="AJ31" i="15"/>
  <c r="AG25" i="15"/>
  <c r="AJ18" i="15"/>
  <c r="N41" i="15"/>
  <c r="L29" i="15"/>
  <c r="K19" i="15"/>
  <c r="AT35" i="15"/>
  <c r="K161" i="22"/>
  <c r="J153" i="22"/>
  <c r="F147" i="22"/>
  <c r="I140" i="22"/>
  <c r="AO158" i="22"/>
  <c r="AP153" i="22"/>
  <c r="AL148" i="22"/>
  <c r="AL141" i="22"/>
  <c r="M37" i="13"/>
  <c r="M35" i="13"/>
  <c r="M33" i="13"/>
  <c r="M31" i="13"/>
  <c r="M29" i="13"/>
  <c r="K27" i="13"/>
  <c r="K25" i="13"/>
  <c r="K23" i="13"/>
  <c r="K21" i="13"/>
  <c r="K19" i="13"/>
  <c r="I17" i="13"/>
  <c r="I15" i="13"/>
  <c r="I13" i="13"/>
  <c r="Z40" i="13"/>
  <c r="Y38" i="13"/>
  <c r="W36" i="13"/>
  <c r="AA33" i="13"/>
  <c r="Z31" i="13"/>
  <c r="Y29" i="13"/>
  <c r="W27" i="13"/>
  <c r="U25" i="13"/>
  <c r="Z22" i="13"/>
  <c r="X20" i="13"/>
  <c r="W18" i="13"/>
  <c r="V16" i="13"/>
  <c r="Z13" i="13"/>
  <c r="BH33" i="13"/>
  <c r="BB32" i="13"/>
  <c r="BC30" i="13"/>
  <c r="BD28" i="13"/>
  <c r="BE26" i="13"/>
  <c r="BF24" i="13"/>
  <c r="BG22" i="13"/>
  <c r="BG20" i="13"/>
  <c r="BH18" i="13"/>
  <c r="BB17" i="13"/>
  <c r="BC15" i="13"/>
  <c r="BD13" i="13"/>
  <c r="L29" i="13"/>
  <c r="J27" i="13"/>
  <c r="J25" i="13"/>
  <c r="J23" i="13"/>
  <c r="J21" i="13"/>
  <c r="J19" i="13"/>
  <c r="O16" i="13"/>
  <c r="O14" i="13"/>
  <c r="O12" i="13"/>
  <c r="X29" i="13"/>
  <c r="V27" i="13"/>
  <c r="Z24" i="13"/>
  <c r="Y22" i="13"/>
  <c r="W20" i="13"/>
  <c r="V18" i="13"/>
  <c r="U16" i="13"/>
  <c r="X13" i="13"/>
  <c r="BG18" i="13"/>
  <c r="BH16" i="13"/>
  <c r="BB15" i="13"/>
  <c r="BC13" i="13"/>
  <c r="I20" i="28"/>
  <c r="K159" i="22"/>
  <c r="H153" i="22"/>
  <c r="J146" i="22"/>
  <c r="K138" i="22"/>
  <c r="AO157" i="22"/>
  <c r="AP152" i="22"/>
  <c r="AQ146" i="22"/>
  <c r="AK140" i="22"/>
  <c r="N14" i="13"/>
  <c r="N12" i="13"/>
  <c r="Z35" i="13"/>
  <c r="Y33" i="13"/>
  <c r="X31" i="13"/>
  <c r="V29" i="13"/>
  <c r="AA26" i="13"/>
  <c r="Y24" i="13"/>
  <c r="W22" i="13"/>
  <c r="V20" i="13"/>
  <c r="U18" i="13"/>
  <c r="Z15" i="13"/>
  <c r="W13" i="13"/>
  <c r="BG74" i="13"/>
  <c r="BH72" i="13"/>
  <c r="BB71" i="13"/>
  <c r="BC69" i="13"/>
  <c r="BD67" i="13"/>
  <c r="BD65" i="13"/>
  <c r="BE63" i="13"/>
  <c r="BF61" i="13"/>
  <c r="BG59" i="13"/>
  <c r="BH57" i="13"/>
  <c r="BB56" i="13"/>
  <c r="BC54" i="13"/>
  <c r="BD52" i="13"/>
  <c r="BE50" i="13"/>
  <c r="BF48" i="13"/>
  <c r="BG46" i="13"/>
  <c r="BG44" i="13"/>
  <c r="BH42" i="13"/>
  <c r="BB41" i="13"/>
  <c r="BC39" i="13"/>
  <c r="BD37" i="13"/>
  <c r="BE35" i="13"/>
  <c r="BF33" i="13"/>
  <c r="BG31" i="13"/>
  <c r="BH29" i="13"/>
  <c r="BB28" i="13"/>
  <c r="BC26" i="13"/>
  <c r="BC24" i="13"/>
  <c r="BD22" i="13"/>
  <c r="BE20" i="13"/>
  <c r="BF18" i="13"/>
  <c r="BG16" i="13"/>
  <c r="BH14" i="13"/>
  <c r="BB13" i="13"/>
  <c r="AI43" i="15"/>
  <c r="AG37" i="15"/>
  <c r="AJ30" i="15"/>
  <c r="AG24" i="15"/>
  <c r="AJ16" i="15"/>
  <c r="K40" i="15"/>
  <c r="L28" i="15"/>
  <c r="L15" i="15"/>
  <c r="F153" i="22"/>
  <c r="M144" i="22"/>
  <c r="AN157" i="22"/>
  <c r="AO152" i="22"/>
  <c r="AP146" i="22"/>
  <c r="AP139" i="22"/>
  <c r="J35" i="13"/>
  <c r="J33" i="13"/>
  <c r="J31" i="13"/>
  <c r="O28" i="13"/>
  <c r="O26" i="13"/>
  <c r="O24" i="13"/>
  <c r="O22" i="13"/>
  <c r="O20" i="13"/>
  <c r="M18" i="13"/>
  <c r="M16" i="13"/>
  <c r="M14" i="13"/>
  <c r="M12" i="13"/>
  <c r="X24" i="13"/>
  <c r="V22" i="13"/>
  <c r="U20" i="13"/>
  <c r="AA17" i="13"/>
  <c r="W15" i="13"/>
  <c r="V13" i="13"/>
  <c r="BG42" i="13"/>
  <c r="BH40" i="13"/>
  <c r="BB39" i="13"/>
  <c r="BC37" i="13"/>
  <c r="BD35" i="13"/>
  <c r="BE33" i="13"/>
  <c r="BF31" i="13"/>
  <c r="BG29" i="13"/>
  <c r="BH27" i="13"/>
  <c r="BH25" i="13"/>
  <c r="BB24" i="13"/>
  <c r="BC22" i="13"/>
  <c r="BD20" i="13"/>
  <c r="BE18" i="13"/>
  <c r="BF16" i="13"/>
  <c r="BG14" i="13"/>
  <c r="BH12" i="13"/>
  <c r="AH43" i="15"/>
  <c r="AI36" i="15"/>
  <c r="AI30" i="15"/>
  <c r="AI23" i="15"/>
  <c r="AI16" i="15"/>
  <c r="N38" i="15"/>
  <c r="K27" i="15"/>
  <c r="BB176" i="22"/>
  <c r="L139" i="22"/>
  <c r="G142" i="22"/>
  <c r="F145" i="22"/>
  <c r="H148" i="22"/>
  <c r="G151" i="22"/>
  <c r="K153" i="22"/>
  <c r="M156" i="22"/>
  <c r="L159" i="22"/>
  <c r="M139" i="22"/>
  <c r="H142" i="22"/>
  <c r="G145" i="22"/>
  <c r="I148" i="22"/>
  <c r="H151" i="22"/>
  <c r="L153" i="22"/>
  <c r="F157" i="22"/>
  <c r="M159" i="22"/>
  <c r="F140" i="22"/>
  <c r="M142" i="22"/>
  <c r="H145" i="22"/>
  <c r="J148" i="22"/>
  <c r="I151" i="22"/>
  <c r="H154" i="22"/>
  <c r="J157" i="22"/>
  <c r="F160" i="22"/>
  <c r="G140" i="22"/>
  <c r="F143" i="22"/>
  <c r="H146" i="22"/>
  <c r="L148" i="22"/>
  <c r="J151" i="22"/>
  <c r="M154" i="22"/>
  <c r="L157" i="22"/>
  <c r="G160" i="22"/>
  <c r="H140" i="22"/>
  <c r="G143" i="22"/>
  <c r="I146" i="22"/>
  <c r="M148" i="22"/>
  <c r="L151" i="22"/>
  <c r="F155" i="22"/>
  <c r="M157" i="22"/>
  <c r="H160" i="22"/>
  <c r="F138" i="22"/>
  <c r="J140" i="22"/>
  <c r="L143" i="22"/>
  <c r="K146" i="22"/>
  <c r="J149" i="22"/>
  <c r="L152" i="22"/>
  <c r="H155" i="22"/>
  <c r="G158" i="22"/>
  <c r="I161" i="22"/>
  <c r="H138" i="22"/>
  <c r="K140" i="22"/>
  <c r="M143" i="22"/>
  <c r="L146" i="22"/>
  <c r="K149" i="22"/>
  <c r="M152" i="22"/>
  <c r="I155" i="22"/>
  <c r="H158" i="22"/>
  <c r="J161" i="22"/>
  <c r="I138" i="22"/>
  <c r="AQ161" i="22"/>
  <c r="AJ157" i="22"/>
  <c r="AJ152" i="22"/>
  <c r="AL146" i="22"/>
  <c r="L18" i="13"/>
  <c r="L16" i="13"/>
  <c r="L14" i="13"/>
  <c r="L12" i="13"/>
  <c r="N13" i="15"/>
  <c r="N15" i="15"/>
  <c r="N22" i="15"/>
  <c r="K29" i="15"/>
  <c r="K36" i="15"/>
  <c r="K43" i="15"/>
  <c r="L16" i="15"/>
  <c r="L23" i="15"/>
  <c r="M29" i="15"/>
  <c r="K38" i="15"/>
  <c r="M16" i="15"/>
  <c r="M23" i="15"/>
  <c r="N29" i="15"/>
  <c r="L38" i="15"/>
  <c r="N16" i="15"/>
  <c r="N23" i="15"/>
  <c r="L32" i="15"/>
  <c r="M38" i="15"/>
  <c r="L19" i="15"/>
  <c r="N26" i="15"/>
  <c r="K33" i="15"/>
  <c r="L40" i="15"/>
  <c r="AJ138" i="22"/>
  <c r="AK138" i="22"/>
  <c r="AM140" i="22"/>
  <c r="AP142" i="22"/>
  <c r="AJ145" i="22"/>
  <c r="AN147" i="22"/>
  <c r="AN149" i="22"/>
  <c r="AL151" i="22"/>
  <c r="AJ153" i="22"/>
  <c r="AO154" i="22"/>
  <c r="AL156" i="22"/>
  <c r="AJ158" i="22"/>
  <c r="AO159" i="22"/>
  <c r="AL161" i="22"/>
  <c r="AL138" i="22"/>
  <c r="AN140" i="22"/>
  <c r="AJ143" i="22"/>
  <c r="AK145" i="22"/>
  <c r="AP147" i="22"/>
  <c r="AO149" i="22"/>
  <c r="AM151" i="22"/>
  <c r="AK153" i="22"/>
  <c r="AP154" i="22"/>
  <c r="AN156" i="22"/>
  <c r="AK158" i="22"/>
  <c r="AP159" i="22"/>
  <c r="AM161" i="22"/>
  <c r="AN138" i="22"/>
  <c r="AQ140" i="22"/>
  <c r="AK143" i="22"/>
  <c r="AL145" i="22"/>
  <c r="AQ147" i="22"/>
  <c r="AP149" i="22"/>
  <c r="AN151" i="22"/>
  <c r="AL153" i="22"/>
  <c r="AJ155" i="22"/>
  <c r="AO156" i="22"/>
  <c r="AL158" i="22"/>
  <c r="AQ159" i="22"/>
  <c r="AN161" i="22"/>
  <c r="AO138" i="22"/>
  <c r="AJ141" i="22"/>
  <c r="AL143" i="22"/>
  <c r="AP145" i="22"/>
  <c r="AJ148" i="22"/>
  <c r="AQ149" i="22"/>
  <c r="AO151" i="22"/>
  <c r="AN153" i="22"/>
  <c r="AK155" i="22"/>
  <c r="AP156" i="22"/>
  <c r="AM158" i="22"/>
  <c r="AJ160" i="22"/>
  <c r="AO161" i="22"/>
  <c r="AP138" i="22"/>
  <c r="AK141" i="22"/>
  <c r="AM143" i="22"/>
  <c r="AK146" i="22"/>
  <c r="AK148" i="22"/>
  <c r="AJ150" i="22"/>
  <c r="AP151" i="22"/>
  <c r="AO153" i="22"/>
  <c r="AL155" i="22"/>
  <c r="AQ156" i="22"/>
  <c r="AN158" i="22"/>
  <c r="AK160" i="22"/>
  <c r="AP161" i="22"/>
  <c r="AL139" i="22"/>
  <c r="AN141" i="22"/>
  <c r="AK144" i="22"/>
  <c r="AM146" i="22"/>
  <c r="AM148" i="22"/>
  <c r="AL150" i="22"/>
  <c r="AL152" i="22"/>
  <c r="AQ153" i="22"/>
  <c r="AN155" i="22"/>
  <c r="AK157" i="22"/>
  <c r="AP158" i="22"/>
  <c r="AM160" i="22"/>
  <c r="AM139" i="22"/>
  <c r="AP141" i="22"/>
  <c r="AL144" i="22"/>
  <c r="AN146" i="22"/>
  <c r="AN148" i="22"/>
  <c r="AO150" i="22"/>
  <c r="AM152" i="22"/>
  <c r="AJ154" i="22"/>
  <c r="AO155" i="22"/>
  <c r="AL157" i="22"/>
  <c r="AQ158" i="22"/>
  <c r="AN160" i="22"/>
  <c r="AN139" i="22"/>
  <c r="AJ142" i="22"/>
  <c r="AN144" i="22"/>
  <c r="AO146" i="22"/>
  <c r="AO148" i="22"/>
  <c r="AP150" i="22"/>
  <c r="AN152" i="22"/>
  <c r="AK154" i="22"/>
  <c r="AP155" i="22"/>
  <c r="AM157" i="22"/>
  <c r="AJ159" i="22"/>
  <c r="AO160" i="22"/>
  <c r="X28" i="13"/>
  <c r="W26" i="13"/>
  <c r="U24" i="13"/>
  <c r="AA21" i="13"/>
  <c r="Z19" i="13"/>
  <c r="V17" i="13"/>
  <c r="U15" i="13"/>
  <c r="AA12" i="13"/>
  <c r="BG38" i="13"/>
  <c r="BH36" i="13"/>
  <c r="BB35" i="13"/>
  <c r="BC33" i="13"/>
  <c r="BD31" i="13"/>
  <c r="BD29" i="13"/>
  <c r="BE27" i="13"/>
  <c r="BF25" i="13"/>
  <c r="BG23" i="13"/>
  <c r="BH21" i="13"/>
  <c r="BB20" i="13"/>
  <c r="BC18" i="13"/>
  <c r="BD16" i="13"/>
  <c r="BE14" i="13"/>
  <c r="BF12" i="13"/>
  <c r="BB177" i="22"/>
  <c r="BB178" i="22"/>
  <c r="BB179" i="22"/>
  <c r="V26" i="13"/>
  <c r="AA23" i="13"/>
  <c r="Z21" i="13"/>
  <c r="X19" i="13"/>
  <c r="U17" i="13"/>
  <c r="AA14" i="13"/>
  <c r="Z12" i="13"/>
  <c r="BE68" i="13"/>
  <c r="BF66" i="13"/>
  <c r="BG64" i="13"/>
  <c r="BH62" i="13"/>
  <c r="BB61" i="13"/>
  <c r="BC59" i="13"/>
  <c r="BD57" i="13"/>
  <c r="BE55" i="13"/>
  <c r="BF53" i="13"/>
  <c r="BF51" i="13"/>
  <c r="BG49" i="13"/>
  <c r="BH47" i="13"/>
  <c r="BB46" i="13"/>
  <c r="BC44" i="13"/>
  <c r="BD42" i="13"/>
  <c r="BE40" i="13"/>
  <c r="BF38" i="13"/>
  <c r="BG36" i="13"/>
  <c r="BH34" i="13"/>
  <c r="BB33" i="13"/>
  <c r="BB31" i="13"/>
  <c r="BC29" i="13"/>
  <c r="BD27" i="13"/>
  <c r="BE25" i="13"/>
  <c r="BF23" i="13"/>
  <c r="BG21" i="13"/>
  <c r="BH19" i="13"/>
  <c r="BB18" i="13"/>
  <c r="BC16" i="13"/>
  <c r="BD14" i="13"/>
  <c r="AJ40" i="15"/>
  <c r="AG35" i="15"/>
  <c r="AG28" i="15"/>
  <c r="AH21" i="15"/>
  <c r="AG15" i="15"/>
  <c r="N34" i="15"/>
  <c r="K23" i="15"/>
  <c r="AR43" i="15"/>
  <c r="AU21" i="15"/>
  <c r="I16" i="28"/>
  <c r="I156" i="22"/>
  <c r="I150" i="22"/>
  <c r="H143" i="22"/>
  <c r="AP160" i="22"/>
  <c r="AQ155" i="22"/>
  <c r="AQ150" i="22"/>
  <c r="AO144" i="22"/>
  <c r="S138" i="22"/>
  <c r="U139" i="22"/>
  <c r="V139" i="22"/>
  <c r="V141" i="22"/>
  <c r="S139" i="22"/>
  <c r="AI120" i="25"/>
  <c r="AK120" i="25"/>
  <c r="AL124" i="13"/>
  <c r="AH118" i="13"/>
  <c r="AF113" i="13"/>
  <c r="AF106" i="13"/>
  <c r="AG100" i="13"/>
  <c r="AJ92" i="13"/>
  <c r="AH86" i="13"/>
  <c r="AI80" i="13"/>
  <c r="AF73" i="13"/>
  <c r="AJ67" i="13"/>
  <c r="AG60" i="13"/>
  <c r="AG52" i="13"/>
  <c r="AI45" i="13"/>
  <c r="AL34" i="13"/>
  <c r="AJ26" i="13"/>
  <c r="AF17" i="13"/>
  <c r="BD35" i="15"/>
  <c r="BF25" i="15"/>
  <c r="BE14" i="15"/>
  <c r="BA179" i="22"/>
  <c r="BB157" i="22"/>
  <c r="BC151" i="22"/>
  <c r="AZ145" i="22"/>
  <c r="AY140" i="22"/>
  <c r="BQ144" i="22"/>
  <c r="S157" i="22"/>
  <c r="V155" i="22"/>
  <c r="Y153" i="22"/>
  <c r="T152" i="22"/>
  <c r="W150" i="22"/>
  <c r="Z148" i="22"/>
  <c r="U147" i="22"/>
  <c r="W145" i="22"/>
  <c r="Y143" i="22"/>
  <c r="S142" i="22"/>
  <c r="T140" i="22"/>
  <c r="U155" i="22"/>
  <c r="X153" i="22"/>
  <c r="S152" i="22"/>
  <c r="V150" i="22"/>
  <c r="Y148" i="22"/>
  <c r="S147" i="22"/>
  <c r="V145" i="22"/>
  <c r="X143" i="22"/>
  <c r="Z141" i="22"/>
  <c r="S140" i="22"/>
  <c r="BA148" i="24"/>
  <c r="BB148" i="24"/>
  <c r="BC148" i="24"/>
  <c r="Z146" i="22"/>
  <c r="U145" i="22"/>
  <c r="W143" i="22"/>
  <c r="Y141" i="22"/>
  <c r="Z139" i="22"/>
  <c r="AJ134" i="13"/>
  <c r="AH129" i="13"/>
  <c r="AJ122" i="13"/>
  <c r="AH117" i="13"/>
  <c r="AJ110" i="13"/>
  <c r="AH104" i="13"/>
  <c r="AJ97" i="13"/>
  <c r="AG92" i="13"/>
  <c r="AH85" i="13"/>
  <c r="AG77" i="13"/>
  <c r="AJ72" i="13"/>
  <c r="AL64" i="13"/>
  <c r="AG58" i="13"/>
  <c r="AF50" i="13"/>
  <c r="AH41" i="13"/>
  <c r="AL33" i="13"/>
  <c r="AH24" i="13"/>
  <c r="AF15" i="13"/>
  <c r="BD23" i="15"/>
  <c r="BF13" i="15"/>
  <c r="BA172" i="22"/>
  <c r="BF160" i="22"/>
  <c r="AZ156" i="22"/>
  <c r="BE150" i="22"/>
  <c r="BA143" i="22"/>
  <c r="BR158" i="22"/>
  <c r="BQ150" i="22"/>
  <c r="BQ143" i="22"/>
  <c r="AA172" i="22"/>
  <c r="T145" i="22"/>
  <c r="V143" i="22"/>
  <c r="X141" i="22"/>
  <c r="Y139" i="22"/>
  <c r="AF77" i="13"/>
  <c r="AJ71" i="13"/>
  <c r="AK64" i="13"/>
  <c r="AL57" i="13"/>
  <c r="AJ49" i="13"/>
  <c r="AG41" i="13"/>
  <c r="AH33" i="13"/>
  <c r="AG24" i="13"/>
  <c r="AL14" i="13"/>
  <c r="BC40" i="15"/>
  <c r="BF30" i="15"/>
  <c r="BC23" i="15"/>
  <c r="BE13" i="15"/>
  <c r="BD160" i="22"/>
  <c r="AY156" i="22"/>
  <c r="BB149" i="22"/>
  <c r="BD142" i="22"/>
  <c r="BQ158" i="22"/>
  <c r="BP150" i="22"/>
  <c r="BP143" i="22"/>
  <c r="V175" i="22"/>
  <c r="U172" i="22"/>
  <c r="F178" i="22"/>
  <c r="K176" i="22"/>
  <c r="G175" i="22"/>
  <c r="I173" i="22"/>
  <c r="M171" i="22"/>
  <c r="V161" i="22"/>
  <c r="Y159" i="22"/>
  <c r="T158" i="22"/>
  <c r="W156" i="22"/>
  <c r="Z154" i="22"/>
  <c r="U153" i="22"/>
  <c r="W151" i="22"/>
  <c r="Z149" i="22"/>
  <c r="U148" i="22"/>
  <c r="X146" i="22"/>
  <c r="S145" i="22"/>
  <c r="U143" i="22"/>
  <c r="W141" i="22"/>
  <c r="T139" i="22"/>
  <c r="U118" i="25"/>
  <c r="V118" i="25"/>
  <c r="W118" i="25"/>
  <c r="BC160" i="22"/>
  <c r="BC155" i="22"/>
  <c r="AY149" i="22"/>
  <c r="BC142" i="22"/>
  <c r="AA174" i="22"/>
  <c r="T172" i="22"/>
  <c r="H173" i="22"/>
  <c r="L171" i="22"/>
  <c r="X159" i="22"/>
  <c r="S158" i="22"/>
  <c r="V156" i="22"/>
  <c r="Y154" i="22"/>
  <c r="S153" i="22"/>
  <c r="V151" i="22"/>
  <c r="Y149" i="22"/>
  <c r="T148" i="22"/>
  <c r="W146" i="22"/>
  <c r="Z144" i="22"/>
  <c r="T143" i="22"/>
  <c r="U141" i="22"/>
  <c r="Z138" i="22"/>
  <c r="BB160" i="22"/>
  <c r="AY154" i="22"/>
  <c r="BB148" i="22"/>
  <c r="BB142" i="22"/>
  <c r="BP142" i="22"/>
  <c r="BE159" i="22"/>
  <c r="BF153" i="22"/>
  <c r="BA148" i="22"/>
  <c r="BF141" i="22"/>
  <c r="BO155" i="22"/>
  <c r="BR148" i="22"/>
  <c r="V182" i="22"/>
  <c r="X179" i="22"/>
  <c r="T177" i="22"/>
  <c r="X174" i="22"/>
  <c r="AA171" i="22"/>
  <c r="G179" i="22"/>
  <c r="K177" i="22"/>
  <c r="G176" i="22"/>
  <c r="K174" i="22"/>
  <c r="F173" i="22"/>
  <c r="J171" i="22"/>
  <c r="S161" i="22"/>
  <c r="V159" i="22"/>
  <c r="Y157" i="22"/>
  <c r="S156" i="22"/>
  <c r="V154" i="22"/>
  <c r="Y152" i="22"/>
  <c r="T151" i="22"/>
  <c r="W149" i="22"/>
  <c r="Z147" i="22"/>
  <c r="U146" i="22"/>
  <c r="X144" i="22"/>
  <c r="Z142" i="22"/>
  <c r="Y140" i="22"/>
  <c r="X138" i="22"/>
  <c r="AO176" i="22"/>
  <c r="AQ174" i="22"/>
  <c r="AO172" i="22"/>
  <c r="BL181" i="22"/>
  <c r="BQ177" i="22"/>
  <c r="BE176" i="22"/>
  <c r="J145" i="24"/>
  <c r="AQ147" i="24"/>
  <c r="BC53" i="15"/>
  <c r="AG71" i="15"/>
  <c r="F32" i="28"/>
  <c r="K188" i="13"/>
  <c r="BB192" i="13"/>
  <c r="BD193" i="13"/>
  <c r="AH205" i="13"/>
  <c r="H38" i="18"/>
  <c r="AH19" i="18"/>
  <c r="K56" i="21"/>
  <c r="H54" i="21"/>
  <c r="J51" i="21"/>
  <c r="L48" i="21"/>
  <c r="I46" i="21"/>
  <c r="K43" i="21"/>
  <c r="H41" i="21"/>
  <c r="J38" i="21"/>
  <c r="L35" i="21"/>
  <c r="I33" i="21"/>
  <c r="K30" i="21"/>
  <c r="L27" i="21"/>
  <c r="I25" i="21"/>
  <c r="K22" i="21"/>
  <c r="H20" i="21"/>
  <c r="J17" i="21"/>
  <c r="L14" i="21"/>
  <c r="AH48" i="21"/>
  <c r="X58" i="21"/>
  <c r="W49" i="21"/>
  <c r="U42" i="21"/>
  <c r="W34" i="21"/>
  <c r="X24" i="21"/>
  <c r="Y16" i="21"/>
  <c r="AG69" i="18"/>
  <c r="U73" i="18"/>
  <c r="I71" i="21"/>
  <c r="V72" i="21"/>
  <c r="DN20" i="9"/>
  <c r="DO19" i="9"/>
  <c r="DS18" i="9"/>
  <c r="DH17" i="9"/>
  <c r="DV15" i="9"/>
  <c r="DP14" i="9"/>
  <c r="AJ27" i="9"/>
  <c r="AO22" i="9"/>
  <c r="AF17" i="9"/>
  <c r="CN19" i="9"/>
  <c r="CX18" i="9"/>
  <c r="CK18" i="9"/>
  <c r="CU17" i="9"/>
  <c r="CE17" i="9"/>
  <c r="CL16" i="9"/>
  <c r="CT15" i="9"/>
  <c r="CY14" i="9"/>
  <c r="CI14" i="9"/>
  <c r="BH14" i="9"/>
  <c r="N19" i="9"/>
  <c r="J18" i="9"/>
  <c r="I17" i="9"/>
  <c r="L16" i="9"/>
  <c r="K15" i="9"/>
  <c r="M14" i="9"/>
  <c r="Q38" i="9"/>
  <c r="AR38" i="9"/>
  <c r="AE38" i="9"/>
  <c r="AF37" i="9"/>
  <c r="DO37" i="9"/>
  <c r="BC146" i="24"/>
  <c r="I145" i="24"/>
  <c r="AG70" i="15"/>
  <c r="F31" i="28"/>
  <c r="BF187" i="13"/>
  <c r="BE205" i="13"/>
  <c r="H31" i="18"/>
  <c r="I38" i="21"/>
  <c r="K35" i="21"/>
  <c r="H33" i="21"/>
  <c r="I30" i="21"/>
  <c r="K27" i="21"/>
  <c r="H25" i="21"/>
  <c r="J22" i="21"/>
  <c r="L19" i="21"/>
  <c r="I17" i="21"/>
  <c r="K14" i="21"/>
  <c r="AI40" i="21"/>
  <c r="W58" i="21"/>
  <c r="V49" i="21"/>
  <c r="W41" i="21"/>
  <c r="V34" i="21"/>
  <c r="W24" i="21"/>
  <c r="X16" i="21"/>
  <c r="AG68" i="18"/>
  <c r="V73" i="18"/>
  <c r="AH70" i="21"/>
  <c r="BA16" i="9"/>
  <c r="AP39" i="9"/>
  <c r="AQ38" i="9"/>
  <c r="AR37" i="9"/>
  <c r="AE37" i="9"/>
  <c r="DF17" i="9"/>
  <c r="DT15" i="9"/>
  <c r="DH14" i="9"/>
  <c r="AG26" i="9"/>
  <c r="BA20" i="9"/>
  <c r="AI16" i="9"/>
  <c r="CV18" i="9"/>
  <c r="CI18" i="9"/>
  <c r="CQ17" i="9"/>
  <c r="CY16" i="9"/>
  <c r="CJ16" i="9"/>
  <c r="CR15" i="9"/>
  <c r="CW14" i="9"/>
  <c r="CG14" i="9"/>
  <c r="BM45" i="9"/>
  <c r="BL44" i="9"/>
  <c r="BJ43" i="9"/>
  <c r="BH42" i="9"/>
  <c r="BG41" i="9"/>
  <c r="BF40" i="9"/>
  <c r="BD39" i="9"/>
  <c r="BO37" i="9"/>
  <c r="DL37" i="9"/>
  <c r="BL178" i="22"/>
  <c r="AF146" i="24"/>
  <c r="J191" i="13"/>
  <c r="V190" i="13"/>
  <c r="J192" i="13"/>
  <c r="BE200" i="13"/>
  <c r="M187" i="13"/>
  <c r="V202" i="13"/>
  <c r="AI203" i="13"/>
  <c r="BE201" i="13"/>
  <c r="U57" i="18"/>
  <c r="U48" i="18"/>
  <c r="U40" i="18"/>
  <c r="U32" i="18"/>
  <c r="U23" i="18"/>
  <c r="U15" i="18"/>
  <c r="AG59" i="18"/>
  <c r="AH43" i="18"/>
  <c r="AG30" i="18"/>
  <c r="AH14" i="18"/>
  <c r="L29" i="21"/>
  <c r="I27" i="21"/>
  <c r="K24" i="21"/>
  <c r="H22" i="21"/>
  <c r="J19" i="21"/>
  <c r="L16" i="21"/>
  <c r="I14" i="21"/>
  <c r="AJ39" i="21"/>
  <c r="V48" i="21"/>
  <c r="V40" i="21"/>
  <c r="V31" i="21"/>
  <c r="Y23" i="21"/>
  <c r="U16" i="21"/>
  <c r="I68" i="21"/>
  <c r="AG73" i="21"/>
  <c r="V68" i="21"/>
  <c r="DP24" i="9"/>
  <c r="DV23" i="9"/>
  <c r="DX22" i="9"/>
  <c r="DF22" i="9"/>
  <c r="DJ21" i="9"/>
  <c r="DJ20" i="9"/>
  <c r="DK19" i="9"/>
  <c r="DH18" i="9"/>
  <c r="DW16" i="9"/>
  <c r="DS15" i="9"/>
  <c r="DG14" i="9"/>
  <c r="AO25" i="9"/>
  <c r="AZ20" i="9"/>
  <c r="AH16" i="9"/>
  <c r="CO15" i="9"/>
  <c r="CV14" i="9"/>
  <c r="CF14" i="9"/>
  <c r="S44" i="9"/>
  <c r="AN39" i="9"/>
  <c r="AO38" i="9"/>
  <c r="AP37" i="9"/>
  <c r="AK172" i="22"/>
  <c r="BL177" i="22"/>
  <c r="AE147" i="24"/>
  <c r="H150" i="24"/>
  <c r="AE146" i="24"/>
  <c r="AJ118" i="25"/>
  <c r="AC121" i="25"/>
  <c r="V122" i="25"/>
  <c r="O119" i="25"/>
  <c r="L190" i="13"/>
  <c r="Y189" i="13"/>
  <c r="BD200" i="13"/>
  <c r="L187" i="13"/>
  <c r="J203" i="13"/>
  <c r="AJ204" i="13"/>
  <c r="T56" i="18"/>
  <c r="T48" i="18"/>
  <c r="T40" i="18"/>
  <c r="T32" i="18"/>
  <c r="T23" i="18"/>
  <c r="T15" i="18"/>
  <c r="J24" i="21"/>
  <c r="L21" i="21"/>
  <c r="I19" i="21"/>
  <c r="K16" i="21"/>
  <c r="H14" i="21"/>
  <c r="U31" i="21"/>
  <c r="U23" i="21"/>
  <c r="Y15" i="21"/>
  <c r="J73" i="18"/>
  <c r="U69" i="18"/>
  <c r="AG72" i="21"/>
  <c r="DF14" i="9"/>
  <c r="AH25" i="9"/>
  <c r="AS20" i="9"/>
  <c r="AG16" i="9"/>
  <c r="CF18" i="9"/>
  <c r="CO17" i="9"/>
  <c r="CW16" i="9"/>
  <c r="CH16" i="9"/>
  <c r="CN15" i="9"/>
  <c r="CU14" i="9"/>
  <c r="CE14" i="9"/>
  <c r="BQ21" i="9"/>
  <c r="BX18" i="9"/>
  <c r="BQ16" i="9"/>
  <c r="Z15" i="9"/>
  <c r="Z14" i="9"/>
  <c r="G43" i="9"/>
  <c r="BH43" i="9"/>
  <c r="BF42" i="9"/>
  <c r="BE41" i="9"/>
  <c r="BP39" i="9"/>
  <c r="BN38" i="9"/>
  <c r="BM37" i="9"/>
  <c r="AM39" i="9"/>
  <c r="AN38" i="9"/>
  <c r="AO37" i="9"/>
  <c r="DI37" i="9"/>
  <c r="BL173" i="22"/>
  <c r="AQ148" i="24"/>
  <c r="J149" i="24"/>
  <c r="F39" i="28"/>
  <c r="J190" i="13"/>
  <c r="X189" i="13"/>
  <c r="AQ190" i="13"/>
  <c r="BC200" i="13"/>
  <c r="J202" i="13"/>
  <c r="BF206" i="13"/>
  <c r="BC201" i="13"/>
  <c r="AI204" i="13"/>
  <c r="U55" i="18"/>
  <c r="U47" i="18"/>
  <c r="U39" i="18"/>
  <c r="U31" i="18"/>
  <c r="U22" i="18"/>
  <c r="U14" i="18"/>
  <c r="AG58" i="18"/>
  <c r="AG42" i="18"/>
  <c r="AH28" i="18"/>
  <c r="I45" i="21"/>
  <c r="K42" i="21"/>
  <c r="L39" i="21"/>
  <c r="I37" i="21"/>
  <c r="K34" i="21"/>
  <c r="H32" i="21"/>
  <c r="J29" i="21"/>
  <c r="L26" i="21"/>
  <c r="I24" i="21"/>
  <c r="K21" i="21"/>
  <c r="H19" i="21"/>
  <c r="J16" i="21"/>
  <c r="L13" i="21"/>
  <c r="AJ28" i="21"/>
  <c r="X21" i="21"/>
  <c r="U13" i="21"/>
  <c r="AG71" i="21"/>
  <c r="AF25" i="9"/>
  <c r="AZ19" i="9"/>
  <c r="AF16" i="9"/>
  <c r="F43" i="9"/>
  <c r="DH37" i="9"/>
  <c r="BL172" i="22"/>
  <c r="BO172" i="22"/>
  <c r="AP148" i="24"/>
  <c r="AO150" i="24"/>
  <c r="V119" i="25"/>
  <c r="AK122" i="25"/>
  <c r="AK116" i="25"/>
  <c r="F38" i="28"/>
  <c r="W189" i="13"/>
  <c r="BF191" i="13"/>
  <c r="J201" i="13"/>
  <c r="BE206" i="13"/>
  <c r="AH204" i="13"/>
  <c r="AH57" i="18"/>
  <c r="AH41" i="18"/>
  <c r="AH23" i="18"/>
  <c r="K60" i="21"/>
  <c r="H58" i="21"/>
  <c r="J55" i="21"/>
  <c r="L52" i="21"/>
  <c r="I50" i="21"/>
  <c r="K47" i="21"/>
  <c r="H45" i="21"/>
  <c r="I42" i="21"/>
  <c r="K39" i="21"/>
  <c r="H37" i="21"/>
  <c r="J34" i="21"/>
  <c r="L31" i="21"/>
  <c r="I29" i="21"/>
  <c r="K26" i="21"/>
  <c r="H24" i="21"/>
  <c r="J21" i="21"/>
  <c r="L18" i="21"/>
  <c r="I16" i="21"/>
  <c r="J13" i="21"/>
  <c r="AK23" i="21"/>
  <c r="AG70" i="21"/>
  <c r="AX19" i="9"/>
  <c r="AV15" i="9"/>
  <c r="S42" i="9"/>
  <c r="AJ122" i="25"/>
  <c r="AJ116" i="25"/>
  <c r="F37" i="28"/>
  <c r="V189" i="13"/>
  <c r="BD206" i="13"/>
  <c r="T54" i="18"/>
  <c r="U46" i="18"/>
  <c r="U38" i="18"/>
  <c r="U29" i="18"/>
  <c r="U21" i="18"/>
  <c r="I58" i="18"/>
  <c r="AH56" i="18"/>
  <c r="AG41" i="18"/>
  <c r="AH22" i="18"/>
  <c r="H29" i="21"/>
  <c r="J26" i="21"/>
  <c r="L23" i="21"/>
  <c r="I21" i="21"/>
  <c r="K18" i="21"/>
  <c r="L15" i="21"/>
  <c r="I13" i="21"/>
  <c r="AH20" i="21"/>
  <c r="Y36" i="21"/>
  <c r="X29" i="21"/>
  <c r="U21" i="21"/>
  <c r="AH73" i="18"/>
  <c r="AI72" i="21"/>
  <c r="AG68" i="21"/>
  <c r="W71" i="21"/>
  <c r="DT21" i="9"/>
  <c r="DX20" i="9"/>
  <c r="DC20" i="9"/>
  <c r="DX18" i="9"/>
  <c r="DD18" i="9"/>
  <c r="DP16" i="9"/>
  <c r="DE15" i="9"/>
  <c r="AV28" i="9"/>
  <c r="AP24" i="9"/>
  <c r="AU19" i="9"/>
  <c r="AU15" i="9"/>
  <c r="CT16" i="9"/>
  <c r="CC16" i="9"/>
  <c r="CK15" i="9"/>
  <c r="CR14" i="9"/>
  <c r="BK15" i="9"/>
  <c r="T14" i="9"/>
  <c r="R42" i="9"/>
  <c r="BN40" i="9"/>
  <c r="BL39" i="9"/>
  <c r="BK38" i="9"/>
  <c r="BI37" i="9"/>
  <c r="AF43" i="9"/>
  <c r="AG42" i="9"/>
  <c r="AH41" i="9"/>
  <c r="AI40" i="9"/>
  <c r="AJ39" i="9"/>
  <c r="AK38" i="9"/>
  <c r="AK37" i="9"/>
  <c r="DF37" i="9"/>
  <c r="I122" i="25"/>
  <c r="F36" i="28"/>
  <c r="Y188" i="13"/>
  <c r="T20" i="18"/>
  <c r="H58" i="18"/>
  <c r="AG54" i="18"/>
  <c r="AH37" i="18"/>
  <c r="AG22" i="18"/>
  <c r="L49" i="21"/>
  <c r="H47" i="21"/>
  <c r="J44" i="21"/>
  <c r="L41" i="21"/>
  <c r="I39" i="21"/>
  <c r="K36" i="21"/>
  <c r="H34" i="21"/>
  <c r="J31" i="21"/>
  <c r="L28" i="21"/>
  <c r="I26" i="21"/>
  <c r="K23" i="21"/>
  <c r="H21" i="21"/>
  <c r="I18" i="21"/>
  <c r="K15" i="21"/>
  <c r="H13" i="21"/>
  <c r="AG20" i="21"/>
  <c r="U53" i="21"/>
  <c r="W44" i="21"/>
  <c r="V35" i="21"/>
  <c r="Y28" i="21"/>
  <c r="X19" i="21"/>
  <c r="CY15" i="9"/>
  <c r="CJ15" i="9"/>
  <c r="CM14" i="9"/>
  <c r="BU20" i="9"/>
  <c r="BQ17" i="9"/>
  <c r="BJ15" i="9"/>
  <c r="U18" i="9"/>
  <c r="T17" i="9"/>
  <c r="P16" i="9"/>
  <c r="S15" i="9"/>
  <c r="R14" i="9"/>
  <c r="Q42" i="9"/>
  <c r="BF45" i="9"/>
  <c r="BQ43" i="9"/>
  <c r="BP42" i="9"/>
  <c r="BN41" i="9"/>
  <c r="BL40" i="9"/>
  <c r="BK39" i="9"/>
  <c r="BJ38" i="9"/>
  <c r="BH37" i="9"/>
  <c r="AR43" i="9"/>
  <c r="AE43" i="9"/>
  <c r="AF42" i="9"/>
  <c r="AG41" i="9"/>
  <c r="AH40" i="9"/>
  <c r="AI39" i="9"/>
  <c r="AI38" i="9"/>
  <c r="AJ37" i="9"/>
  <c r="DE37" i="9"/>
  <c r="AM173" i="22"/>
  <c r="AK171" i="22"/>
  <c r="BQ180" i="22"/>
  <c r="BE179" i="22"/>
  <c r="J146" i="24"/>
  <c r="T147" i="24"/>
  <c r="AF150" i="24"/>
  <c r="H118" i="25"/>
  <c r="P120" i="25"/>
  <c r="AB116" i="25"/>
  <c r="F49" i="27"/>
  <c r="F35" i="28"/>
  <c r="J189" i="13"/>
  <c r="X188" i="13"/>
  <c r="BE192" i="13"/>
  <c r="X187" i="13"/>
  <c r="I203" i="13"/>
  <c r="BC191" i="13"/>
  <c r="AT190" i="13"/>
  <c r="U60" i="18"/>
  <c r="T53" i="18"/>
  <c r="U45" i="18"/>
  <c r="U36" i="18"/>
  <c r="U28" i="18"/>
  <c r="U19" i="18"/>
  <c r="I48" i="18"/>
  <c r="AG52" i="18"/>
  <c r="AH36" i="18"/>
  <c r="AH21" i="18"/>
  <c r="Y52" i="21"/>
  <c r="V44" i="21"/>
  <c r="U35" i="21"/>
  <c r="V28" i="21"/>
  <c r="V19" i="21"/>
  <c r="AG72" i="18"/>
  <c r="T72" i="18"/>
  <c r="J71" i="21"/>
  <c r="CK22" i="9"/>
  <c r="CV21" i="9"/>
  <c r="CJ21" i="9"/>
  <c r="CT20" i="9"/>
  <c r="CG20" i="9"/>
  <c r="CQ19" i="9"/>
  <c r="CD19" i="9"/>
  <c r="CN18" i="9"/>
  <c r="CX17" i="9"/>
  <c r="CJ17" i="9"/>
  <c r="CP16" i="9"/>
  <c r="CX15" i="9"/>
  <c r="CI15" i="9"/>
  <c r="CL14" i="9"/>
  <c r="BI15" i="9"/>
  <c r="M41" i="9"/>
  <c r="BE178" i="22"/>
  <c r="AQ146" i="24"/>
  <c r="I146" i="24"/>
  <c r="O120" i="25"/>
  <c r="AG52" i="15"/>
  <c r="V70" i="15"/>
  <c r="F34" i="28"/>
  <c r="M188" i="13"/>
  <c r="W188" i="13"/>
  <c r="BD192" i="13"/>
  <c r="W187" i="13"/>
  <c r="BF193" i="13"/>
  <c r="I202" i="13"/>
  <c r="U204" i="13"/>
  <c r="AQ202" i="13"/>
  <c r="T60" i="18"/>
  <c r="U52" i="18"/>
  <c r="T45" i="18"/>
  <c r="T36" i="18"/>
  <c r="T27" i="18"/>
  <c r="U18" i="18"/>
  <c r="I42" i="18"/>
  <c r="AH50" i="18"/>
  <c r="AH34" i="18"/>
  <c r="AG21" i="18"/>
  <c r="K46" i="21"/>
  <c r="H44" i="21"/>
  <c r="J41" i="21"/>
  <c r="L38" i="21"/>
  <c r="I36" i="21"/>
  <c r="K33" i="21"/>
  <c r="H31" i="21"/>
  <c r="J28" i="21"/>
  <c r="L25" i="21"/>
  <c r="H23" i="21"/>
  <c r="J20" i="21"/>
  <c r="L17" i="21"/>
  <c r="I15" i="21"/>
  <c r="AI60" i="21"/>
  <c r="Y59" i="21"/>
  <c r="X52" i="21"/>
  <c r="U44" i="21"/>
  <c r="Y34" i="21"/>
  <c r="U27" i="21"/>
  <c r="Y17" i="21"/>
  <c r="AG71" i="18"/>
  <c r="AI69" i="21"/>
  <c r="AQ22" i="9"/>
  <c r="AW18" i="9"/>
  <c r="CF20" i="9"/>
  <c r="CP19" i="9"/>
  <c r="CC19" i="9"/>
  <c r="CM18" i="9"/>
  <c r="CW17" i="9"/>
  <c r="CI17" i="9"/>
  <c r="CO16" i="9"/>
  <c r="CW15" i="9"/>
  <c r="CF15" i="9"/>
  <c r="O17" i="9"/>
  <c r="N16" i="9"/>
  <c r="M15" i="9"/>
  <c r="P14" i="9"/>
  <c r="S38" i="9"/>
  <c r="BO43" i="9"/>
  <c r="BN42" i="9"/>
  <c r="BL41" i="9"/>
  <c r="BJ40" i="9"/>
  <c r="BI39" i="9"/>
  <c r="BG38" i="9"/>
  <c r="AE41" i="9"/>
  <c r="AE40" i="9"/>
  <c r="AF39" i="9"/>
  <c r="AG38" i="9"/>
  <c r="AH37" i="9"/>
  <c r="DC37" i="9"/>
  <c r="AQ172" i="22"/>
  <c r="BE193" i="13"/>
  <c r="U203" i="13"/>
  <c r="AU203" i="13"/>
  <c r="AQ201" i="13"/>
  <c r="U44" i="18"/>
  <c r="U35" i="18"/>
  <c r="U26" i="18"/>
  <c r="T18" i="18"/>
  <c r="I38" i="18"/>
  <c r="AH20" i="18"/>
  <c r="I54" i="21"/>
  <c r="K51" i="21"/>
  <c r="H49" i="21"/>
  <c r="J46" i="21"/>
  <c r="L43" i="21"/>
  <c r="I41" i="21"/>
  <c r="K38" i="21"/>
  <c r="H36" i="21"/>
  <c r="J33" i="21"/>
  <c r="L30" i="21"/>
  <c r="I28" i="21"/>
  <c r="J25" i="21"/>
  <c r="L22" i="21"/>
  <c r="I20" i="21"/>
  <c r="K17" i="21"/>
  <c r="AI50" i="21"/>
  <c r="Y58" i="21"/>
  <c r="X49" i="21"/>
  <c r="W42" i="21"/>
  <c r="X34" i="21"/>
  <c r="Y24" i="21"/>
  <c r="AG70" i="18"/>
  <c r="T68" i="18"/>
  <c r="J69" i="21"/>
  <c r="DC24" i="9"/>
  <c r="DI23" i="9"/>
  <c r="DK22" i="9"/>
  <c r="DO21" i="9"/>
  <c r="DS20" i="9"/>
  <c r="DR19" i="9"/>
  <c r="DT18" i="9"/>
  <c r="DO17" i="9"/>
  <c r="DB16" i="9"/>
  <c r="DQ14" i="9"/>
  <c r="AN27" i="9"/>
  <c r="AP22" i="9"/>
  <c r="AS17" i="9"/>
  <c r="R38" i="9"/>
  <c r="AF38" i="9"/>
  <c r="AG37" i="9"/>
  <c r="AT13" i="22"/>
  <c r="AT14" i="22"/>
  <c r="AT15" i="22"/>
  <c r="AT16" i="22"/>
  <c r="AT17" i="22"/>
  <c r="AT18" i="22"/>
  <c r="AT19" i="22"/>
  <c r="AT20" i="22"/>
  <c r="AT21" i="22"/>
  <c r="AT22" i="22"/>
  <c r="AT23" i="22"/>
  <c r="AT24" i="22"/>
  <c r="AT25" i="22"/>
  <c r="AT26" i="22"/>
  <c r="AT27" i="22"/>
  <c r="AT28" i="22"/>
  <c r="AT29" i="22"/>
  <c r="AT30" i="22"/>
  <c r="AT31" i="22"/>
  <c r="AT32" i="22"/>
  <c r="AT33" i="22"/>
  <c r="AT34" i="22"/>
  <c r="AT35" i="22"/>
  <c r="AT36" i="22"/>
  <c r="AT37" i="22"/>
  <c r="AJ13" i="22"/>
  <c r="AK14" i="22"/>
  <c r="AL15" i="22"/>
  <c r="AM16" i="22"/>
  <c r="AN17" i="22"/>
  <c r="AO18" i="22"/>
  <c r="AP19" i="22"/>
  <c r="AQ20" i="22"/>
  <c r="AR21" i="22"/>
  <c r="AS22" i="22"/>
  <c r="AU23" i="22"/>
  <c r="AJ25" i="22"/>
  <c r="AK26" i="22"/>
  <c r="AL27" i="22"/>
  <c r="AM28" i="22"/>
  <c r="AN29" i="22"/>
  <c r="AO30" i="22"/>
  <c r="AP31" i="22"/>
  <c r="AQ32" i="22"/>
  <c r="AR33" i="22"/>
  <c r="AS34" i="22"/>
  <c r="AU35" i="22"/>
  <c r="AJ37" i="22"/>
  <c r="AK38" i="22"/>
  <c r="AK39" i="22"/>
  <c r="AK40" i="22"/>
  <c r="AK41" i="22"/>
  <c r="AK42" i="22"/>
  <c r="AK43" i="22"/>
  <c r="AK44" i="22"/>
  <c r="AK45" i="22"/>
  <c r="AK46" i="22"/>
  <c r="AK47" i="22"/>
  <c r="AK48" i="22"/>
  <c r="AK49" i="22"/>
  <c r="AK50" i="22"/>
  <c r="AK51" i="22"/>
  <c r="AK52" i="22"/>
  <c r="AK53" i="22"/>
  <c r="AK54" i="22"/>
  <c r="AK55" i="22"/>
  <c r="AK56" i="22"/>
  <c r="AK57" i="22"/>
  <c r="AK58" i="22"/>
  <c r="AK59" i="22"/>
  <c r="AK60" i="22"/>
  <c r="AK61" i="22"/>
  <c r="AK62" i="22"/>
  <c r="AK63" i="22"/>
  <c r="AK64" i="22"/>
  <c r="AK65" i="22"/>
  <c r="AK66" i="22"/>
  <c r="AK67" i="22"/>
  <c r="AK68" i="22"/>
  <c r="AK69" i="22"/>
  <c r="AK70" i="22"/>
  <c r="AK71" i="22"/>
  <c r="AK72" i="22"/>
  <c r="AK73" i="22"/>
  <c r="AK74" i="22"/>
  <c r="AK75" i="22"/>
  <c r="AK76" i="22"/>
  <c r="AK77" i="22"/>
  <c r="AK13" i="22"/>
  <c r="AL14" i="22"/>
  <c r="AM15" i="22"/>
  <c r="AN16" i="22"/>
  <c r="AO17" i="22"/>
  <c r="AP18" i="22"/>
  <c r="AQ19" i="22"/>
  <c r="AR20" i="22"/>
  <c r="AS21" i="22"/>
  <c r="AU22" i="22"/>
  <c r="AJ24" i="22"/>
  <c r="AK25" i="22"/>
  <c r="AL26" i="22"/>
  <c r="AM27" i="22"/>
  <c r="AN28" i="22"/>
  <c r="AO29" i="22"/>
  <c r="AP30" i="22"/>
  <c r="AQ31" i="22"/>
  <c r="AR32" i="22"/>
  <c r="AS33" i="22"/>
  <c r="AU34" i="22"/>
  <c r="AJ36" i="22"/>
  <c r="AK37" i="22"/>
  <c r="AL38" i="22"/>
  <c r="AL39" i="22"/>
  <c r="AL40" i="22"/>
  <c r="AL41" i="22"/>
  <c r="AL42" i="22"/>
  <c r="AL43" i="22"/>
  <c r="AL44" i="22"/>
  <c r="AL45" i="22"/>
  <c r="AL46" i="22"/>
  <c r="AL47" i="22"/>
  <c r="AL48" i="22"/>
  <c r="AL49" i="22"/>
  <c r="AL50" i="22"/>
  <c r="AL51" i="22"/>
  <c r="AL52" i="22"/>
  <c r="AL53" i="22"/>
  <c r="AL54" i="22"/>
  <c r="AL55" i="22"/>
  <c r="AL56" i="22"/>
  <c r="AL57" i="22"/>
  <c r="AL58" i="22"/>
  <c r="AL59" i="22"/>
  <c r="AL60" i="22"/>
  <c r="AL61" i="22"/>
  <c r="AL62" i="22"/>
  <c r="AL63" i="22"/>
  <c r="AL64" i="22"/>
  <c r="AL65" i="22"/>
  <c r="AL66" i="22"/>
  <c r="AL67" i="22"/>
  <c r="AL68" i="22"/>
  <c r="AL69" i="22"/>
  <c r="AL70" i="22"/>
  <c r="AL71" i="22"/>
  <c r="AL72" i="22"/>
  <c r="AL73" i="22"/>
  <c r="AL74" i="22"/>
  <c r="AL75" i="22"/>
  <c r="AL76" i="22"/>
  <c r="AL77" i="22"/>
  <c r="AL13" i="22"/>
  <c r="AM14" i="22"/>
  <c r="AN15" i="22"/>
  <c r="AO16" i="22"/>
  <c r="AP17" i="22"/>
  <c r="AQ18" i="22"/>
  <c r="AR19" i="22"/>
  <c r="AS20" i="22"/>
  <c r="AU21" i="22"/>
  <c r="AJ23" i="22"/>
  <c r="AK24" i="22"/>
  <c r="AL25" i="22"/>
  <c r="AM26" i="22"/>
  <c r="AN27" i="22"/>
  <c r="AO28" i="22"/>
  <c r="AP29" i="22"/>
  <c r="AQ30" i="22"/>
  <c r="AR31" i="22"/>
  <c r="AS32" i="22"/>
  <c r="AU33" i="22"/>
  <c r="AJ35" i="22"/>
  <c r="AK36" i="22"/>
  <c r="AL37" i="22"/>
  <c r="AM38" i="22"/>
  <c r="AM39" i="22"/>
  <c r="AM40" i="22"/>
  <c r="AM41" i="22"/>
  <c r="AM42" i="22"/>
  <c r="AM43" i="22"/>
  <c r="AM44" i="22"/>
  <c r="AM45" i="22"/>
  <c r="AM46" i="22"/>
  <c r="AM47" i="22"/>
  <c r="AM48" i="22"/>
  <c r="AM49" i="22"/>
  <c r="AM50" i="22"/>
  <c r="AM51" i="22"/>
  <c r="AM52" i="22"/>
  <c r="AM53" i="22"/>
  <c r="AM54" i="22"/>
  <c r="AM55" i="22"/>
  <c r="AM56" i="22"/>
  <c r="AM57" i="22"/>
  <c r="AM58" i="22"/>
  <c r="AM59" i="22"/>
  <c r="AM60" i="22"/>
  <c r="AM61" i="22"/>
  <c r="AM62" i="22"/>
  <c r="AM63" i="22"/>
  <c r="AM64" i="22"/>
  <c r="AM65" i="22"/>
  <c r="AM66" i="22"/>
  <c r="AM67" i="22"/>
  <c r="AM68" i="22"/>
  <c r="AM69" i="22"/>
  <c r="AM70" i="22"/>
  <c r="AM71" i="22"/>
  <c r="AM72" i="22"/>
  <c r="AM73" i="22"/>
  <c r="AM74" i="22"/>
  <c r="AM75" i="22"/>
  <c r="AM76" i="22"/>
  <c r="AM77" i="22"/>
  <c r="AU13" i="22"/>
  <c r="AP15" i="22"/>
  <c r="AU16" i="22"/>
  <c r="AM18" i="22"/>
  <c r="AU19" i="22"/>
  <c r="AM21" i="22"/>
  <c r="AQ22" i="22"/>
  <c r="AM24" i="22"/>
  <c r="AQ25" i="22"/>
  <c r="AJ27" i="22"/>
  <c r="AQ28" i="22"/>
  <c r="AJ30" i="22"/>
  <c r="AN31" i="22"/>
  <c r="AJ33" i="22"/>
  <c r="AN34" i="22"/>
  <c r="AR35" i="22"/>
  <c r="AN37" i="22"/>
  <c r="AR38" i="22"/>
  <c r="AU39" i="22"/>
  <c r="AO41" i="22"/>
  <c r="AR42" i="22"/>
  <c r="AU43" i="22"/>
  <c r="AO45" i="22"/>
  <c r="AR46" i="22"/>
  <c r="AU47" i="22"/>
  <c r="AO49" i="22"/>
  <c r="AR50" i="22"/>
  <c r="AU51" i="22"/>
  <c r="AO53" i="22"/>
  <c r="AR54" i="22"/>
  <c r="AU55" i="22"/>
  <c r="AO57" i="22"/>
  <c r="AR58" i="22"/>
  <c r="AU59" i="22"/>
  <c r="AO61" i="22"/>
  <c r="AR62" i="22"/>
  <c r="AU63" i="22"/>
  <c r="AO65" i="22"/>
  <c r="AR66" i="22"/>
  <c r="AU67" i="22"/>
  <c r="AO69" i="22"/>
  <c r="AR70" i="22"/>
  <c r="AU71" i="22"/>
  <c r="AO73" i="22"/>
  <c r="AR74" i="22"/>
  <c r="AU75" i="22"/>
  <c r="AO77" i="22"/>
  <c r="AJ14" i="22"/>
  <c r="AQ15" i="22"/>
  <c r="AJ17" i="22"/>
  <c r="AN18" i="22"/>
  <c r="AJ20" i="22"/>
  <c r="AN21" i="22"/>
  <c r="AR22" i="22"/>
  <c r="AN24" i="22"/>
  <c r="AR25" i="22"/>
  <c r="AK27" i="22"/>
  <c r="AR28" i="22"/>
  <c r="AK30" i="22"/>
  <c r="AO31" i="22"/>
  <c r="AK33" i="22"/>
  <c r="AO34" i="22"/>
  <c r="AS35" i="22"/>
  <c r="AO37" i="22"/>
  <c r="AS38" i="22"/>
  <c r="AJ40" i="22"/>
  <c r="AP41" i="22"/>
  <c r="AS42" i="22"/>
  <c r="AJ44" i="22"/>
  <c r="AP45" i="22"/>
  <c r="AS46" i="22"/>
  <c r="AJ48" i="22"/>
  <c r="AP49" i="22"/>
  <c r="AS50" i="22"/>
  <c r="AJ52" i="22"/>
  <c r="AP53" i="22"/>
  <c r="AS54" i="22"/>
  <c r="AJ56" i="22"/>
  <c r="AP57" i="22"/>
  <c r="AS58" i="22"/>
  <c r="AJ60" i="22"/>
  <c r="AP61" i="22"/>
  <c r="AS62" i="22"/>
  <c r="AJ64" i="22"/>
  <c r="AP65" i="22"/>
  <c r="AS66" i="22"/>
  <c r="AJ68" i="22"/>
  <c r="AP69" i="22"/>
  <c r="AS70" i="22"/>
  <c r="AJ72" i="22"/>
  <c r="AP73" i="22"/>
  <c r="AS74" i="22"/>
  <c r="AJ76" i="22"/>
  <c r="AP77" i="22"/>
  <c r="AN14" i="22"/>
  <c r="AR15" i="22"/>
  <c r="AK17" i="22"/>
  <c r="AR18" i="22"/>
  <c r="AK20" i="22"/>
  <c r="AO21" i="22"/>
  <c r="AK23" i="22"/>
  <c r="AO24" i="22"/>
  <c r="AS25" i="22"/>
  <c r="AO27" i="22"/>
  <c r="AS28" i="22"/>
  <c r="AL30" i="22"/>
  <c r="AS31" i="22"/>
  <c r="AL33" i="22"/>
  <c r="AP34" i="22"/>
  <c r="AL36" i="22"/>
  <c r="AP37" i="22"/>
  <c r="AT38" i="22"/>
  <c r="AN40" i="22"/>
  <c r="AQ41" i="22"/>
  <c r="AT42" i="22"/>
  <c r="AN44" i="22"/>
  <c r="AQ45" i="22"/>
  <c r="AT46" i="22"/>
  <c r="AN48" i="22"/>
  <c r="AQ49" i="22"/>
  <c r="AT50" i="22"/>
  <c r="AN52" i="22"/>
  <c r="AQ53" i="22"/>
  <c r="AT54" i="22"/>
  <c r="AN56" i="22"/>
  <c r="AQ57" i="22"/>
  <c r="AT58" i="22"/>
  <c r="AN60" i="22"/>
  <c r="AQ61" i="22"/>
  <c r="AT62" i="22"/>
  <c r="AN64" i="22"/>
  <c r="AQ65" i="22"/>
  <c r="AT66" i="22"/>
  <c r="AN68" i="22"/>
  <c r="AQ69" i="22"/>
  <c r="AT70" i="22"/>
  <c r="AN72" i="22"/>
  <c r="AQ73" i="22"/>
  <c r="AT74" i="22"/>
  <c r="AN76" i="22"/>
  <c r="AQ77" i="22"/>
  <c r="AP13" i="22"/>
  <c r="AO15" i="22"/>
  <c r="AQ17" i="22"/>
  <c r="AM19" i="22"/>
  <c r="AL21" i="22"/>
  <c r="AN23" i="22"/>
  <c r="AM25" i="22"/>
  <c r="AU26" i="22"/>
  <c r="AK29" i="22"/>
  <c r="AJ31" i="22"/>
  <c r="AU32" i="22"/>
  <c r="AK35" i="22"/>
  <c r="AR36" i="22"/>
  <c r="AQ38" i="22"/>
  <c r="AQ40" i="22"/>
  <c r="AN42" i="22"/>
  <c r="AT43" i="22"/>
  <c r="AT45" i="22"/>
  <c r="AQ47" i="22"/>
  <c r="AN49" i="22"/>
  <c r="AN51" i="22"/>
  <c r="AT52" i="22"/>
  <c r="AQ54" i="22"/>
  <c r="AQ56" i="22"/>
  <c r="AN58" i="22"/>
  <c r="AT59" i="22"/>
  <c r="AT61" i="22"/>
  <c r="AQ63" i="22"/>
  <c r="AN65" i="22"/>
  <c r="AN67" i="22"/>
  <c r="AT68" i="22"/>
  <c r="AQ70" i="22"/>
  <c r="AQ72" i="22"/>
  <c r="AN74" i="22"/>
  <c r="AT75" i="22"/>
  <c r="AT77" i="22"/>
  <c r="AQ13" i="22"/>
  <c r="AS15" i="22"/>
  <c r="AR17" i="22"/>
  <c r="AN19" i="22"/>
  <c r="AP21" i="22"/>
  <c r="AO23" i="22"/>
  <c r="AN25" i="22"/>
  <c r="AP27" i="22"/>
  <c r="AL29" i="22"/>
  <c r="AK31" i="22"/>
  <c r="AM33" i="22"/>
  <c r="AL35" i="22"/>
  <c r="AS36" i="22"/>
  <c r="AU38" i="22"/>
  <c r="AR40" i="22"/>
  <c r="AO42" i="22"/>
  <c r="AO44" i="22"/>
  <c r="AU45" i="22"/>
  <c r="AR47" i="22"/>
  <c r="AR49" i="22"/>
  <c r="AO51" i="22"/>
  <c r="AU52" i="22"/>
  <c r="AU54" i="22"/>
  <c r="AR56" i="22"/>
  <c r="AO58" i="22"/>
  <c r="AO60" i="22"/>
  <c r="AU61" i="22"/>
  <c r="AR63" i="22"/>
  <c r="AR65" i="22"/>
  <c r="AO67" i="22"/>
  <c r="AU68" i="22"/>
  <c r="AU70" i="22"/>
  <c r="AR72" i="22"/>
  <c r="AO74" i="22"/>
  <c r="AO76" i="22"/>
  <c r="AU77" i="22"/>
  <c r="AR13" i="22"/>
  <c r="AU15" i="22"/>
  <c r="AS17" i="22"/>
  <c r="AO19" i="22"/>
  <c r="AQ21" i="22"/>
  <c r="AP23" i="22"/>
  <c r="AO25" i="22"/>
  <c r="AQ27" i="22"/>
  <c r="AM29" i="22"/>
  <c r="AL31" i="22"/>
  <c r="AN33" i="22"/>
  <c r="AM35" i="22"/>
  <c r="AU36" i="22"/>
  <c r="AJ39" i="22"/>
  <c r="AS40" i="22"/>
  <c r="AP42" i="22"/>
  <c r="AP44" i="22"/>
  <c r="AJ46" i="22"/>
  <c r="AS47" i="22"/>
  <c r="AS49" i="22"/>
  <c r="AP51" i="22"/>
  <c r="AJ53" i="22"/>
  <c r="AJ55" i="22"/>
  <c r="AS56" i="22"/>
  <c r="AP58" i="22"/>
  <c r="AP60" i="22"/>
  <c r="AJ62" i="22"/>
  <c r="AS63" i="22"/>
  <c r="AS65" i="22"/>
  <c r="AP67" i="22"/>
  <c r="AJ69" i="22"/>
  <c r="AJ71" i="22"/>
  <c r="AS72" i="22"/>
  <c r="AP74" i="22"/>
  <c r="AP76" i="22"/>
  <c r="AS13" i="22"/>
  <c r="AJ16" i="22"/>
  <c r="AU17" i="22"/>
  <c r="AS19" i="22"/>
  <c r="AJ22" i="22"/>
  <c r="AQ23" i="22"/>
  <c r="AP25" i="22"/>
  <c r="AR27" i="22"/>
  <c r="AQ29" i="22"/>
  <c r="AM31" i="22"/>
  <c r="AO33" i="22"/>
  <c r="AN35" i="22"/>
  <c r="AM37" i="22"/>
  <c r="AN39" i="22"/>
  <c r="AT40" i="22"/>
  <c r="AQ42" i="22"/>
  <c r="AQ44" i="22"/>
  <c r="AN46" i="22"/>
  <c r="AT47" i="22"/>
  <c r="AT49" i="22"/>
  <c r="AQ51" i="22"/>
  <c r="AN53" i="22"/>
  <c r="AN55" i="22"/>
  <c r="AT56" i="22"/>
  <c r="AQ58" i="22"/>
  <c r="AQ60" i="22"/>
  <c r="AN62" i="22"/>
  <c r="AT63" i="22"/>
  <c r="AT65" i="22"/>
  <c r="AQ67" i="22"/>
  <c r="AN69" i="22"/>
  <c r="AN71" i="22"/>
  <c r="AT72" i="22"/>
  <c r="AQ74" i="22"/>
  <c r="AQ76" i="22"/>
  <c r="AP14" i="22"/>
  <c r="AS16" i="22"/>
  <c r="AM20" i="22"/>
  <c r="AP22" i="22"/>
  <c r="AJ26" i="22"/>
  <c r="AP28" i="22"/>
  <c r="AJ32" i="22"/>
  <c r="AM34" i="22"/>
  <c r="AR37" i="22"/>
  <c r="AT39" i="22"/>
  <c r="AJ43" i="22"/>
  <c r="AN45" i="22"/>
  <c r="AP48" i="22"/>
  <c r="AQ50" i="22"/>
  <c r="AS53" i="22"/>
  <c r="AT55" i="22"/>
  <c r="AJ59" i="22"/>
  <c r="AN61" i="22"/>
  <c r="AP64" i="22"/>
  <c r="AQ66" i="22"/>
  <c r="AS69" i="22"/>
  <c r="AT71" i="22"/>
  <c r="AJ75" i="22"/>
  <c r="AN77" i="22"/>
  <c r="AQ14" i="22"/>
  <c r="AL17" i="22"/>
  <c r="AN20" i="22"/>
  <c r="AL23" i="22"/>
  <c r="AN26" i="22"/>
  <c r="AU28" i="22"/>
  <c r="AK32" i="22"/>
  <c r="AQ34" i="22"/>
  <c r="AS37" i="22"/>
  <c r="AO40" i="22"/>
  <c r="AN43" i="22"/>
  <c r="AR45" i="22"/>
  <c r="AQ48" i="22"/>
  <c r="AU50" i="22"/>
  <c r="AT53" i="22"/>
  <c r="AO56" i="22"/>
  <c r="AN59" i="22"/>
  <c r="AR61" i="22"/>
  <c r="AQ64" i="22"/>
  <c r="AU66" i="22"/>
  <c r="AT69" i="22"/>
  <c r="AO72" i="22"/>
  <c r="AN75" i="22"/>
  <c r="AR77" i="22"/>
  <c r="AR14" i="22"/>
  <c r="AM17" i="22"/>
  <c r="AO20" i="22"/>
  <c r="AM23" i="22"/>
  <c r="AO26" i="22"/>
  <c r="AJ29" i="22"/>
  <c r="AL32" i="22"/>
  <c r="AR34" i="22"/>
  <c r="AU37" i="22"/>
  <c r="AP40" i="22"/>
  <c r="AO43" i="22"/>
  <c r="AS45" i="22"/>
  <c r="AR48" i="22"/>
  <c r="AJ51" i="22"/>
  <c r="AU53" i="22"/>
  <c r="AP56" i="22"/>
  <c r="AO59" i="22"/>
  <c r="AS61" i="22"/>
  <c r="AR64" i="22"/>
  <c r="AJ67" i="22"/>
  <c r="AU69" i="22"/>
  <c r="AP72" i="22"/>
  <c r="AO75" i="22"/>
  <c r="AS77" i="22"/>
  <c r="AN13" i="22"/>
  <c r="AP16" i="22"/>
  <c r="AK19" i="22"/>
  <c r="AM22" i="22"/>
  <c r="AS24" i="22"/>
  <c r="AJ28" i="22"/>
  <c r="AS30" i="22"/>
  <c r="AJ34" i="22"/>
  <c r="AP36" i="22"/>
  <c r="AQ39" i="22"/>
  <c r="AU41" i="22"/>
  <c r="AT44" i="22"/>
  <c r="AO47" i="22"/>
  <c r="AN50" i="22"/>
  <c r="AR52" i="22"/>
  <c r="AQ55" i="22"/>
  <c r="AU57" i="22"/>
  <c r="AT60" i="22"/>
  <c r="AO63" i="22"/>
  <c r="AN66" i="22"/>
  <c r="AR68" i="22"/>
  <c r="AQ71" i="22"/>
  <c r="AU73" i="22"/>
  <c r="AT76" i="22"/>
  <c r="AJ15" i="22"/>
  <c r="AL19" i="22"/>
  <c r="AL24" i="22"/>
  <c r="AK28" i="22"/>
  <c r="AO32" i="22"/>
  <c r="AQ36" i="22"/>
  <c r="AN41" i="22"/>
  <c r="AU44" i="22"/>
  <c r="AU48" i="22"/>
  <c r="AS52" i="22"/>
  <c r="AN57" i="22"/>
  <c r="AU60" i="22"/>
  <c r="AU64" i="22"/>
  <c r="AS68" i="22"/>
  <c r="AN73" i="22"/>
  <c r="AU76" i="22"/>
  <c r="AK15" i="22"/>
  <c r="AL20" i="22"/>
  <c r="AP24" i="22"/>
  <c r="AL28" i="22"/>
  <c r="AP32" i="22"/>
  <c r="AQ37" i="22"/>
  <c r="AR41" i="22"/>
  <c r="AJ45" i="22"/>
  <c r="AJ49" i="22"/>
  <c r="AR53" i="22"/>
  <c r="AR57" i="22"/>
  <c r="AJ61" i="22"/>
  <c r="AJ65" i="22"/>
  <c r="AR69" i="22"/>
  <c r="AR73" i="22"/>
  <c r="AJ77" i="22"/>
  <c r="AK16" i="22"/>
  <c r="AP20" i="22"/>
  <c r="AQ24" i="22"/>
  <c r="AR29" i="22"/>
  <c r="AP33" i="22"/>
  <c r="AJ38" i="22"/>
  <c r="AS41" i="22"/>
  <c r="AO46" i="22"/>
  <c r="AU49" i="22"/>
  <c r="AJ54" i="22"/>
  <c r="AS57" i="22"/>
  <c r="AO62" i="22"/>
  <c r="AU65" i="22"/>
  <c r="AJ70" i="22"/>
  <c r="AS73" i="22"/>
  <c r="AL16" i="22"/>
  <c r="AU20" i="22"/>
  <c r="AR24" i="22"/>
  <c r="AS29" i="22"/>
  <c r="AQ33" i="22"/>
  <c r="AN38" i="22"/>
  <c r="AT41" i="22"/>
  <c r="AP46" i="22"/>
  <c r="AJ50" i="22"/>
  <c r="AN54" i="22"/>
  <c r="AT57" i="22"/>
  <c r="AP62" i="22"/>
  <c r="AJ66" i="22"/>
  <c r="AN70" i="22"/>
  <c r="AT73" i="22"/>
  <c r="AQ16" i="22"/>
  <c r="AJ21" i="22"/>
  <c r="AU24" i="22"/>
  <c r="AU29" i="22"/>
  <c r="AK34" i="22"/>
  <c r="AO38" i="22"/>
  <c r="AJ42" i="22"/>
  <c r="AQ46" i="22"/>
  <c r="AO50" i="22"/>
  <c r="AO54" i="22"/>
  <c r="AJ58" i="22"/>
  <c r="AQ62" i="22"/>
  <c r="AO66" i="22"/>
  <c r="AO70" i="22"/>
  <c r="AJ74" i="22"/>
  <c r="AO14" i="22"/>
  <c r="AS18" i="22"/>
  <c r="AO22" i="22"/>
  <c r="AS26" i="22"/>
  <c r="AU31" i="22"/>
  <c r="AM36" i="22"/>
  <c r="AS39" i="22"/>
  <c r="AS43" i="22"/>
  <c r="AO48" i="22"/>
  <c r="AO52" i="22"/>
  <c r="AS55" i="22"/>
  <c r="AS59" i="22"/>
  <c r="AO64" i="22"/>
  <c r="AO68" i="22"/>
  <c r="AS71" i="22"/>
  <c r="AS75" i="22"/>
  <c r="AJ18" i="22"/>
  <c r="AP26" i="22"/>
  <c r="AO35" i="22"/>
  <c r="AP43" i="22"/>
  <c r="AR51" i="22"/>
  <c r="AP59" i="22"/>
  <c r="AR67" i="22"/>
  <c r="AP75" i="22"/>
  <c r="AK18" i="22"/>
  <c r="AQ26" i="22"/>
  <c r="AP35" i="22"/>
  <c r="AQ43" i="22"/>
  <c r="AS51" i="22"/>
  <c r="AQ59" i="22"/>
  <c r="AS67" i="22"/>
  <c r="AQ75" i="22"/>
  <c r="AL18" i="22"/>
  <c r="AR26" i="22"/>
  <c r="AQ35" i="22"/>
  <c r="AR43" i="22"/>
  <c r="AT51" i="22"/>
  <c r="AR59" i="22"/>
  <c r="AT67" i="22"/>
  <c r="AR75" i="22"/>
  <c r="AU18" i="22"/>
  <c r="AS27" i="22"/>
  <c r="AN36" i="22"/>
  <c r="AR44" i="22"/>
  <c r="AP52" i="22"/>
  <c r="AR60" i="22"/>
  <c r="AP68" i="22"/>
  <c r="AR76" i="22"/>
  <c r="AS14" i="22"/>
  <c r="AR23" i="22"/>
  <c r="AM32" i="22"/>
  <c r="AU40" i="22"/>
  <c r="AS48" i="22"/>
  <c r="AU56" i="22"/>
  <c r="AS64" i="22"/>
  <c r="AU72" i="22"/>
  <c r="AU14" i="22"/>
  <c r="AS23" i="22"/>
  <c r="AN32" i="22"/>
  <c r="AJ41" i="22"/>
  <c r="AT48" i="22"/>
  <c r="AJ57" i="22"/>
  <c r="AT64" i="22"/>
  <c r="AJ73" i="22"/>
  <c r="AK22" i="22"/>
  <c r="AO39" i="22"/>
  <c r="AO55" i="22"/>
  <c r="AO71" i="22"/>
  <c r="AL22" i="22"/>
  <c r="AP39" i="22"/>
  <c r="AP55" i="22"/>
  <c r="AP71" i="22"/>
  <c r="AN22" i="22"/>
  <c r="AR39" i="22"/>
  <c r="AR55" i="22"/>
  <c r="AR71" i="22"/>
  <c r="AU25" i="22"/>
  <c r="AU42" i="22"/>
  <c r="AU58" i="22"/>
  <c r="AU74" i="22"/>
  <c r="AU27" i="22"/>
  <c r="AS44" i="22"/>
  <c r="AS60" i="22"/>
  <c r="AS76" i="22"/>
  <c r="AR16" i="22"/>
  <c r="AL34" i="22"/>
  <c r="AP50" i="22"/>
  <c r="AP66" i="22"/>
  <c r="AN30" i="22"/>
  <c r="AJ63" i="22"/>
  <c r="AR30" i="22"/>
  <c r="AN63" i="22"/>
  <c r="AU30" i="22"/>
  <c r="AP63" i="22"/>
  <c r="AO36" i="22"/>
  <c r="AQ68" i="22"/>
  <c r="AP38" i="22"/>
  <c r="AP70" i="22"/>
  <c r="AJ19" i="22"/>
  <c r="AQ52" i="22"/>
  <c r="AJ47" i="22"/>
  <c r="AN47" i="22"/>
  <c r="AP47" i="22"/>
  <c r="AP54" i="22"/>
  <c r="AK21" i="22"/>
  <c r="AM30" i="22"/>
  <c r="AU46" i="22"/>
  <c r="AU62" i="22"/>
  <c r="AM13" i="22"/>
  <c r="AO13" i="22"/>
  <c r="CH37" i="9"/>
  <c r="CF38" i="9"/>
  <c r="CD39" i="9"/>
  <c r="CP39" i="9"/>
  <c r="CN40" i="9"/>
  <c r="CI37" i="9"/>
  <c r="CG38" i="9"/>
  <c r="CE39" i="9"/>
  <c r="CC40" i="9"/>
  <c r="CO40" i="9"/>
  <c r="CM41" i="9"/>
  <c r="CK42" i="9"/>
  <c r="CI43" i="9"/>
  <c r="CG44" i="9"/>
  <c r="CE45" i="9"/>
  <c r="CC46" i="9"/>
  <c r="CO46" i="9"/>
  <c r="CM47" i="9"/>
  <c r="CE37" i="9"/>
  <c r="CC38" i="9"/>
  <c r="CO38" i="9"/>
  <c r="CM39" i="9"/>
  <c r="CK40" i="9"/>
  <c r="CI41" i="9"/>
  <c r="CG42" i="9"/>
  <c r="CE43" i="9"/>
  <c r="CC44" i="9"/>
  <c r="CO44" i="9"/>
  <c r="CM45" i="9"/>
  <c r="CK46" i="9"/>
  <c r="CI47" i="9"/>
  <c r="CD37" i="9"/>
  <c r="CH38" i="9"/>
  <c r="CI39" i="9"/>
  <c r="CJ40" i="9"/>
  <c r="CL41" i="9"/>
  <c r="CM42" i="9"/>
  <c r="CM43" i="9"/>
  <c r="CM44" i="9"/>
  <c r="CN45" i="9"/>
  <c r="CN46" i="9"/>
  <c r="CO47" i="9"/>
  <c r="CF37" i="9"/>
  <c r="CI38" i="9"/>
  <c r="CJ39" i="9"/>
  <c r="CL40" i="9"/>
  <c r="CN41" i="9"/>
  <c r="CN42" i="9"/>
  <c r="CN43" i="9"/>
  <c r="CN44" i="9"/>
  <c r="CO45" i="9"/>
  <c r="CP46" i="9"/>
  <c r="CP47" i="9"/>
  <c r="CG37" i="9"/>
  <c r="CJ38" i="9"/>
  <c r="CK39" i="9"/>
  <c r="CM40" i="9"/>
  <c r="CO41" i="9"/>
  <c r="CO42" i="9"/>
  <c r="CO43" i="9"/>
  <c r="CP44" i="9"/>
  <c r="CP45" i="9"/>
  <c r="CC47" i="9"/>
  <c r="CJ37" i="9"/>
  <c r="CN38" i="9"/>
  <c r="CG40" i="9"/>
  <c r="CP41" i="9"/>
  <c r="CF43" i="9"/>
  <c r="CJ44" i="9"/>
  <c r="CD46" i="9"/>
  <c r="CG47" i="9"/>
  <c r="CK37" i="9"/>
  <c r="CP38" i="9"/>
  <c r="CH40" i="9"/>
  <c r="CC42" i="9"/>
  <c r="CG43" i="9"/>
  <c r="CK44" i="9"/>
  <c r="CE46" i="9"/>
  <c r="CH47" i="9"/>
  <c r="CL37" i="9"/>
  <c r="CC39" i="9"/>
  <c r="CI40" i="9"/>
  <c r="CD42" i="9"/>
  <c r="CH43" i="9"/>
  <c r="CL44" i="9"/>
  <c r="CF46" i="9"/>
  <c r="CJ47" i="9"/>
  <c r="CM37" i="9"/>
  <c r="CL39" i="9"/>
  <c r="CH41" i="9"/>
  <c r="CJ43" i="9"/>
  <c r="CG45" i="9"/>
  <c r="CD47" i="9"/>
  <c r="CN37" i="9"/>
  <c r="CN39" i="9"/>
  <c r="CJ41" i="9"/>
  <c r="CK43" i="9"/>
  <c r="CH45" i="9"/>
  <c r="CE47" i="9"/>
  <c r="CO37" i="9"/>
  <c r="CO39" i="9"/>
  <c r="CK41" i="9"/>
  <c r="CL43" i="9"/>
  <c r="CI45" i="9"/>
  <c r="CF47" i="9"/>
  <c r="CP37" i="9"/>
  <c r="CP40" i="9"/>
  <c r="CP42" i="9"/>
  <c r="CJ45" i="9"/>
  <c r="CD38" i="9"/>
  <c r="CC41" i="9"/>
  <c r="CC43" i="9"/>
  <c r="CK45" i="9"/>
  <c r="CE38" i="9"/>
  <c r="CD41" i="9"/>
  <c r="CD43" i="9"/>
  <c r="CL45" i="9"/>
  <c r="CK38" i="9"/>
  <c r="CE42" i="9"/>
  <c r="CC45" i="9"/>
  <c r="CL38" i="9"/>
  <c r="CF42" i="9"/>
  <c r="CD45" i="9"/>
  <c r="CM38" i="9"/>
  <c r="CH42" i="9"/>
  <c r="CF45" i="9"/>
  <c r="CF39" i="9"/>
  <c r="CP43" i="9"/>
  <c r="CK47" i="9"/>
  <c r="CG39" i="9"/>
  <c r="CD44" i="9"/>
  <c r="CL47" i="9"/>
  <c r="CD40" i="9"/>
  <c r="CF44" i="9"/>
  <c r="CH39" i="9"/>
  <c r="CG46" i="9"/>
  <c r="CE40" i="9"/>
  <c r="CH46" i="9"/>
  <c r="CF40" i="9"/>
  <c r="CI46" i="9"/>
  <c r="CE41" i="9"/>
  <c r="CN47" i="9"/>
  <c r="CF41" i="9"/>
  <c r="CG41" i="9"/>
  <c r="CI42" i="9"/>
  <c r="CJ42" i="9"/>
  <c r="CL42" i="9"/>
  <c r="CE44" i="9"/>
  <c r="CH44" i="9"/>
  <c r="CI44" i="9"/>
  <c r="CJ46" i="9"/>
  <c r="CL46" i="9"/>
  <c r="CM46" i="9"/>
  <c r="CC37" i="9"/>
  <c r="I73" i="18"/>
  <c r="I69" i="18"/>
  <c r="I70" i="18"/>
  <c r="I72" i="18"/>
  <c r="I71" i="18"/>
  <c r="I68" i="18"/>
  <c r="AD149" i="24"/>
  <c r="AE149" i="24"/>
  <c r="AF149" i="24"/>
  <c r="AI119" i="25"/>
  <c r="AK119" i="25"/>
  <c r="AJ119" i="25"/>
  <c r="AH192" i="13"/>
  <c r="AI192" i="13"/>
  <c r="AJ192" i="13"/>
  <c r="AG192" i="13"/>
  <c r="AF203" i="13"/>
  <c r="AF201" i="13"/>
  <c r="AF202" i="13"/>
  <c r="BP175" i="22"/>
  <c r="BP176" i="22"/>
  <c r="BP177" i="22"/>
  <c r="BP180" i="22"/>
  <c r="BP181" i="22"/>
  <c r="BP174" i="22"/>
  <c r="BP178" i="22"/>
  <c r="BP179" i="22"/>
  <c r="BP173" i="22"/>
  <c r="BP172" i="22"/>
  <c r="S144" i="24"/>
  <c r="U144" i="24"/>
  <c r="T144" i="24"/>
  <c r="BP80" i="22"/>
  <c r="BK77" i="22"/>
  <c r="BN74" i="22"/>
  <c r="BM71" i="22"/>
  <c r="BO67" i="22"/>
  <c r="BN64" i="22"/>
  <c r="BP61" i="22"/>
  <c r="BL58" i="22"/>
  <c r="BK55" i="22"/>
  <c r="BR51" i="22"/>
  <c r="BK48" i="22"/>
  <c r="BK45" i="22"/>
  <c r="BP41" i="22"/>
  <c r="BO37" i="22"/>
  <c r="BL34" i="22"/>
  <c r="BL31" i="22"/>
  <c r="BK27" i="22"/>
  <c r="BP23" i="22"/>
  <c r="BM20" i="22"/>
  <c r="BL16" i="22"/>
  <c r="BL13" i="22"/>
  <c r="K79" i="24"/>
  <c r="M75" i="24"/>
  <c r="O71" i="24"/>
  <c r="I68" i="24"/>
  <c r="I65" i="24"/>
  <c r="K61" i="24"/>
  <c r="M57" i="24"/>
  <c r="J54" i="24"/>
  <c r="I50" i="24"/>
  <c r="O46" i="24"/>
  <c r="I43" i="24"/>
  <c r="M38" i="24"/>
  <c r="H35" i="24"/>
  <c r="M31" i="24"/>
  <c r="I27" i="24"/>
  <c r="X107" i="24"/>
  <c r="S104" i="24"/>
  <c r="W99" i="24"/>
  <c r="T96" i="24"/>
  <c r="W92" i="24"/>
  <c r="S88" i="24"/>
  <c r="U84" i="24"/>
  <c r="S81" i="24"/>
  <c r="W76" i="24"/>
  <c r="X72" i="24"/>
  <c r="T68" i="24"/>
  <c r="X63" i="24"/>
  <c r="Z59" i="24"/>
  <c r="V55" i="24"/>
  <c r="X50" i="24"/>
  <c r="Y45" i="24"/>
  <c r="X41" i="24"/>
  <c r="Y36" i="24"/>
  <c r="W31" i="24"/>
  <c r="AG49" i="21"/>
  <c r="S13" i="22"/>
  <c r="AE13" i="22"/>
  <c r="AB14" i="22"/>
  <c r="Y15" i="22"/>
  <c r="V16" i="22"/>
  <c r="S17" i="22"/>
  <c r="AE17" i="22"/>
  <c r="AB18" i="22"/>
  <c r="Y19" i="22"/>
  <c r="V20" i="22"/>
  <c r="S21" i="22"/>
  <c r="AE21" i="22"/>
  <c r="AB22" i="22"/>
  <c r="Y23" i="22"/>
  <c r="V24" i="22"/>
  <c r="S25" i="22"/>
  <c r="AE25" i="22"/>
  <c r="AB26" i="22"/>
  <c r="Y27" i="22"/>
  <c r="V28" i="22"/>
  <c r="S29" i="22"/>
  <c r="AE29" i="22"/>
  <c r="AB30" i="22"/>
  <c r="Y31" i="22"/>
  <c r="V32" i="22"/>
  <c r="S33" i="22"/>
  <c r="AE33" i="22"/>
  <c r="AB34" i="22"/>
  <c r="Y35" i="22"/>
  <c r="V36" i="22"/>
  <c r="S37" i="22"/>
  <c r="AE37" i="22"/>
  <c r="AB38" i="22"/>
  <c r="Y39" i="22"/>
  <c r="V40" i="22"/>
  <c r="S41" i="22"/>
  <c r="AE41" i="22"/>
  <c r="AB42" i="22"/>
  <c r="Y43" i="22"/>
  <c r="V44" i="22"/>
  <c r="S45" i="22"/>
  <c r="AE45" i="22"/>
  <c r="AB46" i="22"/>
  <c r="Y47" i="22"/>
  <c r="V48" i="22"/>
  <c r="S49" i="22"/>
  <c r="AE49" i="22"/>
  <c r="AB50" i="22"/>
  <c r="Y51" i="22"/>
  <c r="V52" i="22"/>
  <c r="S53" i="22"/>
  <c r="AE53" i="22"/>
  <c r="AB54" i="22"/>
  <c r="Y55" i="22"/>
  <c r="V56" i="22"/>
  <c r="S57" i="22"/>
  <c r="AE57" i="22"/>
  <c r="AB58" i="22"/>
  <c r="Y59" i="22"/>
  <c r="V60" i="22"/>
  <c r="S61" i="22"/>
  <c r="AE61" i="22"/>
  <c r="AB62" i="22"/>
  <c r="Y63" i="22"/>
  <c r="V64" i="22"/>
  <c r="S65" i="22"/>
  <c r="AE65" i="22"/>
  <c r="AB66" i="22"/>
  <c r="Y67" i="22"/>
  <c r="V68" i="22"/>
  <c r="S69" i="22"/>
  <c r="AE69" i="22"/>
  <c r="AB70" i="22"/>
  <c r="Y71" i="22"/>
  <c r="V72" i="22"/>
  <c r="S73" i="22"/>
  <c r="AE73" i="22"/>
  <c r="AB74" i="22"/>
  <c r="Y75" i="22"/>
  <c r="V76" i="22"/>
  <c r="T13" i="22"/>
  <c r="AF13" i="22"/>
  <c r="AC14" i="22"/>
  <c r="Z15" i="22"/>
  <c r="W16" i="22"/>
  <c r="T17" i="22"/>
  <c r="AF17" i="22"/>
  <c r="AC18" i="22"/>
  <c r="Z19" i="22"/>
  <c r="W20" i="22"/>
  <c r="T21" i="22"/>
  <c r="AF21" i="22"/>
  <c r="AC22" i="22"/>
  <c r="Z23" i="22"/>
  <c r="W24" i="22"/>
  <c r="T25" i="22"/>
  <c r="AF25" i="22"/>
  <c r="AC26" i="22"/>
  <c r="Z27" i="22"/>
  <c r="W28" i="22"/>
  <c r="T29" i="22"/>
  <c r="AF29" i="22"/>
  <c r="AC30" i="22"/>
  <c r="Z31" i="22"/>
  <c r="W32" i="22"/>
  <c r="T33" i="22"/>
  <c r="AF33" i="22"/>
  <c r="AC34" i="22"/>
  <c r="Z35" i="22"/>
  <c r="W36" i="22"/>
  <c r="T37" i="22"/>
  <c r="AF37" i="22"/>
  <c r="AC38" i="22"/>
  <c r="Z39" i="22"/>
  <c r="W40" i="22"/>
  <c r="T41" i="22"/>
  <c r="AF41" i="22"/>
  <c r="AC42" i="22"/>
  <c r="Z43" i="22"/>
  <c r="W44" i="22"/>
  <c r="T45" i="22"/>
  <c r="AF45" i="22"/>
  <c r="AC46" i="22"/>
  <c r="Z47" i="22"/>
  <c r="W48" i="22"/>
  <c r="T49" i="22"/>
  <c r="AF49" i="22"/>
  <c r="AC50" i="22"/>
  <c r="Z51" i="22"/>
  <c r="W52" i="22"/>
  <c r="T53" i="22"/>
  <c r="AF53" i="22"/>
  <c r="AC54" i="22"/>
  <c r="Z55" i="22"/>
  <c r="W56" i="22"/>
  <c r="T57" i="22"/>
  <c r="AF57" i="22"/>
  <c r="AC58" i="22"/>
  <c r="Z59" i="22"/>
  <c r="W60" i="22"/>
  <c r="T61" i="22"/>
  <c r="AF61" i="22"/>
  <c r="AC62" i="22"/>
  <c r="Z63" i="22"/>
  <c r="W64" i="22"/>
  <c r="T65" i="22"/>
  <c r="AF65" i="22"/>
  <c r="AC66" i="22"/>
  <c r="Z67" i="22"/>
  <c r="W68" i="22"/>
  <c r="T69" i="22"/>
  <c r="AF69" i="22"/>
  <c r="AC70" i="22"/>
  <c r="Z71" i="22"/>
  <c r="W72" i="22"/>
  <c r="T73" i="22"/>
  <c r="AF73" i="22"/>
  <c r="AC74" i="22"/>
  <c r="Z75" i="22"/>
  <c r="W76" i="22"/>
  <c r="U13" i="22"/>
  <c r="AG13" i="22"/>
  <c r="AD14" i="22"/>
  <c r="AA15" i="22"/>
  <c r="X16" i="22"/>
  <c r="U17" i="22"/>
  <c r="AG17" i="22"/>
  <c r="AD18" i="22"/>
  <c r="AA19" i="22"/>
  <c r="X20" i="22"/>
  <c r="U21" i="22"/>
  <c r="AG21" i="22"/>
  <c r="AD22" i="22"/>
  <c r="AA23" i="22"/>
  <c r="X24" i="22"/>
  <c r="U25" i="22"/>
  <c r="AG25" i="22"/>
  <c r="AD26" i="22"/>
  <c r="AA27" i="22"/>
  <c r="X28" i="22"/>
  <c r="U29" i="22"/>
  <c r="AG29" i="22"/>
  <c r="AD30" i="22"/>
  <c r="AA31" i="22"/>
  <c r="X32" i="22"/>
  <c r="U33" i="22"/>
  <c r="AG33" i="22"/>
  <c r="AD34" i="22"/>
  <c r="AA35" i="22"/>
  <c r="X36" i="22"/>
  <c r="U37" i="22"/>
  <c r="AG37" i="22"/>
  <c r="AD38" i="22"/>
  <c r="AA39" i="22"/>
  <c r="X40" i="22"/>
  <c r="U41" i="22"/>
  <c r="AG41" i="22"/>
  <c r="AD42" i="22"/>
  <c r="AA43" i="22"/>
  <c r="X44" i="22"/>
  <c r="U45" i="22"/>
  <c r="AG45" i="22"/>
  <c r="AD46" i="22"/>
  <c r="AA47" i="22"/>
  <c r="X48" i="22"/>
  <c r="U49" i="22"/>
  <c r="AG49" i="22"/>
  <c r="AD50" i="22"/>
  <c r="AA51" i="22"/>
  <c r="X52" i="22"/>
  <c r="U53" i="22"/>
  <c r="AG53" i="22"/>
  <c r="AD54" i="22"/>
  <c r="AA55" i="22"/>
  <c r="X56" i="22"/>
  <c r="U57" i="22"/>
  <c r="AG57" i="22"/>
  <c r="AD58" i="22"/>
  <c r="AA59" i="22"/>
  <c r="X60" i="22"/>
  <c r="U61" i="22"/>
  <c r="AG61" i="22"/>
  <c r="AD62" i="22"/>
  <c r="AA63" i="22"/>
  <c r="X64" i="22"/>
  <c r="U65" i="22"/>
  <c r="AG65" i="22"/>
  <c r="AD66" i="22"/>
  <c r="AA67" i="22"/>
  <c r="X68" i="22"/>
  <c r="U69" i="22"/>
  <c r="AG69" i="22"/>
  <c r="AD70" i="22"/>
  <c r="AA71" i="22"/>
  <c r="X72" i="22"/>
  <c r="U73" i="22"/>
  <c r="AG73" i="22"/>
  <c r="AD74" i="22"/>
  <c r="AA75" i="22"/>
  <c r="X76" i="22"/>
  <c r="Z13" i="22"/>
  <c r="Z14" i="22"/>
  <c r="AC15" i="22"/>
  <c r="AC16" i="22"/>
  <c r="AC17" i="22"/>
  <c r="AF18" i="22"/>
  <c r="AF19" i="22"/>
  <c r="AF20" i="22"/>
  <c r="T22" i="22"/>
  <c r="T23" i="22"/>
  <c r="T24" i="22"/>
  <c r="W25" i="22"/>
  <c r="W26" i="22"/>
  <c r="W27" i="22"/>
  <c r="Z28" i="22"/>
  <c r="Z29" i="22"/>
  <c r="Z30" i="22"/>
  <c r="AC31" i="22"/>
  <c r="AC32" i="22"/>
  <c r="AC33" i="22"/>
  <c r="AF34" i="22"/>
  <c r="AF35" i="22"/>
  <c r="AF36" i="22"/>
  <c r="T38" i="22"/>
  <c r="T39" i="22"/>
  <c r="T40" i="22"/>
  <c r="W41" i="22"/>
  <c r="W42" i="22"/>
  <c r="W43" i="22"/>
  <c r="Z44" i="22"/>
  <c r="Z45" i="22"/>
  <c r="Z46" i="22"/>
  <c r="AC47" i="22"/>
  <c r="AC48" i="22"/>
  <c r="AC49" i="22"/>
  <c r="AF50" i="22"/>
  <c r="AF51" i="22"/>
  <c r="AF52" i="22"/>
  <c r="T54" i="22"/>
  <c r="T55" i="22"/>
  <c r="T56" i="22"/>
  <c r="W57" i="22"/>
  <c r="W58" i="22"/>
  <c r="W59" i="22"/>
  <c r="Z60" i="22"/>
  <c r="Z61" i="22"/>
  <c r="Z62" i="22"/>
  <c r="AC63" i="22"/>
  <c r="AC64" i="22"/>
  <c r="AC65" i="22"/>
  <c r="AF66" i="22"/>
  <c r="AF67" i="22"/>
  <c r="AF68" i="22"/>
  <c r="T70" i="22"/>
  <c r="T71" i="22"/>
  <c r="T72" i="22"/>
  <c r="W73" i="22"/>
  <c r="W74" i="22"/>
  <c r="W75" i="22"/>
  <c r="Z76" i="22"/>
  <c r="AA13" i="22"/>
  <c r="AA14" i="22"/>
  <c r="AD15" i="22"/>
  <c r="AD16" i="22"/>
  <c r="AD17" i="22"/>
  <c r="AG18" i="22"/>
  <c r="AG19" i="22"/>
  <c r="AG20" i="22"/>
  <c r="U22" i="22"/>
  <c r="U23" i="22"/>
  <c r="U24" i="22"/>
  <c r="X25" i="22"/>
  <c r="X26" i="22"/>
  <c r="X27" i="22"/>
  <c r="AA28" i="22"/>
  <c r="AA29" i="22"/>
  <c r="AA30" i="22"/>
  <c r="AD31" i="22"/>
  <c r="AD32" i="22"/>
  <c r="AD33" i="22"/>
  <c r="AG34" i="22"/>
  <c r="AG35" i="22"/>
  <c r="AG36" i="22"/>
  <c r="U38" i="22"/>
  <c r="U39" i="22"/>
  <c r="U40" i="22"/>
  <c r="X41" i="22"/>
  <c r="X42" i="22"/>
  <c r="X43" i="22"/>
  <c r="AA44" i="22"/>
  <c r="AA45" i="22"/>
  <c r="AA46" i="22"/>
  <c r="AD47" i="22"/>
  <c r="AD48" i="22"/>
  <c r="AD49" i="22"/>
  <c r="AG50" i="22"/>
  <c r="AG51" i="22"/>
  <c r="AG52" i="22"/>
  <c r="U54" i="22"/>
  <c r="U55" i="22"/>
  <c r="U56" i="22"/>
  <c r="X57" i="22"/>
  <c r="X58" i="22"/>
  <c r="X59" i="22"/>
  <c r="AA60" i="22"/>
  <c r="AA61" i="22"/>
  <c r="AA62" i="22"/>
  <c r="AD63" i="22"/>
  <c r="AD64" i="22"/>
  <c r="AD65" i="22"/>
  <c r="AG66" i="22"/>
  <c r="AG67" i="22"/>
  <c r="AG68" i="22"/>
  <c r="U70" i="22"/>
  <c r="U71" i="22"/>
  <c r="U72" i="22"/>
  <c r="X73" i="22"/>
  <c r="X74" i="22"/>
  <c r="X75" i="22"/>
  <c r="AA76" i="22"/>
  <c r="AB13" i="22"/>
  <c r="AE14" i="22"/>
  <c r="AE15" i="22"/>
  <c r="AE16" i="22"/>
  <c r="S18" i="22"/>
  <c r="S19" i="22"/>
  <c r="S20" i="22"/>
  <c r="V21" i="22"/>
  <c r="V22" i="22"/>
  <c r="V23" i="22"/>
  <c r="Y24" i="22"/>
  <c r="Y25" i="22"/>
  <c r="Y26" i="22"/>
  <c r="AB27" i="22"/>
  <c r="AB28" i="22"/>
  <c r="AB29" i="22"/>
  <c r="AE30" i="22"/>
  <c r="AE31" i="22"/>
  <c r="AE32" i="22"/>
  <c r="S34" i="22"/>
  <c r="S35" i="22"/>
  <c r="S36" i="22"/>
  <c r="V37" i="22"/>
  <c r="V38" i="22"/>
  <c r="V39" i="22"/>
  <c r="Y40" i="22"/>
  <c r="Y41" i="22"/>
  <c r="Y42" i="22"/>
  <c r="AB43" i="22"/>
  <c r="AB44" i="22"/>
  <c r="AB45" i="22"/>
  <c r="AE46" i="22"/>
  <c r="AE47" i="22"/>
  <c r="AE48" i="22"/>
  <c r="S50" i="22"/>
  <c r="S51" i="22"/>
  <c r="S52" i="22"/>
  <c r="V53" i="22"/>
  <c r="V54" i="22"/>
  <c r="V55" i="22"/>
  <c r="Y56" i="22"/>
  <c r="Y57" i="22"/>
  <c r="Y58" i="22"/>
  <c r="AB59" i="22"/>
  <c r="AB60" i="22"/>
  <c r="AB61" i="22"/>
  <c r="AE62" i="22"/>
  <c r="AE63" i="22"/>
  <c r="AE64" i="22"/>
  <c r="S66" i="22"/>
  <c r="S67" i="22"/>
  <c r="S68" i="22"/>
  <c r="V69" i="22"/>
  <c r="V70" i="22"/>
  <c r="V71" i="22"/>
  <c r="Y72" i="22"/>
  <c r="Y73" i="22"/>
  <c r="Y74" i="22"/>
  <c r="AB75" i="22"/>
  <c r="AB76" i="22"/>
  <c r="BM64" i="22"/>
  <c r="BO61" i="22"/>
  <c r="BK58" i="22"/>
  <c r="BR54" i="22"/>
  <c r="BQ51" i="22"/>
  <c r="BR47" i="22"/>
  <c r="BR44" i="22"/>
  <c r="BO41" i="22"/>
  <c r="BN37" i="22"/>
  <c r="BK34" i="22"/>
  <c r="BK31" i="22"/>
  <c r="BR26" i="22"/>
  <c r="BO23" i="22"/>
  <c r="BQ19" i="22"/>
  <c r="BK16" i="22"/>
  <c r="L57" i="24"/>
  <c r="I54" i="24"/>
  <c r="H50" i="24"/>
  <c r="M46" i="24"/>
  <c r="H43" i="24"/>
  <c r="L38" i="24"/>
  <c r="O34" i="24"/>
  <c r="L31" i="24"/>
  <c r="T27" i="24"/>
  <c r="X28" i="24"/>
  <c r="T30" i="24"/>
  <c r="X31" i="24"/>
  <c r="T33" i="24"/>
  <c r="X34" i="24"/>
  <c r="T36" i="24"/>
  <c r="X37" i="24"/>
  <c r="T39" i="24"/>
  <c r="X40" i="24"/>
  <c r="T42" i="24"/>
  <c r="X43" i="24"/>
  <c r="T45" i="24"/>
  <c r="X46" i="24"/>
  <c r="T48" i="24"/>
  <c r="X49" i="24"/>
  <c r="T51" i="24"/>
  <c r="X52" i="24"/>
  <c r="U27" i="24"/>
  <c r="Y28" i="24"/>
  <c r="U30" i="24"/>
  <c r="Y31" i="24"/>
  <c r="U33" i="24"/>
  <c r="Y34" i="24"/>
  <c r="U36" i="24"/>
  <c r="Y37" i="24"/>
  <c r="U39" i="24"/>
  <c r="Y40" i="24"/>
  <c r="U42" i="24"/>
  <c r="Y43" i="24"/>
  <c r="U45" i="24"/>
  <c r="Y46" i="24"/>
  <c r="U48" i="24"/>
  <c r="Y49" i="24"/>
  <c r="U51" i="24"/>
  <c r="Y52" i="24"/>
  <c r="U54" i="24"/>
  <c r="Y55" i="24"/>
  <c r="U57" i="24"/>
  <c r="Y58" i="24"/>
  <c r="U60" i="24"/>
  <c r="Y61" i="24"/>
  <c r="U63" i="24"/>
  <c r="Y64" i="24"/>
  <c r="U66" i="24"/>
  <c r="Y67" i="24"/>
  <c r="U69" i="24"/>
  <c r="Y70" i="24"/>
  <c r="U72" i="24"/>
  <c r="Y73" i="24"/>
  <c r="U75" i="24"/>
  <c r="V27" i="24"/>
  <c r="Z28" i="24"/>
  <c r="V30" i="24"/>
  <c r="Z31" i="24"/>
  <c r="V33" i="24"/>
  <c r="Z34" i="24"/>
  <c r="V36" i="24"/>
  <c r="Z37" i="24"/>
  <c r="V39" i="24"/>
  <c r="Z40" i="24"/>
  <c r="V42" i="24"/>
  <c r="Z43" i="24"/>
  <c r="V45" i="24"/>
  <c r="Z46" i="24"/>
  <c r="V48" i="24"/>
  <c r="Z49" i="24"/>
  <c r="V51" i="24"/>
  <c r="Z52" i="24"/>
  <c r="V54" i="24"/>
  <c r="Z55" i="24"/>
  <c r="V57" i="24"/>
  <c r="Z58" i="24"/>
  <c r="V60" i="24"/>
  <c r="Z61" i="24"/>
  <c r="V63" i="24"/>
  <c r="Z64" i="24"/>
  <c r="V66" i="24"/>
  <c r="Z67" i="24"/>
  <c r="V69" i="24"/>
  <c r="Z70" i="24"/>
  <c r="V72" i="24"/>
  <c r="Z73" i="24"/>
  <c r="V75" i="24"/>
  <c r="Z76" i="24"/>
  <c r="V78" i="24"/>
  <c r="Z79" i="24"/>
  <c r="V81" i="24"/>
  <c r="Z82" i="24"/>
  <c r="V84" i="24"/>
  <c r="Z85" i="24"/>
  <c r="V87" i="24"/>
  <c r="Z88" i="24"/>
  <c r="V90" i="24"/>
  <c r="Z91" i="24"/>
  <c r="V93" i="24"/>
  <c r="Z94" i="24"/>
  <c r="V96" i="24"/>
  <c r="Z97" i="24"/>
  <c r="V99" i="24"/>
  <c r="Z100" i="24"/>
  <c r="V102" i="24"/>
  <c r="Z103" i="24"/>
  <c r="V105" i="24"/>
  <c r="Z106" i="24"/>
  <c r="V108" i="24"/>
  <c r="Z109" i="24"/>
  <c r="T28" i="24"/>
  <c r="S30" i="24"/>
  <c r="U32" i="24"/>
  <c r="T34" i="24"/>
  <c r="S36" i="24"/>
  <c r="U38" i="24"/>
  <c r="T40" i="24"/>
  <c r="S42" i="24"/>
  <c r="U44" i="24"/>
  <c r="T46" i="24"/>
  <c r="S48" i="24"/>
  <c r="U50" i="24"/>
  <c r="T52" i="24"/>
  <c r="S54" i="24"/>
  <c r="S56" i="24"/>
  <c r="Y57" i="24"/>
  <c r="W59" i="24"/>
  <c r="U61" i="24"/>
  <c r="S63" i="24"/>
  <c r="S65" i="24"/>
  <c r="Y66" i="24"/>
  <c r="W68" i="24"/>
  <c r="U70" i="24"/>
  <c r="S72" i="24"/>
  <c r="S74" i="24"/>
  <c r="Y75" i="24"/>
  <c r="V77" i="24"/>
  <c r="S79" i="24"/>
  <c r="X80" i="24"/>
  <c r="U82" i="24"/>
  <c r="Z83" i="24"/>
  <c r="W85" i="24"/>
  <c r="T87" i="24"/>
  <c r="Y88" i="24"/>
  <c r="W90" i="24"/>
  <c r="T92" i="24"/>
  <c r="Y93" i="24"/>
  <c r="V95" i="24"/>
  <c r="S97" i="24"/>
  <c r="X98" i="24"/>
  <c r="U100" i="24"/>
  <c r="Z101" i="24"/>
  <c r="W103" i="24"/>
  <c r="T105" i="24"/>
  <c r="Y106" i="24"/>
  <c r="W108" i="24"/>
  <c r="T110" i="24"/>
  <c r="U28" i="24"/>
  <c r="W30" i="24"/>
  <c r="V32" i="24"/>
  <c r="U34" i="24"/>
  <c r="W36" i="24"/>
  <c r="V38" i="24"/>
  <c r="U40" i="24"/>
  <c r="W42" i="24"/>
  <c r="V44" i="24"/>
  <c r="U46" i="24"/>
  <c r="W48" i="24"/>
  <c r="V50" i="24"/>
  <c r="U52" i="24"/>
  <c r="T54" i="24"/>
  <c r="T56" i="24"/>
  <c r="Z57" i="24"/>
  <c r="X59" i="24"/>
  <c r="V61" i="24"/>
  <c r="T63" i="24"/>
  <c r="T65" i="24"/>
  <c r="Z66" i="24"/>
  <c r="X68" i="24"/>
  <c r="V70" i="24"/>
  <c r="T72" i="24"/>
  <c r="T74" i="24"/>
  <c r="Z75" i="24"/>
  <c r="W77" i="24"/>
  <c r="T79" i="24"/>
  <c r="Y80" i="24"/>
  <c r="V82" i="24"/>
  <c r="S84" i="24"/>
  <c r="X85" i="24"/>
  <c r="U87" i="24"/>
  <c r="S89" i="24"/>
  <c r="X90" i="24"/>
  <c r="U92" i="24"/>
  <c r="Z93" i="24"/>
  <c r="W95" i="24"/>
  <c r="T97" i="24"/>
  <c r="Y98" i="24"/>
  <c r="V100" i="24"/>
  <c r="S102" i="24"/>
  <c r="X103" i="24"/>
  <c r="U105" i="24"/>
  <c r="S107" i="24"/>
  <c r="X108" i="24"/>
  <c r="U110" i="24"/>
  <c r="V28" i="24"/>
  <c r="X30" i="24"/>
  <c r="W32" i="24"/>
  <c r="V34" i="24"/>
  <c r="X36" i="24"/>
  <c r="W38" i="24"/>
  <c r="V40" i="24"/>
  <c r="X42" i="24"/>
  <c r="W44" i="24"/>
  <c r="V46" i="24"/>
  <c r="X48" i="24"/>
  <c r="W50" i="24"/>
  <c r="V52" i="24"/>
  <c r="W54" i="24"/>
  <c r="U56" i="24"/>
  <c r="S58" i="24"/>
  <c r="Y59" i="24"/>
  <c r="W61" i="24"/>
  <c r="W63" i="24"/>
  <c r="U65" i="24"/>
  <c r="S67" i="24"/>
  <c r="Y68" i="24"/>
  <c r="W70" i="24"/>
  <c r="W72" i="24"/>
  <c r="U74" i="24"/>
  <c r="S76" i="24"/>
  <c r="X77" i="24"/>
  <c r="U79" i="24"/>
  <c r="Z80" i="24"/>
  <c r="W82" i="24"/>
  <c r="T84" i="24"/>
  <c r="Y85" i="24"/>
  <c r="W87" i="24"/>
  <c r="T89" i="24"/>
  <c r="Y90" i="24"/>
  <c r="V92" i="24"/>
  <c r="S94" i="24"/>
  <c r="X95" i="24"/>
  <c r="U97" i="24"/>
  <c r="Z98" i="24"/>
  <c r="W100" i="24"/>
  <c r="T102" i="24"/>
  <c r="Y103" i="24"/>
  <c r="W105" i="24"/>
  <c r="T107" i="24"/>
  <c r="Y108" i="24"/>
  <c r="V110" i="24"/>
  <c r="W27" i="24"/>
  <c r="Y29" i="24"/>
  <c r="Y32" i="24"/>
  <c r="V35" i="24"/>
  <c r="S38" i="24"/>
  <c r="S41" i="24"/>
  <c r="U43" i="24"/>
  <c r="Z45" i="24"/>
  <c r="Z48" i="24"/>
  <c r="W51" i="24"/>
  <c r="Y53" i="24"/>
  <c r="W56" i="24"/>
  <c r="X58" i="24"/>
  <c r="S61" i="24"/>
  <c r="Y63" i="24"/>
  <c r="Z65" i="24"/>
  <c r="U68" i="24"/>
  <c r="S71" i="24"/>
  <c r="T73" i="24"/>
  <c r="W75" i="24"/>
  <c r="Z77" i="24"/>
  <c r="S80" i="24"/>
  <c r="S82" i="24"/>
  <c r="W84" i="24"/>
  <c r="W86" i="24"/>
  <c r="W88" i="24"/>
  <c r="S91" i="24"/>
  <c r="S93" i="24"/>
  <c r="T95" i="24"/>
  <c r="W97" i="24"/>
  <c r="X99" i="24"/>
  <c r="X101" i="24"/>
  <c r="T104" i="24"/>
  <c r="T106" i="24"/>
  <c r="T108" i="24"/>
  <c r="X110" i="24"/>
  <c r="X27" i="24"/>
  <c r="Z29" i="24"/>
  <c r="Z32" i="24"/>
  <c r="W35" i="24"/>
  <c r="T38" i="24"/>
  <c r="T41" i="24"/>
  <c r="V43" i="24"/>
  <c r="S46" i="24"/>
  <c r="S49" i="24"/>
  <c r="X51" i="24"/>
  <c r="Z53" i="24"/>
  <c r="X56" i="24"/>
  <c r="S59" i="24"/>
  <c r="T61" i="24"/>
  <c r="Z63" i="24"/>
  <c r="S66" i="24"/>
  <c r="V68" i="24"/>
  <c r="T71" i="24"/>
  <c r="U73" i="24"/>
  <c r="X75" i="24"/>
  <c r="S78" i="24"/>
  <c r="T80" i="24"/>
  <c r="T82" i="24"/>
  <c r="X84" i="24"/>
  <c r="X86" i="24"/>
  <c r="X88" i="24"/>
  <c r="T91" i="24"/>
  <c r="T93" i="24"/>
  <c r="U95" i="24"/>
  <c r="X97" i="24"/>
  <c r="Y99" i="24"/>
  <c r="Y101" i="24"/>
  <c r="U104" i="24"/>
  <c r="U106" i="24"/>
  <c r="U108" i="24"/>
  <c r="Y110" i="24"/>
  <c r="Y27" i="24"/>
  <c r="Y30" i="24"/>
  <c r="S33" i="24"/>
  <c r="X35" i="24"/>
  <c r="X38" i="24"/>
  <c r="U41" i="24"/>
  <c r="W43" i="24"/>
  <c r="W46" i="24"/>
  <c r="T49" i="24"/>
  <c r="Y51" i="24"/>
  <c r="X54" i="24"/>
  <c r="Y56" i="24"/>
  <c r="T59" i="24"/>
  <c r="X61" i="24"/>
  <c r="S64" i="24"/>
  <c r="T66" i="24"/>
  <c r="Z68" i="24"/>
  <c r="U71" i="24"/>
  <c r="V73" i="24"/>
  <c r="T76" i="24"/>
  <c r="T78" i="24"/>
  <c r="U80" i="24"/>
  <c r="X82" i="24"/>
  <c r="Y84" i="24"/>
  <c r="Y86" i="24"/>
  <c r="U89" i="24"/>
  <c r="U91" i="24"/>
  <c r="U93" i="24"/>
  <c r="Y95" i="24"/>
  <c r="Y97" i="24"/>
  <c r="Z99" i="24"/>
  <c r="U102" i="24"/>
  <c r="V104" i="24"/>
  <c r="V106" i="24"/>
  <c r="Z108" i="24"/>
  <c r="Z110" i="24"/>
  <c r="V29" i="24"/>
  <c r="W33" i="24"/>
  <c r="Z36" i="24"/>
  <c r="Z39" i="24"/>
  <c r="S44" i="24"/>
  <c r="V47" i="24"/>
  <c r="Y50" i="24"/>
  <c r="Y54" i="24"/>
  <c r="W57" i="24"/>
  <c r="X60" i="24"/>
  <c r="T64" i="24"/>
  <c r="U67" i="24"/>
  <c r="S70" i="24"/>
  <c r="W73" i="24"/>
  <c r="X76" i="24"/>
  <c r="W79" i="24"/>
  <c r="Y82" i="24"/>
  <c r="U85" i="24"/>
  <c r="T88" i="24"/>
  <c r="V91" i="24"/>
  <c r="U94" i="24"/>
  <c r="Y96" i="24"/>
  <c r="S100" i="24"/>
  <c r="Z102" i="24"/>
  <c r="Y105" i="24"/>
  <c r="S109" i="24"/>
  <c r="W29" i="24"/>
  <c r="X33" i="24"/>
  <c r="S37" i="24"/>
  <c r="S40" i="24"/>
  <c r="T44" i="24"/>
  <c r="W47" i="24"/>
  <c r="Z50" i="24"/>
  <c r="Z54" i="24"/>
  <c r="X57" i="24"/>
  <c r="Y60" i="24"/>
  <c r="U64" i="24"/>
  <c r="V67" i="24"/>
  <c r="T70" i="24"/>
  <c r="X73" i="24"/>
  <c r="Y76" i="24"/>
  <c r="X79" i="24"/>
  <c r="S83" i="24"/>
  <c r="V85" i="24"/>
  <c r="U88" i="24"/>
  <c r="W91" i="24"/>
  <c r="V94" i="24"/>
  <c r="Z96" i="24"/>
  <c r="T100" i="24"/>
  <c r="S103" i="24"/>
  <c r="Z105" i="24"/>
  <c r="T109" i="24"/>
  <c r="X29" i="24"/>
  <c r="Y33" i="24"/>
  <c r="T37" i="24"/>
  <c r="W40" i="24"/>
  <c r="X44" i="24"/>
  <c r="X47" i="24"/>
  <c r="S51" i="24"/>
  <c r="S55" i="24"/>
  <c r="T58" i="24"/>
  <c r="Z60" i="24"/>
  <c r="V64" i="24"/>
  <c r="W67" i="24"/>
  <c r="X70" i="24"/>
  <c r="V74" i="24"/>
  <c r="S77" i="24"/>
  <c r="Y79" i="24"/>
  <c r="T83" i="24"/>
  <c r="S86" i="24"/>
  <c r="V88" i="24"/>
  <c r="X91" i="24"/>
  <c r="W94" i="24"/>
  <c r="V97" i="24"/>
  <c r="X100" i="24"/>
  <c r="T103" i="24"/>
  <c r="S106" i="24"/>
  <c r="U109" i="24"/>
  <c r="AD117" i="25"/>
  <c r="AC117" i="25"/>
  <c r="W120" i="25"/>
  <c r="U120" i="25"/>
  <c r="V120" i="25"/>
  <c r="BC62" i="15"/>
  <c r="BC63" i="15"/>
  <c r="BC61" i="15"/>
  <c r="BC64" i="15"/>
  <c r="AK13" i="21"/>
  <c r="AH16" i="21"/>
  <c r="AJ18" i="21"/>
  <c r="AG21" i="21"/>
  <c r="AI23" i="21"/>
  <c r="AK25" i="21"/>
  <c r="AH28" i="21"/>
  <c r="AJ30" i="21"/>
  <c r="AG33" i="21"/>
  <c r="AI35" i="21"/>
  <c r="AK37" i="21"/>
  <c r="AH40" i="21"/>
  <c r="AJ42" i="21"/>
  <c r="AG45" i="21"/>
  <c r="AI47" i="21"/>
  <c r="AK49" i="21"/>
  <c r="AH52" i="21"/>
  <c r="AJ54" i="21"/>
  <c r="AG57" i="21"/>
  <c r="AI59" i="21"/>
  <c r="AI13" i="21"/>
  <c r="AG16" i="21"/>
  <c r="AK18" i="21"/>
  <c r="AI21" i="21"/>
  <c r="AG24" i="21"/>
  <c r="AJ26" i="21"/>
  <c r="AJ13" i="21"/>
  <c r="AI16" i="21"/>
  <c r="AG19" i="21"/>
  <c r="AJ21" i="21"/>
  <c r="AH24" i="21"/>
  <c r="AK26" i="21"/>
  <c r="AI29" i="21"/>
  <c r="AG32" i="21"/>
  <c r="AG14" i="21"/>
  <c r="AJ16" i="21"/>
  <c r="AH19" i="21"/>
  <c r="AK21" i="21"/>
  <c r="AI24" i="21"/>
  <c r="AG27" i="21"/>
  <c r="AJ29" i="21"/>
  <c r="AH32" i="21"/>
  <c r="AK34" i="21"/>
  <c r="AI37" i="21"/>
  <c r="AG40" i="21"/>
  <c r="AK42" i="21"/>
  <c r="AI45" i="21"/>
  <c r="AG48" i="21"/>
  <c r="AJ50" i="21"/>
  <c r="AH53" i="21"/>
  <c r="AK55" i="21"/>
  <c r="AI58" i="21"/>
  <c r="AI15" i="21"/>
  <c r="AI19" i="21"/>
  <c r="AJ22" i="21"/>
  <c r="AG26" i="21"/>
  <c r="AH29" i="21"/>
  <c r="AJ32" i="21"/>
  <c r="AJ35" i="21"/>
  <c r="AI38" i="21"/>
  <c r="AH41" i="21"/>
  <c r="AG44" i="21"/>
  <c r="AK46" i="21"/>
  <c r="AJ49" i="21"/>
  <c r="AJ52" i="21"/>
  <c r="AI55" i="21"/>
  <c r="AH58" i="21"/>
  <c r="AJ15" i="21"/>
  <c r="AJ19" i="21"/>
  <c r="AK22" i="21"/>
  <c r="AH26" i="21"/>
  <c r="AK29" i="21"/>
  <c r="AK32" i="21"/>
  <c r="AK35" i="21"/>
  <c r="AJ38" i="21"/>
  <c r="AI41" i="21"/>
  <c r="AH44" i="21"/>
  <c r="AG47" i="21"/>
  <c r="AG50" i="21"/>
  <c r="AK52" i="21"/>
  <c r="AJ55" i="21"/>
  <c r="AJ58" i="21"/>
  <c r="AK15" i="21"/>
  <c r="AK19" i="21"/>
  <c r="AG23" i="21"/>
  <c r="AI26" i="21"/>
  <c r="AG30" i="21"/>
  <c r="AH33" i="21"/>
  <c r="AG36" i="21"/>
  <c r="AK38" i="21"/>
  <c r="AJ41" i="21"/>
  <c r="AI44" i="21"/>
  <c r="AH47" i="21"/>
  <c r="AH50" i="21"/>
  <c r="AG53" i="21"/>
  <c r="AG56" i="21"/>
  <c r="AK58" i="21"/>
  <c r="AG17" i="21"/>
  <c r="AK20" i="21"/>
  <c r="AI25" i="21"/>
  <c r="AI30" i="21"/>
  <c r="AH34" i="21"/>
  <c r="AG38" i="21"/>
  <c r="AG42" i="21"/>
  <c r="AK45" i="21"/>
  <c r="AH49" i="21"/>
  <c r="AJ53" i="21"/>
  <c r="AH57" i="21"/>
  <c r="AJ60" i="21"/>
  <c r="AH17" i="21"/>
  <c r="AH21" i="21"/>
  <c r="AJ25" i="21"/>
  <c r="AK30" i="21"/>
  <c r="AI34" i="21"/>
  <c r="AH38" i="21"/>
  <c r="AH42" i="21"/>
  <c r="AG46" i="21"/>
  <c r="AI49" i="21"/>
  <c r="AK53" i="21"/>
  <c r="AI57" i="21"/>
  <c r="AK60" i="21"/>
  <c r="AG13" i="21"/>
  <c r="AJ17" i="21"/>
  <c r="AH22" i="21"/>
  <c r="AI27" i="21"/>
  <c r="AH31" i="21"/>
  <c r="AG35" i="21"/>
  <c r="AH39" i="21"/>
  <c r="AG43" i="21"/>
  <c r="AI46" i="21"/>
  <c r="AK50" i="21"/>
  <c r="AH54" i="21"/>
  <c r="AK57" i="21"/>
  <c r="AK14" i="21"/>
  <c r="AJ20" i="21"/>
  <c r="AK27" i="21"/>
  <c r="AI33" i="21"/>
  <c r="AJ37" i="21"/>
  <c r="AI43" i="21"/>
  <c r="AI48" i="21"/>
  <c r="AI53" i="21"/>
  <c r="AG59" i="21"/>
  <c r="AG15" i="21"/>
  <c r="AG22" i="21"/>
  <c r="AG28" i="21"/>
  <c r="AJ33" i="21"/>
  <c r="AG39" i="21"/>
  <c r="AJ43" i="21"/>
  <c r="AJ48" i="21"/>
  <c r="AG54" i="21"/>
  <c r="AH59" i="21"/>
  <c r="AH15" i="21"/>
  <c r="AI22" i="21"/>
  <c r="AI28" i="21"/>
  <c r="AK33" i="21"/>
  <c r="AI39" i="21"/>
  <c r="AK43" i="21"/>
  <c r="AK48" i="21"/>
  <c r="AI54" i="21"/>
  <c r="AJ59" i="21"/>
  <c r="AH13" i="21"/>
  <c r="AI20" i="21"/>
  <c r="AG29" i="21"/>
  <c r="AJ36" i="21"/>
  <c r="AH43" i="21"/>
  <c r="AG51" i="21"/>
  <c r="AJ56" i="21"/>
  <c r="AH14" i="21"/>
  <c r="AH23" i="21"/>
  <c r="AH30" i="21"/>
  <c r="AK36" i="21"/>
  <c r="AJ44" i="21"/>
  <c r="AH51" i="21"/>
  <c r="AK56" i="21"/>
  <c r="AI14" i="21"/>
  <c r="AJ23" i="21"/>
  <c r="AG31" i="21"/>
  <c r="AG37" i="21"/>
  <c r="AK44" i="21"/>
  <c r="AI51" i="21"/>
  <c r="AJ57" i="21"/>
  <c r="AK16" i="21"/>
  <c r="AH25" i="21"/>
  <c r="AH36" i="21"/>
  <c r="AJ45" i="21"/>
  <c r="AK54" i="21"/>
  <c r="AI17" i="21"/>
  <c r="AH27" i="21"/>
  <c r="AI36" i="21"/>
  <c r="AH46" i="21"/>
  <c r="AG55" i="21"/>
  <c r="AK17" i="21"/>
  <c r="AJ27" i="21"/>
  <c r="AH37" i="21"/>
  <c r="AJ46" i="21"/>
  <c r="AH55" i="21"/>
  <c r="AJ14" i="21"/>
  <c r="AI31" i="21"/>
  <c r="AG41" i="21"/>
  <c r="AI52" i="21"/>
  <c r="AG18" i="21"/>
  <c r="AJ31" i="21"/>
  <c r="AK41" i="21"/>
  <c r="AH56" i="21"/>
  <c r="AH18" i="21"/>
  <c r="AK31" i="21"/>
  <c r="AI42" i="21"/>
  <c r="AI56" i="21"/>
  <c r="AJ24" i="21"/>
  <c r="AJ40" i="21"/>
  <c r="AK59" i="21"/>
  <c r="AK24" i="21"/>
  <c r="AK40" i="21"/>
  <c r="AG60" i="21"/>
  <c r="AG25" i="21"/>
  <c r="AH45" i="21"/>
  <c r="AH60" i="21"/>
  <c r="AG34" i="21"/>
  <c r="AK51" i="21"/>
  <c r="AJ34" i="21"/>
  <c r="AG52" i="21"/>
  <c r="AH35" i="21"/>
  <c r="AG58" i="21"/>
  <c r="AI32" i="21"/>
  <c r="AJ51" i="21"/>
  <c r="T47" i="22"/>
  <c r="AC45" i="22"/>
  <c r="T44" i="22"/>
  <c r="AF42" i="22"/>
  <c r="Z41" i="22"/>
  <c r="AF39" i="22"/>
  <c r="Z38" i="22"/>
  <c r="W37" i="22"/>
  <c r="AC35" i="22"/>
  <c r="W34" i="22"/>
  <c r="AF32" i="22"/>
  <c r="W31" i="22"/>
  <c r="T30" i="22"/>
  <c r="AC28" i="22"/>
  <c r="T27" i="22"/>
  <c r="AC25" i="22"/>
  <c r="Z24" i="22"/>
  <c r="AF22" i="22"/>
  <c r="Z21" i="22"/>
  <c r="T20" i="22"/>
  <c r="Z18" i="22"/>
  <c r="W17" i="22"/>
  <c r="AF15" i="22"/>
  <c r="W14" i="22"/>
  <c r="BR13" i="22"/>
  <c r="BN15" i="22"/>
  <c r="BR16" i="22"/>
  <c r="BN18" i="22"/>
  <c r="BR19" i="22"/>
  <c r="BN21" i="22"/>
  <c r="BR22" i="22"/>
  <c r="BN24" i="22"/>
  <c r="BR25" i="22"/>
  <c r="BN27" i="22"/>
  <c r="BR28" i="22"/>
  <c r="BN30" i="22"/>
  <c r="BR31" i="22"/>
  <c r="BN33" i="22"/>
  <c r="BR34" i="22"/>
  <c r="BN36" i="22"/>
  <c r="BR37" i="22"/>
  <c r="BN39" i="22"/>
  <c r="BR40" i="22"/>
  <c r="BN42" i="22"/>
  <c r="BR43" i="22"/>
  <c r="BN45" i="22"/>
  <c r="BR46" i="22"/>
  <c r="BN48" i="22"/>
  <c r="BR49" i="22"/>
  <c r="BN51" i="22"/>
  <c r="BR52" i="22"/>
  <c r="BN54" i="22"/>
  <c r="BR55" i="22"/>
  <c r="BN57" i="22"/>
  <c r="BR58" i="22"/>
  <c r="BN60" i="22"/>
  <c r="BR61" i="22"/>
  <c r="BN63" i="22"/>
  <c r="BR64" i="22"/>
  <c r="BN66" i="22"/>
  <c r="BR67" i="22"/>
  <c r="BN69" i="22"/>
  <c r="BR70" i="22"/>
  <c r="BN72" i="22"/>
  <c r="BR73" i="22"/>
  <c r="BN75" i="22"/>
  <c r="BR76" i="22"/>
  <c r="BN78" i="22"/>
  <c r="BR79" i="22"/>
  <c r="BN81" i="22"/>
  <c r="BR82" i="22"/>
  <c r="BN84" i="22"/>
  <c r="BR85" i="22"/>
  <c r="BN87" i="22"/>
  <c r="BR88" i="22"/>
  <c r="BN90" i="22"/>
  <c r="BR91" i="22"/>
  <c r="BN93" i="22"/>
  <c r="BR94" i="22"/>
  <c r="BN96" i="22"/>
  <c r="BR97" i="22"/>
  <c r="BN99" i="22"/>
  <c r="BK14" i="22"/>
  <c r="BO15" i="22"/>
  <c r="BK17" i="22"/>
  <c r="BO18" i="22"/>
  <c r="BK20" i="22"/>
  <c r="BO21" i="22"/>
  <c r="BK23" i="22"/>
  <c r="BO24" i="22"/>
  <c r="BK26" i="22"/>
  <c r="BO27" i="22"/>
  <c r="BK29" i="22"/>
  <c r="BO30" i="22"/>
  <c r="BK32" i="22"/>
  <c r="BO33" i="22"/>
  <c r="BK35" i="22"/>
  <c r="BO36" i="22"/>
  <c r="BK38" i="22"/>
  <c r="BO39" i="22"/>
  <c r="BK41" i="22"/>
  <c r="BO42" i="22"/>
  <c r="BK44" i="22"/>
  <c r="BO45" i="22"/>
  <c r="BK47" i="22"/>
  <c r="BO48" i="22"/>
  <c r="BL14" i="22"/>
  <c r="BP15" i="22"/>
  <c r="BL17" i="22"/>
  <c r="BP18" i="22"/>
  <c r="BL20" i="22"/>
  <c r="BP21" i="22"/>
  <c r="BL23" i="22"/>
  <c r="BP24" i="22"/>
  <c r="BL26" i="22"/>
  <c r="BP27" i="22"/>
  <c r="BL29" i="22"/>
  <c r="BP30" i="22"/>
  <c r="BL32" i="22"/>
  <c r="BP33" i="22"/>
  <c r="BL35" i="22"/>
  <c r="BP36" i="22"/>
  <c r="BL38" i="22"/>
  <c r="BP39" i="22"/>
  <c r="BL41" i="22"/>
  <c r="BP42" i="22"/>
  <c r="BL44" i="22"/>
  <c r="BP45" i="22"/>
  <c r="BL47" i="22"/>
  <c r="BP48" i="22"/>
  <c r="BL50" i="22"/>
  <c r="BP51" i="22"/>
  <c r="BL53" i="22"/>
  <c r="BP54" i="22"/>
  <c r="BL56" i="22"/>
  <c r="BP57" i="22"/>
  <c r="BL59" i="22"/>
  <c r="BP60" i="22"/>
  <c r="BL62" i="22"/>
  <c r="BP63" i="22"/>
  <c r="BL65" i="22"/>
  <c r="BP66" i="22"/>
  <c r="BL68" i="22"/>
  <c r="BP69" i="22"/>
  <c r="BL71" i="22"/>
  <c r="BP72" i="22"/>
  <c r="BL74" i="22"/>
  <c r="BP75" i="22"/>
  <c r="BL77" i="22"/>
  <c r="BP78" i="22"/>
  <c r="BL80" i="22"/>
  <c r="BP81" i="22"/>
  <c r="BL83" i="22"/>
  <c r="BP84" i="22"/>
  <c r="BL86" i="22"/>
  <c r="BP87" i="22"/>
  <c r="BL89" i="22"/>
  <c r="BP90" i="22"/>
  <c r="BL92" i="22"/>
  <c r="BP93" i="22"/>
  <c r="BL95" i="22"/>
  <c r="BP96" i="22"/>
  <c r="BL98" i="22"/>
  <c r="BP99" i="22"/>
  <c r="BL101" i="22"/>
  <c r="BP102" i="22"/>
  <c r="BL104" i="22"/>
  <c r="BP105" i="22"/>
  <c r="BL107" i="22"/>
  <c r="BP108" i="22"/>
  <c r="BL110" i="22"/>
  <c r="BP111" i="22"/>
  <c r="BL113" i="22"/>
  <c r="BP114" i="22"/>
  <c r="BL116" i="22"/>
  <c r="BP117" i="22"/>
  <c r="BL119" i="22"/>
  <c r="BP120" i="22"/>
  <c r="BL122" i="22"/>
  <c r="BP123" i="22"/>
  <c r="BL125" i="22"/>
  <c r="BP126" i="22"/>
  <c r="BL128" i="22"/>
  <c r="BP129" i="22"/>
  <c r="BN14" i="22"/>
  <c r="BM16" i="22"/>
  <c r="BL18" i="22"/>
  <c r="BN20" i="22"/>
  <c r="BM22" i="22"/>
  <c r="BL24" i="22"/>
  <c r="BN26" i="22"/>
  <c r="BM28" i="22"/>
  <c r="BL30" i="22"/>
  <c r="BN32" i="22"/>
  <c r="BM34" i="22"/>
  <c r="BL36" i="22"/>
  <c r="BN38" i="22"/>
  <c r="BM40" i="22"/>
  <c r="BL42" i="22"/>
  <c r="BN44" i="22"/>
  <c r="BM46" i="22"/>
  <c r="BL48" i="22"/>
  <c r="BM50" i="22"/>
  <c r="BK52" i="22"/>
  <c r="BQ53" i="22"/>
  <c r="BO55" i="22"/>
  <c r="BM57" i="22"/>
  <c r="BM59" i="22"/>
  <c r="BK61" i="22"/>
  <c r="BQ62" i="22"/>
  <c r="BO64" i="22"/>
  <c r="BM66" i="22"/>
  <c r="BM68" i="22"/>
  <c r="BK70" i="22"/>
  <c r="BQ71" i="22"/>
  <c r="BO73" i="22"/>
  <c r="BM75" i="22"/>
  <c r="BM77" i="22"/>
  <c r="BK79" i="22"/>
  <c r="BQ80" i="22"/>
  <c r="BO82" i="22"/>
  <c r="BM84" i="22"/>
  <c r="BM86" i="22"/>
  <c r="BK88" i="22"/>
  <c r="BQ89" i="22"/>
  <c r="BO91" i="22"/>
  <c r="BM93" i="22"/>
  <c r="BM95" i="22"/>
  <c r="BK97" i="22"/>
  <c r="BQ98" i="22"/>
  <c r="BO100" i="22"/>
  <c r="BL102" i="22"/>
  <c r="BQ103" i="22"/>
  <c r="BN105" i="22"/>
  <c r="BK107" i="22"/>
  <c r="BQ108" i="22"/>
  <c r="BN110" i="22"/>
  <c r="BK112" i="22"/>
  <c r="BP113" i="22"/>
  <c r="BM115" i="22"/>
  <c r="BR116" i="22"/>
  <c r="BO118" i="22"/>
  <c r="BL120" i="22"/>
  <c r="BQ121" i="22"/>
  <c r="BN123" i="22"/>
  <c r="BK125" i="22"/>
  <c r="BQ126" i="22"/>
  <c r="BN128" i="22"/>
  <c r="BO14" i="22"/>
  <c r="BN16" i="22"/>
  <c r="BM18" i="22"/>
  <c r="BO20" i="22"/>
  <c r="BN22" i="22"/>
  <c r="BM24" i="22"/>
  <c r="BO26" i="22"/>
  <c r="BN28" i="22"/>
  <c r="BM30" i="22"/>
  <c r="BO32" i="22"/>
  <c r="BN34" i="22"/>
  <c r="BM36" i="22"/>
  <c r="BO38" i="22"/>
  <c r="BN40" i="22"/>
  <c r="BM42" i="22"/>
  <c r="BO44" i="22"/>
  <c r="BN46" i="22"/>
  <c r="BM48" i="22"/>
  <c r="BN50" i="22"/>
  <c r="BL52" i="22"/>
  <c r="BR53" i="22"/>
  <c r="BP55" i="22"/>
  <c r="BO57" i="22"/>
  <c r="BN59" i="22"/>
  <c r="BL61" i="22"/>
  <c r="BR62" i="22"/>
  <c r="BP64" i="22"/>
  <c r="BO66" i="22"/>
  <c r="BN68" i="22"/>
  <c r="BL70" i="22"/>
  <c r="BR71" i="22"/>
  <c r="BP73" i="22"/>
  <c r="BO75" i="22"/>
  <c r="BN77" i="22"/>
  <c r="BL79" i="22"/>
  <c r="BR80" i="22"/>
  <c r="BP82" i="22"/>
  <c r="BO84" i="22"/>
  <c r="BN86" i="22"/>
  <c r="BL88" i="22"/>
  <c r="BR89" i="22"/>
  <c r="BP91" i="22"/>
  <c r="BO93" i="22"/>
  <c r="BN95" i="22"/>
  <c r="BL97" i="22"/>
  <c r="BR98" i="22"/>
  <c r="BP100" i="22"/>
  <c r="BM102" i="22"/>
  <c r="BR103" i="22"/>
  <c r="BO105" i="22"/>
  <c r="BM107" i="22"/>
  <c r="BR108" i="22"/>
  <c r="BO110" i="22"/>
  <c r="BL112" i="22"/>
  <c r="BQ113" i="22"/>
  <c r="BN115" i="22"/>
  <c r="BK117" i="22"/>
  <c r="BP118" i="22"/>
  <c r="BM120" i="22"/>
  <c r="BR121" i="22"/>
  <c r="BO123" i="22"/>
  <c r="BM125" i="22"/>
  <c r="BR126" i="22"/>
  <c r="BO128" i="22"/>
  <c r="BP14" i="22"/>
  <c r="BO16" i="22"/>
  <c r="BQ18" i="22"/>
  <c r="BP20" i="22"/>
  <c r="BO22" i="22"/>
  <c r="BQ24" i="22"/>
  <c r="BP26" i="22"/>
  <c r="BO28" i="22"/>
  <c r="BQ30" i="22"/>
  <c r="BP32" i="22"/>
  <c r="BO34" i="22"/>
  <c r="BQ36" i="22"/>
  <c r="BP38" i="22"/>
  <c r="BO40" i="22"/>
  <c r="BQ42" i="22"/>
  <c r="BP44" i="22"/>
  <c r="BO46" i="22"/>
  <c r="BQ48" i="22"/>
  <c r="BO50" i="22"/>
  <c r="BM52" i="22"/>
  <c r="BK54" i="22"/>
  <c r="BQ55" i="22"/>
  <c r="BQ57" i="22"/>
  <c r="BO59" i="22"/>
  <c r="BM61" i="22"/>
  <c r="BK63" i="22"/>
  <c r="BQ64" i="22"/>
  <c r="BQ66" i="22"/>
  <c r="BO68" i="22"/>
  <c r="BM70" i="22"/>
  <c r="BK72" i="22"/>
  <c r="BQ73" i="22"/>
  <c r="BQ75" i="22"/>
  <c r="BO77" i="22"/>
  <c r="BM79" i="22"/>
  <c r="BK81" i="22"/>
  <c r="BQ82" i="22"/>
  <c r="BQ84" i="22"/>
  <c r="BO86" i="22"/>
  <c r="BM88" i="22"/>
  <c r="BK90" i="22"/>
  <c r="BQ91" i="22"/>
  <c r="BQ93" i="22"/>
  <c r="BO95" i="22"/>
  <c r="BM97" i="22"/>
  <c r="BK99" i="22"/>
  <c r="BQ100" i="22"/>
  <c r="BN102" i="22"/>
  <c r="BK104" i="22"/>
  <c r="BQ105" i="22"/>
  <c r="BN107" i="22"/>
  <c r="BK109" i="22"/>
  <c r="BP110" i="22"/>
  <c r="BM112" i="22"/>
  <c r="BR113" i="22"/>
  <c r="BO115" i="22"/>
  <c r="BL117" i="22"/>
  <c r="BQ118" i="22"/>
  <c r="BN120" i="22"/>
  <c r="BK122" i="22"/>
  <c r="BQ123" i="22"/>
  <c r="BN125" i="22"/>
  <c r="BK127" i="22"/>
  <c r="BP128" i="22"/>
  <c r="BP13" i="22"/>
  <c r="BP16" i="22"/>
  <c r="BM19" i="22"/>
  <c r="BR21" i="22"/>
  <c r="BR24" i="22"/>
  <c r="BL27" i="22"/>
  <c r="BQ29" i="22"/>
  <c r="BQ32" i="22"/>
  <c r="BN35" i="22"/>
  <c r="BP37" i="22"/>
  <c r="BP40" i="22"/>
  <c r="BM43" i="22"/>
  <c r="BR45" i="22"/>
  <c r="BR48" i="22"/>
  <c r="BK51" i="22"/>
  <c r="BN53" i="22"/>
  <c r="BK56" i="22"/>
  <c r="BM58" i="22"/>
  <c r="BO60" i="22"/>
  <c r="BL63" i="22"/>
  <c r="BO65" i="22"/>
  <c r="BP67" i="22"/>
  <c r="BN70" i="22"/>
  <c r="BQ72" i="22"/>
  <c r="BR74" i="22"/>
  <c r="BP77" i="22"/>
  <c r="BQ79" i="22"/>
  <c r="BL82" i="22"/>
  <c r="BR84" i="22"/>
  <c r="BK87" i="22"/>
  <c r="BN89" i="22"/>
  <c r="BK92" i="22"/>
  <c r="BM94" i="22"/>
  <c r="BO96" i="22"/>
  <c r="BL99" i="22"/>
  <c r="BN101" i="22"/>
  <c r="BN103" i="22"/>
  <c r="BR105" i="22"/>
  <c r="BR107" i="22"/>
  <c r="BR109" i="22"/>
  <c r="BN112" i="22"/>
  <c r="BN114" i="22"/>
  <c r="BO116" i="22"/>
  <c r="BR118" i="22"/>
  <c r="BK121" i="22"/>
  <c r="BK123" i="22"/>
  <c r="BO125" i="22"/>
  <c r="BO127" i="22"/>
  <c r="BO129" i="22"/>
  <c r="BQ13" i="22"/>
  <c r="BQ16" i="22"/>
  <c r="BN19" i="22"/>
  <c r="BK22" i="22"/>
  <c r="BK25" i="22"/>
  <c r="BM27" i="22"/>
  <c r="BR29" i="22"/>
  <c r="BR32" i="22"/>
  <c r="BO35" i="22"/>
  <c r="BQ37" i="22"/>
  <c r="BQ40" i="22"/>
  <c r="BN43" i="22"/>
  <c r="BK46" i="22"/>
  <c r="BK49" i="22"/>
  <c r="BL51" i="22"/>
  <c r="BO53" i="22"/>
  <c r="BM56" i="22"/>
  <c r="BN58" i="22"/>
  <c r="BQ60" i="22"/>
  <c r="BM63" i="22"/>
  <c r="BP65" i="22"/>
  <c r="BQ67" i="22"/>
  <c r="BO70" i="22"/>
  <c r="BR72" i="22"/>
  <c r="BK75" i="22"/>
  <c r="BQ77" i="22"/>
  <c r="BK80" i="22"/>
  <c r="BM82" i="22"/>
  <c r="BK85" i="22"/>
  <c r="BL87" i="22"/>
  <c r="BO89" i="22"/>
  <c r="BM92" i="22"/>
  <c r="BN94" i="22"/>
  <c r="BQ96" i="22"/>
  <c r="BM99" i="22"/>
  <c r="BO101" i="22"/>
  <c r="BO103" i="22"/>
  <c r="BK106" i="22"/>
  <c r="BK108" i="22"/>
  <c r="BK110" i="22"/>
  <c r="BO112" i="22"/>
  <c r="BO114" i="22"/>
  <c r="BP116" i="22"/>
  <c r="BK119" i="22"/>
  <c r="BL121" i="22"/>
  <c r="BL123" i="22"/>
  <c r="BP125" i="22"/>
  <c r="BP127" i="22"/>
  <c r="BQ129" i="22"/>
  <c r="BM14" i="22"/>
  <c r="BM17" i="22"/>
  <c r="BO19" i="22"/>
  <c r="BL22" i="22"/>
  <c r="BL25" i="22"/>
  <c r="BQ27" i="22"/>
  <c r="BK30" i="22"/>
  <c r="BK33" i="22"/>
  <c r="BP35" i="22"/>
  <c r="BM38" i="22"/>
  <c r="BM41" i="22"/>
  <c r="BO43" i="22"/>
  <c r="BL46" i="22"/>
  <c r="BL49" i="22"/>
  <c r="BM51" i="22"/>
  <c r="BP53" i="22"/>
  <c r="BN56" i="22"/>
  <c r="BO58" i="22"/>
  <c r="BR60" i="22"/>
  <c r="BO63" i="22"/>
  <c r="BQ65" i="22"/>
  <c r="BK68" i="22"/>
  <c r="BP70" i="22"/>
  <c r="BK73" i="22"/>
  <c r="BL75" i="22"/>
  <c r="BR77" i="22"/>
  <c r="BM80" i="22"/>
  <c r="BN82" i="22"/>
  <c r="BL85" i="22"/>
  <c r="BM87" i="22"/>
  <c r="BP89" i="22"/>
  <c r="BN92" i="22"/>
  <c r="BO94" i="22"/>
  <c r="BR96" i="22"/>
  <c r="BO99" i="22"/>
  <c r="BP101" i="22"/>
  <c r="BP103" i="22"/>
  <c r="BL106" i="22"/>
  <c r="BL108" i="22"/>
  <c r="BM110" i="22"/>
  <c r="BP112" i="22"/>
  <c r="BQ114" i="22"/>
  <c r="BQ116" i="22"/>
  <c r="BM119" i="22"/>
  <c r="BM121" i="22"/>
  <c r="BM123" i="22"/>
  <c r="BQ125" i="22"/>
  <c r="BQ127" i="22"/>
  <c r="BR129" i="22"/>
  <c r="J27" i="24"/>
  <c r="N28" i="24"/>
  <c r="J30" i="24"/>
  <c r="N31" i="24"/>
  <c r="J33" i="24"/>
  <c r="N34" i="24"/>
  <c r="J36" i="24"/>
  <c r="N37" i="24"/>
  <c r="J39" i="24"/>
  <c r="N40" i="24"/>
  <c r="J42" i="24"/>
  <c r="N43" i="24"/>
  <c r="J45" i="24"/>
  <c r="N46" i="24"/>
  <c r="J48" i="24"/>
  <c r="N49" i="24"/>
  <c r="M27" i="24"/>
  <c r="J29" i="24"/>
  <c r="O30" i="24"/>
  <c r="L32" i="24"/>
  <c r="I34" i="24"/>
  <c r="N35" i="24"/>
  <c r="K37" i="24"/>
  <c r="H39" i="24"/>
  <c r="M40" i="24"/>
  <c r="K42" i="24"/>
  <c r="H44" i="24"/>
  <c r="M45" i="24"/>
  <c r="J47" i="24"/>
  <c r="O48" i="24"/>
  <c r="L50" i="24"/>
  <c r="H52" i="24"/>
  <c r="L53" i="24"/>
  <c r="H55" i="24"/>
  <c r="L56" i="24"/>
  <c r="H58" i="24"/>
  <c r="L59" i="24"/>
  <c r="H61" i="24"/>
  <c r="L62" i="24"/>
  <c r="H64" i="24"/>
  <c r="L65" i="24"/>
  <c r="H67" i="24"/>
  <c r="L68" i="24"/>
  <c r="H70" i="24"/>
  <c r="L71" i="24"/>
  <c r="H73" i="24"/>
  <c r="L74" i="24"/>
  <c r="H76" i="24"/>
  <c r="L77" i="24"/>
  <c r="H79" i="24"/>
  <c r="L80" i="24"/>
  <c r="H82" i="24"/>
  <c r="L83" i="24"/>
  <c r="H85" i="24"/>
  <c r="L86" i="24"/>
  <c r="H88" i="24"/>
  <c r="L89" i="24"/>
  <c r="H91" i="24"/>
  <c r="L92" i="24"/>
  <c r="H94" i="24"/>
  <c r="L95" i="24"/>
  <c r="H97" i="24"/>
  <c r="L98" i="24"/>
  <c r="H100" i="24"/>
  <c r="L101" i="24"/>
  <c r="H103" i="24"/>
  <c r="L104" i="24"/>
  <c r="H106" i="24"/>
  <c r="L107" i="24"/>
  <c r="H109" i="24"/>
  <c r="L110" i="24"/>
  <c r="N27" i="24"/>
  <c r="K29" i="24"/>
  <c r="H31" i="24"/>
  <c r="M32" i="24"/>
  <c r="J34" i="24"/>
  <c r="O35" i="24"/>
  <c r="L37" i="24"/>
  <c r="I39" i="24"/>
  <c r="O40" i="24"/>
  <c r="L42" i="24"/>
  <c r="I44" i="24"/>
  <c r="N45" i="24"/>
  <c r="K47" i="24"/>
  <c r="H49" i="24"/>
  <c r="M50" i="24"/>
  <c r="I52" i="24"/>
  <c r="M53" i="24"/>
  <c r="I55" i="24"/>
  <c r="M56" i="24"/>
  <c r="I58" i="24"/>
  <c r="M59" i="24"/>
  <c r="I61" i="24"/>
  <c r="M62" i="24"/>
  <c r="I64" i="24"/>
  <c r="M65" i="24"/>
  <c r="I67" i="24"/>
  <c r="M68" i="24"/>
  <c r="I70" i="24"/>
  <c r="M71" i="24"/>
  <c r="I73" i="24"/>
  <c r="M74" i="24"/>
  <c r="I76" i="24"/>
  <c r="M77" i="24"/>
  <c r="I79" i="24"/>
  <c r="M80" i="24"/>
  <c r="I82" i="24"/>
  <c r="M83" i="24"/>
  <c r="I85" i="24"/>
  <c r="M86" i="24"/>
  <c r="I88" i="24"/>
  <c r="M89" i="24"/>
  <c r="I91" i="24"/>
  <c r="M92" i="24"/>
  <c r="I94" i="24"/>
  <c r="M95" i="24"/>
  <c r="I97" i="24"/>
  <c r="M98" i="24"/>
  <c r="I100" i="24"/>
  <c r="M101" i="24"/>
  <c r="I103" i="24"/>
  <c r="M104" i="24"/>
  <c r="I106" i="24"/>
  <c r="M107" i="24"/>
  <c r="I109" i="24"/>
  <c r="M110" i="24"/>
  <c r="O27" i="24"/>
  <c r="L29" i="24"/>
  <c r="I31" i="24"/>
  <c r="N32" i="24"/>
  <c r="K34" i="24"/>
  <c r="H36" i="24"/>
  <c r="M37" i="24"/>
  <c r="K39" i="24"/>
  <c r="H41" i="24"/>
  <c r="M42" i="24"/>
  <c r="J44" i="24"/>
  <c r="O45" i="24"/>
  <c r="L47" i="24"/>
  <c r="I49" i="24"/>
  <c r="N50" i="24"/>
  <c r="J52" i="24"/>
  <c r="N53" i="24"/>
  <c r="J55" i="24"/>
  <c r="N56" i="24"/>
  <c r="J58" i="24"/>
  <c r="N59" i="24"/>
  <c r="J61" i="24"/>
  <c r="N62" i="24"/>
  <c r="J64" i="24"/>
  <c r="N65" i="24"/>
  <c r="J67" i="24"/>
  <c r="N68" i="24"/>
  <c r="J70" i="24"/>
  <c r="N71" i="24"/>
  <c r="J73" i="24"/>
  <c r="N74" i="24"/>
  <c r="J76" i="24"/>
  <c r="N77" i="24"/>
  <c r="J79" i="24"/>
  <c r="N80" i="24"/>
  <c r="J82" i="24"/>
  <c r="N83" i="24"/>
  <c r="J85" i="24"/>
  <c r="N86" i="24"/>
  <c r="J88" i="24"/>
  <c r="N89" i="24"/>
  <c r="J91" i="24"/>
  <c r="N92" i="24"/>
  <c r="J94" i="24"/>
  <c r="N95" i="24"/>
  <c r="J97" i="24"/>
  <c r="N98" i="24"/>
  <c r="J100" i="24"/>
  <c r="N101" i="24"/>
  <c r="J103" i="24"/>
  <c r="N104" i="24"/>
  <c r="J106" i="24"/>
  <c r="N107" i="24"/>
  <c r="J109" i="24"/>
  <c r="N110" i="24"/>
  <c r="L28" i="24"/>
  <c r="M30" i="24"/>
  <c r="H33" i="24"/>
  <c r="I35" i="24"/>
  <c r="I37" i="24"/>
  <c r="M39" i="24"/>
  <c r="M41" i="24"/>
  <c r="M43" i="24"/>
  <c r="I46" i="24"/>
  <c r="I48" i="24"/>
  <c r="J50" i="24"/>
  <c r="L52" i="24"/>
  <c r="K54" i="24"/>
  <c r="J56" i="24"/>
  <c r="L58" i="24"/>
  <c r="K60" i="24"/>
  <c r="J62" i="24"/>
  <c r="L64" i="24"/>
  <c r="K66" i="24"/>
  <c r="J68" i="24"/>
  <c r="L70" i="24"/>
  <c r="K72" i="24"/>
  <c r="J74" i="24"/>
  <c r="L76" i="24"/>
  <c r="K78" i="24"/>
  <c r="J80" i="24"/>
  <c r="L82" i="24"/>
  <c r="K84" i="24"/>
  <c r="J86" i="24"/>
  <c r="L88" i="24"/>
  <c r="K90" i="24"/>
  <c r="J92" i="24"/>
  <c r="L94" i="24"/>
  <c r="K96" i="24"/>
  <c r="J98" i="24"/>
  <c r="L100" i="24"/>
  <c r="K102" i="24"/>
  <c r="J104" i="24"/>
  <c r="L106" i="24"/>
  <c r="K108" i="24"/>
  <c r="J110" i="24"/>
  <c r="M28" i="24"/>
  <c r="N30" i="24"/>
  <c r="I33" i="24"/>
  <c r="J35" i="24"/>
  <c r="J37" i="24"/>
  <c r="N39" i="24"/>
  <c r="N41" i="24"/>
  <c r="O43" i="24"/>
  <c r="J46" i="24"/>
  <c r="K48" i="24"/>
  <c r="K50" i="24"/>
  <c r="M52" i="24"/>
  <c r="L54" i="24"/>
  <c r="K56" i="24"/>
  <c r="M58" i="24"/>
  <c r="L60" i="24"/>
  <c r="K62" i="24"/>
  <c r="M64" i="24"/>
  <c r="L66" i="24"/>
  <c r="K68" i="24"/>
  <c r="M70" i="24"/>
  <c r="L72" i="24"/>
  <c r="K74" i="24"/>
  <c r="M76" i="24"/>
  <c r="L78" i="24"/>
  <c r="K80" i="24"/>
  <c r="M82" i="24"/>
  <c r="L84" i="24"/>
  <c r="K86" i="24"/>
  <c r="M88" i="24"/>
  <c r="L90" i="24"/>
  <c r="K92" i="24"/>
  <c r="M94" i="24"/>
  <c r="L96" i="24"/>
  <c r="K98" i="24"/>
  <c r="M100" i="24"/>
  <c r="L102" i="24"/>
  <c r="K104" i="24"/>
  <c r="M106" i="24"/>
  <c r="L108" i="24"/>
  <c r="K110" i="24"/>
  <c r="O28" i="24"/>
  <c r="J31" i="24"/>
  <c r="K33" i="24"/>
  <c r="K35" i="24"/>
  <c r="O37" i="24"/>
  <c r="O39" i="24"/>
  <c r="O41" i="24"/>
  <c r="K44" i="24"/>
  <c r="K46" i="24"/>
  <c r="L48" i="24"/>
  <c r="O50" i="24"/>
  <c r="N52" i="24"/>
  <c r="M54" i="24"/>
  <c r="O56" i="24"/>
  <c r="N58" i="24"/>
  <c r="M60" i="24"/>
  <c r="O62" i="24"/>
  <c r="N64" i="24"/>
  <c r="M66" i="24"/>
  <c r="O68" i="24"/>
  <c r="N70" i="24"/>
  <c r="M72" i="24"/>
  <c r="O74" i="24"/>
  <c r="N76" i="24"/>
  <c r="M78" i="24"/>
  <c r="O80" i="24"/>
  <c r="N82" i="24"/>
  <c r="M84" i="24"/>
  <c r="O86" i="24"/>
  <c r="N88" i="24"/>
  <c r="M90" i="24"/>
  <c r="O92" i="24"/>
  <c r="N94" i="24"/>
  <c r="M96" i="24"/>
  <c r="O98" i="24"/>
  <c r="N100" i="24"/>
  <c r="M102" i="24"/>
  <c r="O104" i="24"/>
  <c r="N106" i="24"/>
  <c r="M108" i="24"/>
  <c r="O110" i="24"/>
  <c r="K27" i="24"/>
  <c r="I30" i="24"/>
  <c r="L33" i="24"/>
  <c r="K36" i="24"/>
  <c r="N38" i="24"/>
  <c r="H42" i="24"/>
  <c r="O44" i="24"/>
  <c r="N47" i="24"/>
  <c r="H51" i="24"/>
  <c r="J53" i="24"/>
  <c r="O55" i="24"/>
  <c r="O58" i="24"/>
  <c r="L61" i="24"/>
  <c r="N63" i="24"/>
  <c r="N66" i="24"/>
  <c r="K69" i="24"/>
  <c r="H72" i="24"/>
  <c r="H75" i="24"/>
  <c r="J77" i="24"/>
  <c r="O79" i="24"/>
  <c r="O82" i="24"/>
  <c r="L85" i="24"/>
  <c r="N87" i="24"/>
  <c r="N90" i="24"/>
  <c r="K93" i="24"/>
  <c r="H96" i="24"/>
  <c r="H99" i="24"/>
  <c r="J101" i="24"/>
  <c r="O103" i="24"/>
  <c r="O106" i="24"/>
  <c r="L109" i="24"/>
  <c r="L27" i="24"/>
  <c r="K30" i="24"/>
  <c r="M33" i="24"/>
  <c r="L36" i="24"/>
  <c r="O38" i="24"/>
  <c r="I42" i="24"/>
  <c r="H45" i="24"/>
  <c r="O47" i="24"/>
  <c r="I51" i="24"/>
  <c r="K53" i="24"/>
  <c r="H56" i="24"/>
  <c r="H59" i="24"/>
  <c r="M61" i="24"/>
  <c r="O63" i="24"/>
  <c r="O66" i="24"/>
  <c r="L69" i="24"/>
  <c r="I72" i="24"/>
  <c r="I75" i="24"/>
  <c r="K77" i="24"/>
  <c r="H80" i="24"/>
  <c r="H83" i="24"/>
  <c r="M85" i="24"/>
  <c r="O87" i="24"/>
  <c r="O90" i="24"/>
  <c r="L93" i="24"/>
  <c r="I96" i="24"/>
  <c r="I99" i="24"/>
  <c r="K101" i="24"/>
  <c r="H104" i="24"/>
  <c r="H107" i="24"/>
  <c r="M109" i="24"/>
  <c r="H28" i="24"/>
  <c r="L30" i="24"/>
  <c r="N33" i="24"/>
  <c r="M36" i="24"/>
  <c r="L39" i="24"/>
  <c r="N42" i="24"/>
  <c r="I45" i="24"/>
  <c r="H48" i="24"/>
  <c r="J51" i="24"/>
  <c r="O53" i="24"/>
  <c r="I56" i="24"/>
  <c r="I59" i="24"/>
  <c r="N61" i="24"/>
  <c r="K64" i="24"/>
  <c r="K67" i="24"/>
  <c r="M69" i="24"/>
  <c r="J72" i="24"/>
  <c r="J75" i="24"/>
  <c r="O77" i="24"/>
  <c r="I80" i="24"/>
  <c r="I83" i="24"/>
  <c r="N85" i="24"/>
  <c r="K88" i="24"/>
  <c r="K91" i="24"/>
  <c r="M93" i="24"/>
  <c r="J96" i="24"/>
  <c r="J99" i="24"/>
  <c r="O101" i="24"/>
  <c r="I104" i="24"/>
  <c r="I107" i="24"/>
  <c r="N109" i="24"/>
  <c r="V107" i="24"/>
  <c r="U103" i="24"/>
  <c r="T99" i="24"/>
  <c r="Z95" i="24"/>
  <c r="Y91" i="24"/>
  <c r="Y87" i="24"/>
  <c r="X83" i="24"/>
  <c r="V80" i="24"/>
  <c r="U76" i="24"/>
  <c r="Y71" i="24"/>
  <c r="X67" i="24"/>
  <c r="Y62" i="24"/>
  <c r="U59" i="24"/>
  <c r="T55" i="24"/>
  <c r="S50" i="24"/>
  <c r="W45" i="24"/>
  <c r="V41" i="24"/>
  <c r="Y35" i="24"/>
  <c r="U31" i="24"/>
  <c r="U146" i="24"/>
  <c r="T146" i="24"/>
  <c r="S146" i="24"/>
  <c r="I13" i="18"/>
  <c r="I19" i="18"/>
  <c r="I25" i="18"/>
  <c r="I31" i="18"/>
  <c r="I37" i="18"/>
  <c r="I43" i="18"/>
  <c r="I49" i="18"/>
  <c r="I55" i="18"/>
  <c r="H14" i="18"/>
  <c r="I20" i="18"/>
  <c r="H27" i="18"/>
  <c r="I33" i="18"/>
  <c r="H40" i="18"/>
  <c r="I46" i="18"/>
  <c r="H53" i="18"/>
  <c r="I59" i="18"/>
  <c r="H18" i="18"/>
  <c r="H25" i="18"/>
  <c r="I32" i="18"/>
  <c r="I39" i="18"/>
  <c r="H47" i="18"/>
  <c r="H54" i="18"/>
  <c r="I18" i="18"/>
  <c r="H26" i="18"/>
  <c r="H33" i="18"/>
  <c r="I40" i="18"/>
  <c r="I47" i="18"/>
  <c r="I54" i="18"/>
  <c r="H19" i="18"/>
  <c r="I26" i="18"/>
  <c r="H34" i="18"/>
  <c r="H41" i="18"/>
  <c r="H48" i="18"/>
  <c r="H55" i="18"/>
  <c r="I15" i="18"/>
  <c r="H24" i="18"/>
  <c r="H35" i="18"/>
  <c r="H44" i="18"/>
  <c r="I52" i="18"/>
  <c r="H16" i="18"/>
  <c r="I24" i="18"/>
  <c r="I35" i="18"/>
  <c r="I44" i="18"/>
  <c r="I53" i="18"/>
  <c r="H17" i="18"/>
  <c r="H28" i="18"/>
  <c r="I36" i="18"/>
  <c r="I45" i="18"/>
  <c r="I56" i="18"/>
  <c r="I14" i="18"/>
  <c r="I28" i="18"/>
  <c r="H39" i="18"/>
  <c r="I51" i="18"/>
  <c r="H15" i="18"/>
  <c r="H29" i="18"/>
  <c r="I41" i="18"/>
  <c r="H52" i="18"/>
  <c r="I16" i="18"/>
  <c r="I29" i="18"/>
  <c r="H42" i="18"/>
  <c r="H56" i="18"/>
  <c r="I23" i="18"/>
  <c r="H43" i="18"/>
  <c r="H59" i="18"/>
  <c r="I27" i="18"/>
  <c r="H45" i="18"/>
  <c r="H60" i="18"/>
  <c r="H30" i="18"/>
  <c r="H46" i="18"/>
  <c r="I60" i="18"/>
  <c r="I22" i="18"/>
  <c r="H49" i="18"/>
  <c r="H23" i="18"/>
  <c r="H50" i="18"/>
  <c r="I30" i="18"/>
  <c r="I50" i="18"/>
  <c r="I34" i="18"/>
  <c r="H36" i="18"/>
  <c r="H37" i="18"/>
  <c r="H13" i="18"/>
  <c r="H51" i="18"/>
  <c r="I17" i="18"/>
  <c r="H57" i="18"/>
  <c r="H20" i="18"/>
  <c r="I57" i="18"/>
  <c r="H21" i="18"/>
  <c r="I21" i="18"/>
  <c r="H22" i="18"/>
  <c r="AK47" i="21"/>
  <c r="S47" i="22"/>
  <c r="Y45" i="22"/>
  <c r="S44" i="22"/>
  <c r="AE42" i="22"/>
  <c r="V41" i="22"/>
  <c r="AE39" i="22"/>
  <c r="Y38" i="22"/>
  <c r="AE36" i="22"/>
  <c r="AB35" i="22"/>
  <c r="V34" i="22"/>
  <c r="AB32" i="22"/>
  <c r="V31" i="22"/>
  <c r="S30" i="22"/>
  <c r="Y28" i="22"/>
  <c r="S27" i="22"/>
  <c r="AB25" i="22"/>
  <c r="S24" i="22"/>
  <c r="AE22" i="22"/>
  <c r="Y21" i="22"/>
  <c r="AE19" i="22"/>
  <c r="Y18" i="22"/>
  <c r="V17" i="22"/>
  <c r="AB15" i="22"/>
  <c r="V14" i="22"/>
  <c r="BL67" i="22"/>
  <c r="BK64" i="22"/>
  <c r="BM60" i="22"/>
  <c r="BL57" i="22"/>
  <c r="BO54" i="22"/>
  <c r="BR50" i="22"/>
  <c r="BP47" i="22"/>
  <c r="BM44" i="22"/>
  <c r="BL40" i="22"/>
  <c r="BL37" i="22"/>
  <c r="BQ33" i="22"/>
  <c r="BP29" i="22"/>
  <c r="BM26" i="22"/>
  <c r="BM23" i="22"/>
  <c r="BL19" i="22"/>
  <c r="BQ15" i="22"/>
  <c r="J57" i="24"/>
  <c r="I53" i="24"/>
  <c r="M49" i="24"/>
  <c r="H46" i="24"/>
  <c r="L41" i="24"/>
  <c r="J38" i="24"/>
  <c r="L34" i="24"/>
  <c r="H30" i="24"/>
  <c r="Z90" i="24"/>
  <c r="X87" i="24"/>
  <c r="W83" i="24"/>
  <c r="V79" i="24"/>
  <c r="T75" i="24"/>
  <c r="X71" i="24"/>
  <c r="T67" i="24"/>
  <c r="X62" i="24"/>
  <c r="W58" i="24"/>
  <c r="X53" i="24"/>
  <c r="W49" i="24"/>
  <c r="S45" i="24"/>
  <c r="Y39" i="24"/>
  <c r="U35" i="24"/>
  <c r="T31" i="24"/>
  <c r="BN174" i="22"/>
  <c r="BN175" i="22"/>
  <c r="BN176" i="22"/>
  <c r="BN179" i="22"/>
  <c r="BN180" i="22"/>
  <c r="BN172" i="22"/>
  <c r="BN173" i="22"/>
  <c r="BN177" i="22"/>
  <c r="BN171" i="22"/>
  <c r="BN178" i="22"/>
  <c r="BN181" i="22"/>
  <c r="AJ47" i="21"/>
  <c r="AJ27" i="24"/>
  <c r="AF29" i="24"/>
  <c r="AJ30" i="24"/>
  <c r="AF32" i="24"/>
  <c r="AJ33" i="24"/>
  <c r="AF35" i="24"/>
  <c r="AJ36" i="24"/>
  <c r="AF38" i="24"/>
  <c r="AJ39" i="24"/>
  <c r="AF41" i="24"/>
  <c r="AJ42" i="24"/>
  <c r="AF44" i="24"/>
  <c r="AJ45" i="24"/>
  <c r="AF47" i="24"/>
  <c r="AJ48" i="24"/>
  <c r="AF50" i="24"/>
  <c r="AJ51" i="24"/>
  <c r="AF53" i="24"/>
  <c r="AJ54" i="24"/>
  <c r="AK27" i="24"/>
  <c r="AG29" i="24"/>
  <c r="AK30" i="24"/>
  <c r="AG32" i="24"/>
  <c r="AK33" i="24"/>
  <c r="AG35" i="24"/>
  <c r="AK36" i="24"/>
  <c r="AG38" i="24"/>
  <c r="AK39" i="24"/>
  <c r="AG41" i="24"/>
  <c r="AK42" i="24"/>
  <c r="AG44" i="24"/>
  <c r="AK45" i="24"/>
  <c r="AG47" i="24"/>
  <c r="AK48" i="24"/>
  <c r="AG50" i="24"/>
  <c r="AK51" i="24"/>
  <c r="AG53" i="24"/>
  <c r="AK54" i="24"/>
  <c r="AD28" i="24"/>
  <c r="AH29" i="24"/>
  <c r="AD31" i="24"/>
  <c r="AH32" i="24"/>
  <c r="AD34" i="24"/>
  <c r="AH35" i="24"/>
  <c r="AD37" i="24"/>
  <c r="AH38" i="24"/>
  <c r="AD40" i="24"/>
  <c r="AH41" i="24"/>
  <c r="AD43" i="24"/>
  <c r="AH44" i="24"/>
  <c r="AD46" i="24"/>
  <c r="AH47" i="24"/>
  <c r="AD49" i="24"/>
  <c r="AH50" i="24"/>
  <c r="AD52" i="24"/>
  <c r="AH53" i="24"/>
  <c r="AD55" i="24"/>
  <c r="AF27" i="24"/>
  <c r="AE29" i="24"/>
  <c r="AG31" i="24"/>
  <c r="AF33" i="24"/>
  <c r="AE35" i="24"/>
  <c r="AG37" i="24"/>
  <c r="AF39" i="24"/>
  <c r="AE41" i="24"/>
  <c r="AG43" i="24"/>
  <c r="AF45" i="24"/>
  <c r="AE47" i="24"/>
  <c r="AG49" i="24"/>
  <c r="AF51" i="24"/>
  <c r="AE53" i="24"/>
  <c r="AG55" i="24"/>
  <c r="AG27" i="24"/>
  <c r="AI29" i="24"/>
  <c r="AH31" i="24"/>
  <c r="AG33" i="24"/>
  <c r="AI35" i="24"/>
  <c r="AH37" i="24"/>
  <c r="AG39" i="24"/>
  <c r="AI41" i="24"/>
  <c r="AH43" i="24"/>
  <c r="AG45" i="24"/>
  <c r="AI47" i="24"/>
  <c r="AH49" i="24"/>
  <c r="AG51" i="24"/>
  <c r="AI53" i="24"/>
  <c r="AH55" i="24"/>
  <c r="AH27" i="24"/>
  <c r="AJ29" i="24"/>
  <c r="AI31" i="24"/>
  <c r="AH33" i="24"/>
  <c r="AJ35" i="24"/>
  <c r="AI37" i="24"/>
  <c r="AH39" i="24"/>
  <c r="AJ41" i="24"/>
  <c r="AI43" i="24"/>
  <c r="AH45" i="24"/>
  <c r="AJ47" i="24"/>
  <c r="AI49" i="24"/>
  <c r="AH51" i="24"/>
  <c r="AJ53" i="24"/>
  <c r="AI55" i="24"/>
  <c r="AD27" i="24"/>
  <c r="AD30" i="24"/>
  <c r="AI32" i="24"/>
  <c r="AK34" i="24"/>
  <c r="AK37" i="24"/>
  <c r="AH40" i="24"/>
  <c r="AE43" i="24"/>
  <c r="AE46" i="24"/>
  <c r="AG48" i="24"/>
  <c r="AD51" i="24"/>
  <c r="AD54" i="24"/>
  <c r="AE27" i="24"/>
  <c r="AE30" i="24"/>
  <c r="AJ32" i="24"/>
  <c r="AD35" i="24"/>
  <c r="AD38" i="24"/>
  <c r="AI40" i="24"/>
  <c r="AF43" i="24"/>
  <c r="AF46" i="24"/>
  <c r="AH48" i="24"/>
  <c r="AE51" i="24"/>
  <c r="AE54" i="24"/>
  <c r="AI27" i="24"/>
  <c r="AF30" i="24"/>
  <c r="AK32" i="24"/>
  <c r="AK35" i="24"/>
  <c r="AE38" i="24"/>
  <c r="AJ40" i="24"/>
  <c r="AJ43" i="24"/>
  <c r="AG46" i="24"/>
  <c r="AI48" i="24"/>
  <c r="AI51" i="24"/>
  <c r="AF54" i="24"/>
  <c r="AK177" i="13"/>
  <c r="AI173" i="13"/>
  <c r="AH168" i="13"/>
  <c r="AJ164" i="13"/>
  <c r="AI160" i="13"/>
  <c r="AG155" i="13"/>
  <c r="AG150" i="13"/>
  <c r="AI145" i="13"/>
  <c r="AI139" i="13"/>
  <c r="AH134" i="13"/>
  <c r="AG129" i="13"/>
  <c r="AK122" i="13"/>
  <c r="AF118" i="13"/>
  <c r="AL112" i="13"/>
  <c r="AL106" i="13"/>
  <c r="AK101" i="13"/>
  <c r="AF97" i="13"/>
  <c r="AJ90" i="13"/>
  <c r="AI85" i="13"/>
  <c r="AL79" i="13"/>
  <c r="AH74" i="13"/>
  <c r="AJ69" i="13"/>
  <c r="AK63" i="13"/>
  <c r="AK56" i="13"/>
  <c r="AG50" i="13"/>
  <c r="AI44" i="13"/>
  <c r="AF37" i="13"/>
  <c r="AH29" i="13"/>
  <c r="AK21" i="13"/>
  <c r="AP150" i="24"/>
  <c r="U122" i="25"/>
  <c r="AI13" i="13"/>
  <c r="AG15" i="13"/>
  <c r="AL16" i="13"/>
  <c r="AJ18" i="13"/>
  <c r="AH20" i="13"/>
  <c r="AF22" i="13"/>
  <c r="AK23" i="13"/>
  <c r="AI25" i="13"/>
  <c r="AG27" i="13"/>
  <c r="AL28" i="13"/>
  <c r="AJ30" i="13"/>
  <c r="AH32" i="13"/>
  <c r="AF34" i="13"/>
  <c r="AK35" i="13"/>
  <c r="AI37" i="13"/>
  <c r="AG39" i="13"/>
  <c r="AL40" i="13"/>
  <c r="AJ42" i="13"/>
  <c r="AH44" i="13"/>
  <c r="AF46" i="13"/>
  <c r="AK47" i="13"/>
  <c r="AI49" i="13"/>
  <c r="AG51" i="13"/>
  <c r="AL52" i="13"/>
  <c r="AJ54" i="13"/>
  <c r="AH56" i="13"/>
  <c r="AF58" i="13"/>
  <c r="AK59" i="13"/>
  <c r="AI61" i="13"/>
  <c r="AF12" i="13"/>
  <c r="AL13" i="13"/>
  <c r="AK15" i="13"/>
  <c r="AJ17" i="13"/>
  <c r="AI19" i="13"/>
  <c r="AH21" i="13"/>
  <c r="AG23" i="13"/>
  <c r="AF25" i="13"/>
  <c r="AL26" i="13"/>
  <c r="AK28" i="13"/>
  <c r="AK30" i="13"/>
  <c r="AJ32" i="13"/>
  <c r="AI34" i="13"/>
  <c r="AH36" i="13"/>
  <c r="AG38" i="13"/>
  <c r="AF40" i="13"/>
  <c r="AL41" i="13"/>
  <c r="AK43" i="13"/>
  <c r="AJ45" i="13"/>
  <c r="AG12" i="13"/>
  <c r="AF14" i="13"/>
  <c r="AL15" i="13"/>
  <c r="AK17" i="13"/>
  <c r="AJ19" i="13"/>
  <c r="AI21" i="13"/>
  <c r="AH23" i="13"/>
  <c r="AG25" i="13"/>
  <c r="AF27" i="13"/>
  <c r="AF29" i="13"/>
  <c r="AL30" i="13"/>
  <c r="AK32" i="13"/>
  <c r="AJ34" i="13"/>
  <c r="AH12" i="13"/>
  <c r="AG14" i="13"/>
  <c r="AF16" i="13"/>
  <c r="AL17" i="13"/>
  <c r="AK19" i="13"/>
  <c r="AJ21" i="13"/>
  <c r="AI23" i="13"/>
  <c r="AH25" i="13"/>
  <c r="AH27" i="13"/>
  <c r="AG29" i="13"/>
  <c r="AF31" i="13"/>
  <c r="AL32" i="13"/>
  <c r="AK34" i="13"/>
  <c r="AJ36" i="13"/>
  <c r="AI38" i="13"/>
  <c r="AH40" i="13"/>
  <c r="AG42" i="13"/>
  <c r="AF44" i="13"/>
  <c r="AL45" i="13"/>
  <c r="AL47" i="13"/>
  <c r="AK49" i="13"/>
  <c r="AJ51" i="13"/>
  <c r="AI53" i="13"/>
  <c r="AH55" i="13"/>
  <c r="AG57" i="13"/>
  <c r="AF59" i="13"/>
  <c r="AL60" i="13"/>
  <c r="AK62" i="13"/>
  <c r="AI64" i="13"/>
  <c r="AG66" i="13"/>
  <c r="AH13" i="13"/>
  <c r="AG16" i="13"/>
  <c r="AI18" i="13"/>
  <c r="AL20" i="13"/>
  <c r="AJ23" i="13"/>
  <c r="AF26" i="13"/>
  <c r="AH28" i="13"/>
  <c r="AG31" i="13"/>
  <c r="AI33" i="13"/>
  <c r="AL35" i="13"/>
  <c r="AF38" i="13"/>
  <c r="AI40" i="13"/>
  <c r="AK42" i="13"/>
  <c r="AL44" i="13"/>
  <c r="AF47" i="13"/>
  <c r="AF49" i="13"/>
  <c r="AF51" i="13"/>
  <c r="AG53" i="13"/>
  <c r="AG55" i="13"/>
  <c r="AH57" i="13"/>
  <c r="AH59" i="13"/>
  <c r="AH61" i="13"/>
  <c r="AH63" i="13"/>
  <c r="AG65" i="13"/>
  <c r="AF67" i="13"/>
  <c r="AK68" i="13"/>
  <c r="AI70" i="13"/>
  <c r="AG72" i="13"/>
  <c r="AL73" i="13"/>
  <c r="AJ75" i="13"/>
  <c r="AH77" i="13"/>
  <c r="AF79" i="13"/>
  <c r="AK80" i="13"/>
  <c r="AI82" i="13"/>
  <c r="AG84" i="13"/>
  <c r="AL85" i="13"/>
  <c r="AJ87" i="13"/>
  <c r="AH89" i="13"/>
  <c r="AF91" i="13"/>
  <c r="AK92" i="13"/>
  <c r="AI94" i="13"/>
  <c r="AG96" i="13"/>
  <c r="AL97" i="13"/>
  <c r="AJ99" i="13"/>
  <c r="AH101" i="13"/>
  <c r="AF103" i="13"/>
  <c r="AK104" i="13"/>
  <c r="AI106" i="13"/>
  <c r="AG108" i="13"/>
  <c r="AL109" i="13"/>
  <c r="AJ111" i="13"/>
  <c r="AH113" i="13"/>
  <c r="AF115" i="13"/>
  <c r="AK116" i="13"/>
  <c r="AI118" i="13"/>
  <c r="AG120" i="13"/>
  <c r="AL121" i="13"/>
  <c r="AJ123" i="13"/>
  <c r="AH125" i="13"/>
  <c r="AF127" i="13"/>
  <c r="AK128" i="13"/>
  <c r="AI130" i="13"/>
  <c r="AG132" i="13"/>
  <c r="AL133" i="13"/>
  <c r="AJ135" i="13"/>
  <c r="AH137" i="13"/>
  <c r="AF139" i="13"/>
  <c r="AK140" i="13"/>
  <c r="AI142" i="13"/>
  <c r="AG144" i="13"/>
  <c r="AL145" i="13"/>
  <c r="AJ147" i="13"/>
  <c r="AH149" i="13"/>
  <c r="AF151" i="13"/>
  <c r="AK152" i="13"/>
  <c r="AI154" i="13"/>
  <c r="AG156" i="13"/>
  <c r="AJ13" i="13"/>
  <c r="AH16" i="13"/>
  <c r="AK18" i="13"/>
  <c r="AF21" i="13"/>
  <c r="AL23" i="13"/>
  <c r="AG26" i="13"/>
  <c r="AI28" i="13"/>
  <c r="AH31" i="13"/>
  <c r="AJ33" i="13"/>
  <c r="AF36" i="13"/>
  <c r="AH38" i="13"/>
  <c r="AJ40" i="13"/>
  <c r="AL42" i="13"/>
  <c r="AF45" i="13"/>
  <c r="AG47" i="13"/>
  <c r="AG49" i="13"/>
  <c r="AH51" i="13"/>
  <c r="AH53" i="13"/>
  <c r="AI55" i="13"/>
  <c r="AI57" i="13"/>
  <c r="AI59" i="13"/>
  <c r="AJ61" i="13"/>
  <c r="AI63" i="13"/>
  <c r="AH65" i="13"/>
  <c r="AG67" i="13"/>
  <c r="AL68" i="13"/>
  <c r="AJ70" i="13"/>
  <c r="AH72" i="13"/>
  <c r="AF74" i="13"/>
  <c r="AK75" i="13"/>
  <c r="AI77" i="13"/>
  <c r="AG79" i="13"/>
  <c r="AL80" i="13"/>
  <c r="AJ82" i="13"/>
  <c r="AH84" i="13"/>
  <c r="AF86" i="13"/>
  <c r="AK87" i="13"/>
  <c r="AI89" i="13"/>
  <c r="AG91" i="13"/>
  <c r="AL92" i="13"/>
  <c r="AJ94" i="13"/>
  <c r="AH96" i="13"/>
  <c r="AF98" i="13"/>
  <c r="AK99" i="13"/>
  <c r="AI101" i="13"/>
  <c r="AG103" i="13"/>
  <c r="AL104" i="13"/>
  <c r="AJ106" i="13"/>
  <c r="AH108" i="13"/>
  <c r="AF110" i="13"/>
  <c r="AK111" i="13"/>
  <c r="AI113" i="13"/>
  <c r="AG115" i="13"/>
  <c r="AL116" i="13"/>
  <c r="AJ118" i="13"/>
  <c r="AH120" i="13"/>
  <c r="AF122" i="13"/>
  <c r="AK123" i="13"/>
  <c r="AI125" i="13"/>
  <c r="AG127" i="13"/>
  <c r="AL128" i="13"/>
  <c r="AJ130" i="13"/>
  <c r="AH132" i="13"/>
  <c r="AF134" i="13"/>
  <c r="AK135" i="13"/>
  <c r="AI137" i="13"/>
  <c r="AG139" i="13"/>
  <c r="AL140" i="13"/>
  <c r="AJ142" i="13"/>
  <c r="AH144" i="13"/>
  <c r="AF146" i="13"/>
  <c r="AK147" i="13"/>
  <c r="AI149" i="13"/>
  <c r="AG151" i="13"/>
  <c r="AL152" i="13"/>
  <c r="AK13" i="13"/>
  <c r="AI16" i="13"/>
  <c r="AL18" i="13"/>
  <c r="AG21" i="13"/>
  <c r="AF24" i="13"/>
  <c r="AH26" i="13"/>
  <c r="AJ28" i="13"/>
  <c r="AI31" i="13"/>
  <c r="AK33" i="13"/>
  <c r="AG36" i="13"/>
  <c r="AJ38" i="13"/>
  <c r="AK40" i="13"/>
  <c r="AF43" i="13"/>
  <c r="AG45" i="13"/>
  <c r="AH47" i="13"/>
  <c r="AH49" i="13"/>
  <c r="AI51" i="13"/>
  <c r="AJ53" i="13"/>
  <c r="AJ55" i="13"/>
  <c r="AJ57" i="13"/>
  <c r="AJ59" i="13"/>
  <c r="AK61" i="13"/>
  <c r="AJ63" i="13"/>
  <c r="AI65" i="13"/>
  <c r="AH67" i="13"/>
  <c r="AF69" i="13"/>
  <c r="AK70" i="13"/>
  <c r="AI72" i="13"/>
  <c r="AG74" i="13"/>
  <c r="AL75" i="13"/>
  <c r="AJ77" i="13"/>
  <c r="AH79" i="13"/>
  <c r="AF81" i="13"/>
  <c r="AK82" i="13"/>
  <c r="AI84" i="13"/>
  <c r="AG86" i="13"/>
  <c r="AL87" i="13"/>
  <c r="AJ89" i="13"/>
  <c r="AH91" i="13"/>
  <c r="AF93" i="13"/>
  <c r="AK94" i="13"/>
  <c r="AI96" i="13"/>
  <c r="AG98" i="13"/>
  <c r="AL99" i="13"/>
  <c r="AJ101" i="13"/>
  <c r="AH103" i="13"/>
  <c r="AF105" i="13"/>
  <c r="AK106" i="13"/>
  <c r="AI108" i="13"/>
  <c r="AG110" i="13"/>
  <c r="AL111" i="13"/>
  <c r="AJ113" i="13"/>
  <c r="AH115" i="13"/>
  <c r="AF117" i="13"/>
  <c r="AK118" i="13"/>
  <c r="AI120" i="13"/>
  <c r="AG122" i="13"/>
  <c r="AL123" i="13"/>
  <c r="AJ125" i="13"/>
  <c r="AH127" i="13"/>
  <c r="AF129" i="13"/>
  <c r="AK130" i="13"/>
  <c r="AI132" i="13"/>
  <c r="AG134" i="13"/>
  <c r="AL135" i="13"/>
  <c r="AJ137" i="13"/>
  <c r="AH139" i="13"/>
  <c r="AF141" i="13"/>
  <c r="AK142" i="13"/>
  <c r="AI144" i="13"/>
  <c r="AG146" i="13"/>
  <c r="AL147" i="13"/>
  <c r="AJ149" i="13"/>
  <c r="AH151" i="13"/>
  <c r="AF153" i="13"/>
  <c r="AK154" i="13"/>
  <c r="AI156" i="13"/>
  <c r="AG158" i="13"/>
  <c r="AL159" i="13"/>
  <c r="AJ161" i="13"/>
  <c r="AH163" i="13"/>
  <c r="AF165" i="13"/>
  <c r="AK166" i="13"/>
  <c r="AI168" i="13"/>
  <c r="AG170" i="13"/>
  <c r="AL171" i="13"/>
  <c r="AJ173" i="13"/>
  <c r="AH175" i="13"/>
  <c r="AF177" i="13"/>
  <c r="AK178" i="13"/>
  <c r="AJ12" i="13"/>
  <c r="AI15" i="13"/>
  <c r="AG19" i="13"/>
  <c r="AI22" i="13"/>
  <c r="AK25" i="13"/>
  <c r="AI29" i="13"/>
  <c r="AG32" i="13"/>
  <c r="AI35" i="13"/>
  <c r="AL38" i="13"/>
  <c r="AJ41" i="13"/>
  <c r="AJ44" i="13"/>
  <c r="AJ47" i="13"/>
  <c r="AH50" i="13"/>
  <c r="AK52" i="13"/>
  <c r="AL55" i="13"/>
  <c r="AI58" i="13"/>
  <c r="AF61" i="13"/>
  <c r="AL63" i="13"/>
  <c r="AH66" i="13"/>
  <c r="AI68" i="13"/>
  <c r="AF71" i="13"/>
  <c r="AG73" i="13"/>
  <c r="AH75" i="13"/>
  <c r="AL77" i="13"/>
  <c r="AF80" i="13"/>
  <c r="AG82" i="13"/>
  <c r="AK84" i="13"/>
  <c r="AL86" i="13"/>
  <c r="AF89" i="13"/>
  <c r="AJ91" i="13"/>
  <c r="AK93" i="13"/>
  <c r="AL95" i="13"/>
  <c r="AI98" i="13"/>
  <c r="AJ100" i="13"/>
  <c r="AK102" i="13"/>
  <c r="AH105" i="13"/>
  <c r="AI107" i="13"/>
  <c r="AJ109" i="13"/>
  <c r="AG112" i="13"/>
  <c r="AH114" i="13"/>
  <c r="AI116" i="13"/>
  <c r="AF119" i="13"/>
  <c r="AG121" i="13"/>
  <c r="AH123" i="13"/>
  <c r="AL125" i="13"/>
  <c r="AF128" i="13"/>
  <c r="AG130" i="13"/>
  <c r="AK132" i="13"/>
  <c r="AL134" i="13"/>
  <c r="AF137" i="13"/>
  <c r="AJ139" i="13"/>
  <c r="AK141" i="13"/>
  <c r="AL143" i="13"/>
  <c r="AI146" i="13"/>
  <c r="AJ148" i="13"/>
  <c r="AK150" i="13"/>
  <c r="AH153" i="13"/>
  <c r="AH155" i="13"/>
  <c r="AH157" i="13"/>
  <c r="AG159" i="13"/>
  <c r="AF161" i="13"/>
  <c r="AL162" i="13"/>
  <c r="AK164" i="13"/>
  <c r="AJ166" i="13"/>
  <c r="AJ168" i="13"/>
  <c r="AI170" i="13"/>
  <c r="AH172" i="13"/>
  <c r="AG174" i="13"/>
  <c r="AF176" i="13"/>
  <c r="AL177" i="13"/>
  <c r="AK179" i="13"/>
  <c r="AK12" i="13"/>
  <c r="AJ15" i="13"/>
  <c r="AH19" i="13"/>
  <c r="AJ22" i="13"/>
  <c r="AL25" i="13"/>
  <c r="AJ29" i="13"/>
  <c r="AI32" i="13"/>
  <c r="AJ35" i="13"/>
  <c r="AF39" i="13"/>
  <c r="AK41" i="13"/>
  <c r="AK44" i="13"/>
  <c r="AF48" i="13"/>
  <c r="AI50" i="13"/>
  <c r="AF53" i="13"/>
  <c r="AF56" i="13"/>
  <c r="AJ58" i="13"/>
  <c r="AG61" i="13"/>
  <c r="AF64" i="13"/>
  <c r="AI66" i="13"/>
  <c r="AJ68" i="13"/>
  <c r="AG71" i="13"/>
  <c r="AH73" i="13"/>
  <c r="AI75" i="13"/>
  <c r="AF78" i="13"/>
  <c r="AG80" i="13"/>
  <c r="AH82" i="13"/>
  <c r="AL84" i="13"/>
  <c r="AF87" i="13"/>
  <c r="AG89" i="13"/>
  <c r="AK91" i="13"/>
  <c r="AL93" i="13"/>
  <c r="AF96" i="13"/>
  <c r="AJ98" i="13"/>
  <c r="AK100" i="13"/>
  <c r="AL102" i="13"/>
  <c r="AI105" i="13"/>
  <c r="AJ107" i="13"/>
  <c r="AK109" i="13"/>
  <c r="AH112" i="13"/>
  <c r="AI114" i="13"/>
  <c r="AJ116" i="13"/>
  <c r="AG119" i="13"/>
  <c r="AH121" i="13"/>
  <c r="AI123" i="13"/>
  <c r="AF126" i="13"/>
  <c r="AG128" i="13"/>
  <c r="AH130" i="13"/>
  <c r="AL132" i="13"/>
  <c r="AF135" i="13"/>
  <c r="AG137" i="13"/>
  <c r="AK139" i="13"/>
  <c r="AL141" i="13"/>
  <c r="AF144" i="13"/>
  <c r="AJ146" i="13"/>
  <c r="AK148" i="13"/>
  <c r="AL150" i="13"/>
  <c r="AI153" i="13"/>
  <c r="AI155" i="13"/>
  <c r="AI157" i="13"/>
  <c r="AH159" i="13"/>
  <c r="AG161" i="13"/>
  <c r="AF163" i="13"/>
  <c r="AL164" i="13"/>
  <c r="AL166" i="13"/>
  <c r="AK168" i="13"/>
  <c r="AJ170" i="13"/>
  <c r="AI172" i="13"/>
  <c r="AH174" i="13"/>
  <c r="AG176" i="13"/>
  <c r="AF178" i="13"/>
  <c r="AL179" i="13"/>
  <c r="AL12" i="13"/>
  <c r="AJ16" i="13"/>
  <c r="AL19" i="13"/>
  <c r="AK22" i="13"/>
  <c r="AI26" i="13"/>
  <c r="AK29" i="13"/>
  <c r="AF33" i="13"/>
  <c r="AI36" i="13"/>
  <c r="AH39" i="13"/>
  <c r="AF42" i="13"/>
  <c r="AH45" i="13"/>
  <c r="AG48" i="13"/>
  <c r="AJ50" i="13"/>
  <c r="AK53" i="13"/>
  <c r="AG56" i="13"/>
  <c r="AK58" i="13"/>
  <c r="AL61" i="13"/>
  <c r="AG64" i="13"/>
  <c r="AJ66" i="13"/>
  <c r="AG69" i="13"/>
  <c r="AH71" i="13"/>
  <c r="AI73" i="13"/>
  <c r="AF76" i="13"/>
  <c r="AG78" i="13"/>
  <c r="AH80" i="13"/>
  <c r="AL82" i="13"/>
  <c r="AF85" i="13"/>
  <c r="AG87" i="13"/>
  <c r="AK89" i="13"/>
  <c r="AL91" i="13"/>
  <c r="AF94" i="13"/>
  <c r="AJ96" i="13"/>
  <c r="AK98" i="13"/>
  <c r="AL100" i="13"/>
  <c r="AI103" i="13"/>
  <c r="AJ105" i="13"/>
  <c r="AK107" i="13"/>
  <c r="AH110" i="13"/>
  <c r="AI112" i="13"/>
  <c r="AJ114" i="13"/>
  <c r="AG117" i="13"/>
  <c r="AH119" i="13"/>
  <c r="AI121" i="13"/>
  <c r="AF124" i="13"/>
  <c r="AG126" i="13"/>
  <c r="AH128" i="13"/>
  <c r="AL130" i="13"/>
  <c r="AF133" i="13"/>
  <c r="AG135" i="13"/>
  <c r="AK137" i="13"/>
  <c r="AL139" i="13"/>
  <c r="AF142" i="13"/>
  <c r="AJ144" i="13"/>
  <c r="AK146" i="13"/>
  <c r="AL148" i="13"/>
  <c r="AI151" i="13"/>
  <c r="AJ153" i="13"/>
  <c r="AJ155" i="13"/>
  <c r="AJ157" i="13"/>
  <c r="AI159" i="13"/>
  <c r="AH161" i="13"/>
  <c r="AG163" i="13"/>
  <c r="AG165" i="13"/>
  <c r="AF167" i="13"/>
  <c r="AL168" i="13"/>
  <c r="AK170" i="13"/>
  <c r="AJ172" i="13"/>
  <c r="AI174" i="13"/>
  <c r="AH176" i="13"/>
  <c r="AG178" i="13"/>
  <c r="AH14" i="13"/>
  <c r="AF18" i="13"/>
  <c r="AH22" i="13"/>
  <c r="AI27" i="13"/>
  <c r="AJ31" i="13"/>
  <c r="AH35" i="13"/>
  <c r="AK39" i="13"/>
  <c r="AJ43" i="13"/>
  <c r="AI47" i="13"/>
  <c r="AK51" i="13"/>
  <c r="AK54" i="13"/>
  <c r="AH58" i="13"/>
  <c r="AH62" i="13"/>
  <c r="AJ65" i="13"/>
  <c r="AH68" i="13"/>
  <c r="AK71" i="13"/>
  <c r="AK74" i="13"/>
  <c r="AK77" i="13"/>
  <c r="AG81" i="13"/>
  <c r="AK83" i="13"/>
  <c r="AK86" i="13"/>
  <c r="AG90" i="13"/>
  <c r="AG93" i="13"/>
  <c r="AK95" i="13"/>
  <c r="AG99" i="13"/>
  <c r="AG102" i="13"/>
  <c r="AG105" i="13"/>
  <c r="AJ108" i="13"/>
  <c r="AG111" i="13"/>
  <c r="AG114" i="13"/>
  <c r="AJ117" i="13"/>
  <c r="AJ120" i="13"/>
  <c r="AG123" i="13"/>
  <c r="AJ126" i="13"/>
  <c r="AJ129" i="13"/>
  <c r="AJ132" i="13"/>
  <c r="AF136" i="13"/>
  <c r="AJ138" i="13"/>
  <c r="AJ141" i="13"/>
  <c r="AF145" i="13"/>
  <c r="AF148" i="13"/>
  <c r="AJ150" i="13"/>
  <c r="AF154" i="13"/>
  <c r="AK156" i="13"/>
  <c r="AF159" i="13"/>
  <c r="AL161" i="13"/>
  <c r="AG164" i="13"/>
  <c r="AI166" i="13"/>
  <c r="AH169" i="13"/>
  <c r="AJ171" i="13"/>
  <c r="AF174" i="13"/>
  <c r="AK176" i="13"/>
  <c r="AG179" i="13"/>
  <c r="AI14" i="13"/>
  <c r="AG18" i="13"/>
  <c r="AL22" i="13"/>
  <c r="AJ27" i="13"/>
  <c r="AK31" i="13"/>
  <c r="AK36" i="13"/>
  <c r="AL39" i="13"/>
  <c r="AL43" i="13"/>
  <c r="AH48" i="13"/>
  <c r="AL51" i="13"/>
  <c r="AL54" i="13"/>
  <c r="AL58" i="13"/>
  <c r="AI62" i="13"/>
  <c r="AK65" i="13"/>
  <c r="AH69" i="13"/>
  <c r="AL71" i="13"/>
  <c r="AL74" i="13"/>
  <c r="AH78" i="13"/>
  <c r="AH81" i="13"/>
  <c r="AL83" i="13"/>
  <c r="AH87" i="13"/>
  <c r="AH90" i="13"/>
  <c r="AH93" i="13"/>
  <c r="AK96" i="13"/>
  <c r="AH99" i="13"/>
  <c r="AH102" i="13"/>
  <c r="AK105" i="13"/>
  <c r="AK108" i="13"/>
  <c r="AH111" i="13"/>
  <c r="AK114" i="13"/>
  <c r="AK117" i="13"/>
  <c r="AK120" i="13"/>
  <c r="AG124" i="13"/>
  <c r="AK126" i="13"/>
  <c r="AK129" i="13"/>
  <c r="AG133" i="13"/>
  <c r="AG136" i="13"/>
  <c r="AK138" i="13"/>
  <c r="AG142" i="13"/>
  <c r="AG145" i="13"/>
  <c r="AG148" i="13"/>
  <c r="AJ151" i="13"/>
  <c r="AG154" i="13"/>
  <c r="AL156" i="13"/>
  <c r="AJ159" i="13"/>
  <c r="AF162" i="13"/>
  <c r="AH164" i="13"/>
  <c r="AG167" i="13"/>
  <c r="AI169" i="13"/>
  <c r="AK171" i="13"/>
  <c r="AJ174" i="13"/>
  <c r="AL176" i="13"/>
  <c r="AH179" i="13"/>
  <c r="AJ14" i="13"/>
  <c r="AH18" i="13"/>
  <c r="AF23" i="13"/>
  <c r="AK27" i="13"/>
  <c r="AL31" i="13"/>
  <c r="AL36" i="13"/>
  <c r="AG40" i="13"/>
  <c r="AG44" i="13"/>
  <c r="AI48" i="13"/>
  <c r="AF52" i="13"/>
  <c r="AF55" i="13"/>
  <c r="AG59" i="13"/>
  <c r="AJ62" i="13"/>
  <c r="AL65" i="13"/>
  <c r="AI69" i="13"/>
  <c r="AF72" i="13"/>
  <c r="AF75" i="13"/>
  <c r="AI78" i="13"/>
  <c r="AI81" i="13"/>
  <c r="AF84" i="13"/>
  <c r="AI87" i="13"/>
  <c r="AI90" i="13"/>
  <c r="AI93" i="13"/>
  <c r="AL96" i="13"/>
  <c r="AI99" i="13"/>
  <c r="AI102" i="13"/>
  <c r="AL105" i="13"/>
  <c r="AL108" i="13"/>
  <c r="AI111" i="13"/>
  <c r="AL114" i="13"/>
  <c r="AL117" i="13"/>
  <c r="AL120" i="13"/>
  <c r="AH124" i="13"/>
  <c r="AL126" i="13"/>
  <c r="AL129" i="13"/>
  <c r="AH133" i="13"/>
  <c r="AH136" i="13"/>
  <c r="AL138" i="13"/>
  <c r="AH142" i="13"/>
  <c r="AH145" i="13"/>
  <c r="AH148" i="13"/>
  <c r="AK151" i="13"/>
  <c r="AH154" i="13"/>
  <c r="AF157" i="13"/>
  <c r="AK159" i="13"/>
  <c r="AG162" i="13"/>
  <c r="AI164" i="13"/>
  <c r="AH167" i="13"/>
  <c r="AJ169" i="13"/>
  <c r="AF172" i="13"/>
  <c r="AK174" i="13"/>
  <c r="AG177" i="13"/>
  <c r="AI179" i="13"/>
  <c r="AF13" i="13"/>
  <c r="AF20" i="13"/>
  <c r="AK24" i="13"/>
  <c r="AH30" i="13"/>
  <c r="AG37" i="13"/>
  <c r="AH42" i="13"/>
  <c r="AK46" i="13"/>
  <c r="AH52" i="13"/>
  <c r="AL56" i="13"/>
  <c r="AF62" i="13"/>
  <c r="AK66" i="13"/>
  <c r="AG70" i="13"/>
  <c r="AI74" i="13"/>
  <c r="AK78" i="13"/>
  <c r="AF83" i="13"/>
  <c r="AI86" i="13"/>
  <c r="AK90" i="13"/>
  <c r="AF95" i="13"/>
  <c r="AL98" i="13"/>
  <c r="AJ103" i="13"/>
  <c r="AF107" i="13"/>
  <c r="AL110" i="13"/>
  <c r="AJ115" i="13"/>
  <c r="AI119" i="13"/>
  <c r="AL122" i="13"/>
  <c r="AJ127" i="13"/>
  <c r="AI131" i="13"/>
  <c r="AH135" i="13"/>
  <c r="AF140" i="13"/>
  <c r="AI143" i="13"/>
  <c r="AH147" i="13"/>
  <c r="AF152" i="13"/>
  <c r="AK155" i="13"/>
  <c r="AK158" i="13"/>
  <c r="AI162" i="13"/>
  <c r="AK165" i="13"/>
  <c r="AF169" i="13"/>
  <c r="AK172" i="13"/>
  <c r="AJ175" i="13"/>
  <c r="AL178" i="13"/>
  <c r="AG13" i="13"/>
  <c r="AG20" i="13"/>
  <c r="AL24" i="13"/>
  <c r="AI30" i="13"/>
  <c r="AH37" i="13"/>
  <c r="AI42" i="13"/>
  <c r="AL46" i="13"/>
  <c r="AI52" i="13"/>
  <c r="AF57" i="13"/>
  <c r="AG62" i="13"/>
  <c r="AL66" i="13"/>
  <c r="AH70" i="13"/>
  <c r="AJ74" i="13"/>
  <c r="AL78" i="13"/>
  <c r="AG83" i="13"/>
  <c r="AJ86" i="13"/>
  <c r="AL90" i="13"/>
  <c r="AG95" i="13"/>
  <c r="AF99" i="13"/>
  <c r="AK103" i="13"/>
  <c r="AG107" i="13"/>
  <c r="AF111" i="13"/>
  <c r="AK115" i="13"/>
  <c r="AJ119" i="13"/>
  <c r="AF123" i="13"/>
  <c r="AK127" i="13"/>
  <c r="AJ131" i="13"/>
  <c r="AI135" i="13"/>
  <c r="AG140" i="13"/>
  <c r="AJ143" i="13"/>
  <c r="AI147" i="13"/>
  <c r="AG152" i="13"/>
  <c r="AL155" i="13"/>
  <c r="AL158" i="13"/>
  <c r="AJ162" i="13"/>
  <c r="AL165" i="13"/>
  <c r="AG169" i="13"/>
  <c r="AL172" i="13"/>
  <c r="AK175" i="13"/>
  <c r="AF179" i="13"/>
  <c r="AK14" i="13"/>
  <c r="AI20" i="13"/>
  <c r="AJ25" i="13"/>
  <c r="AF32" i="13"/>
  <c r="AJ37" i="13"/>
  <c r="AG43" i="13"/>
  <c r="AJ48" i="13"/>
  <c r="AJ52" i="13"/>
  <c r="AK57" i="13"/>
  <c r="AL62" i="13"/>
  <c r="AI67" i="13"/>
  <c r="AL70" i="13"/>
  <c r="AG75" i="13"/>
  <c r="AI79" i="13"/>
  <c r="AH83" i="13"/>
  <c r="AF88" i="13"/>
  <c r="AI91" i="13"/>
  <c r="AH95" i="13"/>
  <c r="AF100" i="13"/>
  <c r="AL103" i="13"/>
  <c r="AH107" i="13"/>
  <c r="AF112" i="13"/>
  <c r="AL115" i="13"/>
  <c r="AK119" i="13"/>
  <c r="AI124" i="13"/>
  <c r="AL127" i="13"/>
  <c r="AK131" i="13"/>
  <c r="AI136" i="13"/>
  <c r="AH140" i="13"/>
  <c r="AK143" i="13"/>
  <c r="AI148" i="13"/>
  <c r="AH152" i="13"/>
  <c r="AF156" i="13"/>
  <c r="AF160" i="13"/>
  <c r="AK162" i="13"/>
  <c r="AF166" i="13"/>
  <c r="AK169" i="13"/>
  <c r="AF173" i="13"/>
  <c r="AL175" i="13"/>
  <c r="AJ179" i="13"/>
  <c r="H72" i="18"/>
  <c r="H71" i="18"/>
  <c r="H73" i="18"/>
  <c r="H68" i="18"/>
  <c r="H69" i="18"/>
  <c r="AJ112" i="13"/>
  <c r="AG106" i="13"/>
  <c r="AF101" i="13"/>
  <c r="AI95" i="13"/>
  <c r="AL89" i="13"/>
  <c r="AG85" i="13"/>
  <c r="AJ79" i="13"/>
  <c r="AJ73" i="13"/>
  <c r="AF68" i="13"/>
  <c r="AF63" i="13"/>
  <c r="AI56" i="13"/>
  <c r="AL49" i="13"/>
  <c r="AH43" i="13"/>
  <c r="AF35" i="13"/>
  <c r="AF28" i="13"/>
  <c r="AJ20" i="13"/>
  <c r="N117" i="25"/>
  <c r="O117" i="25"/>
  <c r="P117" i="25"/>
  <c r="P122" i="25"/>
  <c r="O122" i="25"/>
  <c r="AG61" i="15"/>
  <c r="AG63" i="15"/>
  <c r="AG64" i="15"/>
  <c r="G76" i="22"/>
  <c r="P74" i="22"/>
  <c r="N73" i="22"/>
  <c r="K72" i="22"/>
  <c r="I71" i="22"/>
  <c r="G70" i="22"/>
  <c r="P68" i="22"/>
  <c r="N67" i="22"/>
  <c r="L66" i="22"/>
  <c r="J65" i="22"/>
  <c r="H64" i="22"/>
  <c r="F63" i="22"/>
  <c r="O61" i="22"/>
  <c r="M60" i="22"/>
  <c r="J59" i="22"/>
  <c r="H58" i="22"/>
  <c r="F57" i="22"/>
  <c r="O55" i="22"/>
  <c r="M54" i="22"/>
  <c r="K53" i="22"/>
  <c r="I52" i="22"/>
  <c r="G51" i="22"/>
  <c r="P49" i="22"/>
  <c r="N48" i="22"/>
  <c r="L47" i="22"/>
  <c r="I46" i="22"/>
  <c r="G45" i="22"/>
  <c r="P43" i="22"/>
  <c r="N42" i="22"/>
  <c r="L41" i="22"/>
  <c r="J40" i="22"/>
  <c r="H39" i="22"/>
  <c r="F38" i="22"/>
  <c r="O36" i="22"/>
  <c r="M35" i="22"/>
  <c r="K34" i="22"/>
  <c r="H33" i="22"/>
  <c r="F32" i="22"/>
  <c r="O30" i="22"/>
  <c r="M29" i="22"/>
  <c r="K28" i="22"/>
  <c r="I27" i="22"/>
  <c r="G26" i="22"/>
  <c r="P24" i="22"/>
  <c r="N23" i="22"/>
  <c r="L22" i="22"/>
  <c r="J21" i="22"/>
  <c r="G20" i="22"/>
  <c r="P18" i="22"/>
  <c r="N17" i="22"/>
  <c r="L16" i="22"/>
  <c r="J15" i="22"/>
  <c r="H14" i="22"/>
  <c r="BD119" i="22"/>
  <c r="BG117" i="22"/>
  <c r="BB116" i="22"/>
  <c r="BE114" i="22"/>
  <c r="BG112" i="22"/>
  <c r="BB111" i="22"/>
  <c r="BE109" i="22"/>
  <c r="AZ108" i="22"/>
  <c r="BC106" i="22"/>
  <c r="BF104" i="22"/>
  <c r="BA103" i="22"/>
  <c r="BD101" i="22"/>
  <c r="BG99" i="22"/>
  <c r="BB98" i="22"/>
  <c r="BE96" i="22"/>
  <c r="BG94" i="22"/>
  <c r="BB93" i="22"/>
  <c r="BE91" i="22"/>
  <c r="AZ90" i="22"/>
  <c r="BC88" i="22"/>
  <c r="BF86" i="22"/>
  <c r="BA85" i="22"/>
  <c r="BD83" i="22"/>
  <c r="BG81" i="22"/>
  <c r="BB80" i="22"/>
  <c r="BE78" i="22"/>
  <c r="BG76" i="22"/>
  <c r="BB75" i="22"/>
  <c r="BE73" i="22"/>
  <c r="AZ72" i="22"/>
  <c r="BC70" i="22"/>
  <c r="BF68" i="22"/>
  <c r="BA67" i="22"/>
  <c r="BD65" i="22"/>
  <c r="BG63" i="22"/>
  <c r="BB62" i="22"/>
  <c r="BE60" i="22"/>
  <c r="BG58" i="22"/>
  <c r="BB57" i="22"/>
  <c r="BE55" i="22"/>
  <c r="AZ54" i="22"/>
  <c r="BC52" i="22"/>
  <c r="BF50" i="22"/>
  <c r="BA49" i="22"/>
  <c r="BD47" i="22"/>
  <c r="BG45" i="22"/>
  <c r="BB44" i="22"/>
  <c r="BE42" i="22"/>
  <c r="BG40" i="22"/>
  <c r="BB39" i="22"/>
  <c r="BE37" i="22"/>
  <c r="AZ36" i="22"/>
  <c r="BC34" i="22"/>
  <c r="BF32" i="22"/>
  <c r="BA31" i="22"/>
  <c r="BD29" i="22"/>
  <c r="BG27" i="22"/>
  <c r="BB26" i="22"/>
  <c r="BE24" i="22"/>
  <c r="BG22" i="22"/>
  <c r="BB21" i="22"/>
  <c r="BE19" i="22"/>
  <c r="AZ18" i="22"/>
  <c r="BC16" i="22"/>
  <c r="BF14" i="22"/>
  <c r="AG56" i="24"/>
  <c r="AK57" i="24"/>
  <c r="AG59" i="24"/>
  <c r="AK60" i="24"/>
  <c r="AG62" i="24"/>
  <c r="AK63" i="24"/>
  <c r="AG65" i="24"/>
  <c r="AK66" i="24"/>
  <c r="AG68" i="24"/>
  <c r="AK69" i="24"/>
  <c r="AG71" i="24"/>
  <c r="AK72" i="24"/>
  <c r="AG74" i="24"/>
  <c r="AK75" i="24"/>
  <c r="AG77" i="24"/>
  <c r="AK78" i="24"/>
  <c r="AG80" i="24"/>
  <c r="AK81" i="24"/>
  <c r="AG83" i="24"/>
  <c r="AK84" i="24"/>
  <c r="AG86" i="24"/>
  <c r="AK87" i="24"/>
  <c r="AG89" i="24"/>
  <c r="AK90" i="24"/>
  <c r="AG92" i="24"/>
  <c r="AK93" i="24"/>
  <c r="AG95" i="24"/>
  <c r="AK96" i="24"/>
  <c r="AG98" i="24"/>
  <c r="AK99" i="24"/>
  <c r="AG101" i="24"/>
  <c r="AK102" i="24"/>
  <c r="AG104" i="24"/>
  <c r="AK105" i="24"/>
  <c r="AG107" i="24"/>
  <c r="AK108" i="24"/>
  <c r="AG110" i="24"/>
  <c r="AH56" i="24"/>
  <c r="AD58" i="24"/>
  <c r="AH59" i="24"/>
  <c r="AD61" i="24"/>
  <c r="AH62" i="24"/>
  <c r="AD64" i="24"/>
  <c r="AH65" i="24"/>
  <c r="AD67" i="24"/>
  <c r="AH68" i="24"/>
  <c r="AD70" i="24"/>
  <c r="AH71" i="24"/>
  <c r="AD73" i="24"/>
  <c r="AH74" i="24"/>
  <c r="AD76" i="24"/>
  <c r="AH77" i="24"/>
  <c r="AD79" i="24"/>
  <c r="AH80" i="24"/>
  <c r="AD82" i="24"/>
  <c r="AH83" i="24"/>
  <c r="AD85" i="24"/>
  <c r="AH86" i="24"/>
  <c r="AD88" i="24"/>
  <c r="AH89" i="24"/>
  <c r="AD91" i="24"/>
  <c r="AH92" i="24"/>
  <c r="AD94" i="24"/>
  <c r="AH95" i="24"/>
  <c r="AD97" i="24"/>
  <c r="AH98" i="24"/>
  <c r="AD100" i="24"/>
  <c r="AH101" i="24"/>
  <c r="AD103" i="24"/>
  <c r="AH104" i="24"/>
  <c r="AD106" i="24"/>
  <c r="AH107" i="24"/>
  <c r="AD109" i="24"/>
  <c r="AH110" i="24"/>
  <c r="AI56" i="24"/>
  <c r="AE58" i="24"/>
  <c r="AI59" i="24"/>
  <c r="AE61" i="24"/>
  <c r="AI62" i="24"/>
  <c r="AE64" i="24"/>
  <c r="AI65" i="24"/>
  <c r="AE67" i="24"/>
  <c r="AI68" i="24"/>
  <c r="AE70" i="24"/>
  <c r="AI71" i="24"/>
  <c r="AE73" i="24"/>
  <c r="AI74" i="24"/>
  <c r="AE76" i="24"/>
  <c r="AI77" i="24"/>
  <c r="AE79" i="24"/>
  <c r="AI80" i="24"/>
  <c r="AE82" i="24"/>
  <c r="AI83" i="24"/>
  <c r="AE85" i="24"/>
  <c r="AI86" i="24"/>
  <c r="AE88" i="24"/>
  <c r="AI89" i="24"/>
  <c r="AE91" i="24"/>
  <c r="AI92" i="24"/>
  <c r="AE94" i="24"/>
  <c r="AI95" i="24"/>
  <c r="AE97" i="24"/>
  <c r="AI98" i="24"/>
  <c r="AE100" i="24"/>
  <c r="AI101" i="24"/>
  <c r="AE103" i="24"/>
  <c r="AI104" i="24"/>
  <c r="AE106" i="24"/>
  <c r="AI107" i="24"/>
  <c r="AE109" i="24"/>
  <c r="AI110" i="24"/>
  <c r="AG57" i="24"/>
  <c r="AF59" i="24"/>
  <c r="AH61" i="24"/>
  <c r="AG63" i="24"/>
  <c r="AF65" i="24"/>
  <c r="AH67" i="24"/>
  <c r="AG69" i="24"/>
  <c r="AF71" i="24"/>
  <c r="AH73" i="24"/>
  <c r="AG75" i="24"/>
  <c r="AF77" i="24"/>
  <c r="AH79" i="24"/>
  <c r="AG81" i="24"/>
  <c r="AF83" i="24"/>
  <c r="AH85" i="24"/>
  <c r="AG87" i="24"/>
  <c r="AF89" i="24"/>
  <c r="AH91" i="24"/>
  <c r="AG93" i="24"/>
  <c r="AF95" i="24"/>
  <c r="AH97" i="24"/>
  <c r="AG99" i="24"/>
  <c r="AF101" i="24"/>
  <c r="AH103" i="24"/>
  <c r="AG105" i="24"/>
  <c r="AF107" i="24"/>
  <c r="AH109" i="24"/>
  <c r="AH57" i="24"/>
  <c r="AJ59" i="24"/>
  <c r="AI61" i="24"/>
  <c r="AH63" i="24"/>
  <c r="AJ65" i="24"/>
  <c r="AI67" i="24"/>
  <c r="AH69" i="24"/>
  <c r="AJ71" i="24"/>
  <c r="AI73" i="24"/>
  <c r="AH75" i="24"/>
  <c r="AJ77" i="24"/>
  <c r="AI79" i="24"/>
  <c r="AH81" i="24"/>
  <c r="AJ83" i="24"/>
  <c r="AI85" i="24"/>
  <c r="AH87" i="24"/>
  <c r="AJ89" i="24"/>
  <c r="AI91" i="24"/>
  <c r="AH93" i="24"/>
  <c r="AJ95" i="24"/>
  <c r="AI97" i="24"/>
  <c r="AH99" i="24"/>
  <c r="AJ101" i="24"/>
  <c r="AI103" i="24"/>
  <c r="AH105" i="24"/>
  <c r="AJ107" i="24"/>
  <c r="AI109" i="24"/>
  <c r="AI57" i="24"/>
  <c r="AK59" i="24"/>
  <c r="AJ61" i="24"/>
  <c r="AI63" i="24"/>
  <c r="AK65" i="24"/>
  <c r="AJ67" i="24"/>
  <c r="AI69" i="24"/>
  <c r="AK71" i="24"/>
  <c r="AJ73" i="24"/>
  <c r="AI75" i="24"/>
  <c r="AK77" i="24"/>
  <c r="AJ79" i="24"/>
  <c r="AI81" i="24"/>
  <c r="AK83" i="24"/>
  <c r="AJ85" i="24"/>
  <c r="AI87" i="24"/>
  <c r="AK89" i="24"/>
  <c r="AJ91" i="24"/>
  <c r="AI93" i="24"/>
  <c r="AK95" i="24"/>
  <c r="AJ97" i="24"/>
  <c r="AI99" i="24"/>
  <c r="AK101" i="24"/>
  <c r="AJ103" i="24"/>
  <c r="AI105" i="24"/>
  <c r="AK107" i="24"/>
  <c r="AJ109" i="24"/>
  <c r="AP13" i="24"/>
  <c r="AT14" i="24"/>
  <c r="AP16" i="24"/>
  <c r="AT17" i="24"/>
  <c r="AP19" i="24"/>
  <c r="AT20" i="24"/>
  <c r="AP22" i="24"/>
  <c r="AT23" i="24"/>
  <c r="AP25" i="24"/>
  <c r="AT26" i="24"/>
  <c r="AP28" i="24"/>
  <c r="AT29" i="24"/>
  <c r="AP31" i="24"/>
  <c r="AT32" i="24"/>
  <c r="AP34" i="24"/>
  <c r="AT35" i="24"/>
  <c r="AP37" i="24"/>
  <c r="AT38" i="24"/>
  <c r="AP40" i="24"/>
  <c r="AT41" i="24"/>
  <c r="AP43" i="24"/>
  <c r="AT44" i="24"/>
  <c r="AP46" i="24"/>
  <c r="AT47" i="24"/>
  <c r="AP49" i="24"/>
  <c r="AT50" i="24"/>
  <c r="AP52" i="24"/>
  <c r="AT53" i="24"/>
  <c r="AP55" i="24"/>
  <c r="AT56" i="24"/>
  <c r="AP58" i="24"/>
  <c r="AT59" i="24"/>
  <c r="AP61" i="24"/>
  <c r="AT62" i="24"/>
  <c r="AP64" i="24"/>
  <c r="AT65" i="24"/>
  <c r="AP67" i="24"/>
  <c r="AT68" i="24"/>
  <c r="AP70" i="24"/>
  <c r="AT71" i="24"/>
  <c r="AP73" i="24"/>
  <c r="AT74" i="24"/>
  <c r="AP76" i="24"/>
  <c r="AT77" i="24"/>
  <c r="AP79" i="24"/>
  <c r="AT80" i="24"/>
  <c r="AP82" i="24"/>
  <c r="AT83" i="24"/>
  <c r="AP85" i="24"/>
  <c r="AT86" i="24"/>
  <c r="AP88" i="24"/>
  <c r="AT89" i="24"/>
  <c r="AP91" i="24"/>
  <c r="AT92" i="24"/>
  <c r="AP94" i="24"/>
  <c r="AT95" i="24"/>
  <c r="AP97" i="24"/>
  <c r="AT98" i="24"/>
  <c r="AP100" i="24"/>
  <c r="AT101" i="24"/>
  <c r="AP103" i="24"/>
  <c r="AT104" i="24"/>
  <c r="AP106" i="24"/>
  <c r="AT107" i="24"/>
  <c r="AP109" i="24"/>
  <c r="AT110" i="24"/>
  <c r="AP112" i="24"/>
  <c r="AT113" i="24"/>
  <c r="AP115" i="24"/>
  <c r="AT116" i="24"/>
  <c r="AP118" i="24"/>
  <c r="AT119" i="24"/>
  <c r="AP121" i="24"/>
  <c r="AT122" i="24"/>
  <c r="AP124" i="24"/>
  <c r="AQ13" i="24"/>
  <c r="AU14" i="24"/>
  <c r="AQ16" i="24"/>
  <c r="AU17" i="24"/>
  <c r="AQ19" i="24"/>
  <c r="AU20" i="24"/>
  <c r="AQ22" i="24"/>
  <c r="AU23" i="24"/>
  <c r="AQ25" i="24"/>
  <c r="AU26" i="24"/>
  <c r="AQ28" i="24"/>
  <c r="AU29" i="24"/>
  <c r="AQ31" i="24"/>
  <c r="AU32" i="24"/>
  <c r="AQ34" i="24"/>
  <c r="AU35" i="24"/>
  <c r="AQ37" i="24"/>
  <c r="AU38" i="24"/>
  <c r="AQ40" i="24"/>
  <c r="AU41" i="24"/>
  <c r="AQ43" i="24"/>
  <c r="AU44" i="24"/>
  <c r="AQ46" i="24"/>
  <c r="AU47" i="24"/>
  <c r="AQ49" i="24"/>
  <c r="AU50" i="24"/>
  <c r="AQ52" i="24"/>
  <c r="AU53" i="24"/>
  <c r="AQ55" i="24"/>
  <c r="AU56" i="24"/>
  <c r="AQ58" i="24"/>
  <c r="AU59" i="24"/>
  <c r="AQ61" i="24"/>
  <c r="AU62" i="24"/>
  <c r="AQ64" i="24"/>
  <c r="AU65" i="24"/>
  <c r="AQ67" i="24"/>
  <c r="AU68" i="24"/>
  <c r="AQ70" i="24"/>
  <c r="AU71" i="24"/>
  <c r="AQ73" i="24"/>
  <c r="AU74" i="24"/>
  <c r="AQ76" i="24"/>
  <c r="AU77" i="24"/>
  <c r="AQ79" i="24"/>
  <c r="AU80" i="24"/>
  <c r="AQ82" i="24"/>
  <c r="AU83" i="24"/>
  <c r="AQ85" i="24"/>
  <c r="AU86" i="24"/>
  <c r="AQ88" i="24"/>
  <c r="AU89" i="24"/>
  <c r="AQ91" i="24"/>
  <c r="AU92" i="24"/>
  <c r="AQ94" i="24"/>
  <c r="AU95" i="24"/>
  <c r="AQ97" i="24"/>
  <c r="AU98" i="24"/>
  <c r="AQ100" i="24"/>
  <c r="AU101" i="24"/>
  <c r="AQ103" i="24"/>
  <c r="AU104" i="24"/>
  <c r="AQ106" i="24"/>
  <c r="AU107" i="24"/>
  <c r="AQ109" i="24"/>
  <c r="AU110" i="24"/>
  <c r="AQ112" i="24"/>
  <c r="AU113" i="24"/>
  <c r="AQ115" i="24"/>
  <c r="AU116" i="24"/>
  <c r="AQ118" i="24"/>
  <c r="AU119" i="24"/>
  <c r="AQ121" i="24"/>
  <c r="AU122" i="24"/>
  <c r="AQ124" i="24"/>
  <c r="AR13" i="24"/>
  <c r="AV14" i="24"/>
  <c r="AR16" i="24"/>
  <c r="AV17" i="24"/>
  <c r="AR19" i="24"/>
  <c r="AV20" i="24"/>
  <c r="AR22" i="24"/>
  <c r="AV23" i="24"/>
  <c r="AR25" i="24"/>
  <c r="AV26" i="24"/>
  <c r="AR28" i="24"/>
  <c r="AV29" i="24"/>
  <c r="AR31" i="24"/>
  <c r="AV32" i="24"/>
  <c r="AR34" i="24"/>
  <c r="AV35" i="24"/>
  <c r="AR37" i="24"/>
  <c r="AV38" i="24"/>
  <c r="AR40" i="24"/>
  <c r="AV41" i="24"/>
  <c r="AR43" i="24"/>
  <c r="AV44" i="24"/>
  <c r="AR46" i="24"/>
  <c r="AV47" i="24"/>
  <c r="AR49" i="24"/>
  <c r="AV50" i="24"/>
  <c r="AR52" i="24"/>
  <c r="AV53" i="24"/>
  <c r="AR55" i="24"/>
  <c r="AV56" i="24"/>
  <c r="AR58" i="24"/>
  <c r="AV59" i="24"/>
  <c r="AR61" i="24"/>
  <c r="AV62" i="24"/>
  <c r="AR64" i="24"/>
  <c r="AV65" i="24"/>
  <c r="AR67" i="24"/>
  <c r="AV68" i="24"/>
  <c r="AR70" i="24"/>
  <c r="AV71" i="24"/>
  <c r="AR73" i="24"/>
  <c r="AV74" i="24"/>
  <c r="AR76" i="24"/>
  <c r="AV77" i="24"/>
  <c r="AR79" i="24"/>
  <c r="AV80" i="24"/>
  <c r="AR82" i="24"/>
  <c r="AV83" i="24"/>
  <c r="AR85" i="24"/>
  <c r="AV86" i="24"/>
  <c r="AR88" i="24"/>
  <c r="AV89" i="24"/>
  <c r="AR91" i="24"/>
  <c r="AV92" i="24"/>
  <c r="AR94" i="24"/>
  <c r="AV95" i="24"/>
  <c r="AR97" i="24"/>
  <c r="AV98" i="24"/>
  <c r="AR100" i="24"/>
  <c r="AV101" i="24"/>
  <c r="AR103" i="24"/>
  <c r="AV104" i="24"/>
  <c r="AR106" i="24"/>
  <c r="AV107" i="24"/>
  <c r="AR109" i="24"/>
  <c r="AV110" i="24"/>
  <c r="AR112" i="24"/>
  <c r="AV113" i="24"/>
  <c r="AR115" i="24"/>
  <c r="AV116" i="24"/>
  <c r="AR118" i="24"/>
  <c r="AV119" i="24"/>
  <c r="AR121" i="24"/>
  <c r="AV122" i="24"/>
  <c r="AR124" i="24"/>
  <c r="AS14" i="24"/>
  <c r="AU16" i="24"/>
  <c r="AT18" i="24"/>
  <c r="AS20" i="24"/>
  <c r="AU22" i="24"/>
  <c r="AT24" i="24"/>
  <c r="AS26" i="24"/>
  <c r="AU28" i="24"/>
  <c r="AT30" i="24"/>
  <c r="AS32" i="24"/>
  <c r="AU34" i="24"/>
  <c r="AT36" i="24"/>
  <c r="AS38" i="24"/>
  <c r="AU40" i="24"/>
  <c r="AT42" i="24"/>
  <c r="AS44" i="24"/>
  <c r="AU46" i="24"/>
  <c r="AT48" i="24"/>
  <c r="AS50" i="24"/>
  <c r="AU52" i="24"/>
  <c r="AT54" i="24"/>
  <c r="AS56" i="24"/>
  <c r="AU58" i="24"/>
  <c r="AT60" i="24"/>
  <c r="AS62" i="24"/>
  <c r="AU64" i="24"/>
  <c r="AT66" i="24"/>
  <c r="AS68" i="24"/>
  <c r="AU70" i="24"/>
  <c r="AT72" i="24"/>
  <c r="AS74" i="24"/>
  <c r="AU76" i="24"/>
  <c r="AT78" i="24"/>
  <c r="AS80" i="24"/>
  <c r="AU82" i="24"/>
  <c r="AT84" i="24"/>
  <c r="AS86" i="24"/>
  <c r="AU88" i="24"/>
  <c r="AT90" i="24"/>
  <c r="AS92" i="24"/>
  <c r="AU94" i="24"/>
  <c r="AT96" i="24"/>
  <c r="AS98" i="24"/>
  <c r="AU100" i="24"/>
  <c r="AT102" i="24"/>
  <c r="AS104" i="24"/>
  <c r="AU106" i="24"/>
  <c r="AT108" i="24"/>
  <c r="AS110" i="24"/>
  <c r="AU112" i="24"/>
  <c r="AT114" i="24"/>
  <c r="AS116" i="24"/>
  <c r="AU118" i="24"/>
  <c r="AT120" i="24"/>
  <c r="AS122" i="24"/>
  <c r="AU124" i="24"/>
  <c r="AW14" i="24"/>
  <c r="AV16" i="24"/>
  <c r="AU18" i="24"/>
  <c r="AW20" i="24"/>
  <c r="AV22" i="24"/>
  <c r="AU24" i="24"/>
  <c r="AW26" i="24"/>
  <c r="AV28" i="24"/>
  <c r="AU30" i="24"/>
  <c r="AW32" i="24"/>
  <c r="AV34" i="24"/>
  <c r="AU36" i="24"/>
  <c r="AW38" i="24"/>
  <c r="AV40" i="24"/>
  <c r="AU42" i="24"/>
  <c r="AW44" i="24"/>
  <c r="AV46" i="24"/>
  <c r="AU48" i="24"/>
  <c r="AW50" i="24"/>
  <c r="AV52" i="24"/>
  <c r="AU54" i="24"/>
  <c r="AW56" i="24"/>
  <c r="AV58" i="24"/>
  <c r="AU60" i="24"/>
  <c r="AW62" i="24"/>
  <c r="AV64" i="24"/>
  <c r="AU66" i="24"/>
  <c r="AW68" i="24"/>
  <c r="AV70" i="24"/>
  <c r="AU72" i="24"/>
  <c r="AW74" i="24"/>
  <c r="AV76" i="24"/>
  <c r="AU78" i="24"/>
  <c r="AW80" i="24"/>
  <c r="AV82" i="24"/>
  <c r="AU84" i="24"/>
  <c r="AW86" i="24"/>
  <c r="AV88" i="24"/>
  <c r="AU90" i="24"/>
  <c r="AW92" i="24"/>
  <c r="AV94" i="24"/>
  <c r="AU96" i="24"/>
  <c r="AW98" i="24"/>
  <c r="AV100" i="24"/>
  <c r="AU102" i="24"/>
  <c r="AW104" i="24"/>
  <c r="AV106" i="24"/>
  <c r="AU108" i="24"/>
  <c r="AW110" i="24"/>
  <c r="AV112" i="24"/>
  <c r="AU114" i="24"/>
  <c r="AW116" i="24"/>
  <c r="AV118" i="24"/>
  <c r="AU120" i="24"/>
  <c r="AW122" i="24"/>
  <c r="AV124" i="24"/>
  <c r="AP15" i="24"/>
  <c r="AW16" i="24"/>
  <c r="AV18" i="24"/>
  <c r="AP21" i="24"/>
  <c r="AW22" i="24"/>
  <c r="AV24" i="24"/>
  <c r="AP27" i="24"/>
  <c r="AW28" i="24"/>
  <c r="AV30" i="24"/>
  <c r="AP33" i="24"/>
  <c r="AW34" i="24"/>
  <c r="AV36" i="24"/>
  <c r="AP39" i="24"/>
  <c r="AW40" i="24"/>
  <c r="AV42" i="24"/>
  <c r="AP45" i="24"/>
  <c r="AW46" i="24"/>
  <c r="AV48" i="24"/>
  <c r="AP51" i="24"/>
  <c r="AW52" i="24"/>
  <c r="AV54" i="24"/>
  <c r="AP57" i="24"/>
  <c r="AW58" i="24"/>
  <c r="AV60" i="24"/>
  <c r="AP63" i="24"/>
  <c r="AW64" i="24"/>
  <c r="AV66" i="24"/>
  <c r="AP69" i="24"/>
  <c r="AW70" i="24"/>
  <c r="AV72" i="24"/>
  <c r="AP75" i="24"/>
  <c r="AW76" i="24"/>
  <c r="AV78" i="24"/>
  <c r="AP81" i="24"/>
  <c r="AW82" i="24"/>
  <c r="AV84" i="24"/>
  <c r="AP87" i="24"/>
  <c r="AW88" i="24"/>
  <c r="AV90" i="24"/>
  <c r="AP93" i="24"/>
  <c r="AW94" i="24"/>
  <c r="AV96" i="24"/>
  <c r="AP99" i="24"/>
  <c r="AW100" i="24"/>
  <c r="AV102" i="24"/>
  <c r="AP105" i="24"/>
  <c r="AW106" i="24"/>
  <c r="AV108" i="24"/>
  <c r="AP111" i="24"/>
  <c r="AW112" i="24"/>
  <c r="AV114" i="24"/>
  <c r="AP117" i="24"/>
  <c r="AW118" i="24"/>
  <c r="AV120" i="24"/>
  <c r="AP123" i="24"/>
  <c r="AW124" i="24"/>
  <c r="AR44" i="15"/>
  <c r="AU31" i="15"/>
  <c r="AU22" i="15"/>
  <c r="BF159" i="22"/>
  <c r="AZ154" i="22"/>
  <c r="BA149" i="22"/>
  <c r="BE144" i="22"/>
  <c r="BD138" i="22"/>
  <c r="BM138" i="22"/>
  <c r="BQ139" i="22"/>
  <c r="BM141" i="22"/>
  <c r="BQ142" i="22"/>
  <c r="BM144" i="22"/>
  <c r="BQ145" i="22"/>
  <c r="BM147" i="22"/>
  <c r="BN138" i="22"/>
  <c r="BR139" i="22"/>
  <c r="BN141" i="22"/>
  <c r="BR142" i="22"/>
  <c r="BO138" i="22"/>
  <c r="BK140" i="22"/>
  <c r="BO141" i="22"/>
  <c r="BK143" i="22"/>
  <c r="BO144" i="22"/>
  <c r="BK146" i="22"/>
  <c r="BO147" i="22"/>
  <c r="BK149" i="22"/>
  <c r="BO150" i="22"/>
  <c r="BK152" i="22"/>
  <c r="BO153" i="22"/>
  <c r="BK155" i="22"/>
  <c r="BO156" i="22"/>
  <c r="BK158" i="22"/>
  <c r="BO159" i="22"/>
  <c r="BK161" i="22"/>
  <c r="BK139" i="22"/>
  <c r="BR140" i="22"/>
  <c r="BL143" i="22"/>
  <c r="BR144" i="22"/>
  <c r="BP146" i="22"/>
  <c r="BN148" i="22"/>
  <c r="BK150" i="22"/>
  <c r="BP151" i="22"/>
  <c r="BM153" i="22"/>
  <c r="BR154" i="22"/>
  <c r="BP156" i="22"/>
  <c r="BM158" i="22"/>
  <c r="BR159" i="22"/>
  <c r="BO161" i="22"/>
  <c r="BL139" i="22"/>
  <c r="BK141" i="22"/>
  <c r="BM143" i="22"/>
  <c r="BK145" i="22"/>
  <c r="BQ146" i="22"/>
  <c r="BO148" i="22"/>
  <c r="BL150" i="22"/>
  <c r="BQ151" i="22"/>
  <c r="BN153" i="22"/>
  <c r="BL155" i="22"/>
  <c r="BQ156" i="22"/>
  <c r="BN158" i="22"/>
  <c r="BK160" i="22"/>
  <c r="BP161" i="22"/>
  <c r="BN139" i="22"/>
  <c r="BP141" i="22"/>
  <c r="BO143" i="22"/>
  <c r="BM145" i="22"/>
  <c r="BK147" i="22"/>
  <c r="BQ148" i="22"/>
  <c r="BN150" i="22"/>
  <c r="BL152" i="22"/>
  <c r="BQ153" i="22"/>
  <c r="BN155" i="22"/>
  <c r="BK157" i="22"/>
  <c r="BP158" i="22"/>
  <c r="BR138" i="22"/>
  <c r="BR141" i="22"/>
  <c r="BL144" i="22"/>
  <c r="BO146" i="22"/>
  <c r="BL149" i="22"/>
  <c r="BL151" i="22"/>
  <c r="BL153" i="22"/>
  <c r="BP155" i="22"/>
  <c r="BP157" i="22"/>
  <c r="BQ159" i="22"/>
  <c r="BR161" i="22"/>
  <c r="BM139" i="22"/>
  <c r="BK142" i="22"/>
  <c r="BN144" i="22"/>
  <c r="BR146" i="22"/>
  <c r="BM149" i="22"/>
  <c r="BM151" i="22"/>
  <c r="BP153" i="22"/>
  <c r="BQ155" i="22"/>
  <c r="BQ157" i="22"/>
  <c r="BL160" i="22"/>
  <c r="BO139" i="22"/>
  <c r="BL142" i="22"/>
  <c r="BP144" i="22"/>
  <c r="BL147" i="22"/>
  <c r="BN149" i="22"/>
  <c r="BN151" i="22"/>
  <c r="BR153" i="22"/>
  <c r="BR155" i="22"/>
  <c r="BR157" i="22"/>
  <c r="BM160" i="22"/>
  <c r="BK138" i="22"/>
  <c r="BQ141" i="22"/>
  <c r="BN145" i="22"/>
  <c r="BL148" i="22"/>
  <c r="BK151" i="22"/>
  <c r="BM154" i="22"/>
  <c r="BL157" i="22"/>
  <c r="BP159" i="22"/>
  <c r="BL138" i="22"/>
  <c r="BM142" i="22"/>
  <c r="BO145" i="22"/>
  <c r="BM148" i="22"/>
  <c r="BO151" i="22"/>
  <c r="BN154" i="22"/>
  <c r="BM157" i="22"/>
  <c r="BN160" i="22"/>
  <c r="BP138" i="22"/>
  <c r="BN142" i="22"/>
  <c r="BP145" i="22"/>
  <c r="BP148" i="22"/>
  <c r="BR151" i="22"/>
  <c r="BO154" i="22"/>
  <c r="BN157" i="22"/>
  <c r="BO160" i="22"/>
  <c r="BP140" i="22"/>
  <c r="BR145" i="22"/>
  <c r="BQ149" i="22"/>
  <c r="BK153" i="22"/>
  <c r="BO157" i="22"/>
  <c r="BL161" i="22"/>
  <c r="BQ140" i="22"/>
  <c r="BL146" i="22"/>
  <c r="BR149" i="22"/>
  <c r="BK154" i="22"/>
  <c r="BL158" i="22"/>
  <c r="BM161" i="22"/>
  <c r="BL141" i="22"/>
  <c r="BM146" i="22"/>
  <c r="BM150" i="22"/>
  <c r="BL154" i="22"/>
  <c r="BO158" i="22"/>
  <c r="BN161" i="22"/>
  <c r="BL140" i="22"/>
  <c r="BL145" i="22"/>
  <c r="BR150" i="22"/>
  <c r="BL156" i="22"/>
  <c r="BR160" i="22"/>
  <c r="BM140" i="22"/>
  <c r="BN146" i="22"/>
  <c r="BM152" i="22"/>
  <c r="BM156" i="22"/>
  <c r="BQ161" i="22"/>
  <c r="BN140" i="22"/>
  <c r="BN147" i="22"/>
  <c r="BN152" i="22"/>
  <c r="BN156" i="22"/>
  <c r="AD122" i="25"/>
  <c r="AB122" i="25"/>
  <c r="AC122" i="25"/>
  <c r="M13" i="22"/>
  <c r="N14" i="22"/>
  <c r="O15" i="22"/>
  <c r="P16" i="22"/>
  <c r="F18" i="22"/>
  <c r="G19" i="22"/>
  <c r="H20" i="22"/>
  <c r="I21" i="22"/>
  <c r="J22" i="22"/>
  <c r="K23" i="22"/>
  <c r="L24" i="22"/>
  <c r="M25" i="22"/>
  <c r="N26" i="22"/>
  <c r="O27" i="22"/>
  <c r="P28" i="22"/>
  <c r="F30" i="22"/>
  <c r="G31" i="22"/>
  <c r="H32" i="22"/>
  <c r="I33" i="22"/>
  <c r="J34" i="22"/>
  <c r="K35" i="22"/>
  <c r="L36" i="22"/>
  <c r="M37" i="22"/>
  <c r="N38" i="22"/>
  <c r="O39" i="22"/>
  <c r="P40" i="22"/>
  <c r="F42" i="22"/>
  <c r="G43" i="22"/>
  <c r="H44" i="22"/>
  <c r="I45" i="22"/>
  <c r="J46" i="22"/>
  <c r="K47" i="22"/>
  <c r="L48" i="22"/>
  <c r="M49" i="22"/>
  <c r="N50" i="22"/>
  <c r="O51" i="22"/>
  <c r="P52" i="22"/>
  <c r="F54" i="22"/>
  <c r="G55" i="22"/>
  <c r="H56" i="22"/>
  <c r="I57" i="22"/>
  <c r="J58" i="22"/>
  <c r="K59" i="22"/>
  <c r="L60" i="22"/>
  <c r="M61" i="22"/>
  <c r="N62" i="22"/>
  <c r="O63" i="22"/>
  <c r="P64" i="22"/>
  <c r="F66" i="22"/>
  <c r="G67" i="22"/>
  <c r="H68" i="22"/>
  <c r="I69" i="22"/>
  <c r="J70" i="22"/>
  <c r="K71" i="22"/>
  <c r="L72" i="22"/>
  <c r="M73" i="22"/>
  <c r="N74" i="22"/>
  <c r="O75" i="22"/>
  <c r="P76" i="22"/>
  <c r="AU14" i="15"/>
  <c r="AU17" i="15"/>
  <c r="AU20" i="15"/>
  <c r="AU23" i="15"/>
  <c r="AU26" i="15"/>
  <c r="AU29" i="15"/>
  <c r="AU32" i="15"/>
  <c r="AU35" i="15"/>
  <c r="AU38" i="15"/>
  <c r="AU41" i="15"/>
  <c r="AU44" i="15"/>
  <c r="AU13" i="15"/>
  <c r="AR17" i="15"/>
  <c r="AS20" i="15"/>
  <c r="AT23" i="15"/>
  <c r="AR27" i="15"/>
  <c r="AS30" i="15"/>
  <c r="AT33" i="15"/>
  <c r="AU36" i="15"/>
  <c r="AR40" i="15"/>
  <c r="AS43" i="15"/>
  <c r="AR14" i="15"/>
  <c r="AS17" i="15"/>
  <c r="AT20" i="15"/>
  <c r="AR24" i="15"/>
  <c r="AS27" i="15"/>
  <c r="AT30" i="15"/>
  <c r="AU33" i="15"/>
  <c r="AR37" i="15"/>
  <c r="AS40" i="15"/>
  <c r="AT43" i="15"/>
  <c r="AS14" i="15"/>
  <c r="AT17" i="15"/>
  <c r="AR21" i="15"/>
  <c r="AS24" i="15"/>
  <c r="AT27" i="15"/>
  <c r="AU30" i="15"/>
  <c r="AR34" i="15"/>
  <c r="AS37" i="15"/>
  <c r="AT40" i="15"/>
  <c r="AU43" i="15"/>
  <c r="AR15" i="15"/>
  <c r="AR19" i="15"/>
  <c r="AR23" i="15"/>
  <c r="AR28" i="15"/>
  <c r="AR32" i="15"/>
  <c r="AS36" i="15"/>
  <c r="AR41" i="15"/>
  <c r="AS15" i="15"/>
  <c r="AS19" i="15"/>
  <c r="AS23" i="15"/>
  <c r="AS28" i="15"/>
  <c r="AS32" i="15"/>
  <c r="AT36" i="15"/>
  <c r="AS41" i="15"/>
  <c r="AT15" i="15"/>
  <c r="AT19" i="15"/>
  <c r="AT24" i="15"/>
  <c r="AT28" i="15"/>
  <c r="AT32" i="15"/>
  <c r="AT37" i="15"/>
  <c r="AT41" i="15"/>
  <c r="AS16" i="15"/>
  <c r="AR22" i="15"/>
  <c r="AU27" i="15"/>
  <c r="AS34" i="15"/>
  <c r="AS39" i="15"/>
  <c r="AT16" i="15"/>
  <c r="AS22" i="15"/>
  <c r="AU28" i="15"/>
  <c r="AT34" i="15"/>
  <c r="AT39" i="15"/>
  <c r="AU16" i="15"/>
  <c r="AT22" i="15"/>
  <c r="AR29" i="15"/>
  <c r="AU34" i="15"/>
  <c r="AU39" i="15"/>
  <c r="AS18" i="15"/>
  <c r="AT25" i="15"/>
  <c r="AR33" i="15"/>
  <c r="AR42" i="15"/>
  <c r="AT18" i="15"/>
  <c r="AU25" i="15"/>
  <c r="AS33" i="15"/>
  <c r="AS42" i="15"/>
  <c r="AU18" i="15"/>
  <c r="AR26" i="15"/>
  <c r="AR35" i="15"/>
  <c r="AT42" i="15"/>
  <c r="AZ149" i="22"/>
  <c r="BD144" i="22"/>
  <c r="AD120" i="25"/>
  <c r="AB120" i="25"/>
  <c r="AC120" i="25"/>
  <c r="F39" i="22"/>
  <c r="O37" i="22"/>
  <c r="M36" i="22"/>
  <c r="J35" i="22"/>
  <c r="H34" i="22"/>
  <c r="F33" i="22"/>
  <c r="O31" i="22"/>
  <c r="M30" i="22"/>
  <c r="K29" i="22"/>
  <c r="I28" i="22"/>
  <c r="G27" i="22"/>
  <c r="P25" i="22"/>
  <c r="N24" i="22"/>
  <c r="L23" i="22"/>
  <c r="I22" i="22"/>
  <c r="G21" i="22"/>
  <c r="P19" i="22"/>
  <c r="N18" i="22"/>
  <c r="L17" i="22"/>
  <c r="J16" i="22"/>
  <c r="H15" i="22"/>
  <c r="F14" i="22"/>
  <c r="AZ14" i="22"/>
  <c r="BD15" i="22"/>
  <c r="AZ17" i="22"/>
  <c r="BD18" i="22"/>
  <c r="AZ20" i="22"/>
  <c r="BD21" i="22"/>
  <c r="AZ23" i="22"/>
  <c r="BD24" i="22"/>
  <c r="AZ26" i="22"/>
  <c r="BD27" i="22"/>
  <c r="AZ29" i="22"/>
  <c r="BD30" i="22"/>
  <c r="AZ32" i="22"/>
  <c r="BD33" i="22"/>
  <c r="AZ35" i="22"/>
  <c r="BD36" i="22"/>
  <c r="AZ38" i="22"/>
  <c r="BD39" i="22"/>
  <c r="AZ41" i="22"/>
  <c r="BD42" i="22"/>
  <c r="AZ44" i="22"/>
  <c r="BD45" i="22"/>
  <c r="AZ47" i="22"/>
  <c r="BD48" i="22"/>
  <c r="AZ50" i="22"/>
  <c r="BD51" i="22"/>
  <c r="AZ53" i="22"/>
  <c r="BD54" i="22"/>
  <c r="AZ56" i="22"/>
  <c r="BD57" i="22"/>
  <c r="AZ59" i="22"/>
  <c r="BD60" i="22"/>
  <c r="AZ62" i="22"/>
  <c r="BD63" i="22"/>
  <c r="AZ65" i="22"/>
  <c r="BD66" i="22"/>
  <c r="AZ68" i="22"/>
  <c r="BD69" i="22"/>
  <c r="AZ71" i="22"/>
  <c r="BD72" i="22"/>
  <c r="AZ74" i="22"/>
  <c r="BD75" i="22"/>
  <c r="AZ77" i="22"/>
  <c r="BD78" i="22"/>
  <c r="AZ80" i="22"/>
  <c r="BD81" i="22"/>
  <c r="AZ83" i="22"/>
  <c r="BD84" i="22"/>
  <c r="AZ86" i="22"/>
  <c r="BD87" i="22"/>
  <c r="AZ89" i="22"/>
  <c r="BD90" i="22"/>
  <c r="AZ92" i="22"/>
  <c r="BD93" i="22"/>
  <c r="AZ95" i="22"/>
  <c r="BD96" i="22"/>
  <c r="AZ98" i="22"/>
  <c r="BD99" i="22"/>
  <c r="AZ101" i="22"/>
  <c r="BD102" i="22"/>
  <c r="AZ104" i="22"/>
  <c r="BD105" i="22"/>
  <c r="AZ107" i="22"/>
  <c r="BD108" i="22"/>
  <c r="AZ110" i="22"/>
  <c r="BD111" i="22"/>
  <c r="AZ113" i="22"/>
  <c r="BD114" i="22"/>
  <c r="AZ116" i="22"/>
  <c r="BD117" i="22"/>
  <c r="AZ119" i="22"/>
  <c r="BD120" i="22"/>
  <c r="AS31" i="15"/>
  <c r="AT21" i="15"/>
  <c r="BA138" i="22"/>
  <c r="BE139" i="22"/>
  <c r="BA141" i="22"/>
  <c r="BE142" i="22"/>
  <c r="BA144" i="22"/>
  <c r="BE145" i="22"/>
  <c r="BA147" i="22"/>
  <c r="BE148" i="22"/>
  <c r="BA150" i="22"/>
  <c r="BE151" i="22"/>
  <c r="BA153" i="22"/>
  <c r="BE154" i="22"/>
  <c r="BA156" i="22"/>
  <c r="BE157" i="22"/>
  <c r="BA159" i="22"/>
  <c r="BE160" i="22"/>
  <c r="BE138" i="22"/>
  <c r="BB140" i="22"/>
  <c r="AY142" i="22"/>
  <c r="BD143" i="22"/>
  <c r="BA145" i="22"/>
  <c r="BF146" i="22"/>
  <c r="BC148" i="22"/>
  <c r="AZ150" i="22"/>
  <c r="BF151" i="22"/>
  <c r="BC153" i="22"/>
  <c r="AZ155" i="22"/>
  <c r="BE156" i="22"/>
  <c r="BB158" i="22"/>
  <c r="AY160" i="22"/>
  <c r="BD161" i="22"/>
  <c r="BF138" i="22"/>
  <c r="BC140" i="22"/>
  <c r="AZ142" i="22"/>
  <c r="BE143" i="22"/>
  <c r="BB145" i="22"/>
  <c r="AY147" i="22"/>
  <c r="BD148" i="22"/>
  <c r="BB150" i="22"/>
  <c r="AY152" i="22"/>
  <c r="BD153" i="22"/>
  <c r="BA155" i="22"/>
  <c r="BF156" i="22"/>
  <c r="BC158" i="22"/>
  <c r="AZ160" i="22"/>
  <c r="BE161" i="22"/>
  <c r="AY139" i="22"/>
  <c r="BD140" i="22"/>
  <c r="BA142" i="22"/>
  <c r="BF143" i="22"/>
  <c r="BC145" i="22"/>
  <c r="AZ147" i="22"/>
  <c r="BF148" i="22"/>
  <c r="BC150" i="22"/>
  <c r="AZ152" i="22"/>
  <c r="BE153" i="22"/>
  <c r="BB155" i="22"/>
  <c r="AY157" i="22"/>
  <c r="BD158" i="22"/>
  <c r="BA160" i="22"/>
  <c r="BF161" i="22"/>
  <c r="BA139" i="22"/>
  <c r="BB141" i="22"/>
  <c r="BB143" i="22"/>
  <c r="BF145" i="22"/>
  <c r="BF147" i="22"/>
  <c r="BF149" i="22"/>
  <c r="BB152" i="22"/>
  <c r="BB154" i="22"/>
  <c r="BC156" i="22"/>
  <c r="BF158" i="22"/>
  <c r="AY161" i="22"/>
  <c r="BB139" i="22"/>
  <c r="BC141" i="22"/>
  <c r="BC143" i="22"/>
  <c r="AY146" i="22"/>
  <c r="AY148" i="22"/>
  <c r="AY150" i="22"/>
  <c r="BC152" i="22"/>
  <c r="BC154" i="22"/>
  <c r="BD156" i="22"/>
  <c r="AY159" i="22"/>
  <c r="AZ161" i="22"/>
  <c r="BC139" i="22"/>
  <c r="BD141" i="22"/>
  <c r="AY144" i="22"/>
  <c r="AZ146" i="22"/>
  <c r="AZ148" i="22"/>
  <c r="BD150" i="22"/>
  <c r="BD152" i="22"/>
  <c r="BD154" i="22"/>
  <c r="AZ157" i="22"/>
  <c r="AZ159" i="22"/>
  <c r="BA161" i="22"/>
  <c r="AY138" i="22"/>
  <c r="BF140" i="22"/>
  <c r="AZ144" i="22"/>
  <c r="BD146" i="22"/>
  <c r="BC149" i="22"/>
  <c r="BE152" i="22"/>
  <c r="BD155" i="22"/>
  <c r="AZ158" i="22"/>
  <c r="BB161" i="22"/>
  <c r="AZ138" i="22"/>
  <c r="AY141" i="22"/>
  <c r="BB144" i="22"/>
  <c r="BE146" i="22"/>
  <c r="BD149" i="22"/>
  <c r="BF152" i="22"/>
  <c r="BE155" i="22"/>
  <c r="BA158" i="22"/>
  <c r="BC161" i="22"/>
  <c r="BB138" i="22"/>
  <c r="AZ141" i="22"/>
  <c r="BC144" i="22"/>
  <c r="BB147" i="22"/>
  <c r="BE149" i="22"/>
  <c r="AY153" i="22"/>
  <c r="BF155" i="22"/>
  <c r="BE158" i="22"/>
  <c r="AZ139" i="22"/>
  <c r="BF142" i="22"/>
  <c r="BC146" i="22"/>
  <c r="AY151" i="22"/>
  <c r="BA154" i="22"/>
  <c r="AY158" i="22"/>
  <c r="BD139" i="22"/>
  <c r="AY143" i="22"/>
  <c r="BC147" i="22"/>
  <c r="AZ151" i="22"/>
  <c r="BF154" i="22"/>
  <c r="BB159" i="22"/>
  <c r="BF139" i="22"/>
  <c r="AZ143" i="22"/>
  <c r="BD147" i="22"/>
  <c r="BA151" i="22"/>
  <c r="AY155" i="22"/>
  <c r="BC159" i="22"/>
  <c r="AZ175" i="22"/>
  <c r="AZ176" i="22"/>
  <c r="AZ177" i="22"/>
  <c r="AZ174" i="22"/>
  <c r="AZ178" i="22"/>
  <c r="AZ180" i="22"/>
  <c r="BE43" i="15"/>
  <c r="BC36" i="15"/>
  <c r="BF28" i="15"/>
  <c r="BF19" i="15"/>
  <c r="K13" i="28"/>
  <c r="I15" i="28"/>
  <c r="N16" i="28"/>
  <c r="L18" i="28"/>
  <c r="J20" i="28"/>
  <c r="H22" i="28"/>
  <c r="N13" i="28"/>
  <c r="M15" i="28"/>
  <c r="L17" i="28"/>
  <c r="K19" i="28"/>
  <c r="J21" i="28"/>
  <c r="H14" i="28"/>
  <c r="N15" i="28"/>
  <c r="M17" i="28"/>
  <c r="L19" i="28"/>
  <c r="K21" i="28"/>
  <c r="I14" i="28"/>
  <c r="H16" i="28"/>
  <c r="N17" i="28"/>
  <c r="M19" i="28"/>
  <c r="L21" i="28"/>
  <c r="L13" i="28"/>
  <c r="J16" i="28"/>
  <c r="M18" i="28"/>
  <c r="H21" i="28"/>
  <c r="M13" i="28"/>
  <c r="K16" i="28"/>
  <c r="N18" i="28"/>
  <c r="I21" i="28"/>
  <c r="J14" i="28"/>
  <c r="L16" i="28"/>
  <c r="H19" i="28"/>
  <c r="M21" i="28"/>
  <c r="M14" i="28"/>
  <c r="H18" i="28"/>
  <c r="N20" i="28"/>
  <c r="N14" i="28"/>
  <c r="I18" i="28"/>
  <c r="N21" i="28"/>
  <c r="H15" i="28"/>
  <c r="J18" i="28"/>
  <c r="I22" i="28"/>
  <c r="BB172" i="22"/>
  <c r="BB173" i="22"/>
  <c r="BB174" i="22"/>
  <c r="BB175" i="22"/>
  <c r="BB180" i="22"/>
  <c r="AE144" i="24"/>
  <c r="AF144" i="24"/>
  <c r="I116" i="25"/>
  <c r="I120" i="25"/>
  <c r="G117" i="25"/>
  <c r="G121" i="25"/>
  <c r="H117" i="25"/>
  <c r="H121" i="25"/>
  <c r="H119" i="25"/>
  <c r="I119" i="25"/>
  <c r="H120" i="25"/>
  <c r="H116" i="25"/>
  <c r="I117" i="25"/>
  <c r="G118" i="25"/>
  <c r="G120" i="25"/>
  <c r="I121" i="25"/>
  <c r="G122" i="25"/>
  <c r="I118" i="25"/>
  <c r="G119" i="25"/>
  <c r="H122" i="25"/>
  <c r="BD13" i="15"/>
  <c r="BD16" i="15"/>
  <c r="BD19" i="15"/>
  <c r="BD22" i="15"/>
  <c r="BD25" i="15"/>
  <c r="BD28" i="15"/>
  <c r="BD31" i="15"/>
  <c r="BD34" i="15"/>
  <c r="BD37" i="15"/>
  <c r="BD40" i="15"/>
  <c r="BD43" i="15"/>
  <c r="BF14" i="15"/>
  <c r="BC18" i="15"/>
  <c r="BD21" i="15"/>
  <c r="BE24" i="15"/>
  <c r="BF27" i="15"/>
  <c r="BC31" i="15"/>
  <c r="BE34" i="15"/>
  <c r="BF37" i="15"/>
  <c r="BC41" i="15"/>
  <c r="BD44" i="15"/>
  <c r="BC15" i="15"/>
  <c r="BD18" i="15"/>
  <c r="BE21" i="15"/>
  <c r="BF24" i="15"/>
  <c r="BC28" i="15"/>
  <c r="BE31" i="15"/>
  <c r="BF34" i="15"/>
  <c r="BC38" i="15"/>
  <c r="BD41" i="15"/>
  <c r="BE44" i="15"/>
  <c r="BD15" i="15"/>
  <c r="BE18" i="15"/>
  <c r="BF21" i="15"/>
  <c r="BC25" i="15"/>
  <c r="BE28" i="15"/>
  <c r="BF31" i="15"/>
  <c r="BC35" i="15"/>
  <c r="BD38" i="15"/>
  <c r="BE41" i="15"/>
  <c r="BF44" i="15"/>
  <c r="BF15" i="15"/>
  <c r="BC20" i="15"/>
  <c r="BC24" i="15"/>
  <c r="BC29" i="15"/>
  <c r="BC33" i="15"/>
  <c r="BC37" i="15"/>
  <c r="BC42" i="15"/>
  <c r="BC16" i="15"/>
  <c r="BD20" i="15"/>
  <c r="BD24" i="15"/>
  <c r="BD29" i="15"/>
  <c r="BD33" i="15"/>
  <c r="BE37" i="15"/>
  <c r="BD42" i="15"/>
  <c r="BE16" i="15"/>
  <c r="BE20" i="15"/>
  <c r="BE25" i="15"/>
  <c r="BE29" i="15"/>
  <c r="BE33" i="15"/>
  <c r="BE38" i="15"/>
  <c r="BE42" i="15"/>
  <c r="BE15" i="15"/>
  <c r="BC22" i="15"/>
  <c r="BC27" i="15"/>
  <c r="BF32" i="15"/>
  <c r="BD39" i="15"/>
  <c r="BF16" i="15"/>
  <c r="BE22" i="15"/>
  <c r="BD27" i="15"/>
  <c r="BF33" i="15"/>
  <c r="BE39" i="15"/>
  <c r="BC17" i="15"/>
  <c r="BF22" i="15"/>
  <c r="BE27" i="15"/>
  <c r="BC34" i="15"/>
  <c r="BF39" i="15"/>
  <c r="BK175" i="22"/>
  <c r="BK176" i="22"/>
  <c r="BK177" i="22"/>
  <c r="BK171" i="22"/>
  <c r="BK179" i="22"/>
  <c r="BK180" i="22"/>
  <c r="BK181" i="22"/>
  <c r="BC147" i="24"/>
  <c r="BB147" i="24"/>
  <c r="AO144" i="24"/>
  <c r="AP144" i="24"/>
  <c r="AQ144" i="24"/>
  <c r="BC188" i="13"/>
  <c r="BE190" i="13"/>
  <c r="BF189" i="13"/>
  <c r="BB190" i="13"/>
  <c r="BC190" i="13"/>
  <c r="BB189" i="13"/>
  <c r="BC189" i="13"/>
  <c r="BE189" i="13"/>
  <c r="BF188" i="13"/>
  <c r="BD189" i="13"/>
  <c r="BD190" i="13"/>
  <c r="BB188" i="13"/>
  <c r="BD188" i="13"/>
  <c r="BE188" i="13"/>
  <c r="BF190" i="13"/>
  <c r="W191" i="13"/>
  <c r="X191" i="13"/>
  <c r="Y191" i="13"/>
  <c r="BE26" i="15"/>
  <c r="BC19" i="15"/>
  <c r="AY176" i="22"/>
  <c r="AY177" i="22"/>
  <c r="AY178" i="22"/>
  <c r="AY172" i="22"/>
  <c r="AY173" i="22"/>
  <c r="AY174" i="22"/>
  <c r="AY171" i="22"/>
  <c r="AY175" i="22"/>
  <c r="AY179" i="22"/>
  <c r="AO145" i="24"/>
  <c r="AP145" i="24"/>
  <c r="AQ145" i="24"/>
  <c r="AO149" i="24"/>
  <c r="AP149" i="24"/>
  <c r="AQ149" i="24"/>
  <c r="AW126" i="13"/>
  <c r="AR125" i="13"/>
  <c r="AT123" i="13"/>
  <c r="AV121" i="13"/>
  <c r="AQ120" i="13"/>
  <c r="AS118" i="13"/>
  <c r="AU116" i="13"/>
  <c r="AW114" i="13"/>
  <c r="AR113" i="13"/>
  <c r="AT111" i="13"/>
  <c r="AV109" i="13"/>
  <c r="AQ108" i="13"/>
  <c r="AS106" i="13"/>
  <c r="AU104" i="13"/>
  <c r="AW102" i="13"/>
  <c r="AR101" i="13"/>
  <c r="AT99" i="13"/>
  <c r="AV97" i="13"/>
  <c r="AQ96" i="13"/>
  <c r="AS94" i="13"/>
  <c r="AU92" i="13"/>
  <c r="AW90" i="13"/>
  <c r="AR89" i="13"/>
  <c r="AT87" i="13"/>
  <c r="AV85" i="13"/>
  <c r="AQ84" i="13"/>
  <c r="AS82" i="13"/>
  <c r="AU80" i="13"/>
  <c r="AW78" i="13"/>
  <c r="AR77" i="13"/>
  <c r="AT75" i="13"/>
  <c r="AV73" i="13"/>
  <c r="AQ72" i="13"/>
  <c r="AS70" i="13"/>
  <c r="AU68" i="13"/>
  <c r="AW66" i="13"/>
  <c r="AR65" i="13"/>
  <c r="AT63" i="13"/>
  <c r="AV61" i="13"/>
  <c r="AQ60" i="13"/>
  <c r="AS58" i="13"/>
  <c r="AU56" i="13"/>
  <c r="AW54" i="13"/>
  <c r="AR53" i="13"/>
  <c r="AT51" i="13"/>
  <c r="AV49" i="13"/>
  <c r="AQ48" i="13"/>
  <c r="AS46" i="13"/>
  <c r="AU44" i="13"/>
  <c r="AW42" i="13"/>
  <c r="AR41" i="13"/>
  <c r="AT39" i="13"/>
  <c r="AV37" i="13"/>
  <c r="AQ36" i="13"/>
  <c r="AS34" i="13"/>
  <c r="AU32" i="13"/>
  <c r="AW30" i="13"/>
  <c r="AR29" i="13"/>
  <c r="AT27" i="13"/>
  <c r="AV25" i="13"/>
  <c r="AQ24" i="13"/>
  <c r="AS22" i="13"/>
  <c r="AU20" i="13"/>
  <c r="AW18" i="13"/>
  <c r="AR17" i="13"/>
  <c r="AT15" i="13"/>
  <c r="AV13" i="13"/>
  <c r="AQ12" i="13"/>
  <c r="L178" i="13"/>
  <c r="N176" i="13"/>
  <c r="I175" i="13"/>
  <c r="K173" i="13"/>
  <c r="M171" i="13"/>
  <c r="O169" i="13"/>
  <c r="J168" i="13"/>
  <c r="L166" i="13"/>
  <c r="N164" i="13"/>
  <c r="I163" i="13"/>
  <c r="K161" i="13"/>
  <c r="M159" i="13"/>
  <c r="O157" i="13"/>
  <c r="J156" i="13"/>
  <c r="L154" i="13"/>
  <c r="N152" i="13"/>
  <c r="I151" i="13"/>
  <c r="K149" i="13"/>
  <c r="M147" i="13"/>
  <c r="O145" i="13"/>
  <c r="J144" i="13"/>
  <c r="L142" i="13"/>
  <c r="N140" i="13"/>
  <c r="I139" i="13"/>
  <c r="K137" i="13"/>
  <c r="M135" i="13"/>
  <c r="O133" i="13"/>
  <c r="J132" i="13"/>
  <c r="L130" i="13"/>
  <c r="N128" i="13"/>
  <c r="I127" i="13"/>
  <c r="K125" i="13"/>
  <c r="M123" i="13"/>
  <c r="O121" i="13"/>
  <c r="J120" i="13"/>
  <c r="L118" i="13"/>
  <c r="N116" i="13"/>
  <c r="I115" i="13"/>
  <c r="K113" i="13"/>
  <c r="M111" i="13"/>
  <c r="O109" i="13"/>
  <c r="J108" i="13"/>
  <c r="L106" i="13"/>
  <c r="N104" i="13"/>
  <c r="I103" i="13"/>
  <c r="K101" i="13"/>
  <c r="M99" i="13"/>
  <c r="O97" i="13"/>
  <c r="J96" i="13"/>
  <c r="L94" i="13"/>
  <c r="N92" i="13"/>
  <c r="I91" i="13"/>
  <c r="K89" i="13"/>
  <c r="M87" i="13"/>
  <c r="O85" i="13"/>
  <c r="J84" i="13"/>
  <c r="L82" i="13"/>
  <c r="N80" i="13"/>
  <c r="I79" i="13"/>
  <c r="K77" i="13"/>
  <c r="M75" i="13"/>
  <c r="O73" i="13"/>
  <c r="J72" i="13"/>
  <c r="L70" i="13"/>
  <c r="N68" i="13"/>
  <c r="I67" i="13"/>
  <c r="K65" i="13"/>
  <c r="M63" i="13"/>
  <c r="O61" i="13"/>
  <c r="J60" i="13"/>
  <c r="L58" i="13"/>
  <c r="N56" i="13"/>
  <c r="I55" i="13"/>
  <c r="K53" i="13"/>
  <c r="M51" i="13"/>
  <c r="O49" i="13"/>
  <c r="J48" i="13"/>
  <c r="L46" i="13"/>
  <c r="N44" i="13"/>
  <c r="I43" i="13"/>
  <c r="K41" i="13"/>
  <c r="M39" i="13"/>
  <c r="O37" i="13"/>
  <c r="J36" i="13"/>
  <c r="L34" i="13"/>
  <c r="N32" i="13"/>
  <c r="I31" i="13"/>
  <c r="K29" i="13"/>
  <c r="M27" i="13"/>
  <c r="O25" i="13"/>
  <c r="J24" i="13"/>
  <c r="L22" i="13"/>
  <c r="N20" i="13"/>
  <c r="I19" i="13"/>
  <c r="K17" i="13"/>
  <c r="M15" i="13"/>
  <c r="O13" i="13"/>
  <c r="J12" i="13"/>
  <c r="Y178" i="13"/>
  <c r="AA176" i="13"/>
  <c r="V175" i="13"/>
  <c r="X173" i="13"/>
  <c r="Z171" i="13"/>
  <c r="U170" i="13"/>
  <c r="W168" i="13"/>
  <c r="Y166" i="13"/>
  <c r="AA164" i="13"/>
  <c r="V163" i="13"/>
  <c r="X161" i="13"/>
  <c r="Z159" i="13"/>
  <c r="U158" i="13"/>
  <c r="W156" i="13"/>
  <c r="Y154" i="13"/>
  <c r="AA152" i="13"/>
  <c r="V151" i="13"/>
  <c r="X149" i="13"/>
  <c r="Z147" i="13"/>
  <c r="U146" i="13"/>
  <c r="W144" i="13"/>
  <c r="Y142" i="13"/>
  <c r="AA140" i="13"/>
  <c r="V139" i="13"/>
  <c r="X137" i="13"/>
  <c r="Z135" i="13"/>
  <c r="U134" i="13"/>
  <c r="W132" i="13"/>
  <c r="Y130" i="13"/>
  <c r="AA128" i="13"/>
  <c r="V127" i="13"/>
  <c r="X125" i="13"/>
  <c r="Z123" i="13"/>
  <c r="U122" i="13"/>
  <c r="W120" i="13"/>
  <c r="Y118" i="13"/>
  <c r="AA116" i="13"/>
  <c r="V115" i="13"/>
  <c r="X113" i="13"/>
  <c r="Z111" i="13"/>
  <c r="U110" i="13"/>
  <c r="W108" i="13"/>
  <c r="Y106" i="13"/>
  <c r="AA104" i="13"/>
  <c r="V103" i="13"/>
  <c r="X101" i="13"/>
  <c r="Z99" i="13"/>
  <c r="U98" i="13"/>
  <c r="W96" i="13"/>
  <c r="W94" i="13"/>
  <c r="X92" i="13"/>
  <c r="Y90" i="13"/>
  <c r="Z88" i="13"/>
  <c r="AA86" i="13"/>
  <c r="U85" i="13"/>
  <c r="V83" i="13"/>
  <c r="W81" i="13"/>
  <c r="X79" i="13"/>
  <c r="Y77" i="13"/>
  <c r="Z75" i="13"/>
  <c r="Z73" i="13"/>
  <c r="AA71" i="13"/>
  <c r="U70" i="13"/>
  <c r="V68" i="13"/>
  <c r="W66" i="13"/>
  <c r="X64" i="13"/>
  <c r="Y62" i="13"/>
  <c r="Z60" i="13"/>
  <c r="AA58" i="13"/>
  <c r="U57" i="13"/>
  <c r="V55" i="13"/>
  <c r="V53" i="13"/>
  <c r="W51" i="13"/>
  <c r="X49" i="13"/>
  <c r="Y47" i="13"/>
  <c r="Z45" i="13"/>
  <c r="AA43" i="13"/>
  <c r="U42" i="13"/>
  <c r="V40" i="13"/>
  <c r="W38" i="13"/>
  <c r="X36" i="13"/>
  <c r="Y34" i="13"/>
  <c r="Y32" i="13"/>
  <c r="Z30" i="13"/>
  <c r="AA28" i="13"/>
  <c r="U27" i="13"/>
  <c r="V25" i="13"/>
  <c r="W23" i="13"/>
  <c r="X21" i="13"/>
  <c r="Y19" i="13"/>
  <c r="Z17" i="13"/>
  <c r="AA15" i="13"/>
  <c r="U14" i="13"/>
  <c r="BD12" i="13"/>
  <c r="BB14" i="13"/>
  <c r="BG15" i="13"/>
  <c r="BE17" i="13"/>
  <c r="BC19" i="13"/>
  <c r="BH20" i="13"/>
  <c r="BF22" i="13"/>
  <c r="BD24" i="13"/>
  <c r="BB26" i="13"/>
  <c r="BG27" i="13"/>
  <c r="BE29" i="13"/>
  <c r="BC31" i="13"/>
  <c r="BH32" i="13"/>
  <c r="BF34" i="13"/>
  <c r="BD36" i="13"/>
  <c r="BB38" i="13"/>
  <c r="BG39" i="13"/>
  <c r="BE41" i="13"/>
  <c r="BC43" i="13"/>
  <c r="BH44" i="13"/>
  <c r="BF46" i="13"/>
  <c r="BD48" i="13"/>
  <c r="BB50" i="13"/>
  <c r="BG51" i="13"/>
  <c r="BE53" i="13"/>
  <c r="BC55" i="13"/>
  <c r="BH56" i="13"/>
  <c r="BF58" i="13"/>
  <c r="BD60" i="13"/>
  <c r="BB62" i="13"/>
  <c r="BG63" i="13"/>
  <c r="BE65" i="13"/>
  <c r="BC67" i="13"/>
  <c r="BH68" i="13"/>
  <c r="BF70" i="13"/>
  <c r="BD72" i="13"/>
  <c r="BB74" i="13"/>
  <c r="BG75" i="13"/>
  <c r="BE77" i="13"/>
  <c r="BC79" i="13"/>
  <c r="BH80" i="13"/>
  <c r="BF82" i="13"/>
  <c r="BD84" i="13"/>
  <c r="BB86" i="13"/>
  <c r="BG87" i="13"/>
  <c r="BE89" i="13"/>
  <c r="BC91" i="13"/>
  <c r="BH92" i="13"/>
  <c r="BF94" i="13"/>
  <c r="BD96" i="13"/>
  <c r="BB98" i="13"/>
  <c r="BG99" i="13"/>
  <c r="BE101" i="13"/>
  <c r="BC103" i="13"/>
  <c r="BH104" i="13"/>
  <c r="BF106" i="13"/>
  <c r="BD108" i="13"/>
  <c r="BB110" i="13"/>
  <c r="BG111" i="13"/>
  <c r="BE113" i="13"/>
  <c r="BC115" i="13"/>
  <c r="BH116" i="13"/>
  <c r="BF118" i="13"/>
  <c r="BD120" i="13"/>
  <c r="BB122" i="13"/>
  <c r="BG123" i="13"/>
  <c r="BE125" i="13"/>
  <c r="BC127" i="13"/>
  <c r="BH128" i="13"/>
  <c r="BF130" i="13"/>
  <c r="BD132" i="13"/>
  <c r="BB134" i="13"/>
  <c r="BG135" i="13"/>
  <c r="BE137" i="13"/>
  <c r="BC139" i="13"/>
  <c r="BH140" i="13"/>
  <c r="BF142" i="13"/>
  <c r="BD144" i="13"/>
  <c r="BB146" i="13"/>
  <c r="BG147" i="13"/>
  <c r="BE149" i="13"/>
  <c r="BC151" i="13"/>
  <c r="BH152" i="13"/>
  <c r="BF154" i="13"/>
  <c r="BD156" i="13"/>
  <c r="BB158" i="13"/>
  <c r="BG159" i="13"/>
  <c r="BE161" i="13"/>
  <c r="BC163" i="13"/>
  <c r="BH164" i="13"/>
  <c r="BF166" i="13"/>
  <c r="BD168" i="13"/>
  <c r="BB170" i="13"/>
  <c r="BG171" i="13"/>
  <c r="BE173" i="13"/>
  <c r="BC175" i="13"/>
  <c r="BH176" i="13"/>
  <c r="BF178" i="13"/>
  <c r="Y42" i="15"/>
  <c r="V37" i="15"/>
  <c r="X30" i="15"/>
  <c r="Y24" i="15"/>
  <c r="Y19" i="15"/>
  <c r="W13" i="15"/>
  <c r="N42" i="15"/>
  <c r="K37" i="15"/>
  <c r="K32" i="15"/>
  <c r="M25" i="15"/>
  <c r="N19" i="15"/>
  <c r="K14" i="15"/>
  <c r="G138" i="22"/>
  <c r="K139" i="22"/>
  <c r="G141" i="22"/>
  <c r="K142" i="22"/>
  <c r="G144" i="22"/>
  <c r="K145" i="22"/>
  <c r="G147" i="22"/>
  <c r="K148" i="22"/>
  <c r="G150" i="22"/>
  <c r="K151" i="22"/>
  <c r="G153" i="22"/>
  <c r="K154" i="22"/>
  <c r="G156" i="22"/>
  <c r="K157" i="22"/>
  <c r="G159" i="22"/>
  <c r="K160" i="22"/>
  <c r="G139" i="22"/>
  <c r="L140" i="22"/>
  <c r="I142" i="22"/>
  <c r="F144" i="22"/>
  <c r="L145" i="22"/>
  <c r="I147" i="22"/>
  <c r="F149" i="22"/>
  <c r="K150" i="22"/>
  <c r="H152" i="22"/>
  <c r="M153" i="22"/>
  <c r="J155" i="22"/>
  <c r="G157" i="22"/>
  <c r="L158" i="22"/>
  <c r="I160" i="22"/>
  <c r="H139" i="22"/>
  <c r="M140" i="22"/>
  <c r="J142" i="22"/>
  <c r="H144" i="22"/>
  <c r="M145" i="22"/>
  <c r="J147" i="22"/>
  <c r="G149" i="22"/>
  <c r="L150" i="22"/>
  <c r="I152" i="22"/>
  <c r="F154" i="22"/>
  <c r="K155" i="22"/>
  <c r="H157" i="22"/>
  <c r="M158" i="22"/>
  <c r="J160" i="22"/>
  <c r="I139" i="22"/>
  <c r="F141" i="22"/>
  <c r="L142" i="22"/>
  <c r="I144" i="22"/>
  <c r="F146" i="22"/>
  <c r="K147" i="22"/>
  <c r="H149" i="22"/>
  <c r="M150" i="22"/>
  <c r="J152" i="22"/>
  <c r="G154" i="22"/>
  <c r="L155" i="22"/>
  <c r="I157" i="22"/>
  <c r="F159" i="22"/>
  <c r="L160" i="22"/>
  <c r="M138" i="22"/>
  <c r="I141" i="22"/>
  <c r="I143" i="22"/>
  <c r="I145" i="22"/>
  <c r="M147" i="22"/>
  <c r="M149" i="22"/>
  <c r="F152" i="22"/>
  <c r="I154" i="22"/>
  <c r="J156" i="22"/>
  <c r="J158" i="22"/>
  <c r="F161" i="22"/>
  <c r="F139" i="22"/>
  <c r="J141" i="22"/>
  <c r="J143" i="22"/>
  <c r="J145" i="22"/>
  <c r="F148" i="22"/>
  <c r="F150" i="22"/>
  <c r="G152" i="22"/>
  <c r="J154" i="22"/>
  <c r="K156" i="22"/>
  <c r="K158" i="22"/>
  <c r="G161" i="22"/>
  <c r="J139" i="22"/>
  <c r="K141" i="22"/>
  <c r="K143" i="22"/>
  <c r="G146" i="22"/>
  <c r="G148" i="22"/>
  <c r="H150" i="22"/>
  <c r="K152" i="22"/>
  <c r="L154" i="22"/>
  <c r="L156" i="22"/>
  <c r="H159" i="22"/>
  <c r="H161" i="22"/>
  <c r="BM181" i="22"/>
  <c r="AD147" i="24"/>
  <c r="AE150" i="24"/>
  <c r="AD118" i="25"/>
  <c r="AQ25" i="9"/>
  <c r="AN22" i="9"/>
  <c r="AS18" i="9"/>
  <c r="AF14" i="9"/>
  <c r="BG54" i="24"/>
  <c r="BC53" i="24"/>
  <c r="BG51" i="24"/>
  <c r="BC50" i="24"/>
  <c r="BG48" i="24"/>
  <c r="BC47" i="24"/>
  <c r="BG45" i="24"/>
  <c r="BC44" i="24"/>
  <c r="BG42" i="24"/>
  <c r="BC41" i="24"/>
  <c r="BG39" i="24"/>
  <c r="BC38" i="24"/>
  <c r="BG36" i="24"/>
  <c r="BC35" i="24"/>
  <c r="BG33" i="24"/>
  <c r="BC32" i="24"/>
  <c r="BG30" i="24"/>
  <c r="BC29" i="24"/>
  <c r="BG27" i="24"/>
  <c r="BC26" i="24"/>
  <c r="BG24" i="24"/>
  <c r="BC23" i="24"/>
  <c r="BG21" i="24"/>
  <c r="BC20" i="24"/>
  <c r="BG18" i="24"/>
  <c r="BC17" i="24"/>
  <c r="BG15" i="24"/>
  <c r="BC14" i="24"/>
  <c r="L51" i="13"/>
  <c r="N49" i="13"/>
  <c r="I48" i="13"/>
  <c r="K46" i="13"/>
  <c r="M44" i="13"/>
  <c r="O42" i="13"/>
  <c r="J41" i="13"/>
  <c r="L39" i="13"/>
  <c r="N37" i="13"/>
  <c r="I36" i="13"/>
  <c r="K34" i="13"/>
  <c r="M32" i="13"/>
  <c r="O30" i="13"/>
  <c r="J29" i="13"/>
  <c r="L27" i="13"/>
  <c r="N25" i="13"/>
  <c r="I24" i="13"/>
  <c r="K22" i="13"/>
  <c r="M20" i="13"/>
  <c r="O18" i="13"/>
  <c r="J17" i="13"/>
  <c r="L15" i="13"/>
  <c r="N13" i="13"/>
  <c r="V12" i="13"/>
  <c r="AA13" i="13"/>
  <c r="Y15" i="13"/>
  <c r="W17" i="13"/>
  <c r="U19" i="13"/>
  <c r="Z20" i="13"/>
  <c r="X22" i="13"/>
  <c r="V24" i="13"/>
  <c r="AA25" i="13"/>
  <c r="Y27" i="13"/>
  <c r="W29" i="13"/>
  <c r="U31" i="13"/>
  <c r="Z32" i="13"/>
  <c r="X34" i="13"/>
  <c r="V36" i="13"/>
  <c r="AA37" i="13"/>
  <c r="Y39" i="13"/>
  <c r="W41" i="13"/>
  <c r="U43" i="13"/>
  <c r="Z44" i="13"/>
  <c r="X46" i="13"/>
  <c r="V48" i="13"/>
  <c r="AA49" i="13"/>
  <c r="Y51" i="13"/>
  <c r="W53" i="13"/>
  <c r="U55" i="13"/>
  <c r="Z56" i="13"/>
  <c r="X58" i="13"/>
  <c r="V60" i="13"/>
  <c r="AA61" i="13"/>
  <c r="Y63" i="13"/>
  <c r="W65" i="13"/>
  <c r="U67" i="13"/>
  <c r="Z68" i="13"/>
  <c r="X70" i="13"/>
  <c r="V72" i="13"/>
  <c r="AA73" i="13"/>
  <c r="Y75" i="13"/>
  <c r="W77" i="13"/>
  <c r="U79" i="13"/>
  <c r="Z80" i="13"/>
  <c r="X82" i="13"/>
  <c r="V84" i="13"/>
  <c r="AA85" i="13"/>
  <c r="Y87" i="13"/>
  <c r="W89" i="13"/>
  <c r="U91" i="13"/>
  <c r="Z92" i="13"/>
  <c r="X94" i="13"/>
  <c r="V96" i="13"/>
  <c r="L42" i="15"/>
  <c r="N36" i="15"/>
  <c r="N31" i="15"/>
  <c r="L25" i="15"/>
  <c r="M19" i="15"/>
  <c r="BD174" i="22"/>
  <c r="BD175" i="22"/>
  <c r="BD176" i="22"/>
  <c r="BD173" i="22"/>
  <c r="BD177" i="22"/>
  <c r="BD179" i="22"/>
  <c r="BD172" i="22"/>
  <c r="BD178" i="22"/>
  <c r="BD180" i="22"/>
  <c r="BO174" i="22"/>
  <c r="BO175" i="22"/>
  <c r="BO176" i="22"/>
  <c r="BO173" i="22"/>
  <c r="BO177" i="22"/>
  <c r="BO179" i="22"/>
  <c r="BO178" i="22"/>
  <c r="BO180" i="22"/>
  <c r="BO181" i="22"/>
  <c r="AC118" i="25"/>
  <c r="AR69" i="15"/>
  <c r="AR70" i="15"/>
  <c r="AR71" i="15"/>
  <c r="AJ191" i="13"/>
  <c r="AH191" i="13"/>
  <c r="AI191" i="13"/>
  <c r="AH190" i="13"/>
  <c r="AI189" i="13"/>
  <c r="AJ189" i="13"/>
  <c r="AG190" i="13"/>
  <c r="AH189" i="13"/>
  <c r="AI190" i="13"/>
  <c r="AJ205" i="13"/>
  <c r="AI205" i="13"/>
  <c r="AP25" i="9"/>
  <c r="AM22" i="9"/>
  <c r="AQ18" i="9"/>
  <c r="BF54" i="24"/>
  <c r="BB53" i="24"/>
  <c r="BF51" i="24"/>
  <c r="BB50" i="24"/>
  <c r="BF48" i="24"/>
  <c r="BB47" i="24"/>
  <c r="BF45" i="24"/>
  <c r="BB44" i="24"/>
  <c r="BF42" i="24"/>
  <c r="BB41" i="24"/>
  <c r="BF39" i="24"/>
  <c r="BB38" i="24"/>
  <c r="BF36" i="24"/>
  <c r="BB35" i="24"/>
  <c r="BF33" i="24"/>
  <c r="BB32" i="24"/>
  <c r="BF30" i="24"/>
  <c r="BB29" i="24"/>
  <c r="BF27" i="24"/>
  <c r="BB26" i="24"/>
  <c r="BF24" i="24"/>
  <c r="BB23" i="24"/>
  <c r="BF21" i="24"/>
  <c r="BB20" i="24"/>
  <c r="BF18" i="24"/>
  <c r="BB17" i="24"/>
  <c r="BF15" i="24"/>
  <c r="AV47" i="13"/>
  <c r="AQ46" i="13"/>
  <c r="AS44" i="13"/>
  <c r="AU42" i="13"/>
  <c r="AW40" i="13"/>
  <c r="AR39" i="13"/>
  <c r="AT37" i="13"/>
  <c r="AV35" i="13"/>
  <c r="AQ34" i="13"/>
  <c r="AS32" i="13"/>
  <c r="AU30" i="13"/>
  <c r="AW28" i="13"/>
  <c r="AR27" i="13"/>
  <c r="AT25" i="13"/>
  <c r="AV23" i="13"/>
  <c r="AQ22" i="13"/>
  <c r="AS20" i="13"/>
  <c r="AU18" i="13"/>
  <c r="AW16" i="13"/>
  <c r="AR15" i="13"/>
  <c r="U51" i="13"/>
  <c r="V49" i="13"/>
  <c r="W47" i="13"/>
  <c r="X45" i="13"/>
  <c r="Y43" i="13"/>
  <c r="Z41" i="13"/>
  <c r="AA39" i="13"/>
  <c r="U38" i="13"/>
  <c r="U36" i="13"/>
  <c r="V34" i="13"/>
  <c r="W32" i="13"/>
  <c r="X30" i="13"/>
  <c r="Y28" i="13"/>
  <c r="Z26" i="13"/>
  <c r="AA24" i="13"/>
  <c r="U23" i="13"/>
  <c r="V21" i="13"/>
  <c r="W19" i="13"/>
  <c r="X17" i="13"/>
  <c r="X15" i="13"/>
  <c r="Y13" i="13"/>
  <c r="V14" i="15"/>
  <c r="V17" i="15"/>
  <c r="V20" i="15"/>
  <c r="V23" i="15"/>
  <c r="V26" i="15"/>
  <c r="V29" i="15"/>
  <c r="V32" i="15"/>
  <c r="V35" i="15"/>
  <c r="V38" i="15"/>
  <c r="V41" i="15"/>
  <c r="V44" i="15"/>
  <c r="W15" i="15"/>
  <c r="X18" i="15"/>
  <c r="Y21" i="15"/>
  <c r="V25" i="15"/>
  <c r="W28" i="15"/>
  <c r="X31" i="15"/>
  <c r="Y34" i="15"/>
  <c r="W38" i="15"/>
  <c r="X41" i="15"/>
  <c r="Y44" i="15"/>
  <c r="X15" i="15"/>
  <c r="Y18" i="15"/>
  <c r="V22" i="15"/>
  <c r="W25" i="15"/>
  <c r="X28" i="15"/>
  <c r="Y31" i="15"/>
  <c r="W35" i="15"/>
  <c r="X38" i="15"/>
  <c r="Y41" i="15"/>
  <c r="Y15" i="15"/>
  <c r="V19" i="15"/>
  <c r="W22" i="15"/>
  <c r="X25" i="15"/>
  <c r="Y28" i="15"/>
  <c r="W32" i="15"/>
  <c r="X35" i="15"/>
  <c r="Y38" i="15"/>
  <c r="V42" i="15"/>
  <c r="Y13" i="15"/>
  <c r="V18" i="15"/>
  <c r="Y22" i="15"/>
  <c r="V27" i="15"/>
  <c r="V31" i="15"/>
  <c r="V36" i="15"/>
  <c r="V40" i="15"/>
  <c r="W44" i="15"/>
  <c r="W14" i="15"/>
  <c r="W18" i="15"/>
  <c r="W23" i="15"/>
  <c r="W27" i="15"/>
  <c r="W31" i="15"/>
  <c r="W36" i="15"/>
  <c r="W40" i="15"/>
  <c r="X44" i="15"/>
  <c r="X14" i="15"/>
  <c r="W19" i="15"/>
  <c r="X23" i="15"/>
  <c r="X27" i="15"/>
  <c r="X32" i="15"/>
  <c r="X36" i="15"/>
  <c r="X40" i="15"/>
  <c r="M15" i="15"/>
  <c r="M18" i="15"/>
  <c r="M21" i="15"/>
  <c r="M24" i="15"/>
  <c r="M27" i="15"/>
  <c r="M30" i="15"/>
  <c r="M33" i="15"/>
  <c r="M36" i="15"/>
  <c r="M39" i="15"/>
  <c r="M42" i="15"/>
  <c r="L14" i="15"/>
  <c r="M17" i="15"/>
  <c r="N20" i="15"/>
  <c r="K24" i="15"/>
  <c r="L27" i="15"/>
  <c r="N30" i="15"/>
  <c r="K34" i="15"/>
  <c r="L37" i="15"/>
  <c r="M40" i="15"/>
  <c r="N43" i="15"/>
  <c r="M14" i="15"/>
  <c r="N17" i="15"/>
  <c r="K21" i="15"/>
  <c r="L24" i="15"/>
  <c r="N27" i="15"/>
  <c r="K31" i="15"/>
  <c r="L34" i="15"/>
  <c r="M37" i="15"/>
  <c r="N40" i="15"/>
  <c r="K44" i="15"/>
  <c r="N14" i="15"/>
  <c r="K18" i="15"/>
  <c r="L21" i="15"/>
  <c r="N24" i="15"/>
  <c r="K28" i="15"/>
  <c r="L31" i="15"/>
  <c r="M34" i="15"/>
  <c r="N37" i="15"/>
  <c r="K41" i="15"/>
  <c r="L44" i="15"/>
  <c r="K13" i="15"/>
  <c r="K17" i="15"/>
  <c r="K22" i="15"/>
  <c r="K26" i="15"/>
  <c r="K30" i="15"/>
  <c r="K35" i="15"/>
  <c r="K39" i="15"/>
  <c r="L43" i="15"/>
  <c r="L13" i="15"/>
  <c r="L17" i="15"/>
  <c r="L22" i="15"/>
  <c r="L26" i="15"/>
  <c r="L30" i="15"/>
  <c r="L35" i="15"/>
  <c r="L39" i="15"/>
  <c r="M43" i="15"/>
  <c r="M13" i="15"/>
  <c r="L18" i="15"/>
  <c r="M22" i="15"/>
  <c r="M26" i="15"/>
  <c r="M31" i="15"/>
  <c r="M35" i="15"/>
  <c r="N39" i="15"/>
  <c r="M44" i="15"/>
  <c r="BM175" i="22"/>
  <c r="BM176" i="22"/>
  <c r="BM177" i="22"/>
  <c r="BM171" i="22"/>
  <c r="BM172" i="22"/>
  <c r="BM174" i="22"/>
  <c r="BM173" i="22"/>
  <c r="BM178" i="22"/>
  <c r="BM179" i="22"/>
  <c r="BA144" i="24"/>
  <c r="BB144" i="24"/>
  <c r="U189" i="13"/>
  <c r="U190" i="13"/>
  <c r="U188" i="13"/>
  <c r="U72" i="21"/>
  <c r="U69" i="21"/>
  <c r="U70" i="21"/>
  <c r="U71" i="21"/>
  <c r="U68" i="21"/>
  <c r="U73" i="21"/>
  <c r="AJ14" i="9"/>
  <c r="AV14" i="9"/>
  <c r="AK15" i="9"/>
  <c r="AW15" i="9"/>
  <c r="AL16" i="9"/>
  <c r="AX16" i="9"/>
  <c r="AM17" i="9"/>
  <c r="AY17" i="9"/>
  <c r="AN18" i="9"/>
  <c r="AZ18" i="9"/>
  <c r="AO19" i="9"/>
  <c r="BA19" i="9"/>
  <c r="AP20" i="9"/>
  <c r="AE21" i="9"/>
  <c r="AQ21" i="9"/>
  <c r="AF22" i="9"/>
  <c r="AR22" i="9"/>
  <c r="AG23" i="9"/>
  <c r="AS23" i="9"/>
  <c r="AH24" i="9"/>
  <c r="AT24" i="9"/>
  <c r="AI25" i="9"/>
  <c r="AU25" i="9"/>
  <c r="AJ26" i="9"/>
  <c r="AV26" i="9"/>
  <c r="AK27" i="9"/>
  <c r="AW27" i="9"/>
  <c r="AL28" i="9"/>
  <c r="AX28" i="9"/>
  <c r="AK14" i="9"/>
  <c r="AW14" i="9"/>
  <c r="AL15" i="9"/>
  <c r="AX15" i="9"/>
  <c r="AM16" i="9"/>
  <c r="AY16" i="9"/>
  <c r="AN17" i="9"/>
  <c r="AZ17" i="9"/>
  <c r="AO18" i="9"/>
  <c r="BA18" i="9"/>
  <c r="AP19" i="9"/>
  <c r="AE20" i="9"/>
  <c r="AQ20" i="9"/>
  <c r="AF21" i="9"/>
  <c r="AR21" i="9"/>
  <c r="AG22" i="9"/>
  <c r="AS22" i="9"/>
  <c r="AH23" i="9"/>
  <c r="AT23" i="9"/>
  <c r="AI24" i="9"/>
  <c r="AU24" i="9"/>
  <c r="AJ25" i="9"/>
  <c r="AV25" i="9"/>
  <c r="AK26" i="9"/>
  <c r="AW26" i="9"/>
  <c r="AL27" i="9"/>
  <c r="AX27" i="9"/>
  <c r="AM28" i="9"/>
  <c r="AY28" i="9"/>
  <c r="AL14" i="9"/>
  <c r="AX14" i="9"/>
  <c r="AM15" i="9"/>
  <c r="AY15" i="9"/>
  <c r="AN16" i="9"/>
  <c r="AZ16" i="9"/>
  <c r="AO17" i="9"/>
  <c r="BA17" i="9"/>
  <c r="AP18" i="9"/>
  <c r="AE19" i="9"/>
  <c r="AQ19" i="9"/>
  <c r="AF20" i="9"/>
  <c r="AR20" i="9"/>
  <c r="AG21" i="9"/>
  <c r="AS21" i="9"/>
  <c r="AH22" i="9"/>
  <c r="AT22" i="9"/>
  <c r="AI23" i="9"/>
  <c r="AU23" i="9"/>
  <c r="AJ24" i="9"/>
  <c r="AV24" i="9"/>
  <c r="AK25" i="9"/>
  <c r="AW25" i="9"/>
  <c r="AL26" i="9"/>
  <c r="AX26" i="9"/>
  <c r="AM27" i="9"/>
  <c r="AY27" i="9"/>
  <c r="AN28" i="9"/>
  <c r="AZ28" i="9"/>
  <c r="AP14" i="9"/>
  <c r="AH15" i="9"/>
  <c r="AZ15" i="9"/>
  <c r="AR16" i="9"/>
  <c r="AJ17" i="9"/>
  <c r="AE18" i="9"/>
  <c r="AT18" i="9"/>
  <c r="AL19" i="9"/>
  <c r="AG20" i="9"/>
  <c r="AV20" i="9"/>
  <c r="AN21" i="9"/>
  <c r="AI22" i="9"/>
  <c r="AX22" i="9"/>
  <c r="AP23" i="9"/>
  <c r="AK24" i="9"/>
  <c r="AZ24" i="9"/>
  <c r="AR25" i="9"/>
  <c r="AM26" i="9"/>
  <c r="AE27" i="9"/>
  <c r="AT27" i="9"/>
  <c r="AO28" i="9"/>
  <c r="AQ14" i="9"/>
  <c r="AI15" i="9"/>
  <c r="BA15" i="9"/>
  <c r="AS16" i="9"/>
  <c r="AK17" i="9"/>
  <c r="AF18" i="9"/>
  <c r="AU18" i="9"/>
  <c r="AM19" i="9"/>
  <c r="AH20" i="9"/>
  <c r="AW20" i="9"/>
  <c r="AO21" i="9"/>
  <c r="AJ22" i="9"/>
  <c r="AY22" i="9"/>
  <c r="AQ23" i="9"/>
  <c r="AL24" i="9"/>
  <c r="BA24" i="9"/>
  <c r="AS25" i="9"/>
  <c r="AN26" i="9"/>
  <c r="AF27" i="9"/>
  <c r="AU27" i="9"/>
  <c r="AP28" i="9"/>
  <c r="AR14" i="9"/>
  <c r="AJ15" i="9"/>
  <c r="AE16" i="9"/>
  <c r="AT16" i="9"/>
  <c r="AL17" i="9"/>
  <c r="AG18" i="9"/>
  <c r="AV18" i="9"/>
  <c r="AN19" i="9"/>
  <c r="AI20" i="9"/>
  <c r="AX20" i="9"/>
  <c r="AP21" i="9"/>
  <c r="AK22" i="9"/>
  <c r="AZ22" i="9"/>
  <c r="AR23" i="9"/>
  <c r="AM24" i="9"/>
  <c r="AE25" i="9"/>
  <c r="AT25" i="9"/>
  <c r="AO26" i="9"/>
  <c r="AG27" i="9"/>
  <c r="AV27" i="9"/>
  <c r="AQ28" i="9"/>
  <c r="AS14" i="9"/>
  <c r="AQ15" i="9"/>
  <c r="AO16" i="9"/>
  <c r="AP17" i="9"/>
  <c r="AK18" i="9"/>
  <c r="AI19" i="9"/>
  <c r="AJ20" i="9"/>
  <c r="AH21" i="9"/>
  <c r="AZ21" i="9"/>
  <c r="BA22" i="9"/>
  <c r="AY23" i="9"/>
  <c r="AW24" i="9"/>
  <c r="AX25" i="9"/>
  <c r="AS26" i="9"/>
  <c r="AQ27" i="9"/>
  <c r="AR28" i="9"/>
  <c r="AT14" i="9"/>
  <c r="AR15" i="9"/>
  <c r="AP16" i="9"/>
  <c r="AQ17" i="9"/>
  <c r="AL18" i="9"/>
  <c r="AJ19" i="9"/>
  <c r="AK20" i="9"/>
  <c r="AI21" i="9"/>
  <c r="BA21" i="9"/>
  <c r="AE23" i="9"/>
  <c r="AZ23" i="9"/>
  <c r="AX24" i="9"/>
  <c r="AY25" i="9"/>
  <c r="AT26" i="9"/>
  <c r="AR27" i="9"/>
  <c r="AS28" i="9"/>
  <c r="AU14" i="9"/>
  <c r="AS15" i="9"/>
  <c r="AQ16" i="9"/>
  <c r="AR17" i="9"/>
  <c r="AM18" i="9"/>
  <c r="AK19" i="9"/>
  <c r="AL20" i="9"/>
  <c r="AJ21" i="9"/>
  <c r="AE22" i="9"/>
  <c r="AF23" i="9"/>
  <c r="BA23" i="9"/>
  <c r="AY24" i="9"/>
  <c r="AZ25" i="9"/>
  <c r="AU26" i="9"/>
  <c r="AS27" i="9"/>
  <c r="AT28" i="9"/>
  <c r="AG14" i="9"/>
  <c r="AN15" i="9"/>
  <c r="AU16" i="9"/>
  <c r="AV17" i="9"/>
  <c r="AF19" i="9"/>
  <c r="AM20" i="9"/>
  <c r="AT21" i="9"/>
  <c r="AU22" i="9"/>
  <c r="AE24" i="9"/>
  <c r="AL25" i="9"/>
  <c r="AP26" i="9"/>
  <c r="AZ27" i="9"/>
  <c r="BA28" i="9"/>
  <c r="AH14" i="9"/>
  <c r="AO15" i="9"/>
  <c r="AV16" i="9"/>
  <c r="AW17" i="9"/>
  <c r="AG19" i="9"/>
  <c r="AN20" i="9"/>
  <c r="AU21" i="9"/>
  <c r="AV22" i="9"/>
  <c r="AF24" i="9"/>
  <c r="AM25" i="9"/>
  <c r="AQ26" i="9"/>
  <c r="BA27" i="9"/>
  <c r="AI14" i="9"/>
  <c r="AP15" i="9"/>
  <c r="AW16" i="9"/>
  <c r="AX17" i="9"/>
  <c r="AH19" i="9"/>
  <c r="AO20" i="9"/>
  <c r="AV21" i="9"/>
  <c r="AW22" i="9"/>
  <c r="AG24" i="9"/>
  <c r="AN25" i="9"/>
  <c r="AR26" i="9"/>
  <c r="AE28" i="9"/>
  <c r="AZ14" i="9"/>
  <c r="AJ16" i="9"/>
  <c r="AI18" i="9"/>
  <c r="AV19" i="9"/>
  <c r="AL21" i="9"/>
  <c r="AK23" i="9"/>
  <c r="AR24" i="9"/>
  <c r="AH26" i="9"/>
  <c r="AG28" i="9"/>
  <c r="BA14" i="9"/>
  <c r="AK16" i="9"/>
  <c r="AJ18" i="9"/>
  <c r="AW19" i="9"/>
  <c r="AM21" i="9"/>
  <c r="AL23" i="9"/>
  <c r="AS24" i="9"/>
  <c r="AI26" i="9"/>
  <c r="AH28" i="9"/>
  <c r="AF15" i="9"/>
  <c r="AE17" i="9"/>
  <c r="AR18" i="9"/>
  <c r="AY19" i="9"/>
  <c r="AX21" i="9"/>
  <c r="AN23" i="9"/>
  <c r="AG25" i="9"/>
  <c r="AZ26" i="9"/>
  <c r="AJ28" i="9"/>
  <c r="AY14" i="9"/>
  <c r="AG17" i="9"/>
  <c r="AR19" i="9"/>
  <c r="AK21" i="9"/>
  <c r="AV23" i="9"/>
  <c r="BA25" i="9"/>
  <c r="AF28" i="9"/>
  <c r="AE15" i="9"/>
  <c r="AH17" i="9"/>
  <c r="AS19" i="9"/>
  <c r="AW21" i="9"/>
  <c r="AW23" i="9"/>
  <c r="AE26" i="9"/>
  <c r="AI28" i="9"/>
  <c r="AG15" i="9"/>
  <c r="AI17" i="9"/>
  <c r="AT19" i="9"/>
  <c r="AY21" i="9"/>
  <c r="AX23" i="9"/>
  <c r="AF26" i="9"/>
  <c r="AK28" i="9"/>
  <c r="AN14" i="9"/>
  <c r="AT17" i="9"/>
  <c r="AT20" i="9"/>
  <c r="AM23" i="9"/>
  <c r="AY26" i="9"/>
  <c r="AO14" i="9"/>
  <c r="AU17" i="9"/>
  <c r="AU20" i="9"/>
  <c r="AO23" i="9"/>
  <c r="BA26" i="9"/>
  <c r="AT15" i="9"/>
  <c r="AH18" i="9"/>
  <c r="AY20" i="9"/>
  <c r="AN24" i="9"/>
  <c r="AH27" i="9"/>
  <c r="O121" i="25"/>
  <c r="P121" i="25"/>
  <c r="N121" i="25"/>
  <c r="V117" i="25"/>
  <c r="BC69" i="15"/>
  <c r="BC70" i="15"/>
  <c r="V69" i="15"/>
  <c r="BE187" i="13"/>
  <c r="AT189" i="13"/>
  <c r="AT201" i="13"/>
  <c r="AT202" i="13"/>
  <c r="U14" i="21"/>
  <c r="W16" i="21"/>
  <c r="Y18" i="21"/>
  <c r="V21" i="21"/>
  <c r="X23" i="21"/>
  <c r="U26" i="21"/>
  <c r="W28" i="21"/>
  <c r="Y30" i="21"/>
  <c r="V33" i="21"/>
  <c r="X35" i="21"/>
  <c r="U38" i="21"/>
  <c r="W40" i="21"/>
  <c r="Y42" i="21"/>
  <c r="V45" i="21"/>
  <c r="X47" i="21"/>
  <c r="U50" i="21"/>
  <c r="W52" i="21"/>
  <c r="Y54" i="21"/>
  <c r="V57" i="21"/>
  <c r="X59" i="21"/>
  <c r="X14" i="21"/>
  <c r="V17" i="21"/>
  <c r="Y19" i="21"/>
  <c r="W22" i="21"/>
  <c r="U25" i="21"/>
  <c r="X27" i="21"/>
  <c r="V30" i="21"/>
  <c r="Y32" i="21"/>
  <c r="W35" i="21"/>
  <c r="V38" i="21"/>
  <c r="Y40" i="21"/>
  <c r="W43" i="21"/>
  <c r="U46" i="21"/>
  <c r="X48" i="21"/>
  <c r="V51" i="21"/>
  <c r="Y53" i="21"/>
  <c r="W56" i="21"/>
  <c r="U59" i="21"/>
  <c r="Y14" i="21"/>
  <c r="W17" i="21"/>
  <c r="U20" i="21"/>
  <c r="X22" i="21"/>
  <c r="V25" i="21"/>
  <c r="Y27" i="21"/>
  <c r="W30" i="21"/>
  <c r="U33" i="21"/>
  <c r="Y35" i="21"/>
  <c r="W38" i="21"/>
  <c r="U41" i="21"/>
  <c r="X43" i="21"/>
  <c r="V46" i="21"/>
  <c r="Y48" i="21"/>
  <c r="W51" i="21"/>
  <c r="U54" i="21"/>
  <c r="X56" i="21"/>
  <c r="V59" i="21"/>
  <c r="U15" i="21"/>
  <c r="X17" i="21"/>
  <c r="V20" i="21"/>
  <c r="Y22" i="21"/>
  <c r="W25" i="21"/>
  <c r="U28" i="21"/>
  <c r="X30" i="21"/>
  <c r="W33" i="21"/>
  <c r="U36" i="21"/>
  <c r="X38" i="21"/>
  <c r="V41" i="21"/>
  <c r="Y43" i="21"/>
  <c r="W46" i="21"/>
  <c r="U49" i="21"/>
  <c r="X51" i="21"/>
  <c r="V54" i="21"/>
  <c r="Y56" i="21"/>
  <c r="W59" i="21"/>
  <c r="V15" i="21"/>
  <c r="W18" i="21"/>
  <c r="Y21" i="21"/>
  <c r="X25" i="21"/>
  <c r="U29" i="21"/>
  <c r="V32" i="21"/>
  <c r="V36" i="21"/>
  <c r="W39" i="21"/>
  <c r="X42" i="21"/>
  <c r="X46" i="21"/>
  <c r="Y49" i="21"/>
  <c r="V53" i="21"/>
  <c r="U57" i="21"/>
  <c r="W60" i="21"/>
  <c r="W15" i="21"/>
  <c r="X18" i="21"/>
  <c r="U22" i="21"/>
  <c r="Y25" i="21"/>
  <c r="V29" i="21"/>
  <c r="W32" i="21"/>
  <c r="W36" i="21"/>
  <c r="X39" i="21"/>
  <c r="U43" i="21"/>
  <c r="Y46" i="21"/>
  <c r="V50" i="21"/>
  <c r="W53" i="21"/>
  <c r="W57" i="21"/>
  <c r="X60" i="21"/>
  <c r="X15" i="21"/>
  <c r="U19" i="21"/>
  <c r="V22" i="21"/>
  <c r="V26" i="21"/>
  <c r="W29" i="21"/>
  <c r="X32" i="21"/>
  <c r="X36" i="21"/>
  <c r="Y39" i="21"/>
  <c r="V43" i="21"/>
  <c r="U47" i="21"/>
  <c r="W50" i="21"/>
  <c r="X53" i="21"/>
  <c r="X57" i="21"/>
  <c r="Y60" i="21"/>
  <c r="W13" i="21"/>
  <c r="U18" i="21"/>
  <c r="V23" i="21"/>
  <c r="V27" i="21"/>
  <c r="Y31" i="21"/>
  <c r="U37" i="21"/>
  <c r="X41" i="21"/>
  <c r="X45" i="21"/>
  <c r="Y50" i="21"/>
  <c r="W55" i="21"/>
  <c r="U60" i="21"/>
  <c r="X13" i="21"/>
  <c r="V18" i="21"/>
  <c r="W23" i="21"/>
  <c r="W27" i="21"/>
  <c r="U32" i="21"/>
  <c r="V37" i="21"/>
  <c r="Y41" i="21"/>
  <c r="Y45" i="21"/>
  <c r="U51" i="21"/>
  <c r="X55" i="21"/>
  <c r="V60" i="21"/>
  <c r="V14" i="21"/>
  <c r="W19" i="21"/>
  <c r="U24" i="21"/>
  <c r="X28" i="21"/>
  <c r="Y33" i="21"/>
  <c r="X37" i="21"/>
  <c r="V42" i="21"/>
  <c r="W47" i="21"/>
  <c r="U52" i="21"/>
  <c r="U56" i="21"/>
  <c r="V13" i="21"/>
  <c r="W20" i="21"/>
  <c r="W26" i="21"/>
  <c r="X31" i="21"/>
  <c r="Y38" i="21"/>
  <c r="X44" i="21"/>
  <c r="X50" i="21"/>
  <c r="Y57" i="21"/>
  <c r="Y13" i="21"/>
  <c r="X20" i="21"/>
  <c r="X26" i="21"/>
  <c r="X33" i="21"/>
  <c r="U39" i="21"/>
  <c r="Y44" i="21"/>
  <c r="Y51" i="21"/>
  <c r="U58" i="21"/>
  <c r="W14" i="21"/>
  <c r="Y20" i="21"/>
  <c r="Y26" i="21"/>
  <c r="U34" i="21"/>
  <c r="V39" i="21"/>
  <c r="U45" i="21"/>
  <c r="V52" i="21"/>
  <c r="V58" i="21"/>
  <c r="H45" i="9"/>
  <c r="P38" i="9"/>
  <c r="BA173" i="22"/>
  <c r="BA175" i="22"/>
  <c r="BA176" i="22"/>
  <c r="BA177" i="22"/>
  <c r="BA149" i="24"/>
  <c r="BB149" i="24"/>
  <c r="BC149" i="24"/>
  <c r="V69" i="18"/>
  <c r="V70" i="18"/>
  <c r="V72" i="18"/>
  <c r="G45" i="9"/>
  <c r="BB187" i="13"/>
  <c r="BD187" i="13"/>
  <c r="BE204" i="13"/>
  <c r="BC204" i="13"/>
  <c r="BD204" i="13"/>
  <c r="BF204" i="13"/>
  <c r="N37" i="9"/>
  <c r="L38" i="9"/>
  <c r="J39" i="9"/>
  <c r="H40" i="9"/>
  <c r="F41" i="9"/>
  <c r="R41" i="9"/>
  <c r="P42" i="9"/>
  <c r="N43" i="9"/>
  <c r="L44" i="9"/>
  <c r="J45" i="9"/>
  <c r="J37" i="9"/>
  <c r="H38" i="9"/>
  <c r="F39" i="9"/>
  <c r="R39" i="9"/>
  <c r="P40" i="9"/>
  <c r="N41" i="9"/>
  <c r="L42" i="9"/>
  <c r="J43" i="9"/>
  <c r="H44" i="9"/>
  <c r="F45" i="9"/>
  <c r="R45" i="9"/>
  <c r="F37" i="9"/>
  <c r="F38" i="9"/>
  <c r="G39" i="9"/>
  <c r="G40" i="9"/>
  <c r="H41" i="9"/>
  <c r="H42" i="9"/>
  <c r="H43" i="9"/>
  <c r="I44" i="9"/>
  <c r="I45" i="9"/>
  <c r="G37" i="9"/>
  <c r="G38" i="9"/>
  <c r="H39" i="9"/>
  <c r="I40" i="9"/>
  <c r="I41" i="9"/>
  <c r="I42" i="9"/>
  <c r="I43" i="9"/>
  <c r="J44" i="9"/>
  <c r="K45" i="9"/>
  <c r="H37" i="9"/>
  <c r="I38" i="9"/>
  <c r="I39" i="9"/>
  <c r="J40" i="9"/>
  <c r="J41" i="9"/>
  <c r="J42" i="9"/>
  <c r="K43" i="9"/>
  <c r="K44" i="9"/>
  <c r="L45" i="9"/>
  <c r="Q37" i="9"/>
  <c r="K39" i="9"/>
  <c r="N40" i="9"/>
  <c r="S41" i="9"/>
  <c r="L43" i="9"/>
  <c r="P44" i="9"/>
  <c r="R37" i="9"/>
  <c r="L39" i="9"/>
  <c r="O40" i="9"/>
  <c r="F42" i="9"/>
  <c r="M43" i="9"/>
  <c r="Q44" i="9"/>
  <c r="S37" i="9"/>
  <c r="M39" i="9"/>
  <c r="Q40" i="9"/>
  <c r="G42" i="9"/>
  <c r="O43" i="9"/>
  <c r="R44" i="9"/>
  <c r="J38" i="9"/>
  <c r="Q39" i="9"/>
  <c r="O41" i="9"/>
  <c r="P43" i="9"/>
  <c r="M45" i="9"/>
  <c r="K38" i="9"/>
  <c r="S39" i="9"/>
  <c r="P41" i="9"/>
  <c r="Q43" i="9"/>
  <c r="N45" i="9"/>
  <c r="M38" i="9"/>
  <c r="F40" i="9"/>
  <c r="Q41" i="9"/>
  <c r="R43" i="9"/>
  <c r="O45" i="9"/>
  <c r="I37" i="9"/>
  <c r="N39" i="9"/>
  <c r="K42" i="9"/>
  <c r="M44" i="9"/>
  <c r="K37" i="9"/>
  <c r="O39" i="9"/>
  <c r="M42" i="9"/>
  <c r="N44" i="9"/>
  <c r="L37" i="9"/>
  <c r="P39" i="9"/>
  <c r="N42" i="9"/>
  <c r="O44" i="9"/>
  <c r="M37" i="9"/>
  <c r="R40" i="9"/>
  <c r="S43" i="9"/>
  <c r="O37" i="9"/>
  <c r="S40" i="9"/>
  <c r="F44" i="9"/>
  <c r="P37" i="9"/>
  <c r="G41" i="9"/>
  <c r="G44" i="9"/>
  <c r="K41" i="9"/>
  <c r="P45" i="9"/>
  <c r="L41" i="9"/>
  <c r="Q45" i="9"/>
  <c r="N38" i="9"/>
  <c r="O42" i="9"/>
  <c r="K40" i="9"/>
  <c r="S45" i="9"/>
  <c r="L40" i="9"/>
  <c r="M40" i="9"/>
  <c r="AI42" i="15"/>
  <c r="AH39" i="15"/>
  <c r="AG36" i="15"/>
  <c r="AI32" i="15"/>
  <c r="AH29" i="15"/>
  <c r="AG26" i="15"/>
  <c r="AJ22" i="15"/>
  <c r="AI19" i="15"/>
  <c r="AH16" i="15"/>
  <c r="AJ146" i="22"/>
  <c r="AP143" i="22"/>
  <c r="AQ141" i="22"/>
  <c r="AJ140" i="22"/>
  <c r="Z182" i="22"/>
  <c r="Z180" i="22"/>
  <c r="W178" i="22"/>
  <c r="Z175" i="22"/>
  <c r="W173" i="22"/>
  <c r="AD145" i="24"/>
  <c r="AE145" i="24"/>
  <c r="U119" i="25"/>
  <c r="AJ120" i="25"/>
  <c r="V52" i="15"/>
  <c r="V53" i="15"/>
  <c r="AH187" i="13"/>
  <c r="BF205" i="13"/>
  <c r="BC205" i="13"/>
  <c r="AH51" i="18"/>
  <c r="AH40" i="18"/>
  <c r="AH27" i="18"/>
  <c r="AH13" i="18"/>
  <c r="AJ14" i="15"/>
  <c r="AJ17" i="15"/>
  <c r="AJ20" i="15"/>
  <c r="AJ23" i="15"/>
  <c r="AJ26" i="15"/>
  <c r="AJ29" i="15"/>
  <c r="AJ32" i="15"/>
  <c r="AJ35" i="15"/>
  <c r="AJ38" i="15"/>
  <c r="AJ41" i="15"/>
  <c r="AJ44" i="15"/>
  <c r="AM138" i="22"/>
  <c r="AQ139" i="22"/>
  <c r="AM141" i="22"/>
  <c r="AQ142" i="22"/>
  <c r="AM144" i="22"/>
  <c r="AQ145" i="22"/>
  <c r="AM147" i="22"/>
  <c r="AQ148" i="22"/>
  <c r="AM150" i="22"/>
  <c r="AQ151" i="22"/>
  <c r="AM153" i="22"/>
  <c r="AQ154" i="22"/>
  <c r="AM156" i="22"/>
  <c r="AQ157" i="22"/>
  <c r="AM159" i="22"/>
  <c r="AQ160" i="22"/>
  <c r="AJ139" i="22"/>
  <c r="AO140" i="22"/>
  <c r="AL142" i="22"/>
  <c r="AQ143" i="22"/>
  <c r="AN145" i="22"/>
  <c r="AK147" i="22"/>
  <c r="AP148" i="22"/>
  <c r="AN150" i="22"/>
  <c r="AK152" i="22"/>
  <c r="AK139" i="22"/>
  <c r="AP140" i="22"/>
  <c r="AM142" i="22"/>
  <c r="AJ144" i="22"/>
  <c r="AO145" i="22"/>
  <c r="AL147" i="22"/>
  <c r="AJ149" i="22"/>
  <c r="S171" i="22"/>
  <c r="V172" i="22"/>
  <c r="Y173" i="22"/>
  <c r="S175" i="22"/>
  <c r="V176" i="22"/>
  <c r="Y177" i="22"/>
  <c r="S179" i="22"/>
  <c r="V180" i="22"/>
  <c r="Y181" i="22"/>
  <c r="S183" i="22"/>
  <c r="T171" i="22"/>
  <c r="W172" i="22"/>
  <c r="Z173" i="22"/>
  <c r="T175" i="22"/>
  <c r="W176" i="22"/>
  <c r="Z177" i="22"/>
  <c r="T179" i="22"/>
  <c r="W180" i="22"/>
  <c r="Z181" i="22"/>
  <c r="T183" i="22"/>
  <c r="U171" i="22"/>
  <c r="X172" i="22"/>
  <c r="AA173" i="22"/>
  <c r="U175" i="22"/>
  <c r="X176" i="22"/>
  <c r="AA177" i="22"/>
  <c r="U179" i="22"/>
  <c r="X180" i="22"/>
  <c r="AA181" i="22"/>
  <c r="U183" i="22"/>
  <c r="Y172" i="22"/>
  <c r="V174" i="22"/>
  <c r="S176" i="22"/>
  <c r="S178" i="22"/>
  <c r="Y179" i="22"/>
  <c r="V181" i="22"/>
  <c r="V183" i="22"/>
  <c r="Z172" i="22"/>
  <c r="W174" i="22"/>
  <c r="T176" i="22"/>
  <c r="T178" i="22"/>
  <c r="Z179" i="22"/>
  <c r="W181" i="22"/>
  <c r="W183" i="22"/>
  <c r="V171" i="22"/>
  <c r="S173" i="22"/>
  <c r="Y174" i="22"/>
  <c r="Y176" i="22"/>
  <c r="V178" i="22"/>
  <c r="S180" i="22"/>
  <c r="S182" i="22"/>
  <c r="Y183" i="22"/>
  <c r="S149" i="24"/>
  <c r="T149" i="24"/>
  <c r="U149" i="24"/>
  <c r="T150" i="24"/>
  <c r="U150" i="24"/>
  <c r="AK117" i="25"/>
  <c r="AI117" i="25"/>
  <c r="M203" i="13"/>
  <c r="M204" i="13"/>
  <c r="M202" i="13"/>
  <c r="Y202" i="13"/>
  <c r="Y203" i="13"/>
  <c r="Y204" i="13"/>
  <c r="AG51" i="18"/>
  <c r="AG40" i="18"/>
  <c r="AH25" i="18"/>
  <c r="AG42" i="15"/>
  <c r="AI38" i="15"/>
  <c r="AH35" i="15"/>
  <c r="AG32" i="15"/>
  <c r="AJ28" i="15"/>
  <c r="AI25" i="15"/>
  <c r="AH22" i="15"/>
  <c r="AG19" i="15"/>
  <c r="AJ15" i="15"/>
  <c r="AO147" i="22"/>
  <c r="AM145" i="22"/>
  <c r="AN143" i="22"/>
  <c r="AO141" i="22"/>
  <c r="AO139" i="22"/>
  <c r="BA150" i="24"/>
  <c r="BB150" i="24"/>
  <c r="BC150" i="24"/>
  <c r="AJ187" i="13"/>
  <c r="AI187" i="13"/>
  <c r="AU190" i="13"/>
  <c r="AU189" i="13"/>
  <c r="AG14" i="18"/>
  <c r="AG20" i="18"/>
  <c r="AG26" i="18"/>
  <c r="AG32" i="18"/>
  <c r="AG38" i="18"/>
  <c r="AG44" i="18"/>
  <c r="AG50" i="18"/>
  <c r="AG56" i="18"/>
  <c r="AH16" i="18"/>
  <c r="AG23" i="18"/>
  <c r="AH29" i="18"/>
  <c r="AG36" i="18"/>
  <c r="AH42" i="18"/>
  <c r="AG49" i="18"/>
  <c r="AH55" i="18"/>
  <c r="AG17" i="18"/>
  <c r="AG24" i="18"/>
  <c r="AG31" i="18"/>
  <c r="AH38" i="18"/>
  <c r="AH45" i="18"/>
  <c r="AH52" i="18"/>
  <c r="AH59" i="18"/>
  <c r="AH17" i="18"/>
  <c r="AH24" i="18"/>
  <c r="AH31" i="18"/>
  <c r="AG39" i="18"/>
  <c r="AG46" i="18"/>
  <c r="AG53" i="18"/>
  <c r="AG60" i="18"/>
  <c r="AG18" i="18"/>
  <c r="AG25" i="18"/>
  <c r="AH32" i="18"/>
  <c r="AH39" i="18"/>
  <c r="AH46" i="18"/>
  <c r="AH53" i="18"/>
  <c r="AH60" i="18"/>
  <c r="AH15" i="18"/>
  <c r="AH26" i="18"/>
  <c r="AG35" i="18"/>
  <c r="AH44" i="18"/>
  <c r="AH54" i="18"/>
  <c r="AG16" i="18"/>
  <c r="AG27" i="18"/>
  <c r="AH35" i="18"/>
  <c r="AG45" i="18"/>
  <c r="AG55" i="18"/>
  <c r="AG19" i="18"/>
  <c r="AG28" i="18"/>
  <c r="AG37" i="18"/>
  <c r="AH47" i="18"/>
  <c r="AG57" i="18"/>
  <c r="AI70" i="18"/>
  <c r="AI71" i="18"/>
  <c r="AI72" i="18"/>
  <c r="AI73" i="18"/>
  <c r="AI69" i="18"/>
  <c r="AL171" i="22"/>
  <c r="BQ174" i="22"/>
  <c r="BQ175" i="22"/>
  <c r="BQ176" i="22"/>
  <c r="H144" i="24"/>
  <c r="H148" i="24"/>
  <c r="I144" i="24"/>
  <c r="I148" i="24"/>
  <c r="J144" i="24"/>
  <c r="J148" i="24"/>
  <c r="S148" i="24"/>
  <c r="T148" i="24"/>
  <c r="U148" i="24"/>
  <c r="V61" i="15"/>
  <c r="V62" i="15"/>
  <c r="V63" i="15"/>
  <c r="AR63" i="15"/>
  <c r="AR64" i="15"/>
  <c r="BB201" i="13"/>
  <c r="BD203" i="13"/>
  <c r="BC202" i="13"/>
  <c r="BB202" i="13"/>
  <c r="BD202" i="13"/>
  <c r="BE202" i="13"/>
  <c r="BD14" i="9"/>
  <c r="BP14" i="9"/>
  <c r="BE15" i="9"/>
  <c r="BQ15" i="9"/>
  <c r="BF16" i="9"/>
  <c r="BR16" i="9"/>
  <c r="BG17" i="9"/>
  <c r="BS17" i="9"/>
  <c r="BH18" i="9"/>
  <c r="BT18" i="9"/>
  <c r="BI19" i="9"/>
  <c r="BU19" i="9"/>
  <c r="BJ20" i="9"/>
  <c r="BV20" i="9"/>
  <c r="BK21" i="9"/>
  <c r="BW21" i="9"/>
  <c r="BL22" i="9"/>
  <c r="BX22" i="9"/>
  <c r="BM23" i="9"/>
  <c r="BY23" i="9"/>
  <c r="BN24" i="9"/>
  <c r="BE14" i="9"/>
  <c r="BQ14" i="9"/>
  <c r="BF15" i="9"/>
  <c r="BR15" i="9"/>
  <c r="BG16" i="9"/>
  <c r="BS16" i="9"/>
  <c r="BH17" i="9"/>
  <c r="BT17" i="9"/>
  <c r="BI18" i="9"/>
  <c r="BU18" i="9"/>
  <c r="BJ19" i="9"/>
  <c r="BV19" i="9"/>
  <c r="BK20" i="9"/>
  <c r="BW20" i="9"/>
  <c r="BL21" i="9"/>
  <c r="BX21" i="9"/>
  <c r="BM22" i="9"/>
  <c r="BY22" i="9"/>
  <c r="BN23" i="9"/>
  <c r="BZ23" i="9"/>
  <c r="BO24" i="9"/>
  <c r="BD25" i="9"/>
  <c r="BP25" i="9"/>
  <c r="BF14" i="9"/>
  <c r="BR14" i="9"/>
  <c r="BG15" i="9"/>
  <c r="BS15" i="9"/>
  <c r="BH16" i="9"/>
  <c r="BT16" i="9"/>
  <c r="BI17" i="9"/>
  <c r="BU17" i="9"/>
  <c r="BJ18" i="9"/>
  <c r="BV18" i="9"/>
  <c r="BK19" i="9"/>
  <c r="BW19" i="9"/>
  <c r="BL20" i="9"/>
  <c r="BX20" i="9"/>
  <c r="BM21" i="9"/>
  <c r="BY21" i="9"/>
  <c r="BN22" i="9"/>
  <c r="BZ22" i="9"/>
  <c r="BO23" i="9"/>
  <c r="BD24" i="9"/>
  <c r="BP24" i="9"/>
  <c r="BE25" i="9"/>
  <c r="BQ25" i="9"/>
  <c r="BJ14" i="9"/>
  <c r="BY14" i="9"/>
  <c r="BT15" i="9"/>
  <c r="BL16" i="9"/>
  <c r="BD17" i="9"/>
  <c r="BV17" i="9"/>
  <c r="BN18" i="9"/>
  <c r="BF19" i="9"/>
  <c r="BX19" i="9"/>
  <c r="BP20" i="9"/>
  <c r="BH21" i="9"/>
  <c r="BZ21" i="9"/>
  <c r="BR22" i="9"/>
  <c r="BJ23" i="9"/>
  <c r="BE24" i="9"/>
  <c r="BT24" i="9"/>
  <c r="BK25" i="9"/>
  <c r="BY25" i="9"/>
  <c r="BK14" i="9"/>
  <c r="BZ14" i="9"/>
  <c r="BU15" i="9"/>
  <c r="BM16" i="9"/>
  <c r="BE17" i="9"/>
  <c r="BW17" i="9"/>
  <c r="BO18" i="9"/>
  <c r="BG19" i="9"/>
  <c r="BY19" i="9"/>
  <c r="BQ20" i="9"/>
  <c r="BI21" i="9"/>
  <c r="BD22" i="9"/>
  <c r="BS22" i="9"/>
  <c r="BK23" i="9"/>
  <c r="BF24" i="9"/>
  <c r="BU24" i="9"/>
  <c r="BL25" i="9"/>
  <c r="BZ25" i="9"/>
  <c r="BL14" i="9"/>
  <c r="BD15" i="9"/>
  <c r="BV15" i="9"/>
  <c r="BN16" i="9"/>
  <c r="BF17" i="9"/>
  <c r="BX17" i="9"/>
  <c r="BP18" i="9"/>
  <c r="BH19" i="9"/>
  <c r="BZ19" i="9"/>
  <c r="BR20" i="9"/>
  <c r="BJ21" i="9"/>
  <c r="BE22" i="9"/>
  <c r="BT22" i="9"/>
  <c r="BL23" i="9"/>
  <c r="BG24" i="9"/>
  <c r="BV24" i="9"/>
  <c r="BM25" i="9"/>
  <c r="BO14" i="9"/>
  <c r="BM15" i="9"/>
  <c r="BK16" i="9"/>
  <c r="BL17" i="9"/>
  <c r="BG18" i="9"/>
  <c r="BE19" i="9"/>
  <c r="BF20" i="9"/>
  <c r="BD21" i="9"/>
  <c r="BV21" i="9"/>
  <c r="BW22" i="9"/>
  <c r="BU23" i="9"/>
  <c r="BS24" i="9"/>
  <c r="BR25" i="9"/>
  <c r="BS14" i="9"/>
  <c r="BN15" i="9"/>
  <c r="BO16" i="9"/>
  <c r="BM17" i="9"/>
  <c r="BK18" i="9"/>
  <c r="BL19" i="9"/>
  <c r="BG20" i="9"/>
  <c r="BE21" i="9"/>
  <c r="BF22" i="9"/>
  <c r="BD23" i="9"/>
  <c r="BV23" i="9"/>
  <c r="BW24" i="9"/>
  <c r="BS25" i="9"/>
  <c r="BT14" i="9"/>
  <c r="BO15" i="9"/>
  <c r="BP16" i="9"/>
  <c r="BN17" i="9"/>
  <c r="BL18" i="9"/>
  <c r="BM19" i="9"/>
  <c r="BH20" i="9"/>
  <c r="BF21" i="9"/>
  <c r="BG22" i="9"/>
  <c r="BE23" i="9"/>
  <c r="BW23" i="9"/>
  <c r="BX24" i="9"/>
  <c r="BT25" i="9"/>
  <c r="BI14" i="9"/>
  <c r="BP15" i="9"/>
  <c r="BW16" i="9"/>
  <c r="BD18" i="9"/>
  <c r="BN19" i="9"/>
  <c r="BO20" i="9"/>
  <c r="BS21" i="9"/>
  <c r="BF23" i="9"/>
  <c r="BJ24" i="9"/>
  <c r="BJ25" i="9"/>
  <c r="BM14" i="9"/>
  <c r="BW15" i="9"/>
  <c r="BX16" i="9"/>
  <c r="BE18" i="9"/>
  <c r="BO19" i="9"/>
  <c r="BS20" i="9"/>
  <c r="BT21" i="9"/>
  <c r="BG23" i="9"/>
  <c r="BK24" i="9"/>
  <c r="BN25" i="9"/>
  <c r="BN14" i="9"/>
  <c r="BX15" i="9"/>
  <c r="BY16" i="9"/>
  <c r="BF18" i="9"/>
  <c r="BP19" i="9"/>
  <c r="BT20" i="9"/>
  <c r="BU21" i="9"/>
  <c r="BH23" i="9"/>
  <c r="BL24" i="9"/>
  <c r="BO25" i="9"/>
  <c r="BU14" i="9"/>
  <c r="BE16" i="9"/>
  <c r="BR17" i="9"/>
  <c r="BQ19" i="9"/>
  <c r="BG21" i="9"/>
  <c r="BQ22" i="9"/>
  <c r="BM24" i="9"/>
  <c r="BX25" i="9"/>
  <c r="BV14" i="9"/>
  <c r="BI16" i="9"/>
  <c r="BY17" i="9"/>
  <c r="BR19" i="9"/>
  <c r="BN21" i="9"/>
  <c r="BU22" i="9"/>
  <c r="BQ24" i="9"/>
  <c r="BW14" i="9"/>
  <c r="BJ16" i="9"/>
  <c r="BZ17" i="9"/>
  <c r="BS19" i="9"/>
  <c r="BO21" i="9"/>
  <c r="BV22" i="9"/>
  <c r="BR24" i="9"/>
  <c r="AJ180" i="22"/>
  <c r="AJ178" i="22"/>
  <c r="AM176" i="22"/>
  <c r="AP174" i="22"/>
  <c r="AP172" i="22"/>
  <c r="BE173" i="22"/>
  <c r="BE174" i="22"/>
  <c r="BE175" i="22"/>
  <c r="H149" i="24"/>
  <c r="N118" i="25"/>
  <c r="AS203" i="13"/>
  <c r="AS201" i="13"/>
  <c r="AS202" i="13"/>
  <c r="AG203" i="13"/>
  <c r="AJ201" i="13"/>
  <c r="AG202" i="13"/>
  <c r="AH202" i="13"/>
  <c r="AI202" i="13"/>
  <c r="BO22" i="9"/>
  <c r="BM20" i="9"/>
  <c r="BQ18" i="9"/>
  <c r="BZ15" i="9"/>
  <c r="AP171" i="22"/>
  <c r="AJ173" i="22"/>
  <c r="AM174" i="22"/>
  <c r="AP175" i="22"/>
  <c r="AJ177" i="22"/>
  <c r="AM178" i="22"/>
  <c r="AP179" i="22"/>
  <c r="AQ171" i="22"/>
  <c r="AK173" i="22"/>
  <c r="AN174" i="22"/>
  <c r="AQ175" i="22"/>
  <c r="AK177" i="22"/>
  <c r="AN178" i="22"/>
  <c r="AQ179" i="22"/>
  <c r="AR171" i="22"/>
  <c r="AL173" i="22"/>
  <c r="AO174" i="22"/>
  <c r="AR175" i="22"/>
  <c r="AL177" i="22"/>
  <c r="AO178" i="22"/>
  <c r="AR179" i="22"/>
  <c r="BL174" i="22"/>
  <c r="BL175" i="22"/>
  <c r="BL176" i="22"/>
  <c r="J147" i="24"/>
  <c r="BA145" i="24"/>
  <c r="BB145" i="24"/>
  <c r="BC145" i="24"/>
  <c r="U116" i="25"/>
  <c r="V116" i="25"/>
  <c r="W116" i="25"/>
  <c r="AR52" i="15"/>
  <c r="AR53" i="15"/>
  <c r="BF203" i="13"/>
  <c r="BY24" i="9"/>
  <c r="BK22" i="9"/>
  <c r="BI20" i="9"/>
  <c r="BM18" i="9"/>
  <c r="BY15" i="9"/>
  <c r="F179" i="22"/>
  <c r="L177" i="22"/>
  <c r="I176" i="22"/>
  <c r="F175" i="22"/>
  <c r="L173" i="22"/>
  <c r="I172" i="22"/>
  <c r="F171" i="22"/>
  <c r="X160" i="22"/>
  <c r="T159" i="22"/>
  <c r="X157" i="22"/>
  <c r="T156" i="22"/>
  <c r="X154" i="22"/>
  <c r="T153" i="22"/>
  <c r="X151" i="22"/>
  <c r="T150" i="22"/>
  <c r="X148" i="22"/>
  <c r="T147" i="22"/>
  <c r="X145" i="22"/>
  <c r="T144" i="22"/>
  <c r="X142" i="22"/>
  <c r="T141" i="22"/>
  <c r="X139" i="22"/>
  <c r="T138" i="22"/>
  <c r="F54" i="27"/>
  <c r="F42" i="27"/>
  <c r="K191" i="13"/>
  <c r="J188" i="13"/>
  <c r="V188" i="13"/>
  <c r="BC193" i="13"/>
  <c r="K187" i="13"/>
  <c r="U202" i="13"/>
  <c r="AU202" i="13"/>
  <c r="U56" i="18"/>
  <c r="U49" i="18"/>
  <c r="T42" i="18"/>
  <c r="T35" i="18"/>
  <c r="T28" i="18"/>
  <c r="T21" i="18"/>
  <c r="T14" i="18"/>
  <c r="AH69" i="21"/>
  <c r="DQ26" i="9"/>
  <c r="DU25" i="9"/>
  <c r="DD25" i="9"/>
  <c r="DK24" i="9"/>
  <c r="DN23" i="9"/>
  <c r="DU22" i="9"/>
  <c r="DD22" i="9"/>
  <c r="DE21" i="9"/>
  <c r="DK20" i="9"/>
  <c r="DM19" i="9"/>
  <c r="DL18" i="9"/>
  <c r="DP17" i="9"/>
  <c r="DN16" i="9"/>
  <c r="DF15" i="9"/>
  <c r="S144" i="22"/>
  <c r="W142" i="22"/>
  <c r="S141" i="22"/>
  <c r="W139" i="22"/>
  <c r="U41" i="18"/>
  <c r="U34" i="18"/>
  <c r="U27" i="18"/>
  <c r="U20" i="18"/>
  <c r="AH68" i="18"/>
  <c r="AH70" i="18"/>
  <c r="AH71" i="18"/>
  <c r="AH72" i="18"/>
  <c r="J72" i="21"/>
  <c r="J73" i="21"/>
  <c r="DI14" i="9"/>
  <c r="DU14" i="9"/>
  <c r="DJ15" i="9"/>
  <c r="DJ14" i="9"/>
  <c r="DV14" i="9"/>
  <c r="DK15" i="9"/>
  <c r="DW15" i="9"/>
  <c r="DL16" i="9"/>
  <c r="DX16" i="9"/>
  <c r="DM17" i="9"/>
  <c r="DK14" i="9"/>
  <c r="DW14" i="9"/>
  <c r="DL15" i="9"/>
  <c r="DX15" i="9"/>
  <c r="DM16" i="9"/>
  <c r="DB17" i="9"/>
  <c r="DN17" i="9"/>
  <c r="DC18" i="9"/>
  <c r="DO18" i="9"/>
  <c r="DD19" i="9"/>
  <c r="DP19" i="9"/>
  <c r="DE20" i="9"/>
  <c r="DQ20" i="9"/>
  <c r="DF21" i="9"/>
  <c r="DR21" i="9"/>
  <c r="DG22" i="9"/>
  <c r="DC14" i="9"/>
  <c r="DR14" i="9"/>
  <c r="DM15" i="9"/>
  <c r="DD16" i="9"/>
  <c r="DR16" i="9"/>
  <c r="DI17" i="9"/>
  <c r="DW17" i="9"/>
  <c r="DM18" i="9"/>
  <c r="DC19" i="9"/>
  <c r="DQ19" i="9"/>
  <c r="DG20" i="9"/>
  <c r="DD14" i="9"/>
  <c r="DS14" i="9"/>
  <c r="DN15" i="9"/>
  <c r="DE16" i="9"/>
  <c r="DS16" i="9"/>
  <c r="DJ17" i="9"/>
  <c r="DX17" i="9"/>
  <c r="DE14" i="9"/>
  <c r="DT14" i="9"/>
  <c r="DO15" i="9"/>
  <c r="DF16" i="9"/>
  <c r="DT16" i="9"/>
  <c r="DK17" i="9"/>
  <c r="DB18" i="9"/>
  <c r="DP18" i="9"/>
  <c r="DF19" i="9"/>
  <c r="DS19" i="9"/>
  <c r="DI20" i="9"/>
  <c r="DV20" i="9"/>
  <c r="DL21" i="9"/>
  <c r="DB22" i="9"/>
  <c r="DO22" i="9"/>
  <c r="DD23" i="9"/>
  <c r="DP23" i="9"/>
  <c r="DE24" i="9"/>
  <c r="DQ24" i="9"/>
  <c r="DF25" i="9"/>
  <c r="DR25" i="9"/>
  <c r="DG26" i="9"/>
  <c r="DS26" i="9"/>
  <c r="DL14" i="9"/>
  <c r="DG15" i="9"/>
  <c r="DG16" i="9"/>
  <c r="DC17" i="9"/>
  <c r="DT17" i="9"/>
  <c r="DN18" i="9"/>
  <c r="DH19" i="9"/>
  <c r="DW19" i="9"/>
  <c r="DO20" i="9"/>
  <c r="DG21" i="9"/>
  <c r="DU21" i="9"/>
  <c r="DL22" i="9"/>
  <c r="DB23" i="9"/>
  <c r="DO23" i="9"/>
  <c r="DF24" i="9"/>
  <c r="DS24" i="9"/>
  <c r="DI25" i="9"/>
  <c r="DV25" i="9"/>
  <c r="DL26" i="9"/>
  <c r="DM14" i="9"/>
  <c r="DH15" i="9"/>
  <c r="DH16" i="9"/>
  <c r="DD17" i="9"/>
  <c r="DU17" i="9"/>
  <c r="DQ18" i="9"/>
  <c r="DI19" i="9"/>
  <c r="DX19" i="9"/>
  <c r="DP20" i="9"/>
  <c r="DH21" i="9"/>
  <c r="DV21" i="9"/>
  <c r="DM22" i="9"/>
  <c r="DC23" i="9"/>
  <c r="DQ23" i="9"/>
  <c r="DG24" i="9"/>
  <c r="DT24" i="9"/>
  <c r="DJ25" i="9"/>
  <c r="DW25" i="9"/>
  <c r="DM26" i="9"/>
  <c r="DN14" i="9"/>
  <c r="DI15" i="9"/>
  <c r="DI16" i="9"/>
  <c r="DE17" i="9"/>
  <c r="DV17" i="9"/>
  <c r="DR18" i="9"/>
  <c r="DJ19" i="9"/>
  <c r="DB20" i="9"/>
  <c r="DR20" i="9"/>
  <c r="DI21" i="9"/>
  <c r="DW21" i="9"/>
  <c r="DN22" i="9"/>
  <c r="DE23" i="9"/>
  <c r="DR23" i="9"/>
  <c r="DH24" i="9"/>
  <c r="DU24" i="9"/>
  <c r="DK25" i="9"/>
  <c r="DX25" i="9"/>
  <c r="DN26" i="9"/>
  <c r="M174" i="22"/>
  <c r="J173" i="22"/>
  <c r="M190" i="13"/>
  <c r="Y190" i="13"/>
  <c r="T13" i="18"/>
  <c r="T19" i="18"/>
  <c r="T25" i="18"/>
  <c r="T31" i="18"/>
  <c r="T37" i="18"/>
  <c r="T43" i="18"/>
  <c r="T49" i="18"/>
  <c r="T55" i="18"/>
  <c r="U17" i="18"/>
  <c r="T24" i="18"/>
  <c r="U30" i="18"/>
  <c r="U37" i="18"/>
  <c r="T44" i="18"/>
  <c r="U50" i="18"/>
  <c r="T57" i="18"/>
  <c r="AH71" i="21"/>
  <c r="AH72" i="21"/>
  <c r="AH73" i="21"/>
  <c r="DJ18" i="9"/>
  <c r="DL17" i="9"/>
  <c r="DJ16" i="9"/>
  <c r="DD15" i="9"/>
  <c r="K13" i="21"/>
  <c r="H16" i="21"/>
  <c r="J18" i="21"/>
  <c r="L20" i="21"/>
  <c r="I23" i="21"/>
  <c r="K25" i="21"/>
  <c r="H28" i="21"/>
  <c r="J30" i="21"/>
  <c r="L32" i="21"/>
  <c r="I35" i="21"/>
  <c r="K37" i="21"/>
  <c r="H40" i="21"/>
  <c r="J42" i="21"/>
  <c r="L44" i="21"/>
  <c r="I47" i="21"/>
  <c r="K49" i="21"/>
  <c r="H52" i="21"/>
  <c r="J54" i="21"/>
  <c r="L56" i="21"/>
  <c r="I59" i="21"/>
  <c r="T70" i="18"/>
  <c r="H68" i="21"/>
  <c r="V69" i="21"/>
  <c r="CC14" i="9"/>
  <c r="CO14" i="9"/>
  <c r="CD15" i="9"/>
  <c r="CP15" i="9"/>
  <c r="CE16" i="9"/>
  <c r="CQ16" i="9"/>
  <c r="CF17" i="9"/>
  <c r="CR17" i="9"/>
  <c r="CG18" i="9"/>
  <c r="CS18" i="9"/>
  <c r="CH19" i="9"/>
  <c r="CT19" i="9"/>
  <c r="CI20" i="9"/>
  <c r="CU20" i="9"/>
  <c r="CD14" i="9"/>
  <c r="CP14" i="9"/>
  <c r="CE15" i="9"/>
  <c r="CQ15" i="9"/>
  <c r="CF16" i="9"/>
  <c r="CR16" i="9"/>
  <c r="CG17" i="9"/>
  <c r="X20" i="9"/>
  <c r="F20" i="9"/>
  <c r="G19" i="9"/>
  <c r="M18" i="9"/>
  <c r="Q17" i="9"/>
  <c r="S16" i="9"/>
  <c r="X15" i="9"/>
  <c r="F15" i="9"/>
  <c r="H14" i="9"/>
  <c r="CS17" i="9"/>
  <c r="CD17" i="9"/>
  <c r="CM16" i="9"/>
  <c r="CV15" i="9"/>
  <c r="CH15" i="9"/>
  <c r="CQ14" i="9"/>
  <c r="Q22" i="9"/>
  <c r="R21" i="9"/>
  <c r="W20" i="9"/>
  <c r="AB19" i="9"/>
  <c r="F19" i="9"/>
  <c r="L18" i="9"/>
  <c r="P17" i="9"/>
  <c r="R16" i="9"/>
  <c r="W15" i="9"/>
  <c r="AB14" i="9"/>
  <c r="CG15" i="9"/>
  <c r="CN14" i="9"/>
  <c r="G14" i="9"/>
  <c r="S14" i="9"/>
  <c r="H15" i="9"/>
  <c r="T15" i="9"/>
  <c r="I16" i="9"/>
  <c r="U16" i="9"/>
  <c r="J17" i="9"/>
  <c r="V17" i="9"/>
  <c r="K18" i="9"/>
  <c r="W18" i="9"/>
  <c r="L19" i="9"/>
  <c r="X19" i="9"/>
  <c r="M20" i="9"/>
  <c r="Y20" i="9"/>
  <c r="N21" i="9"/>
  <c r="Z21" i="9"/>
  <c r="O22" i="9"/>
  <c r="AA22" i="9"/>
  <c r="O14" i="9"/>
  <c r="AA14" i="9"/>
  <c r="P15" i="9"/>
  <c r="AB15" i="9"/>
  <c r="Q16" i="9"/>
  <c r="F17" i="9"/>
  <c r="R17" i="9"/>
  <c r="G18" i="9"/>
  <c r="S18" i="9"/>
  <c r="H19" i="9"/>
  <c r="T19" i="9"/>
  <c r="I20" i="9"/>
  <c r="U20" i="9"/>
  <c r="J21" i="9"/>
  <c r="V21" i="9"/>
  <c r="K22" i="9"/>
  <c r="W22" i="9"/>
  <c r="L23" i="9"/>
  <c r="I14" i="9"/>
  <c r="W14" i="9"/>
  <c r="N15" i="9"/>
  <c r="F16" i="9"/>
  <c r="T16" i="9"/>
  <c r="L17" i="9"/>
  <c r="Z17" i="9"/>
  <c r="Q18" i="9"/>
  <c r="I19" i="9"/>
  <c r="W19" i="9"/>
  <c r="O20" i="9"/>
  <c r="F21" i="9"/>
  <c r="T21" i="9"/>
  <c r="L22" i="9"/>
  <c r="Z22" i="9"/>
  <c r="Q23" i="9"/>
  <c r="F24" i="9"/>
  <c r="R24" i="9"/>
  <c r="J14" i="9"/>
  <c r="X14" i="9"/>
  <c r="O15" i="9"/>
  <c r="G16" i="9"/>
  <c r="V16" i="9"/>
  <c r="M17" i="9"/>
  <c r="AA17" i="9"/>
  <c r="R18" i="9"/>
  <c r="J19" i="9"/>
  <c r="Y19" i="9"/>
  <c r="P20" i="9"/>
  <c r="G21" i="9"/>
  <c r="U21" i="9"/>
  <c r="M22" i="9"/>
  <c r="AB22" i="9"/>
  <c r="R23" i="9"/>
  <c r="G24" i="9"/>
  <c r="S24" i="9"/>
  <c r="K14" i="9"/>
  <c r="Y14" i="9"/>
  <c r="Q15" i="9"/>
  <c r="H16" i="9"/>
  <c r="W16" i="9"/>
  <c r="N17" i="9"/>
  <c r="AB17" i="9"/>
  <c r="T18" i="9"/>
  <c r="K19" i="9"/>
  <c r="Z19" i="9"/>
  <c r="Q20" i="9"/>
  <c r="H21" i="9"/>
  <c r="W21" i="9"/>
  <c r="N22" i="9"/>
  <c r="F23" i="9"/>
  <c r="S23" i="9"/>
  <c r="H24" i="9"/>
  <c r="T24" i="9"/>
  <c r="BK37" i="9"/>
  <c r="BI38" i="9"/>
  <c r="BG39" i="9"/>
  <c r="BE40" i="9"/>
  <c r="BQ40" i="9"/>
  <c r="BO41" i="9"/>
  <c r="BM42" i="9"/>
  <c r="BK43" i="9"/>
  <c r="BI44" i="9"/>
  <c r="BG45" i="9"/>
  <c r="BE46" i="9"/>
  <c r="BQ46" i="9"/>
  <c r="BO47" i="9"/>
  <c r="BG37" i="9"/>
  <c r="BE38" i="9"/>
  <c r="BQ38" i="9"/>
  <c r="BO39" i="9"/>
  <c r="BM40" i="9"/>
  <c r="BK41" i="9"/>
  <c r="BI42" i="9"/>
  <c r="BG43" i="9"/>
  <c r="BE44" i="9"/>
  <c r="BQ44" i="9"/>
  <c r="BO45" i="9"/>
  <c r="BM46" i="9"/>
  <c r="BK47" i="9"/>
  <c r="BF47" i="9"/>
  <c r="BF46" i="9"/>
  <c r="BE45" i="9"/>
  <c r="BD44" i="9"/>
  <c r="BD43" i="9"/>
  <c r="BD42" i="9"/>
  <c r="BD41" i="9"/>
  <c r="BQ39" i="9"/>
  <c r="BP38" i="9"/>
  <c r="BP37" i="9"/>
  <c r="AJ50" i="9"/>
  <c r="AL49" i="9"/>
  <c r="AN48" i="9"/>
  <c r="AP47" i="9"/>
  <c r="AR46" i="9"/>
  <c r="AF46" i="9"/>
  <c r="AH45" i="9"/>
  <c r="AJ44" i="9"/>
  <c r="AL43" i="9"/>
  <c r="AN42" i="9"/>
  <c r="AP41" i="9"/>
  <c r="AR40" i="9"/>
  <c r="AF40" i="9"/>
  <c r="AH39" i="9"/>
  <c r="AJ38" i="9"/>
  <c r="DL48" i="9"/>
  <c r="DN47" i="9"/>
  <c r="DB47" i="9"/>
  <c r="DD46" i="9"/>
  <c r="DF45" i="9"/>
  <c r="DH44" i="9"/>
  <c r="DJ43" i="9"/>
  <c r="DL42" i="9"/>
  <c r="DN41" i="9"/>
  <c r="DB41" i="9"/>
  <c r="DD40" i="9"/>
  <c r="DF39" i="9"/>
  <c r="DH38" i="9"/>
  <c r="DJ37" i="9"/>
  <c r="DD48" i="9"/>
  <c r="DF47" i="9"/>
  <c r="DH46" i="9"/>
  <c r="DJ45" i="9"/>
  <c r="DL44" i="9"/>
  <c r="DN43" i="9"/>
  <c r="DB43" i="9"/>
  <c r="DD42" i="9"/>
  <c r="DF41" i="9"/>
  <c r="DH40" i="9"/>
  <c r="DJ39" i="9"/>
  <c r="DL38" i="9"/>
  <c r="DN37" i="9"/>
  <c r="DC66" i="9" l="1" a="1"/>
  <c r="DB66" i="9" a="1"/>
  <c r="AY66" i="9" a="1"/>
  <c r="AW66" i="9" a="1"/>
  <c r="AE66" i="9" a="1"/>
  <c r="BC93" i="15" l="1"/>
  <c r="AR93" i="15"/>
  <c r="AG93" i="15"/>
  <c r="V93" i="15"/>
  <c r="AR103" i="15" l="1" a="1"/>
  <c r="AR104" i="15" s="1"/>
  <c r="BC103" i="15" a="1"/>
  <c r="K103" i="15" a="1"/>
  <c r="AG103" i="15" a="1"/>
  <c r="V103" i="15" a="1"/>
  <c r="AR103" i="15" l="1"/>
  <c r="AG103" i="15"/>
  <c r="AG104" i="15"/>
  <c r="K103" i="15"/>
  <c r="K104" i="15"/>
  <c r="BC104" i="15"/>
  <c r="BC103" i="15"/>
  <c r="V104" i="15"/>
  <c r="V103" i="15"/>
  <c r="K93" i="15" l="1"/>
  <c r="AG173" i="21" l="1" a="1"/>
  <c r="AG168" i="21" a="1"/>
  <c r="U173" i="21" a="1"/>
  <c r="U168" i="21" a="1"/>
  <c r="H173" i="21" a="1"/>
  <c r="H168" i="21" a="1"/>
  <c r="U170" i="21"/>
  <c r="V170" i="21"/>
  <c r="AG170" i="21"/>
  <c r="H168" i="21" l="1"/>
  <c r="H173" i="21"/>
  <c r="V173" i="21"/>
  <c r="AH170" i="21"/>
  <c r="V169" i="21"/>
  <c r="AH173" i="21"/>
  <c r="AG168" i="21"/>
  <c r="AH168" i="21"/>
  <c r="AG169" i="21"/>
  <c r="AH169" i="21"/>
  <c r="AG173" i="21"/>
  <c r="U173" i="21"/>
  <c r="U168" i="21"/>
  <c r="V168" i="21"/>
  <c r="U169" i="21"/>
  <c r="I173" i="21"/>
  <c r="I170" i="21"/>
  <c r="H170" i="21"/>
  <c r="I169" i="21"/>
  <c r="H169" i="21"/>
  <c r="I168" i="21"/>
  <c r="U232" i="13" l="1" a="1"/>
  <c r="I232" i="13" a="1"/>
  <c r="V237" i="13" l="1"/>
  <c r="V233" i="13"/>
  <c r="V235" i="13"/>
  <c r="U234" i="13"/>
  <c r="U236" i="13"/>
  <c r="V234" i="13"/>
  <c r="V238" i="13"/>
  <c r="U232" i="13"/>
  <c r="V232" i="13"/>
  <c r="U235" i="13"/>
  <c r="U238" i="13"/>
  <c r="U233" i="13"/>
  <c r="V236" i="13"/>
  <c r="U237" i="13"/>
  <c r="I232" i="13"/>
  <c r="I233" i="13"/>
  <c r="I235" i="13"/>
  <c r="I234" i="13"/>
  <c r="J232" i="13"/>
  <c r="J235" i="13"/>
  <c r="J237" i="13"/>
  <c r="J233" i="13"/>
  <c r="J238" i="13"/>
  <c r="I238" i="13"/>
  <c r="I237" i="13"/>
  <c r="J236" i="13"/>
  <c r="I236" i="13"/>
  <c r="J234" i="13"/>
  <c r="Z200" i="13" a="1"/>
  <c r="Z202" i="13" s="1"/>
  <c r="N200" i="13" a="1"/>
  <c r="N206" i="13" s="1"/>
  <c r="Z201" i="13" l="1"/>
  <c r="Z204" i="13"/>
  <c r="Z203" i="13"/>
  <c r="N203" i="13"/>
  <c r="N201" i="13"/>
  <c r="Z206" i="13"/>
  <c r="N205" i="13"/>
  <c r="Z205" i="13"/>
  <c r="N202" i="13"/>
  <c r="Z200" i="13"/>
  <c r="N204" i="13"/>
  <c r="N200" i="13"/>
  <c r="M232" i="13" l="1" a="1"/>
  <c r="Y232" i="13" a="1"/>
  <c r="BI278" i="24" a="1"/>
  <c r="BI287" i="24" s="1"/>
  <c r="BI262" i="24" a="1"/>
  <c r="BI246" i="24" a="1"/>
  <c r="BI246" i="24" s="1"/>
  <c r="BI230" i="24" a="1"/>
  <c r="BI241" i="24" s="1"/>
  <c r="BI214" i="24" a="1"/>
  <c r="BI214" i="24" s="1"/>
  <c r="BI207" i="24" a="1"/>
  <c r="BI208" i="24" s="1"/>
  <c r="BI205" i="24" a="1"/>
  <c r="BI206" i="24" s="1"/>
  <c r="BI203" i="24" a="1"/>
  <c r="BI204" i="24" s="1"/>
  <c r="BI201" i="24" a="1"/>
  <c r="BI202" i="24" s="1"/>
  <c r="BI199" i="24" a="1"/>
  <c r="BI200" i="24" s="1"/>
  <c r="O234" i="13" l="1"/>
  <c r="M232" i="13"/>
  <c r="N236" i="13"/>
  <c r="N232" i="13"/>
  <c r="O236" i="13"/>
  <c r="M233" i="13"/>
  <c r="N237" i="13"/>
  <c r="N233" i="13"/>
  <c r="O237" i="13"/>
  <c r="N235" i="13"/>
  <c r="O235" i="13"/>
  <c r="M236" i="13"/>
  <c r="O232" i="13"/>
  <c r="M237" i="13"/>
  <c r="O233" i="13"/>
  <c r="M238" i="13"/>
  <c r="M234" i="13"/>
  <c r="N238" i="13"/>
  <c r="N234" i="13"/>
  <c r="O238" i="13"/>
  <c r="M235" i="13"/>
  <c r="AA238" i="13"/>
  <c r="Z235" i="13"/>
  <c r="Y235" i="13"/>
  <c r="Z234" i="13"/>
  <c r="AA232" i="13"/>
  <c r="Y232" i="13"/>
  <c r="Z233" i="13"/>
  <c r="Z238" i="13"/>
  <c r="AA233" i="13"/>
  <c r="Y238" i="13"/>
  <c r="Y236" i="13"/>
  <c r="Z237" i="13"/>
  <c r="AA234" i="13"/>
  <c r="Z232" i="13"/>
  <c r="Z236" i="13"/>
  <c r="AA237" i="13"/>
  <c r="Y234" i="13"/>
  <c r="Y233" i="13"/>
  <c r="AA235" i="13"/>
  <c r="Y237" i="13"/>
  <c r="AA236" i="13"/>
  <c r="BI257" i="24"/>
  <c r="BI223" i="24"/>
  <c r="BI237" i="24"/>
  <c r="BI262" i="24"/>
  <c r="BI269" i="24"/>
  <c r="BI271" i="24"/>
  <c r="BI273" i="24"/>
  <c r="BI230" i="24"/>
  <c r="BI240" i="24"/>
  <c r="BI255" i="24"/>
  <c r="BI278" i="24"/>
  <c r="BI289" i="24"/>
  <c r="BI288" i="24"/>
  <c r="BI286" i="24"/>
  <c r="BI285" i="24"/>
  <c r="BI284" i="24"/>
  <c r="BI283" i="24"/>
  <c r="BI282" i="24"/>
  <c r="BI281" i="24"/>
  <c r="BI292" i="24"/>
  <c r="BI280" i="24"/>
  <c r="BI291" i="24"/>
  <c r="BI279" i="24"/>
  <c r="BI290" i="24"/>
  <c r="BI272" i="24"/>
  <c r="BI270" i="24"/>
  <c r="BI268" i="24"/>
  <c r="BI267" i="24"/>
  <c r="BI266" i="24"/>
  <c r="BI265" i="24"/>
  <c r="BI276" i="24"/>
  <c r="BI264" i="24"/>
  <c r="BI275" i="24"/>
  <c r="BI263" i="24"/>
  <c r="BI274" i="24"/>
  <c r="BI256" i="24"/>
  <c r="BI254" i="24"/>
  <c r="BI253" i="24"/>
  <c r="BI252" i="24"/>
  <c r="BI251" i="24"/>
  <c r="BI250" i="24"/>
  <c r="BI249" i="24"/>
  <c r="BI260" i="24"/>
  <c r="BI248" i="24"/>
  <c r="BI259" i="24"/>
  <c r="BI247" i="24"/>
  <c r="BI258" i="24"/>
  <c r="BI239" i="24"/>
  <c r="BI238" i="24"/>
  <c r="BI236" i="24"/>
  <c r="BI235" i="24"/>
  <c r="BI234" i="24"/>
  <c r="BI233" i="24"/>
  <c r="BI244" i="24"/>
  <c r="BI232" i="24"/>
  <c r="BI243" i="24"/>
  <c r="BI231" i="24"/>
  <c r="BI242" i="24"/>
  <c r="BI225" i="24"/>
  <c r="BI224" i="24"/>
  <c r="BI222" i="24"/>
  <c r="BI220" i="24"/>
  <c r="BI221" i="24"/>
  <c r="BI219" i="24"/>
  <c r="BI218" i="24"/>
  <c r="BI217" i="24"/>
  <c r="BI228" i="24"/>
  <c r="BI216" i="24"/>
  <c r="BI227" i="24"/>
  <c r="BI215" i="24"/>
  <c r="BI226" i="24"/>
  <c r="BI209" i="24"/>
  <c r="BI199" i="24"/>
  <c r="BI201" i="24"/>
  <c r="BI203" i="24"/>
  <c r="BI205" i="24"/>
  <c r="BI210" i="24"/>
  <c r="BI211" i="24"/>
  <c r="BI207" i="24"/>
  <c r="DB66" i="9" l="1"/>
  <c r="AE66" i="9" l="1"/>
  <c r="DC76" i="9"/>
  <c r="DB69" i="9"/>
  <c r="DC75" i="9"/>
  <c r="DC67" i="9"/>
  <c r="DB67" i="9"/>
  <c r="DC68" i="9"/>
  <c r="DB76" i="9"/>
  <c r="DC77" i="9"/>
  <c r="DC69" i="9"/>
  <c r="DB77" i="9"/>
  <c r="DC70" i="9"/>
  <c r="DB70" i="9"/>
  <c r="DB75" i="9"/>
  <c r="DB68" i="9"/>
  <c r="DC71" i="9"/>
  <c r="DB71" i="9"/>
  <c r="DC72" i="9"/>
  <c r="DB72" i="9"/>
  <c r="DC73" i="9"/>
  <c r="DB73" i="9"/>
  <c r="DC74" i="9"/>
  <c r="DC66" i="9"/>
  <c r="DB74" i="9"/>
  <c r="AE67" i="9"/>
  <c r="AW79" i="9"/>
  <c r="AY72" i="9"/>
  <c r="AY73" i="9"/>
  <c r="AE76" i="9"/>
  <c r="AX73" i="9"/>
  <c r="AY74" i="9"/>
  <c r="AW73" i="9"/>
  <c r="AW72" i="9"/>
  <c r="AE68" i="9"/>
  <c r="AE77" i="9"/>
  <c r="AX74" i="9"/>
  <c r="AE69" i="9"/>
  <c r="AX72" i="9"/>
  <c r="AE78" i="9"/>
  <c r="AX75" i="9"/>
  <c r="AE70" i="9"/>
  <c r="AX67" i="9"/>
  <c r="AY75" i="9"/>
  <c r="AY76" i="9"/>
  <c r="AW75" i="9"/>
  <c r="AY68" i="9"/>
  <c r="AW67" i="9"/>
  <c r="AW74" i="9"/>
  <c r="AY67" i="9"/>
  <c r="AE79" i="9"/>
  <c r="AX76" i="9"/>
  <c r="AE71" i="9"/>
  <c r="AX68" i="9"/>
  <c r="AE75" i="9"/>
  <c r="AW76" i="9"/>
  <c r="AE72" i="9"/>
  <c r="AY78" i="9"/>
  <c r="AW77" i="9"/>
  <c r="AY70" i="9"/>
  <c r="AW69" i="9"/>
  <c r="AY77" i="9"/>
  <c r="AY69" i="9"/>
  <c r="AX77" i="9"/>
  <c r="AX69" i="9"/>
  <c r="AX78" i="9"/>
  <c r="AE73" i="9"/>
  <c r="AX70" i="9"/>
  <c r="AW78" i="9"/>
  <c r="AW71" i="9"/>
  <c r="AW68" i="9"/>
  <c r="AY79" i="9"/>
  <c r="AY71" i="9"/>
  <c r="AW70" i="9"/>
  <c r="AX79" i="9"/>
  <c r="AE74" i="9"/>
  <c r="AX71" i="9"/>
  <c r="I46" i="9" l="1"/>
  <c r="G46" i="9"/>
  <c r="G76" i="9" s="1"/>
  <c r="F46" i="9"/>
  <c r="F76" i="9" s="1"/>
  <c r="AI51" i="9"/>
  <c r="M46" i="9"/>
  <c r="K46" i="9"/>
  <c r="AO51" i="9"/>
  <c r="AX80" i="9" s="1"/>
  <c r="AX66" i="9"/>
  <c r="AP51" i="9"/>
  <c r="AY80" i="9" s="1"/>
  <c r="AY66" i="9"/>
  <c r="N46" i="9"/>
  <c r="AL51" i="9"/>
  <c r="AG51" i="9"/>
  <c r="DI49" i="9"/>
  <c r="L46" i="9"/>
  <c r="AN51" i="9"/>
  <c r="AW80" i="9" s="1"/>
  <c r="AW66" i="9"/>
  <c r="Q46" i="9"/>
  <c r="DM49" i="9"/>
  <c r="AH51" i="9"/>
  <c r="AK51" i="9"/>
  <c r="AM51" i="9"/>
  <c r="P46" i="9"/>
  <c r="J46" i="9"/>
  <c r="AJ51" i="9"/>
  <c r="H46" i="9"/>
  <c r="O46" i="9"/>
  <c r="AF51" i="9"/>
  <c r="AE51" i="9"/>
  <c r="AE80" i="9" s="1"/>
  <c r="CY67" i="9"/>
  <c r="X72" i="9" a="1"/>
  <c r="Y72" i="9" s="1"/>
  <c r="CD48" i="9"/>
  <c r="CD66" i="9" a="1"/>
  <c r="CX71" i="9"/>
  <c r="CX70" i="9"/>
  <c r="CX66" i="9"/>
  <c r="CX66" i="9" a="1"/>
  <c r="CU76" i="9" a="1"/>
  <c r="CU76" i="9" s="1"/>
  <c r="CM48" i="9"/>
  <c r="CN48" i="9"/>
  <c r="DE49" i="9"/>
  <c r="DT76" i="9"/>
  <c r="DT76" i="9" a="1"/>
  <c r="DW77" i="9"/>
  <c r="DU67" i="9"/>
  <c r="CC73" i="9"/>
  <c r="DC49" i="9"/>
  <c r="DC78" i="9" s="1"/>
  <c r="DH49" i="9"/>
  <c r="DT67" i="9" a="1"/>
  <c r="DT67" i="9" s="1"/>
  <c r="DX67" i="9"/>
  <c r="CY73" i="9"/>
  <c r="AF73" i="9"/>
  <c r="BA77" i="9"/>
  <c r="AF70" i="9"/>
  <c r="CU69" i="9" a="1"/>
  <c r="CU69" i="9" s="1"/>
  <c r="CH48" i="9"/>
  <c r="DT69" i="9" a="1"/>
  <c r="DU69" i="9" s="1"/>
  <c r="DG49" i="9"/>
  <c r="DW74" i="9"/>
  <c r="DT72" i="9"/>
  <c r="DT72" i="9" a="1"/>
  <c r="AF72" i="9"/>
  <c r="AF79" i="9"/>
  <c r="CU70" i="9" a="1"/>
  <c r="CV70" i="9" s="1"/>
  <c r="CY71" i="9"/>
  <c r="CV76" i="9"/>
  <c r="CY68" i="9"/>
  <c r="DU68" i="9"/>
  <c r="DT74" i="9"/>
  <c r="DT74" i="9" a="1"/>
  <c r="DU74" i="9" s="1"/>
  <c r="CY69" i="9"/>
  <c r="X68" i="9"/>
  <c r="X68" i="9" a="1"/>
  <c r="Y68" i="9" s="1"/>
  <c r="BA68" i="9"/>
  <c r="BA76" i="9"/>
  <c r="CU68" i="9" a="1"/>
  <c r="CU68" i="9" s="1"/>
  <c r="CX74" i="9"/>
  <c r="CK48" i="9"/>
  <c r="DT68" i="9" a="1"/>
  <c r="DT68" i="9" s="1"/>
  <c r="CL48" i="9"/>
  <c r="CU77" i="9" s="1" a="1"/>
  <c r="CU66" i="9" a="1"/>
  <c r="CU66" i="9" s="1"/>
  <c r="Y67" i="9"/>
  <c r="AA75" i="9" a="1"/>
  <c r="AF74" i="9"/>
  <c r="CV71" i="9"/>
  <c r="CY72" i="9"/>
  <c r="CX76" i="9"/>
  <c r="CU75" i="9"/>
  <c r="CU75" i="9" a="1"/>
  <c r="DT70" i="9"/>
  <c r="DT70" i="9" a="1"/>
  <c r="DU70" i="9" s="1"/>
  <c r="DT73" i="9" a="1"/>
  <c r="DU73" i="9" s="1"/>
  <c r="DT71" i="9"/>
  <c r="DT71" i="9" a="1"/>
  <c r="DU71" i="9" s="1"/>
  <c r="CU71" i="9" a="1"/>
  <c r="CU71" i="9" s="1"/>
  <c r="CC48" i="9"/>
  <c r="CX68" i="9"/>
  <c r="CX67" i="9"/>
  <c r="Y66" i="9"/>
  <c r="F69" i="9"/>
  <c r="AA68" i="9"/>
  <c r="AB66" i="9"/>
  <c r="CX72" i="9"/>
  <c r="CY70" i="9"/>
  <c r="CI48" i="9"/>
  <c r="CY75" i="9"/>
  <c r="DU75" i="9"/>
  <c r="DW67" i="9"/>
  <c r="DB49" i="9"/>
  <c r="DB78" i="9" s="1"/>
  <c r="F66" i="9" a="1"/>
  <c r="F73" i="9" s="1"/>
  <c r="CF48" i="9"/>
  <c r="CC74" i="9"/>
  <c r="CG48" i="9"/>
  <c r="CV67" i="9"/>
  <c r="CU73" i="9"/>
  <c r="CU73" i="9" a="1"/>
  <c r="CV73" i="9" s="1"/>
  <c r="DL49" i="9"/>
  <c r="CC67" i="9"/>
  <c r="AA70" i="9"/>
  <c r="X69" i="9" a="1"/>
  <c r="Y69" i="9" s="1"/>
  <c r="X70" i="9"/>
  <c r="X70" i="9" a="1"/>
  <c r="Y70" i="9" s="1"/>
  <c r="AB73" i="9"/>
  <c r="F72" i="9"/>
  <c r="X73" i="9" a="1"/>
  <c r="X73" i="9" s="1"/>
  <c r="AF71" i="9"/>
  <c r="AZ66" i="9" a="1"/>
  <c r="AZ69" i="9" s="1"/>
  <c r="CV75" i="9"/>
  <c r="CV68" i="9"/>
  <c r="CY74" i="9"/>
  <c r="CU74" i="9"/>
  <c r="CU74" i="9" a="1"/>
  <c r="CV74" i="9" s="1"/>
  <c r="DT75" i="9" a="1"/>
  <c r="DT75" i="9" s="1"/>
  <c r="DK49" i="9"/>
  <c r="DT78" i="9" s="1" a="1"/>
  <c r="DT66" i="9" a="1"/>
  <c r="DU66" i="9" s="1"/>
  <c r="DW66" i="9"/>
  <c r="DW66" i="9" a="1"/>
  <c r="DX66" i="9" s="1"/>
  <c r="AF67" i="9"/>
  <c r="AA73" i="9"/>
  <c r="AB71" i="9"/>
  <c r="X71" i="9"/>
  <c r="X71" i="9" a="1"/>
  <c r="Y71" i="9" s="1"/>
  <c r="X67" i="9"/>
  <c r="X67" i="9" a="1"/>
  <c r="AA72" i="9"/>
  <c r="AZ73" i="9"/>
  <c r="AF75" i="9"/>
  <c r="CY66" i="9"/>
  <c r="CE48" i="9"/>
  <c r="CX75" i="9"/>
  <c r="CX69" i="9"/>
  <c r="CJ48" i="9"/>
  <c r="DT77" i="9" a="1"/>
  <c r="DU77" i="9" s="1"/>
  <c r="CC66" i="9" a="1"/>
  <c r="CC66" i="9" s="1"/>
  <c r="DD49" i="9"/>
  <c r="AB72" i="9"/>
  <c r="G73" i="9"/>
  <c r="X66" i="9"/>
  <c r="X66" i="9" a="1"/>
  <c r="AA66" i="9" a="1"/>
  <c r="AB70" i="9" s="1"/>
  <c r="AF66" i="9"/>
  <c r="AF66" i="9" a="1"/>
  <c r="AF78" i="9" s="1"/>
  <c r="AZ76" i="9"/>
  <c r="AF77" i="9"/>
  <c r="CV69" i="9"/>
  <c r="CU67" i="9" a="1"/>
  <c r="CU67" i="9" s="1"/>
  <c r="CY76" i="9"/>
  <c r="DF49" i="9"/>
  <c r="DU72" i="9"/>
  <c r="DU76" i="9"/>
  <c r="DX77" i="9"/>
  <c r="DJ49" i="9"/>
  <c r="DX68" i="9"/>
  <c r="CX73" i="9"/>
  <c r="CU72" i="9" a="1"/>
  <c r="CV72" i="9" s="1"/>
  <c r="G66" i="9" a="1"/>
  <c r="G66" i="9" s="1"/>
  <c r="I426" i="13" a="1"/>
  <c r="O426" i="13" a="1"/>
  <c r="U397" i="13" a="1"/>
  <c r="U409" i="13" a="1"/>
  <c r="U411" i="13" a="1"/>
  <c r="U404" i="13" a="1"/>
  <c r="U394" i="13" a="1"/>
  <c r="U393" i="13" a="1"/>
  <c r="U403" i="13" a="1"/>
  <c r="U399" i="13" a="1"/>
  <c r="U402" i="13" a="1"/>
  <c r="U398" i="13" a="1"/>
  <c r="U413" i="13" a="1"/>
  <c r="U408" i="13" a="1"/>
  <c r="U410" i="13" a="1"/>
  <c r="U414" i="13" a="1"/>
  <c r="U412" i="13" a="1"/>
  <c r="U396" i="13" a="1"/>
  <c r="U392" i="13" a="1"/>
  <c r="U406" i="13" a="1"/>
  <c r="U400" i="13" a="1"/>
  <c r="U415" i="13" a="1"/>
  <c r="U407" i="13" a="1"/>
  <c r="U401" i="13" a="1"/>
  <c r="U395" i="13" a="1"/>
  <c r="U405" i="13" a="1"/>
  <c r="I408" i="13" a="1"/>
  <c r="I415" i="13" a="1"/>
  <c r="I395" i="13" a="1"/>
  <c r="I414" i="13" a="1"/>
  <c r="I405" i="13" a="1"/>
  <c r="I401" i="13" a="1"/>
  <c r="I404" i="13" a="1"/>
  <c r="I400" i="13" a="1"/>
  <c r="I412" i="13" a="1"/>
  <c r="I411" i="13" a="1"/>
  <c r="I409" i="13" a="1"/>
  <c r="I394" i="13" a="1"/>
  <c r="I410" i="13" a="1"/>
  <c r="I402" i="13" a="1"/>
  <c r="I398" i="13" a="1"/>
  <c r="I406" i="13" a="1"/>
  <c r="I396" i="13" a="1"/>
  <c r="I392" i="13" a="1"/>
  <c r="I413" i="13" a="1"/>
  <c r="I403" i="13" a="1"/>
  <c r="I399" i="13" a="1"/>
  <c r="I397" i="13" a="1"/>
  <c r="I393" i="13" a="1"/>
  <c r="I407" i="13" a="1"/>
  <c r="AB75" i="9"/>
  <c r="AB74" i="9"/>
  <c r="AA75" i="9"/>
  <c r="AA74" i="9"/>
  <c r="G136" i="25"/>
  <c r="G137" i="25"/>
  <c r="N136" i="25"/>
  <c r="AI136" i="25"/>
  <c r="AD123" i="25"/>
  <c r="N137" i="25"/>
  <c r="AI137" i="25"/>
  <c r="AB137" i="25"/>
  <c r="AB136" i="25"/>
  <c r="CD77" i="9" l="1"/>
  <c r="CD72" i="9"/>
  <c r="CD68" i="9"/>
  <c r="AZ79" i="9"/>
  <c r="DW69" i="9"/>
  <c r="DX69" i="9"/>
  <c r="BA70" i="9"/>
  <c r="CD73" i="9"/>
  <c r="DT66" i="9"/>
  <c r="AZ78" i="9"/>
  <c r="X72" i="9"/>
  <c r="DT78" i="9"/>
  <c r="DU78" i="9"/>
  <c r="DT77" i="9"/>
  <c r="BA74" i="9"/>
  <c r="CD71" i="9"/>
  <c r="AZ66" i="9"/>
  <c r="BA69" i="9"/>
  <c r="BA75" i="9"/>
  <c r="DT73" i="9"/>
  <c r="CC70" i="9"/>
  <c r="DX71" i="9"/>
  <c r="BA72" i="9"/>
  <c r="CC72" i="9"/>
  <c r="AZ72" i="9"/>
  <c r="CD66" i="9"/>
  <c r="F68" i="9"/>
  <c r="AZ71" i="9"/>
  <c r="AZ70" i="9"/>
  <c r="BA71" i="9"/>
  <c r="DX76" i="9"/>
  <c r="AB67" i="9"/>
  <c r="DW70" i="9"/>
  <c r="F67" i="9"/>
  <c r="DX75" i="9"/>
  <c r="AB69" i="9"/>
  <c r="BA73" i="9"/>
  <c r="BA79" i="9"/>
  <c r="DX70" i="9"/>
  <c r="AZ75" i="9"/>
  <c r="AF69" i="9"/>
  <c r="CU77" i="9"/>
  <c r="CV77" i="9"/>
  <c r="CD70" i="9"/>
  <c r="Y73" i="9"/>
  <c r="AA69" i="9"/>
  <c r="CV66" i="9"/>
  <c r="BA67" i="9"/>
  <c r="CU72" i="9"/>
  <c r="F70" i="9"/>
  <c r="G68" i="9"/>
  <c r="DW76" i="9"/>
  <c r="AF76" i="9"/>
  <c r="AF68" i="9"/>
  <c r="G69" i="9"/>
  <c r="BA78" i="9"/>
  <c r="CC68" i="9"/>
  <c r="AA71" i="9"/>
  <c r="DT69" i="9"/>
  <c r="G72" i="9"/>
  <c r="CC71" i="9"/>
  <c r="DX72" i="9"/>
  <c r="AZ77" i="9"/>
  <c r="CD75" i="9"/>
  <c r="AA67" i="9"/>
  <c r="F71" i="9"/>
  <c r="CC75" i="9"/>
  <c r="CD69" i="9"/>
  <c r="AZ67" i="9"/>
  <c r="DW72" i="9"/>
  <c r="X69" i="9"/>
  <c r="F66" i="9"/>
  <c r="BA66" i="9"/>
  <c r="DW73" i="9"/>
  <c r="AB68" i="9"/>
  <c r="CC69" i="9"/>
  <c r="DW68" i="9"/>
  <c r="DX73" i="9"/>
  <c r="CC76" i="9"/>
  <c r="CD74" i="9"/>
  <c r="DW75" i="9"/>
  <c r="CD76" i="9"/>
  <c r="AA66" i="9"/>
  <c r="G67" i="9"/>
  <c r="DW71" i="9"/>
  <c r="DX74" i="9"/>
  <c r="CU70" i="9"/>
  <c r="G71" i="9"/>
  <c r="G70" i="9"/>
  <c r="AZ68" i="9"/>
  <c r="AZ74" i="9"/>
  <c r="CD67" i="9"/>
  <c r="BG207" i="24" a="1"/>
  <c r="BG210" i="24" s="1"/>
  <c r="U219" i="13" a="1"/>
  <c r="U219" i="13" s="1"/>
  <c r="V219" i="13" a="1"/>
  <c r="V223" i="13" s="1"/>
  <c r="I219" i="13" a="1"/>
  <c r="J219" i="13" a="1"/>
  <c r="BH199" i="24" a="1"/>
  <c r="BH200" i="24" s="1"/>
  <c r="I304" i="13" a="1"/>
  <c r="L304" i="13" s="1"/>
  <c r="U290" i="13" a="1"/>
  <c r="V290" i="13" s="1"/>
  <c r="I344" i="13" a="1"/>
  <c r="J344" i="13" s="1"/>
  <c r="Z187" i="13" a="1"/>
  <c r="Z193" i="13" s="1"/>
  <c r="I371" i="13" a="1"/>
  <c r="O371" i="13" s="1"/>
  <c r="I315" i="13" a="1"/>
  <c r="I315" i="13" s="1"/>
  <c r="I324" i="13" a="1"/>
  <c r="K324" i="13" s="1"/>
  <c r="U281" i="13" a="1"/>
  <c r="X281" i="13" s="1"/>
  <c r="I303" i="13" a="1"/>
  <c r="J303" i="13" s="1"/>
  <c r="J426" i="13" a="1"/>
  <c r="J428" i="13" s="1"/>
  <c r="AA426" i="13" a="1"/>
  <c r="AA428" i="13" s="1"/>
  <c r="I306" i="13" a="1"/>
  <c r="J306" i="13" s="1"/>
  <c r="U351" i="13" a="1"/>
  <c r="Z351" i="13" s="1"/>
  <c r="I385" i="13" a="1"/>
  <c r="L385" i="13" s="1"/>
  <c r="U370" i="13" a="1"/>
  <c r="X370" i="13" s="1"/>
  <c r="U287" i="13" a="1"/>
  <c r="Y287" i="13" s="1"/>
  <c r="U391" i="13" a="1"/>
  <c r="U391" i="13" s="1"/>
  <c r="I314" i="13" a="1"/>
  <c r="M314" i="13" s="1"/>
  <c r="I365" i="13" a="1"/>
  <c r="N365" i="13" s="1"/>
  <c r="I368" i="13" a="1"/>
  <c r="K368" i="13" s="1"/>
  <c r="I252" i="13" a="1"/>
  <c r="O252" i="13" s="1"/>
  <c r="I388" i="13" a="1"/>
  <c r="L388" i="13" s="1"/>
  <c r="I356" i="13" a="1"/>
  <c r="M356" i="13" s="1"/>
  <c r="I374" i="13" a="1"/>
  <c r="K374" i="13" s="1"/>
  <c r="I250" i="13" a="1"/>
  <c r="K250" i="13" s="1"/>
  <c r="I301" i="13" a="1"/>
  <c r="I301" i="13" s="1"/>
  <c r="I287" i="13" a="1"/>
  <c r="L287" i="13" s="1"/>
  <c r="U355" i="13" a="1"/>
  <c r="Z355" i="13" s="1"/>
  <c r="I329" i="13" a="1"/>
  <c r="N329" i="13" s="1"/>
  <c r="W426" i="13" a="1"/>
  <c r="W427" i="13" s="1"/>
  <c r="U277" i="13" a="1"/>
  <c r="W277" i="13" s="1"/>
  <c r="I255" i="13" a="1"/>
  <c r="N255" i="13" s="1"/>
  <c r="I386" i="13" a="1"/>
  <c r="M386" i="13" s="1"/>
  <c r="U372" i="13" a="1"/>
  <c r="V372" i="13" s="1"/>
  <c r="U374" i="13" a="1"/>
  <c r="V374" i="13" s="1"/>
  <c r="I364" i="13" a="1"/>
  <c r="I364" i="13" s="1"/>
  <c r="I280" i="13" a="1"/>
  <c r="O280" i="13" s="1"/>
  <c r="I302" i="13" a="1"/>
  <c r="M302" i="13" s="1"/>
  <c r="U390" i="13" a="1"/>
  <c r="AA390" i="13" s="1"/>
  <c r="I249" i="13" a="1"/>
  <c r="J249" i="13" s="1"/>
  <c r="I286" i="13" a="1"/>
  <c r="J286" i="13" s="1"/>
  <c r="I337" i="13" a="1"/>
  <c r="M337" i="13" s="1"/>
  <c r="I274" i="13" a="1"/>
  <c r="N274" i="13" s="1"/>
  <c r="U273" i="13" a="1"/>
  <c r="AA273" i="13" s="1"/>
  <c r="I345" i="13" a="1"/>
  <c r="I345" i="13" s="1"/>
  <c r="U250" i="13" a="1"/>
  <c r="AA250" i="13" s="1"/>
  <c r="U289" i="13" a="1"/>
  <c r="Z289" i="13" s="1"/>
  <c r="U252" i="13" a="1"/>
  <c r="Z252" i="13" s="1"/>
  <c r="I354" i="13" a="1"/>
  <c r="M354" i="13" s="1"/>
  <c r="I276" i="13" a="1"/>
  <c r="O276" i="13" s="1"/>
  <c r="U347" i="13" a="1"/>
  <c r="AA347" i="13" s="1"/>
  <c r="U363" i="13" a="1"/>
  <c r="Z363" i="13" s="1"/>
  <c r="I359" i="13" a="1"/>
  <c r="O359" i="13" s="1"/>
  <c r="U261" i="13" a="1"/>
  <c r="V261" i="13" s="1"/>
  <c r="K426" i="13" a="1"/>
  <c r="K426" i="13" s="1"/>
  <c r="I384" i="13" a="1"/>
  <c r="M384" i="13" s="1"/>
  <c r="U350" i="13" a="1"/>
  <c r="AA350" i="13" s="1"/>
  <c r="U369" i="13" a="1"/>
  <c r="X369" i="13" s="1"/>
  <c r="U253" i="13" a="1"/>
  <c r="W253" i="13" s="1"/>
  <c r="U387" i="13" a="1"/>
  <c r="V387" i="13" s="1"/>
  <c r="U255" i="13" a="1"/>
  <c r="Z255" i="13" s="1"/>
  <c r="U257" i="13" a="1"/>
  <c r="AA257" i="13" s="1"/>
  <c r="I289" i="13" a="1"/>
  <c r="N289" i="13" s="1"/>
  <c r="I307" i="13" a="1"/>
  <c r="M307" i="13" s="1"/>
  <c r="V426" i="13" a="1"/>
  <c r="V431" i="13" s="1"/>
  <c r="I382" i="13" a="1"/>
  <c r="N382" i="13" s="1"/>
  <c r="I266" i="13" a="1"/>
  <c r="J266" i="13" s="1"/>
  <c r="I320" i="13" a="1"/>
  <c r="O320" i="13" s="1"/>
  <c r="U382" i="13" a="1"/>
  <c r="AA382" i="13" s="1"/>
  <c r="U266" i="13" a="1"/>
  <c r="Z266" i="13" s="1"/>
  <c r="U285" i="13" a="1"/>
  <c r="U285" i="13" s="1"/>
  <c r="U371" i="13" a="1"/>
  <c r="U371" i="13" s="1"/>
  <c r="U373" i="13" a="1"/>
  <c r="AA373" i="13" s="1"/>
  <c r="U276" i="13" a="1"/>
  <c r="V276" i="13" s="1"/>
  <c r="U378" i="13" a="1"/>
  <c r="Y378" i="13" s="1"/>
  <c r="I282" i="13" a="1"/>
  <c r="L282" i="13" s="1"/>
  <c r="I333" i="13" a="1"/>
  <c r="J333" i="13" s="1"/>
  <c r="I268" i="13" a="1"/>
  <c r="M268" i="13" s="1"/>
  <c r="I305" i="13" a="1"/>
  <c r="N305" i="13" s="1"/>
  <c r="I273" i="13" a="1"/>
  <c r="L273" i="13" s="1"/>
  <c r="I390" i="13" a="1"/>
  <c r="J390" i="13" s="1"/>
  <c r="I278" i="13" a="1"/>
  <c r="M278" i="13" s="1"/>
  <c r="I277" i="13" a="1"/>
  <c r="M277" i="13" s="1"/>
  <c r="I343" i="13" a="1"/>
  <c r="K343" i="13" s="1"/>
  <c r="U389" i="13" a="1"/>
  <c r="Z389" i="13" s="1"/>
  <c r="U292" i="13" a="1"/>
  <c r="Y292" i="13" s="1"/>
  <c r="U260" i="13" a="1"/>
  <c r="Z260" i="13" s="1"/>
  <c r="I352" i="13" a="1"/>
  <c r="N352" i="13" s="1"/>
  <c r="I325" i="13" a="1"/>
  <c r="J325" i="13" s="1"/>
  <c r="I294" i="13" a="1"/>
  <c r="I294" i="13" s="1"/>
  <c r="I313" i="13" a="1"/>
  <c r="N313" i="13" s="1"/>
  <c r="I327" i="13" a="1"/>
  <c r="J327" i="13" s="1"/>
  <c r="I295" i="13" a="1"/>
  <c r="M295" i="13" s="1"/>
  <c r="U295" i="13" a="1"/>
  <c r="AA295" i="13" s="1"/>
  <c r="M426" i="13" a="1"/>
  <c r="M428" i="13" s="1"/>
  <c r="Y426" i="13" a="1"/>
  <c r="Y431" i="13" s="1"/>
  <c r="U264" i="13" a="1"/>
  <c r="AA264" i="13" s="1"/>
  <c r="U366" i="13" a="1"/>
  <c r="Y366" i="13" s="1"/>
  <c r="U385" i="13" a="1"/>
  <c r="X385" i="13" s="1"/>
  <c r="U269" i="13" a="1"/>
  <c r="Z269" i="13" s="1"/>
  <c r="U271" i="13" a="1"/>
  <c r="Z271" i="13" s="1"/>
  <c r="U344" i="13" a="1"/>
  <c r="V344" i="13" s="1"/>
  <c r="I317" i="13" a="1"/>
  <c r="K317" i="13" s="1"/>
  <c r="I373" i="13" a="1"/>
  <c r="O373" i="13" s="1"/>
  <c r="I259" i="13" a="1"/>
  <c r="J259" i="13" s="1"/>
  <c r="I341" i="13" a="1"/>
  <c r="M341" i="13" s="1"/>
  <c r="I378" i="13" a="1"/>
  <c r="O378" i="13" s="1"/>
  <c r="U346" i="13" a="1"/>
  <c r="AA346" i="13" s="1"/>
  <c r="I330" i="13" a="1"/>
  <c r="M330" i="13" s="1"/>
  <c r="I312" i="13" a="1"/>
  <c r="K312" i="13" s="1"/>
  <c r="U262" i="13" a="1"/>
  <c r="U262" i="13" s="1"/>
  <c r="U348" i="13" a="1"/>
  <c r="X348" i="13" s="1"/>
  <c r="U283" i="13" a="1"/>
  <c r="Y283" i="13" s="1"/>
  <c r="U251" i="13" a="1"/>
  <c r="Z251" i="13" s="1"/>
  <c r="U353" i="13" a="1"/>
  <c r="U353" i="13" s="1"/>
  <c r="U357" i="13" a="1"/>
  <c r="V357" i="13" s="1"/>
  <c r="I299" i="13" a="1"/>
  <c r="M299" i="13" s="1"/>
  <c r="I350" i="13" a="1"/>
  <c r="N350" i="13" s="1"/>
  <c r="I336" i="13" a="1"/>
  <c r="I336" i="13" s="1"/>
  <c r="I387" i="13" a="1"/>
  <c r="K387" i="13" s="1"/>
  <c r="I322" i="13" a="1"/>
  <c r="M322" i="13" s="1"/>
  <c r="I389" i="13" a="1"/>
  <c r="I389" i="13" s="1"/>
  <c r="I258" i="13" a="1"/>
  <c r="I258" i="13" s="1"/>
  <c r="I380" i="13" a="1"/>
  <c r="I380" i="13" s="1"/>
  <c r="U364" i="13" a="1"/>
  <c r="Y364" i="13" s="1"/>
  <c r="U267" i="13" a="1"/>
  <c r="AA267" i="13" s="1"/>
  <c r="U272" i="13" a="1"/>
  <c r="V272" i="13" s="1"/>
  <c r="U274" i="13" a="1"/>
  <c r="Z274" i="13" s="1"/>
  <c r="I264" i="13" a="1"/>
  <c r="I264" i="13" s="1"/>
  <c r="I366" i="13" a="1"/>
  <c r="L366" i="13" s="1"/>
  <c r="I369" i="13" a="1"/>
  <c r="K369" i="13" s="1"/>
  <c r="I253" i="13" a="1"/>
  <c r="M253" i="13" s="1"/>
  <c r="I338" i="13" a="1"/>
  <c r="I338" i="13" s="1"/>
  <c r="I311" i="13" a="1"/>
  <c r="O311" i="13" s="1"/>
  <c r="I260" i="13" a="1"/>
  <c r="J260" i="13" s="1"/>
  <c r="U361" i="13" a="1"/>
  <c r="W361" i="13" s="1"/>
  <c r="U280" i="13" a="1"/>
  <c r="V280" i="13" s="1"/>
  <c r="I360" i="13" a="1"/>
  <c r="O360" i="13" s="1"/>
  <c r="I309" i="13" a="1"/>
  <c r="J309" i="13" s="1"/>
  <c r="I342" i="13" a="1"/>
  <c r="M342" i="13" s="1"/>
  <c r="U248" i="13" a="1"/>
  <c r="W248" i="13" s="1"/>
  <c r="U383" i="13" a="1"/>
  <c r="U383" i="13" s="1"/>
  <c r="U282" i="13" a="1"/>
  <c r="V282" i="13" s="1"/>
  <c r="U286" i="13" a="1"/>
  <c r="V286" i="13" s="1"/>
  <c r="U288" i="13" a="1"/>
  <c r="U288" i="13" s="1"/>
  <c r="U258" i="13" a="1"/>
  <c r="Z258" i="13" s="1"/>
  <c r="U293" i="13" a="1"/>
  <c r="AA293" i="13" s="1"/>
  <c r="I348" i="13" a="1"/>
  <c r="K348" i="13" s="1"/>
  <c r="I248" i="13" a="1"/>
  <c r="I248" i="13" s="1"/>
  <c r="I379" i="13" a="1"/>
  <c r="J379" i="13" s="1"/>
  <c r="I279" i="13" a="1"/>
  <c r="K279" i="13" s="1"/>
  <c r="I283" i="13" a="1"/>
  <c r="I283" i="13" s="1"/>
  <c r="I346" i="13" a="1"/>
  <c r="L346" i="13" s="1"/>
  <c r="I334" i="13" a="1"/>
  <c r="N334" i="13" s="1"/>
  <c r="I285" i="13" a="1"/>
  <c r="J285" i="13" s="1"/>
  <c r="I269" i="13" a="1"/>
  <c r="O269" i="13" s="1"/>
  <c r="I318" i="13" a="1"/>
  <c r="O318" i="13" s="1"/>
  <c r="I340" i="13" a="1"/>
  <c r="L340" i="13" s="1"/>
  <c r="I358" i="13" a="1"/>
  <c r="M358" i="13" s="1"/>
  <c r="U379" i="13" a="1"/>
  <c r="U379" i="13" s="1"/>
  <c r="U359" i="13" a="1"/>
  <c r="Y359" i="13" s="1"/>
  <c r="U376" i="13" a="1"/>
  <c r="X376" i="13" s="1"/>
  <c r="U380" i="13" a="1"/>
  <c r="AA380" i="13" s="1"/>
  <c r="I319" i="13" a="1"/>
  <c r="I319" i="13" s="1"/>
  <c r="I310" i="13" a="1"/>
  <c r="M310" i="13" s="1"/>
  <c r="U279" i="13" a="1"/>
  <c r="Y279" i="13" s="1"/>
  <c r="X426" i="13" a="1"/>
  <c r="X431" i="13" s="1"/>
  <c r="U249" i="13" a="1"/>
  <c r="Z249" i="13" s="1"/>
  <c r="U367" i="13" a="1"/>
  <c r="U367" i="13" s="1"/>
  <c r="U349" i="13" a="1"/>
  <c r="Y349" i="13" s="1"/>
  <c r="U345" i="13" a="1"/>
  <c r="W345" i="13" s="1"/>
  <c r="U377" i="13" a="1"/>
  <c r="Z377" i="13" s="1"/>
  <c r="I331" i="13" a="1"/>
  <c r="J331" i="13" s="1"/>
  <c r="I251" i="13" a="1"/>
  <c r="O251" i="13" s="1"/>
  <c r="I353" i="13" a="1"/>
  <c r="L353" i="13" s="1"/>
  <c r="I326" i="13" a="1"/>
  <c r="N326" i="13" s="1"/>
  <c r="I271" i="13" a="1"/>
  <c r="M271" i="13" s="1"/>
  <c r="I376" i="13" a="1"/>
  <c r="I376" i="13" s="1"/>
  <c r="I257" i="13" a="1"/>
  <c r="J257" i="13" s="1"/>
  <c r="I275" i="13" a="1"/>
  <c r="N275" i="13" s="1"/>
  <c r="I263" i="13" a="1"/>
  <c r="M263" i="13" s="1"/>
  <c r="I262" i="13" a="1"/>
  <c r="M262" i="13" s="1"/>
  <c r="U360" i="13" a="1"/>
  <c r="AA360" i="13" s="1"/>
  <c r="U362" i="13" a="1"/>
  <c r="Z362" i="13" s="1"/>
  <c r="I363" i="13" a="1"/>
  <c r="O363" i="13" s="1"/>
  <c r="U263" i="13" a="1"/>
  <c r="U263" i="13" s="1"/>
  <c r="U381" i="13" a="1"/>
  <c r="W381" i="13" s="1"/>
  <c r="U265" i="13" a="1"/>
  <c r="Z265" i="13" s="1"/>
  <c r="U284" i="13" a="1"/>
  <c r="Z284" i="13" s="1"/>
  <c r="U386" i="13" a="1"/>
  <c r="V386" i="13" s="1"/>
  <c r="U254" i="13" a="1"/>
  <c r="AA254" i="13" s="1"/>
  <c r="U388" i="13" a="1"/>
  <c r="Z388" i="13" s="1"/>
  <c r="U256" i="13" a="1"/>
  <c r="Z256" i="13" s="1"/>
  <c r="U358" i="13" a="1"/>
  <c r="Y358" i="13" s="1"/>
  <c r="I281" i="13" a="1"/>
  <c r="J281" i="13" s="1"/>
  <c r="I332" i="13" a="1"/>
  <c r="K332" i="13" s="1"/>
  <c r="I383" i="13" a="1"/>
  <c r="J383" i="13" s="1"/>
  <c r="I267" i="13" a="1"/>
  <c r="K267" i="13" s="1"/>
  <c r="I321" i="13" a="1"/>
  <c r="I321" i="13" s="1"/>
  <c r="I355" i="13" a="1"/>
  <c r="I355" i="13" s="1"/>
  <c r="I323" i="13" a="1"/>
  <c r="N323" i="13" s="1"/>
  <c r="I291" i="13" a="1"/>
  <c r="L291" i="13" s="1"/>
  <c r="I328" i="13" a="1"/>
  <c r="M328" i="13" s="1"/>
  <c r="I296" i="13" a="1"/>
  <c r="M296" i="13" s="1"/>
  <c r="U278" i="13" a="1"/>
  <c r="Z278" i="13" s="1"/>
  <c r="I377" i="13" a="1"/>
  <c r="K377" i="13" s="1"/>
  <c r="U368" i="13" a="1"/>
  <c r="AA368" i="13" s="1"/>
  <c r="U270" i="13" a="1"/>
  <c r="V270" i="13" s="1"/>
  <c r="U275" i="13" a="1"/>
  <c r="Y275" i="13" s="1"/>
  <c r="I300" i="13" a="1"/>
  <c r="O300" i="13" s="1"/>
  <c r="I351" i="13" a="1"/>
  <c r="L351" i="13" s="1"/>
  <c r="I272" i="13" a="1"/>
  <c r="O272" i="13" s="1"/>
  <c r="I339" i="13" a="1"/>
  <c r="O339" i="13" s="1"/>
  <c r="I357" i="13" a="1"/>
  <c r="K357" i="13" s="1"/>
  <c r="I375" i="13" a="1"/>
  <c r="O375" i="13" s="1"/>
  <c r="L426" i="13" a="1"/>
  <c r="L426" i="13" s="1"/>
  <c r="I361" i="13" a="1"/>
  <c r="K361" i="13" s="1"/>
  <c r="U365" i="13" a="1"/>
  <c r="V365" i="13" s="1"/>
  <c r="U384" i="13" a="1"/>
  <c r="V384" i="13" s="1"/>
  <c r="U268" i="13" a="1"/>
  <c r="Z268" i="13" s="1"/>
  <c r="U354" i="13" a="1"/>
  <c r="U354" i="13" s="1"/>
  <c r="U356" i="13" a="1"/>
  <c r="AA356" i="13" s="1"/>
  <c r="U291" i="13" a="1"/>
  <c r="U291" i="13" s="1"/>
  <c r="U259" i="13" a="1"/>
  <c r="Z259" i="13" s="1"/>
  <c r="I381" i="13" a="1"/>
  <c r="N381" i="13" s="1"/>
  <c r="I265" i="13" a="1"/>
  <c r="K265" i="13" s="1"/>
  <c r="I316" i="13" a="1"/>
  <c r="K316" i="13" s="1"/>
  <c r="I367" i="13" a="1"/>
  <c r="M367" i="13" s="1"/>
  <c r="I370" i="13" a="1"/>
  <c r="I370" i="13" s="1"/>
  <c r="I254" i="13" a="1"/>
  <c r="J254" i="13" s="1"/>
  <c r="I288" i="13" a="1"/>
  <c r="K288" i="13" s="1"/>
  <c r="I256" i="13" a="1"/>
  <c r="J256" i="13" s="1"/>
  <c r="I391" i="13" a="1"/>
  <c r="J391" i="13" s="1"/>
  <c r="I261" i="13" a="1"/>
  <c r="I261" i="13" s="1"/>
  <c r="I362" i="13" a="1"/>
  <c r="M362" i="13" s="1"/>
  <c r="I292" i="13" a="1"/>
  <c r="O292" i="13" s="1"/>
  <c r="U352" i="13" a="1"/>
  <c r="W352" i="13" s="1"/>
  <c r="U375" i="13" a="1"/>
  <c r="V375" i="13" s="1"/>
  <c r="I298" i="13" a="1"/>
  <c r="M298" i="13" s="1"/>
  <c r="I349" i="13" a="1"/>
  <c r="N349" i="13" s="1"/>
  <c r="I284" i="13" a="1"/>
  <c r="N284" i="13" s="1"/>
  <c r="I335" i="13" a="1"/>
  <c r="K335" i="13" s="1"/>
  <c r="I270" i="13" a="1"/>
  <c r="J270" i="13" s="1"/>
  <c r="I372" i="13" a="1"/>
  <c r="J372" i="13" s="1"/>
  <c r="I290" i="13" a="1"/>
  <c r="J290" i="13" s="1"/>
  <c r="I308" i="13" a="1"/>
  <c r="K308" i="13" s="1"/>
  <c r="I293" i="13" a="1"/>
  <c r="J293" i="13" s="1"/>
  <c r="I347" i="13" a="1"/>
  <c r="K347" i="13" s="1"/>
  <c r="I297" i="13" a="1"/>
  <c r="K297" i="13" s="1"/>
  <c r="U294" i="13" a="1"/>
  <c r="AA294" i="13" s="1"/>
  <c r="Z188" i="13"/>
  <c r="X400" i="13"/>
  <c r="Y400" i="13"/>
  <c r="V400" i="13"/>
  <c r="U400" i="13"/>
  <c r="W400" i="13"/>
  <c r="AA400" i="13"/>
  <c r="Z400" i="13"/>
  <c r="N403" i="13"/>
  <c r="L403" i="13"/>
  <c r="I403" i="13"/>
  <c r="O403" i="13"/>
  <c r="M403" i="13"/>
  <c r="J403" i="13"/>
  <c r="K403" i="13"/>
  <c r="L400" i="13"/>
  <c r="N400" i="13"/>
  <c r="I400" i="13"/>
  <c r="K400" i="13"/>
  <c r="O400" i="13"/>
  <c r="M400" i="13"/>
  <c r="J400" i="13"/>
  <c r="X407" i="13"/>
  <c r="Z407" i="13"/>
  <c r="U407" i="13"/>
  <c r="AA407" i="13"/>
  <c r="Y407" i="13"/>
  <c r="V407" i="13"/>
  <c r="W407" i="13"/>
  <c r="Z402" i="13"/>
  <c r="V402" i="13"/>
  <c r="X402" i="13"/>
  <c r="AA402" i="13"/>
  <c r="W402" i="13"/>
  <c r="U402" i="13"/>
  <c r="Y402" i="13"/>
  <c r="U343" i="13" a="1"/>
  <c r="U338" i="13" a="1"/>
  <c r="U337" i="13" a="1"/>
  <c r="U340" i="13" a="1"/>
  <c r="U342" i="13" a="1"/>
  <c r="U330" i="13" a="1"/>
  <c r="U323" i="13" a="1"/>
  <c r="U322" i="13" a="1"/>
  <c r="U335" i="13" a="1"/>
  <c r="U325" i="13" a="1"/>
  <c r="U336" i="13" a="1"/>
  <c r="U321" i="13" a="1"/>
  <c r="U324" i="13" a="1"/>
  <c r="U334" i="13" a="1"/>
  <c r="U341" i="13" a="1"/>
  <c r="U339" i="13" a="1"/>
  <c r="U326" i="13" a="1"/>
  <c r="U333" i="13" a="1"/>
  <c r="U332" i="13" a="1"/>
  <c r="U329" i="13" a="1"/>
  <c r="U331" i="13" a="1"/>
  <c r="U327" i="13" a="1"/>
  <c r="U328" i="13" a="1"/>
  <c r="U320" i="13" a="1"/>
  <c r="O396" i="13"/>
  <c r="L396" i="13"/>
  <c r="K396" i="13"/>
  <c r="J396" i="13"/>
  <c r="N396" i="13"/>
  <c r="I396" i="13"/>
  <c r="M396" i="13"/>
  <c r="O405" i="13"/>
  <c r="L405" i="13"/>
  <c r="M405" i="13"/>
  <c r="J405" i="13"/>
  <c r="I405" i="13"/>
  <c r="K405" i="13"/>
  <c r="N405" i="13"/>
  <c r="Y406" i="13"/>
  <c r="V406" i="13"/>
  <c r="U406" i="13"/>
  <c r="X406" i="13"/>
  <c r="W406" i="13"/>
  <c r="Z406" i="13"/>
  <c r="AA406" i="13"/>
  <c r="Z393" i="13"/>
  <c r="V393" i="13"/>
  <c r="Y393" i="13"/>
  <c r="AA393" i="13"/>
  <c r="W393" i="13"/>
  <c r="U393" i="13"/>
  <c r="X393" i="13"/>
  <c r="N392" i="13"/>
  <c r="M392" i="13"/>
  <c r="J392" i="13"/>
  <c r="O392" i="13"/>
  <c r="I392" i="13"/>
  <c r="L392" i="13"/>
  <c r="K392" i="13"/>
  <c r="N406" i="13"/>
  <c r="L406" i="13"/>
  <c r="I406" i="13"/>
  <c r="M406" i="13"/>
  <c r="J406" i="13"/>
  <c r="K406" i="13"/>
  <c r="O406" i="13"/>
  <c r="J414" i="13"/>
  <c r="I414" i="13"/>
  <c r="M414" i="13"/>
  <c r="L414" i="13"/>
  <c r="K414" i="13"/>
  <c r="O414" i="13"/>
  <c r="N414" i="13"/>
  <c r="Z392" i="13"/>
  <c r="X392" i="13"/>
  <c r="U392" i="13"/>
  <c r="AA392" i="13"/>
  <c r="Y392" i="13"/>
  <c r="V392" i="13"/>
  <c r="W392" i="13"/>
  <c r="AA394" i="13"/>
  <c r="X394" i="13"/>
  <c r="Y394" i="13"/>
  <c r="W394" i="13"/>
  <c r="Z394" i="13"/>
  <c r="V394" i="13"/>
  <c r="U394" i="13"/>
  <c r="V415" i="13"/>
  <c r="Y415" i="13"/>
  <c r="W415" i="13"/>
  <c r="AA415" i="13"/>
  <c r="Z415" i="13"/>
  <c r="X415" i="13"/>
  <c r="U415" i="13"/>
  <c r="N398" i="13"/>
  <c r="L398" i="13"/>
  <c r="J398" i="13"/>
  <c r="O398" i="13"/>
  <c r="K398" i="13"/>
  <c r="I398" i="13"/>
  <c r="M398" i="13"/>
  <c r="N395" i="13"/>
  <c r="L395" i="13"/>
  <c r="O395" i="13"/>
  <c r="J395" i="13"/>
  <c r="M395" i="13"/>
  <c r="K395" i="13"/>
  <c r="I395" i="13"/>
  <c r="X396" i="13"/>
  <c r="Z396" i="13"/>
  <c r="AA396" i="13"/>
  <c r="W396" i="13"/>
  <c r="V396" i="13"/>
  <c r="U396" i="13"/>
  <c r="Y396" i="13"/>
  <c r="X404" i="13"/>
  <c r="W404" i="13"/>
  <c r="Y404" i="13"/>
  <c r="Z404" i="13"/>
  <c r="U404" i="13"/>
  <c r="AA404" i="13"/>
  <c r="V404" i="13"/>
  <c r="N187" i="13" a="1"/>
  <c r="L413" i="13"/>
  <c r="N413" i="13"/>
  <c r="M413" i="13"/>
  <c r="J413" i="13"/>
  <c r="O413" i="13"/>
  <c r="K413" i="13"/>
  <c r="I413" i="13"/>
  <c r="AA403" i="13"/>
  <c r="X403" i="13"/>
  <c r="V403" i="13"/>
  <c r="W403" i="13"/>
  <c r="Z403" i="13"/>
  <c r="Y403" i="13"/>
  <c r="U403" i="13"/>
  <c r="I402" i="13"/>
  <c r="M402" i="13"/>
  <c r="L402" i="13"/>
  <c r="J402" i="13"/>
  <c r="K402" i="13"/>
  <c r="N402" i="13"/>
  <c r="O402" i="13"/>
  <c r="O415" i="13"/>
  <c r="L415" i="13"/>
  <c r="N415" i="13"/>
  <c r="I415" i="13"/>
  <c r="K415" i="13"/>
  <c r="J415" i="13"/>
  <c r="M415" i="13"/>
  <c r="V412" i="13"/>
  <c r="U412" i="13"/>
  <c r="W412" i="13"/>
  <c r="Y412" i="13"/>
  <c r="AA412" i="13"/>
  <c r="Z412" i="13"/>
  <c r="X412" i="13"/>
  <c r="Z411" i="13"/>
  <c r="AA411" i="13"/>
  <c r="W411" i="13"/>
  <c r="Y411" i="13"/>
  <c r="U411" i="13"/>
  <c r="X411" i="13"/>
  <c r="V411" i="13"/>
  <c r="L410" i="13"/>
  <c r="N410" i="13"/>
  <c r="M410" i="13"/>
  <c r="O410" i="13"/>
  <c r="K410" i="13"/>
  <c r="I410" i="13"/>
  <c r="J410" i="13"/>
  <c r="M408" i="13"/>
  <c r="J408" i="13"/>
  <c r="K408" i="13"/>
  <c r="I408" i="13"/>
  <c r="O408" i="13"/>
  <c r="N408" i="13"/>
  <c r="L408" i="13"/>
  <c r="X414" i="13"/>
  <c r="AA414" i="13"/>
  <c r="W414" i="13"/>
  <c r="U414" i="13"/>
  <c r="Z414" i="13"/>
  <c r="V414" i="13"/>
  <c r="Y414" i="13"/>
  <c r="V409" i="13"/>
  <c r="Y409" i="13"/>
  <c r="W409" i="13"/>
  <c r="AA409" i="13"/>
  <c r="U409" i="13"/>
  <c r="Z409" i="13"/>
  <c r="X409" i="13"/>
  <c r="N404" i="13"/>
  <c r="O404" i="13"/>
  <c r="K404" i="13"/>
  <c r="M404" i="13"/>
  <c r="I404" i="13"/>
  <c r="L404" i="13"/>
  <c r="J404" i="13"/>
  <c r="L407" i="13"/>
  <c r="N407" i="13"/>
  <c r="K407" i="13"/>
  <c r="M407" i="13"/>
  <c r="O407" i="13"/>
  <c r="I407" i="13"/>
  <c r="J407" i="13"/>
  <c r="N394" i="13"/>
  <c r="L394" i="13"/>
  <c r="I394" i="13"/>
  <c r="J394" i="13"/>
  <c r="O394" i="13"/>
  <c r="M394" i="13"/>
  <c r="K394" i="13"/>
  <c r="AA410" i="13"/>
  <c r="Z410" i="13"/>
  <c r="X410" i="13"/>
  <c r="W410" i="13"/>
  <c r="U410" i="13"/>
  <c r="V410" i="13"/>
  <c r="Y410" i="13"/>
  <c r="Y397" i="13"/>
  <c r="V397" i="13"/>
  <c r="W397" i="13"/>
  <c r="Z397" i="13"/>
  <c r="U397" i="13"/>
  <c r="AA397" i="13"/>
  <c r="X397" i="13"/>
  <c r="J401" i="13"/>
  <c r="M401" i="13"/>
  <c r="N401" i="13"/>
  <c r="K401" i="13"/>
  <c r="I401" i="13"/>
  <c r="L401" i="13"/>
  <c r="O401" i="13"/>
  <c r="M393" i="13"/>
  <c r="L393" i="13"/>
  <c r="J393" i="13"/>
  <c r="I393" i="13"/>
  <c r="O393" i="13"/>
  <c r="K393" i="13"/>
  <c r="N393" i="13"/>
  <c r="O409" i="13"/>
  <c r="N409" i="13"/>
  <c r="L409" i="13"/>
  <c r="K409" i="13"/>
  <c r="I409" i="13"/>
  <c r="J409" i="13"/>
  <c r="M409" i="13"/>
  <c r="Z405" i="13"/>
  <c r="X405" i="13"/>
  <c r="AA405" i="13"/>
  <c r="W405" i="13"/>
  <c r="U405" i="13"/>
  <c r="V405" i="13"/>
  <c r="Y405" i="13"/>
  <c r="Y408" i="13"/>
  <c r="Z408" i="13"/>
  <c r="X408" i="13"/>
  <c r="V408" i="13"/>
  <c r="U408" i="13"/>
  <c r="AA408" i="13"/>
  <c r="W408" i="13"/>
  <c r="O431" i="13"/>
  <c r="O427" i="13"/>
  <c r="O429" i="13"/>
  <c r="O430" i="13"/>
  <c r="O432" i="13"/>
  <c r="O428" i="13"/>
  <c r="O426" i="13"/>
  <c r="Z399" i="13"/>
  <c r="Y399" i="13"/>
  <c r="V399" i="13"/>
  <c r="AA399" i="13"/>
  <c r="X399" i="13"/>
  <c r="W399" i="13"/>
  <c r="U399" i="13"/>
  <c r="U315" i="13" a="1"/>
  <c r="U309" i="13" a="1"/>
  <c r="U303" i="13" a="1"/>
  <c r="U316" i="13" a="1"/>
  <c r="U312" i="13" a="1"/>
  <c r="U307" i="13" a="1"/>
  <c r="U306" i="13" a="1"/>
  <c r="U300" i="13" a="1"/>
  <c r="U311" i="13" a="1"/>
  <c r="U310" i="13" a="1"/>
  <c r="U299" i="13" a="1"/>
  <c r="U318" i="13" a="1"/>
  <c r="U301" i="13" a="1"/>
  <c r="U305" i="13" a="1"/>
  <c r="U313" i="13" a="1"/>
  <c r="U314" i="13" a="1"/>
  <c r="U308" i="13" a="1"/>
  <c r="U304" i="13" a="1"/>
  <c r="U298" i="13" a="1"/>
  <c r="U302" i="13" a="1"/>
  <c r="U297" i="13" a="1"/>
  <c r="U296" i="13" a="1"/>
  <c r="U317" i="13" a="1"/>
  <c r="U319" i="13" a="1"/>
  <c r="O397" i="13"/>
  <c r="M397" i="13"/>
  <c r="N397" i="13"/>
  <c r="K397" i="13"/>
  <c r="I397" i="13"/>
  <c r="J397" i="13"/>
  <c r="L397" i="13"/>
  <c r="J411" i="13"/>
  <c r="K411" i="13"/>
  <c r="L411" i="13"/>
  <c r="I411" i="13"/>
  <c r="N411" i="13"/>
  <c r="M411" i="13"/>
  <c r="O411" i="13"/>
  <c r="Y395" i="13"/>
  <c r="Z395" i="13"/>
  <c r="W395" i="13"/>
  <c r="U395" i="13"/>
  <c r="V395" i="13"/>
  <c r="X395" i="13"/>
  <c r="AA395" i="13"/>
  <c r="AA413" i="13"/>
  <c r="Z413" i="13"/>
  <c r="X413" i="13"/>
  <c r="W413" i="13"/>
  <c r="U413" i="13"/>
  <c r="Y413" i="13"/>
  <c r="V413" i="13"/>
  <c r="I431" i="13"/>
  <c r="I430" i="13"/>
  <c r="I427" i="13"/>
  <c r="I429" i="13"/>
  <c r="I432" i="13"/>
  <c r="I428" i="13"/>
  <c r="I426" i="13"/>
  <c r="M399" i="13"/>
  <c r="J399" i="13"/>
  <c r="O399" i="13"/>
  <c r="L399" i="13"/>
  <c r="K399" i="13"/>
  <c r="N399" i="13"/>
  <c r="I399" i="13"/>
  <c r="O412" i="13"/>
  <c r="N412" i="13"/>
  <c r="L412" i="13"/>
  <c r="K412" i="13"/>
  <c r="I412" i="13"/>
  <c r="M412" i="13"/>
  <c r="J412" i="13"/>
  <c r="U401" i="13"/>
  <c r="Z401" i="13"/>
  <c r="X401" i="13"/>
  <c r="W401" i="13"/>
  <c r="V401" i="13"/>
  <c r="Y401" i="13"/>
  <c r="AA401" i="13"/>
  <c r="X398" i="13"/>
  <c r="Z398" i="13"/>
  <c r="U398" i="13"/>
  <c r="AA398" i="13"/>
  <c r="W398" i="13"/>
  <c r="Y398" i="13"/>
  <c r="V398" i="13"/>
  <c r="U426" i="13" a="1"/>
  <c r="BG205" i="24" a="1"/>
  <c r="BG205" i="24" s="1"/>
  <c r="Q116" i="25" a="1"/>
  <c r="BH203" i="24" a="1"/>
  <c r="BH203" i="24" s="1"/>
  <c r="BH205" i="24" a="1"/>
  <c r="BH205" i="24" s="1"/>
  <c r="BF230" i="24" a="1"/>
  <c r="BF241" i="24" s="1"/>
  <c r="AV278" i="24" a="1"/>
  <c r="BH262" i="24" a="1"/>
  <c r="AU230" i="24" a="1"/>
  <c r="BH230" i="24" a="1"/>
  <c r="BH214" i="24" a="1"/>
  <c r="AV214" i="24" a="1"/>
  <c r="BH207" i="24" a="1"/>
  <c r="AV230" i="24" a="1"/>
  <c r="BG278" i="24" a="1"/>
  <c r="AW201" i="24" a="1"/>
  <c r="BG230" i="24" a="1"/>
  <c r="AW278" i="24" a="1"/>
  <c r="AW230" i="24" a="1"/>
  <c r="BG214" i="24" a="1"/>
  <c r="BF207" i="24" a="1"/>
  <c r="BH278" i="24" a="1"/>
  <c r="BG262" i="24" a="1"/>
  <c r="AV262" i="24" a="1"/>
  <c r="AW262" i="24" a="1"/>
  <c r="AW214" i="24" a="1"/>
  <c r="AV207" i="24" a="1"/>
  <c r="AW205" i="24" a="1"/>
  <c r="AZ197" i="22" a="1"/>
  <c r="AZ197" i="22" s="1"/>
  <c r="O123" i="25"/>
  <c r="N149" i="25" s="1"/>
  <c r="I123" i="25"/>
  <c r="P123" i="25"/>
  <c r="U123" i="25"/>
  <c r="AI123" i="25"/>
  <c r="N123" i="25"/>
  <c r="W123" i="25"/>
  <c r="H123" i="25"/>
  <c r="G149" i="25" s="1"/>
  <c r="G123" i="25"/>
  <c r="J116" i="25" a="1"/>
  <c r="AL116" i="25" a="1"/>
  <c r="AL119" i="25" s="1"/>
  <c r="V123" i="25"/>
  <c r="AK123" i="25"/>
  <c r="AJ123" i="25"/>
  <c r="AI151" i="25" s="1"/>
  <c r="Q118" i="25"/>
  <c r="Q117" i="25"/>
  <c r="Q116" i="25"/>
  <c r="Q122" i="25"/>
  <c r="Q121" i="25"/>
  <c r="Q119" i="25"/>
  <c r="Q120" i="25"/>
  <c r="AC123" i="25"/>
  <c r="AB151" i="25" s="1"/>
  <c r="AB123" i="25"/>
  <c r="AE116" i="25" a="1"/>
  <c r="X116" i="25" a="1"/>
  <c r="U136" i="25"/>
  <c r="Z252" i="24" a="1"/>
  <c r="Z252" i="24" s="1"/>
  <c r="K144" i="24" a="1"/>
  <c r="K146" i="24" s="1"/>
  <c r="Z183" i="24" a="1"/>
  <c r="Z184" i="24" s="1"/>
  <c r="I151" i="24"/>
  <c r="H151" i="24"/>
  <c r="H166" i="24" s="1" a="1"/>
  <c r="O252" i="24" a="1"/>
  <c r="O258" i="24" s="1"/>
  <c r="O189" i="24" a="1"/>
  <c r="O190" i="24" s="1"/>
  <c r="BC151" i="24"/>
  <c r="BB166" i="24" s="1" a="1"/>
  <c r="X210" i="24" a="1"/>
  <c r="X210" i="24" s="1"/>
  <c r="N210" i="24" a="1"/>
  <c r="N217" i="24" s="1"/>
  <c r="O191" i="24" a="1"/>
  <c r="O192" i="24" s="1"/>
  <c r="Y210" i="24" a="1"/>
  <c r="Y191" i="24" a="1"/>
  <c r="Y238" i="24" a="1"/>
  <c r="S151" i="24"/>
  <c r="S166" i="24" s="1" a="1"/>
  <c r="O238" i="24" a="1"/>
  <c r="T151" i="24"/>
  <c r="O196" i="24" a="1"/>
  <c r="Z191" i="24" a="1"/>
  <c r="O210" i="24" a="1"/>
  <c r="BD144" i="24" a="1"/>
  <c r="BD146" i="24" s="1"/>
  <c r="U151" i="24"/>
  <c r="T166" i="24" s="1" a="1"/>
  <c r="Z210" i="24" a="1"/>
  <c r="BA151" i="24"/>
  <c r="BA166" i="24" s="1" a="1"/>
  <c r="J151" i="24"/>
  <c r="I166" i="24" s="1" a="1"/>
  <c r="Z196" i="24" a="1"/>
  <c r="AP151" i="24"/>
  <c r="BB151" i="24"/>
  <c r="V144" i="24" a="1"/>
  <c r="AQ151" i="24"/>
  <c r="AP166" i="24" s="1" a="1"/>
  <c r="AR144" i="24" a="1"/>
  <c r="AO151" i="24"/>
  <c r="AO166" i="24" s="1" a="1"/>
  <c r="AF151" i="24"/>
  <c r="AD151" i="24"/>
  <c r="AE151" i="24"/>
  <c r="AG144" i="24" a="1"/>
  <c r="L217" i="22"/>
  <c r="L211" i="22"/>
  <c r="L207" i="22"/>
  <c r="K217" i="22"/>
  <c r="K215" i="22"/>
  <c r="K211" i="22"/>
  <c r="K209" i="22"/>
  <c r="P220" i="22"/>
  <c r="P218" i="22"/>
  <c r="P216" i="22"/>
  <c r="P214" i="22"/>
  <c r="P212" i="22"/>
  <c r="P210" i="22"/>
  <c r="P208" i="22"/>
  <c r="P206" i="22"/>
  <c r="M220" i="22"/>
  <c r="M218" i="22"/>
  <c r="M216" i="22"/>
  <c r="M214" i="22"/>
  <c r="M212" i="22"/>
  <c r="M210" i="22"/>
  <c r="M208" i="22"/>
  <c r="M206" i="22"/>
  <c r="L219" i="22"/>
  <c r="K219" i="22"/>
  <c r="L220" i="22"/>
  <c r="L214" i="22"/>
  <c r="L210" i="22"/>
  <c r="L206" i="22"/>
  <c r="K218" i="22"/>
  <c r="K212" i="22"/>
  <c r="K206" i="22"/>
  <c r="L218" i="22"/>
  <c r="L212" i="22"/>
  <c r="K220" i="22"/>
  <c r="K216" i="22"/>
  <c r="K210" i="22"/>
  <c r="P215" i="22"/>
  <c r="L215" i="22"/>
  <c r="L209" i="22"/>
  <c r="K207" i="22"/>
  <c r="L216" i="22"/>
  <c r="L208" i="22"/>
  <c r="K214" i="22"/>
  <c r="K208" i="22"/>
  <c r="P219" i="22"/>
  <c r="P217" i="22"/>
  <c r="P211" i="22"/>
  <c r="P209" i="22"/>
  <c r="P207" i="22"/>
  <c r="M219" i="22"/>
  <c r="M217" i="22"/>
  <c r="M215" i="22"/>
  <c r="M211" i="22"/>
  <c r="M209" i="22"/>
  <c r="M207" i="22"/>
  <c r="AG220" i="22"/>
  <c r="AG218" i="22"/>
  <c r="AG216" i="22"/>
  <c r="AG214" i="22"/>
  <c r="AG212" i="22"/>
  <c r="AG210" i="22"/>
  <c r="AG208" i="22"/>
  <c r="AG206" i="22"/>
  <c r="AD220" i="22"/>
  <c r="AD218" i="22"/>
  <c r="AD216" i="22"/>
  <c r="AD214" i="22"/>
  <c r="AD212" i="22"/>
  <c r="AD210" i="22"/>
  <c r="AD208" i="22"/>
  <c r="AD206" i="22"/>
  <c r="AG219" i="22"/>
  <c r="AG217" i="22"/>
  <c r="AG215" i="22"/>
  <c r="AG211" i="22"/>
  <c r="AG209" i="22"/>
  <c r="AG207" i="22"/>
  <c r="AD219" i="22"/>
  <c r="AD217" i="22"/>
  <c r="AD215" i="22"/>
  <c r="AD211" i="22"/>
  <c r="AD209" i="22"/>
  <c r="AD207" i="22"/>
  <c r="BC216" i="22"/>
  <c r="BB216" i="22"/>
  <c r="BD228" i="22"/>
  <c r="BD216" i="22"/>
  <c r="BC228" i="22"/>
  <c r="BB228" i="22"/>
  <c r="BA228" i="22"/>
  <c r="BA216" i="22"/>
  <c r="BG229" i="22"/>
  <c r="BG227" i="22"/>
  <c r="BG217" i="22"/>
  <c r="BG215" i="22"/>
  <c r="BF227" i="22"/>
  <c r="BF217" i="22"/>
  <c r="BE229" i="22"/>
  <c r="BE227" i="22"/>
  <c r="BE217" i="22"/>
  <c r="BE215" i="22"/>
  <c r="BF229" i="22"/>
  <c r="BF215" i="22"/>
  <c r="BD229" i="22"/>
  <c r="BD227" i="22"/>
  <c r="BD217" i="22"/>
  <c r="BD215" i="22"/>
  <c r="BC229" i="22"/>
  <c r="BC227" i="22"/>
  <c r="BC217" i="22"/>
  <c r="BC215" i="22"/>
  <c r="BB229" i="22"/>
  <c r="BB227" i="22"/>
  <c r="BB217" i="22"/>
  <c r="BB215" i="22"/>
  <c r="BA229" i="22"/>
  <c r="BA227" i="22"/>
  <c r="BA217" i="22"/>
  <c r="BA215" i="22"/>
  <c r="BG228" i="22"/>
  <c r="BG216" i="22"/>
  <c r="BF228" i="22"/>
  <c r="BF216" i="22"/>
  <c r="BE228" i="22"/>
  <c r="BE216" i="22"/>
  <c r="AF80" i="9" l="1"/>
  <c r="BG209" i="24"/>
  <c r="BG211" i="24"/>
  <c r="BG207" i="24"/>
  <c r="BG208" i="24"/>
  <c r="CC77" i="9"/>
  <c r="O249" i="13"/>
  <c r="X363" i="13"/>
  <c r="I307" i="13"/>
  <c r="O307" i="13"/>
  <c r="V220" i="13"/>
  <c r="V222" i="13"/>
  <c r="V225" i="13"/>
  <c r="V221" i="13"/>
  <c r="U220" i="13"/>
  <c r="BG206" i="24"/>
  <c r="BH199" i="24"/>
  <c r="O374" i="13"/>
  <c r="AA377" i="13"/>
  <c r="O354" i="13"/>
  <c r="V377" i="13"/>
  <c r="AA255" i="13"/>
  <c r="Y429" i="13"/>
  <c r="Z361" i="13"/>
  <c r="J318" i="13"/>
  <c r="X361" i="13"/>
  <c r="J429" i="13"/>
  <c r="V219" i="13"/>
  <c r="J430" i="13"/>
  <c r="U355" i="13"/>
  <c r="J432" i="13"/>
  <c r="N372" i="13"/>
  <c r="Y432" i="13"/>
  <c r="M374" i="13"/>
  <c r="L343" i="13"/>
  <c r="V285" i="13"/>
  <c r="M275" i="13"/>
  <c r="I349" i="13"/>
  <c r="X346" i="13"/>
  <c r="V224" i="13"/>
  <c r="M387" i="13"/>
  <c r="L275" i="13"/>
  <c r="X387" i="13"/>
  <c r="K257" i="13"/>
  <c r="J349" i="13"/>
  <c r="O349" i="13"/>
  <c r="X286" i="13"/>
  <c r="O275" i="13"/>
  <c r="Y428" i="13"/>
  <c r="L374" i="13"/>
  <c r="U286" i="13"/>
  <c r="Y355" i="13"/>
  <c r="V363" i="13"/>
  <c r="M372" i="13"/>
  <c r="U361" i="13"/>
  <c r="K359" i="13"/>
  <c r="K249" i="13"/>
  <c r="Y377" i="13"/>
  <c r="J380" i="13"/>
  <c r="N307" i="13"/>
  <c r="U221" i="13"/>
  <c r="N249" i="13"/>
  <c r="K248" i="13"/>
  <c r="AA348" i="13"/>
  <c r="J352" i="13"/>
  <c r="U225" i="13"/>
  <c r="O348" i="13"/>
  <c r="U348" i="13"/>
  <c r="U224" i="13"/>
  <c r="X270" i="13"/>
  <c r="W348" i="13"/>
  <c r="Y270" i="13"/>
  <c r="M249" i="13"/>
  <c r="O362" i="13"/>
  <c r="X377" i="13"/>
  <c r="U363" i="13"/>
  <c r="M380" i="13"/>
  <c r="I282" i="13"/>
  <c r="Y272" i="13"/>
  <c r="K351" i="13"/>
  <c r="I249" i="13"/>
  <c r="U377" i="13"/>
  <c r="J282" i="13"/>
  <c r="J362" i="13"/>
  <c r="L332" i="13"/>
  <c r="V379" i="13"/>
  <c r="W363" i="13"/>
  <c r="O380" i="13"/>
  <c r="J317" i="13"/>
  <c r="M282" i="13"/>
  <c r="K380" i="13"/>
  <c r="M256" i="13"/>
  <c r="M332" i="13"/>
  <c r="X379" i="13"/>
  <c r="Z287" i="13"/>
  <c r="AA269" i="13"/>
  <c r="N282" i="13"/>
  <c r="O351" i="13"/>
  <c r="AA363" i="13"/>
  <c r="BF238" i="24"/>
  <c r="K256" i="13"/>
  <c r="AA362" i="13"/>
  <c r="Z379" i="13"/>
  <c r="Y361" i="13"/>
  <c r="Y348" i="13"/>
  <c r="O282" i="13"/>
  <c r="M329" i="13"/>
  <c r="U268" i="13"/>
  <c r="V361" i="13"/>
  <c r="Z348" i="13"/>
  <c r="J307" i="13"/>
  <c r="Z357" i="13"/>
  <c r="I303" i="13"/>
  <c r="L317" i="13"/>
  <c r="O293" i="13"/>
  <c r="V291" i="13"/>
  <c r="K386" i="13"/>
  <c r="O303" i="13"/>
  <c r="O317" i="13"/>
  <c r="O274" i="13"/>
  <c r="I293" i="13"/>
  <c r="Y291" i="13"/>
  <c r="K321" i="13"/>
  <c r="I353" i="13"/>
  <c r="M279" i="13"/>
  <c r="K303" i="13"/>
  <c r="I273" i="13"/>
  <c r="N303" i="13"/>
  <c r="Z353" i="13"/>
  <c r="AA291" i="13"/>
  <c r="O321" i="13"/>
  <c r="M309" i="13"/>
  <c r="L303" i="13"/>
  <c r="J321" i="13"/>
  <c r="M303" i="13"/>
  <c r="J313" i="13"/>
  <c r="BF234" i="24"/>
  <c r="L313" i="13"/>
  <c r="BF235" i="24"/>
  <c r="M313" i="13"/>
  <c r="BH204" i="24"/>
  <c r="V381" i="13"/>
  <c r="X277" i="13"/>
  <c r="L324" i="13"/>
  <c r="I362" i="13"/>
  <c r="J351" i="13"/>
  <c r="O365" i="13"/>
  <c r="U380" i="13"/>
  <c r="Y277" i="13"/>
  <c r="L305" i="13"/>
  <c r="I384" i="13"/>
  <c r="Z281" i="13"/>
  <c r="N384" i="13"/>
  <c r="N266" i="13"/>
  <c r="M324" i="13"/>
  <c r="I274" i="13"/>
  <c r="L362" i="13"/>
  <c r="X291" i="13"/>
  <c r="I351" i="13"/>
  <c r="L321" i="13"/>
  <c r="Y381" i="13"/>
  <c r="Z380" i="13"/>
  <c r="N279" i="13"/>
  <c r="AA281" i="13"/>
  <c r="M317" i="13"/>
  <c r="I313" i="13"/>
  <c r="I305" i="13"/>
  <c r="X232" i="13" a="1"/>
  <c r="I266" i="13"/>
  <c r="J324" i="13"/>
  <c r="M274" i="13"/>
  <c r="N293" i="13"/>
  <c r="O298" i="13"/>
  <c r="K362" i="13"/>
  <c r="Z291" i="13"/>
  <c r="N351" i="13"/>
  <c r="M321" i="13"/>
  <c r="AA381" i="13"/>
  <c r="X380" i="13"/>
  <c r="J279" i="13"/>
  <c r="Y281" i="13"/>
  <c r="K336" i="13"/>
  <c r="J431" i="13"/>
  <c r="I317" i="13"/>
  <c r="O313" i="13"/>
  <c r="K305" i="13"/>
  <c r="V353" i="13"/>
  <c r="O305" i="13"/>
  <c r="N362" i="13"/>
  <c r="L309" i="13"/>
  <c r="N356" i="13"/>
  <c r="U253" i="13"/>
  <c r="AA391" i="13"/>
  <c r="O266" i="13"/>
  <c r="M293" i="13"/>
  <c r="K431" i="13"/>
  <c r="O391" i="13"/>
  <c r="X254" i="13"/>
  <c r="J365" i="13"/>
  <c r="O353" i="13"/>
  <c r="X432" i="13"/>
  <c r="AA282" i="13"/>
  <c r="U277" i="13"/>
  <c r="N309" i="13"/>
  <c r="X272" i="13"/>
  <c r="W353" i="13"/>
  <c r="AA426" i="13"/>
  <c r="I371" i="13"/>
  <c r="J305" i="13"/>
  <c r="U222" i="13"/>
  <c r="K428" i="13"/>
  <c r="K432" i="13"/>
  <c r="K309" i="13"/>
  <c r="N378" i="13"/>
  <c r="L266" i="13"/>
  <c r="K429" i="13"/>
  <c r="X374" i="13"/>
  <c r="I373" i="13"/>
  <c r="AA253" i="13"/>
  <c r="N324" i="13"/>
  <c r="K274" i="13"/>
  <c r="L293" i="13"/>
  <c r="K427" i="13"/>
  <c r="K328" i="13"/>
  <c r="X381" i="13"/>
  <c r="L365" i="13"/>
  <c r="N353" i="13"/>
  <c r="W380" i="13"/>
  <c r="I279" i="13"/>
  <c r="U281" i="13"/>
  <c r="Z277" i="13"/>
  <c r="I309" i="13"/>
  <c r="Z272" i="13"/>
  <c r="X353" i="13"/>
  <c r="AA431" i="13"/>
  <c r="K320" i="13"/>
  <c r="M430" i="13"/>
  <c r="U223" i="13"/>
  <c r="W232" i="13" s="1" a="1"/>
  <c r="M305" i="13"/>
  <c r="W374" i="13"/>
  <c r="K356" i="13"/>
  <c r="K293" i="13"/>
  <c r="I365" i="13"/>
  <c r="V277" i="13"/>
  <c r="W272" i="13"/>
  <c r="Z344" i="13"/>
  <c r="Z253" i="13"/>
  <c r="I324" i="13"/>
  <c r="J274" i="13"/>
  <c r="K430" i="13"/>
  <c r="J375" i="13"/>
  <c r="J355" i="13"/>
  <c r="Z381" i="13"/>
  <c r="M365" i="13"/>
  <c r="J353" i="13"/>
  <c r="V380" i="13"/>
  <c r="O279" i="13"/>
  <c r="V281" i="13"/>
  <c r="AA277" i="13"/>
  <c r="O309" i="13"/>
  <c r="AA272" i="13"/>
  <c r="Y353" i="13"/>
  <c r="J427" i="13"/>
  <c r="M320" i="13"/>
  <c r="K365" i="13"/>
  <c r="M266" i="13"/>
  <c r="M353" i="13"/>
  <c r="V274" i="13"/>
  <c r="N317" i="13"/>
  <c r="K353" i="13"/>
  <c r="Y253" i="13"/>
  <c r="O324" i="13"/>
  <c r="L274" i="13"/>
  <c r="L315" i="13"/>
  <c r="U289" i="13"/>
  <c r="W291" i="13"/>
  <c r="M351" i="13"/>
  <c r="N321" i="13"/>
  <c r="U381" i="13"/>
  <c r="K363" i="13"/>
  <c r="Y380" i="13"/>
  <c r="L279" i="13"/>
  <c r="W281" i="13"/>
  <c r="U272" i="13"/>
  <c r="AA353" i="13"/>
  <c r="J426" i="13"/>
  <c r="N320" i="13"/>
  <c r="K313" i="13"/>
  <c r="K266" i="13"/>
  <c r="Z273" i="13"/>
  <c r="O384" i="13"/>
  <c r="J329" i="13"/>
  <c r="W289" i="13"/>
  <c r="N331" i="13"/>
  <c r="N360" i="13"/>
  <c r="I221" i="13"/>
  <c r="I219" i="13"/>
  <c r="I222" i="13"/>
  <c r="I223" i="13"/>
  <c r="I224" i="13"/>
  <c r="I225" i="13"/>
  <c r="I220" i="13"/>
  <c r="L329" i="13"/>
  <c r="I391" i="13"/>
  <c r="L302" i="13"/>
  <c r="W288" i="13"/>
  <c r="N359" i="13"/>
  <c r="X276" i="13"/>
  <c r="U255" i="13"/>
  <c r="L249" i="13"/>
  <c r="I329" i="13"/>
  <c r="Y430" i="13"/>
  <c r="K284" i="13"/>
  <c r="L391" i="13"/>
  <c r="N374" i="13"/>
  <c r="AA270" i="13"/>
  <c r="O383" i="13"/>
  <c r="J275" i="13"/>
  <c r="I331" i="13"/>
  <c r="W377" i="13"/>
  <c r="AA379" i="13"/>
  <c r="Z288" i="13"/>
  <c r="Y363" i="13"/>
  <c r="AA361" i="13"/>
  <c r="I359" i="13"/>
  <c r="N380" i="13"/>
  <c r="V348" i="13"/>
  <c r="Z276" i="13"/>
  <c r="L307" i="13"/>
  <c r="W255" i="13"/>
  <c r="K282" i="13"/>
  <c r="O331" i="13"/>
  <c r="W275" i="13"/>
  <c r="J248" i="13"/>
  <c r="AA252" i="13"/>
  <c r="AA355" i="13"/>
  <c r="K290" i="13"/>
  <c r="I256" i="13"/>
  <c r="X354" i="13"/>
  <c r="I286" i="13"/>
  <c r="X275" i="13"/>
  <c r="O332" i="13"/>
  <c r="U362" i="13"/>
  <c r="M331" i="13"/>
  <c r="U359" i="13"/>
  <c r="K269" i="13"/>
  <c r="I348" i="13"/>
  <c r="V351" i="13"/>
  <c r="W287" i="13"/>
  <c r="J387" i="13"/>
  <c r="X283" i="13"/>
  <c r="M333" i="13"/>
  <c r="M371" i="13"/>
  <c r="Y269" i="13"/>
  <c r="Z190" i="13"/>
  <c r="M352" i="13"/>
  <c r="V359" i="13"/>
  <c r="L363" i="13"/>
  <c r="V355" i="13"/>
  <c r="L290" i="13"/>
  <c r="N256" i="13"/>
  <c r="Y354" i="13"/>
  <c r="M286" i="13"/>
  <c r="Z275" i="13"/>
  <c r="I332" i="13"/>
  <c r="V362" i="13"/>
  <c r="K364" i="13"/>
  <c r="AA359" i="13"/>
  <c r="N269" i="13"/>
  <c r="M348" i="13"/>
  <c r="AA351" i="13"/>
  <c r="U287" i="13"/>
  <c r="J253" i="13"/>
  <c r="W364" i="13"/>
  <c r="L387" i="13"/>
  <c r="Z283" i="13"/>
  <c r="L333" i="13"/>
  <c r="U269" i="13"/>
  <c r="Z189" i="13"/>
  <c r="K325" i="13"/>
  <c r="I352" i="13"/>
  <c r="N248" i="13"/>
  <c r="L256" i="13"/>
  <c r="X359" i="13"/>
  <c r="W355" i="13"/>
  <c r="O290" i="13"/>
  <c r="I367" i="13"/>
  <c r="X268" i="13"/>
  <c r="O286" i="13"/>
  <c r="W270" i="13"/>
  <c r="J332" i="13"/>
  <c r="W362" i="13"/>
  <c r="L364" i="13"/>
  <c r="Z359" i="13"/>
  <c r="N348" i="13"/>
  <c r="Y351" i="13"/>
  <c r="AA287" i="13"/>
  <c r="O253" i="13"/>
  <c r="V364" i="13"/>
  <c r="O387" i="13"/>
  <c r="U283" i="13"/>
  <c r="I333" i="13"/>
  <c r="V269" i="13"/>
  <c r="Z192" i="13"/>
  <c r="N325" i="13"/>
  <c r="O352" i="13"/>
  <c r="U275" i="13"/>
  <c r="K371" i="13"/>
  <c r="X355" i="13"/>
  <c r="O372" i="13"/>
  <c r="Y268" i="13"/>
  <c r="U270" i="13"/>
  <c r="N332" i="13"/>
  <c r="X362" i="13"/>
  <c r="M364" i="13"/>
  <c r="W379" i="13"/>
  <c r="J348" i="13"/>
  <c r="V287" i="13"/>
  <c r="Z280" i="13"/>
  <c r="K253" i="13"/>
  <c r="Z364" i="13"/>
  <c r="W283" i="13"/>
  <c r="U346" i="13"/>
  <c r="W269" i="13"/>
  <c r="Z191" i="13"/>
  <c r="M325" i="13"/>
  <c r="K352" i="13"/>
  <c r="L377" i="13"/>
  <c r="V427" i="13"/>
  <c r="J371" i="13"/>
  <c r="L306" i="13"/>
  <c r="K372" i="13"/>
  <c r="W268" i="13"/>
  <c r="Z270" i="13"/>
  <c r="V388" i="13"/>
  <c r="Y362" i="13"/>
  <c r="O364" i="13"/>
  <c r="Y379" i="13"/>
  <c r="L348" i="13"/>
  <c r="X287" i="13"/>
  <c r="X280" i="13"/>
  <c r="N253" i="13"/>
  <c r="U364" i="13"/>
  <c r="L380" i="13"/>
  <c r="V283" i="13"/>
  <c r="V346" i="13"/>
  <c r="X269" i="13"/>
  <c r="Z187" i="13"/>
  <c r="K307" i="13"/>
  <c r="L352" i="13"/>
  <c r="Z354" i="13"/>
  <c r="J363" i="13"/>
  <c r="W354" i="13"/>
  <c r="K331" i="13"/>
  <c r="N306" i="13"/>
  <c r="O329" i="13"/>
  <c r="L372" i="13"/>
  <c r="M391" i="13"/>
  <c r="AA268" i="13"/>
  <c r="Y388" i="13"/>
  <c r="AA280" i="13"/>
  <c r="L359" i="13"/>
  <c r="W346" i="13"/>
  <c r="J219" i="13"/>
  <c r="L232" i="13" s="1" a="1"/>
  <c r="J220" i="13"/>
  <c r="J221" i="13"/>
  <c r="J222" i="13"/>
  <c r="J223" i="13"/>
  <c r="J224" i="13"/>
  <c r="J225" i="13"/>
  <c r="O335" i="13"/>
  <c r="Y252" i="13"/>
  <c r="Y427" i="13"/>
  <c r="Z387" i="13"/>
  <c r="L335" i="13"/>
  <c r="J367" i="13"/>
  <c r="I374" i="13"/>
  <c r="L429" i="13"/>
  <c r="L300" i="13"/>
  <c r="V347" i="13"/>
  <c r="X388" i="13"/>
  <c r="K275" i="13"/>
  <c r="J364" i="13"/>
  <c r="AA249" i="13"/>
  <c r="N318" i="13"/>
  <c r="K385" i="13"/>
  <c r="U290" i="13"/>
  <c r="X351" i="13"/>
  <c r="I253" i="13"/>
  <c r="AA371" i="13"/>
  <c r="N387" i="13"/>
  <c r="J330" i="13"/>
  <c r="O382" i="13"/>
  <c r="Z264" i="13"/>
  <c r="X257" i="13"/>
  <c r="U370" i="13"/>
  <c r="K370" i="13"/>
  <c r="M361" i="13"/>
  <c r="L428" i="13"/>
  <c r="J296" i="13"/>
  <c r="W388" i="13"/>
  <c r="J263" i="13"/>
  <c r="N364" i="13"/>
  <c r="Y249" i="13"/>
  <c r="M340" i="13"/>
  <c r="M385" i="13"/>
  <c r="Z290" i="13"/>
  <c r="L253" i="13"/>
  <c r="W371" i="13"/>
  <c r="I387" i="13"/>
  <c r="M312" i="13"/>
  <c r="U264" i="13"/>
  <c r="V257" i="13"/>
  <c r="N343" i="13"/>
  <c r="Y426" i="13"/>
  <c r="N335" i="13"/>
  <c r="N367" i="13"/>
  <c r="J374" i="13"/>
  <c r="L354" i="13"/>
  <c r="AA388" i="13"/>
  <c r="I275" i="13"/>
  <c r="V249" i="13"/>
  <c r="M318" i="13"/>
  <c r="I385" i="13"/>
  <c r="Y288" i="13"/>
  <c r="U351" i="13"/>
  <c r="Y346" i="13"/>
  <c r="W344" i="13"/>
  <c r="Y264" i="13"/>
  <c r="X389" i="13"/>
  <c r="Y370" i="13"/>
  <c r="X367" i="13"/>
  <c r="M301" i="13"/>
  <c r="V252" i="13"/>
  <c r="M306" i="13"/>
  <c r="Y387" i="13"/>
  <c r="V278" i="13"/>
  <c r="X358" i="13"/>
  <c r="O262" i="13"/>
  <c r="Y367" i="13"/>
  <c r="I269" i="13"/>
  <c r="AA286" i="13"/>
  <c r="N338" i="13"/>
  <c r="Z371" i="13"/>
  <c r="Z373" i="13"/>
  <c r="Z346" i="13"/>
  <c r="J250" i="13"/>
  <c r="I343" i="13"/>
  <c r="J276" i="13"/>
  <c r="J311" i="13"/>
  <c r="M276" i="13"/>
  <c r="U252" i="13"/>
  <c r="I306" i="13"/>
  <c r="U387" i="13"/>
  <c r="Z365" i="13"/>
  <c r="I314" i="13"/>
  <c r="I296" i="13"/>
  <c r="AA358" i="13"/>
  <c r="V263" i="13"/>
  <c r="I263" i="13"/>
  <c r="X249" i="13"/>
  <c r="L269" i="13"/>
  <c r="W286" i="13"/>
  <c r="O338" i="13"/>
  <c r="V371" i="13"/>
  <c r="M389" i="13"/>
  <c r="U373" i="13"/>
  <c r="K287" i="13"/>
  <c r="L250" i="13"/>
  <c r="M343" i="13"/>
  <c r="N377" i="13"/>
  <c r="O301" i="13"/>
  <c r="J377" i="13"/>
  <c r="J338" i="13"/>
  <c r="W252" i="13"/>
  <c r="K306" i="13"/>
  <c r="W387" i="13"/>
  <c r="L254" i="13"/>
  <c r="X365" i="13"/>
  <c r="N314" i="13"/>
  <c r="K296" i="13"/>
  <c r="V256" i="13"/>
  <c r="L263" i="13"/>
  <c r="U249" i="13"/>
  <c r="M269" i="13"/>
  <c r="M344" i="13"/>
  <c r="Y286" i="13"/>
  <c r="L338" i="13"/>
  <c r="Y371" i="13"/>
  <c r="O389" i="13"/>
  <c r="X373" i="13"/>
  <c r="O294" i="13"/>
  <c r="J287" i="13"/>
  <c r="Y260" i="13"/>
  <c r="O343" i="13"/>
  <c r="I268" i="13"/>
  <c r="L260" i="13"/>
  <c r="X252" i="13"/>
  <c r="O306" i="13"/>
  <c r="AA387" i="13"/>
  <c r="N254" i="13"/>
  <c r="AA365" i="13"/>
  <c r="L430" i="13"/>
  <c r="N296" i="13"/>
  <c r="L267" i="13"/>
  <c r="U388" i="13"/>
  <c r="N263" i="13"/>
  <c r="W249" i="13"/>
  <c r="J269" i="13"/>
  <c r="O379" i="13"/>
  <c r="L344" i="13"/>
  <c r="Z286" i="13"/>
  <c r="K338" i="13"/>
  <c r="X371" i="13"/>
  <c r="L389" i="13"/>
  <c r="N312" i="13"/>
  <c r="V292" i="13"/>
  <c r="J343" i="13"/>
  <c r="L268" i="13"/>
  <c r="N302" i="13"/>
  <c r="N337" i="13"/>
  <c r="O254" i="13"/>
  <c r="N361" i="13"/>
  <c r="L427" i="13"/>
  <c r="L296" i="13"/>
  <c r="O263" i="13"/>
  <c r="N280" i="13"/>
  <c r="J340" i="13"/>
  <c r="X258" i="13"/>
  <c r="O304" i="13"/>
  <c r="O322" i="13"/>
  <c r="O312" i="13"/>
  <c r="AA366" i="13"/>
  <c r="Y257" i="13"/>
  <c r="M335" i="13"/>
  <c r="I254" i="13"/>
  <c r="W365" i="13"/>
  <c r="J314" i="13"/>
  <c r="I377" i="13"/>
  <c r="U358" i="13"/>
  <c r="W263" i="13"/>
  <c r="I302" i="13"/>
  <c r="W370" i="13"/>
  <c r="O385" i="13"/>
  <c r="O344" i="13"/>
  <c r="Y258" i="13"/>
  <c r="J389" i="13"/>
  <c r="L312" i="13"/>
  <c r="X344" i="13"/>
  <c r="W366" i="13"/>
  <c r="Y276" i="13"/>
  <c r="O287" i="13"/>
  <c r="K301" i="13"/>
  <c r="W257" i="13"/>
  <c r="J268" i="13"/>
  <c r="L276" i="13"/>
  <c r="K329" i="13"/>
  <c r="L337" i="13"/>
  <c r="M290" i="13"/>
  <c r="I335" i="13"/>
  <c r="N391" i="13"/>
  <c r="K254" i="13"/>
  <c r="V354" i="13"/>
  <c r="U365" i="13"/>
  <c r="L314" i="13"/>
  <c r="N286" i="13"/>
  <c r="V275" i="13"/>
  <c r="M377" i="13"/>
  <c r="Z358" i="13"/>
  <c r="I363" i="13"/>
  <c r="K263" i="13"/>
  <c r="K302" i="13"/>
  <c r="L331" i="13"/>
  <c r="V370" i="13"/>
  <c r="W359" i="13"/>
  <c r="O340" i="13"/>
  <c r="L318" i="13"/>
  <c r="J385" i="13"/>
  <c r="M379" i="13"/>
  <c r="M248" i="13"/>
  <c r="I344" i="13"/>
  <c r="AA290" i="13"/>
  <c r="X288" i="13"/>
  <c r="W351" i="13"/>
  <c r="Y280" i="13"/>
  <c r="M338" i="13"/>
  <c r="X364" i="13"/>
  <c r="M359" i="13"/>
  <c r="K389" i="13"/>
  <c r="AA283" i="13"/>
  <c r="O333" i="13"/>
  <c r="W373" i="13"/>
  <c r="I312" i="13"/>
  <c r="L371" i="13"/>
  <c r="Y344" i="13"/>
  <c r="W264" i="13"/>
  <c r="AA276" i="13"/>
  <c r="K294" i="13"/>
  <c r="O325" i="13"/>
  <c r="I287" i="13"/>
  <c r="N301" i="13"/>
  <c r="N250" i="13"/>
  <c r="U257" i="13"/>
  <c r="X255" i="13"/>
  <c r="K268" i="13"/>
  <c r="K276" i="13"/>
  <c r="Z370" i="13"/>
  <c r="U267" i="13"/>
  <c r="Y365" i="13"/>
  <c r="M251" i="13"/>
  <c r="Z376" i="13"/>
  <c r="N344" i="13"/>
  <c r="N389" i="13"/>
  <c r="X292" i="13"/>
  <c r="O268" i="13"/>
  <c r="BF236" i="24"/>
  <c r="W428" i="13"/>
  <c r="Z391" i="13"/>
  <c r="O337" i="13"/>
  <c r="M315" i="13"/>
  <c r="M284" i="13"/>
  <c r="N370" i="13"/>
  <c r="AA275" i="13"/>
  <c r="K354" i="13"/>
  <c r="AA278" i="13"/>
  <c r="I383" i="13"/>
  <c r="W256" i="13"/>
  <c r="M363" i="13"/>
  <c r="N262" i="13"/>
  <c r="I251" i="13"/>
  <c r="I280" i="13"/>
  <c r="U349" i="13"/>
  <c r="AA370" i="13"/>
  <c r="U376" i="13"/>
  <c r="N340" i="13"/>
  <c r="N385" i="13"/>
  <c r="I379" i="13"/>
  <c r="Z293" i="13"/>
  <c r="W290" i="13"/>
  <c r="L360" i="13"/>
  <c r="W280" i="13"/>
  <c r="M311" i="13"/>
  <c r="M304" i="13"/>
  <c r="W267" i="13"/>
  <c r="J359" i="13"/>
  <c r="J322" i="13"/>
  <c r="Y251" i="13"/>
  <c r="K333" i="13"/>
  <c r="W261" i="13"/>
  <c r="N330" i="13"/>
  <c r="K382" i="13"/>
  <c r="U271" i="13"/>
  <c r="V264" i="13"/>
  <c r="V428" i="13"/>
  <c r="N294" i="13"/>
  <c r="J301" i="13"/>
  <c r="U292" i="13"/>
  <c r="AA389" i="13"/>
  <c r="V255" i="13"/>
  <c r="I276" i="13"/>
  <c r="J251" i="13"/>
  <c r="M287" i="13"/>
  <c r="O315" i="13"/>
  <c r="AA354" i="13"/>
  <c r="O377" i="13"/>
  <c r="U280" i="13"/>
  <c r="V251" i="13"/>
  <c r="Y271" i="13"/>
  <c r="Z257" i="13"/>
  <c r="N276" i="13"/>
  <c r="BF240" i="24"/>
  <c r="W429" i="13"/>
  <c r="W391" i="13"/>
  <c r="K337" i="13"/>
  <c r="N315" i="13"/>
  <c r="I308" i="13"/>
  <c r="I284" i="13"/>
  <c r="M370" i="13"/>
  <c r="O361" i="13"/>
  <c r="I354" i="13"/>
  <c r="U278" i="13"/>
  <c r="K383" i="13"/>
  <c r="AA256" i="13"/>
  <c r="N363" i="13"/>
  <c r="J262" i="13"/>
  <c r="K251" i="13"/>
  <c r="K280" i="13"/>
  <c r="V349" i="13"/>
  <c r="V367" i="13"/>
  <c r="Y376" i="13"/>
  <c r="K340" i="13"/>
  <c r="N379" i="13"/>
  <c r="V258" i="13"/>
  <c r="X290" i="13"/>
  <c r="K360" i="13"/>
  <c r="I311" i="13"/>
  <c r="K304" i="13"/>
  <c r="V267" i="13"/>
  <c r="N322" i="13"/>
  <c r="AA251" i="13"/>
  <c r="N333" i="13"/>
  <c r="U261" i="13"/>
  <c r="K330" i="13"/>
  <c r="J382" i="13"/>
  <c r="V271" i="13"/>
  <c r="Z366" i="13"/>
  <c r="X264" i="13"/>
  <c r="V430" i="13"/>
  <c r="M294" i="13"/>
  <c r="L301" i="13"/>
  <c r="Z292" i="13"/>
  <c r="W389" i="13"/>
  <c r="Y255" i="13"/>
  <c r="O267" i="13"/>
  <c r="J294" i="13"/>
  <c r="I340" i="13"/>
  <c r="Z267" i="13"/>
  <c r="J312" i="13"/>
  <c r="L294" i="13"/>
  <c r="BF242" i="24"/>
  <c r="W431" i="13"/>
  <c r="V391" i="13"/>
  <c r="I337" i="13"/>
  <c r="K315" i="13"/>
  <c r="N308" i="13"/>
  <c r="J284" i="13"/>
  <c r="J261" i="13"/>
  <c r="J370" i="13"/>
  <c r="J361" i="13"/>
  <c r="N354" i="13"/>
  <c r="W278" i="13"/>
  <c r="M383" i="13"/>
  <c r="K281" i="13"/>
  <c r="U256" i="13"/>
  <c r="I262" i="13"/>
  <c r="L251" i="13"/>
  <c r="J280" i="13"/>
  <c r="W349" i="13"/>
  <c r="W367" i="13"/>
  <c r="V376" i="13"/>
  <c r="L379" i="13"/>
  <c r="AA258" i="13"/>
  <c r="Y290" i="13"/>
  <c r="M360" i="13"/>
  <c r="K311" i="13"/>
  <c r="N304" i="13"/>
  <c r="Y267" i="13"/>
  <c r="I322" i="13"/>
  <c r="W251" i="13"/>
  <c r="AA261" i="13"/>
  <c r="I330" i="13"/>
  <c r="I382" i="13"/>
  <c r="W271" i="13"/>
  <c r="X366" i="13"/>
  <c r="V432" i="13"/>
  <c r="M250" i="13"/>
  <c r="AA292" i="13"/>
  <c r="V389" i="13"/>
  <c r="W426" i="13"/>
  <c r="X390" i="13"/>
  <c r="M382" i="13"/>
  <c r="J337" i="13"/>
  <c r="N267" i="13"/>
  <c r="BH206" i="24"/>
  <c r="BF233" i="24"/>
  <c r="W432" i="13"/>
  <c r="X391" i="13"/>
  <c r="J315" i="13"/>
  <c r="I290" i="13"/>
  <c r="K270" i="13"/>
  <c r="L284" i="13"/>
  <c r="K261" i="13"/>
  <c r="O370" i="13"/>
  <c r="L361" i="13"/>
  <c r="K314" i="13"/>
  <c r="L286" i="13"/>
  <c r="J354" i="13"/>
  <c r="X278" i="13"/>
  <c r="L383" i="13"/>
  <c r="W358" i="13"/>
  <c r="X256" i="13"/>
  <c r="L262" i="13"/>
  <c r="O302" i="13"/>
  <c r="N251" i="13"/>
  <c r="L280" i="13"/>
  <c r="Z349" i="13"/>
  <c r="Z367" i="13"/>
  <c r="W376" i="13"/>
  <c r="I318" i="13"/>
  <c r="O248" i="13"/>
  <c r="U258" i="13"/>
  <c r="AA288" i="13"/>
  <c r="I360" i="13"/>
  <c r="L311" i="13"/>
  <c r="I304" i="13"/>
  <c r="X267" i="13"/>
  <c r="K322" i="13"/>
  <c r="X251" i="13"/>
  <c r="Y373" i="13"/>
  <c r="Y261" i="13"/>
  <c r="O330" i="13"/>
  <c r="L382" i="13"/>
  <c r="X271" i="13"/>
  <c r="V366" i="13"/>
  <c r="W276" i="13"/>
  <c r="V426" i="13"/>
  <c r="L325" i="13"/>
  <c r="I250" i="13"/>
  <c r="W292" i="13"/>
  <c r="Y389" i="13"/>
  <c r="K379" i="13"/>
  <c r="AA344" i="13"/>
  <c r="AA364" i="13"/>
  <c r="Z261" i="13"/>
  <c r="N287" i="13"/>
  <c r="W430" i="13"/>
  <c r="Y391" i="13"/>
  <c r="N290" i="13"/>
  <c r="J335" i="13"/>
  <c r="O284" i="13"/>
  <c r="K391" i="13"/>
  <c r="M254" i="13"/>
  <c r="L370" i="13"/>
  <c r="V356" i="13"/>
  <c r="I361" i="13"/>
  <c r="O314" i="13"/>
  <c r="K286" i="13"/>
  <c r="Y278" i="13"/>
  <c r="N383" i="13"/>
  <c r="V358" i="13"/>
  <c r="Y256" i="13"/>
  <c r="AA263" i="13"/>
  <c r="K262" i="13"/>
  <c r="J302" i="13"/>
  <c r="M280" i="13"/>
  <c r="AA349" i="13"/>
  <c r="AA367" i="13"/>
  <c r="AA376" i="13"/>
  <c r="K318" i="13"/>
  <c r="L248" i="13"/>
  <c r="W258" i="13"/>
  <c r="V288" i="13"/>
  <c r="J360" i="13"/>
  <c r="N311" i="13"/>
  <c r="J304" i="13"/>
  <c r="N258" i="13"/>
  <c r="L322" i="13"/>
  <c r="U251" i="13"/>
  <c r="V373" i="13"/>
  <c r="X261" i="13"/>
  <c r="L330" i="13"/>
  <c r="N371" i="13"/>
  <c r="U344" i="13"/>
  <c r="AA271" i="13"/>
  <c r="U366" i="13"/>
  <c r="U276" i="13"/>
  <c r="V429" i="13"/>
  <c r="I325" i="13"/>
  <c r="O250" i="13"/>
  <c r="U389" i="13"/>
  <c r="K344" i="13"/>
  <c r="N268" i="13"/>
  <c r="X349" i="13"/>
  <c r="W384" i="13"/>
  <c r="K300" i="13"/>
  <c r="Y263" i="13"/>
  <c r="N298" i="13"/>
  <c r="I375" i="13"/>
  <c r="L328" i="13"/>
  <c r="W254" i="13"/>
  <c r="X429" i="13"/>
  <c r="W282" i="13"/>
  <c r="M336" i="13"/>
  <c r="X285" i="13"/>
  <c r="L378" i="13"/>
  <c r="M429" i="13"/>
  <c r="L308" i="13"/>
  <c r="K349" i="13"/>
  <c r="Y289" i="13"/>
  <c r="O261" i="13"/>
  <c r="O367" i="13"/>
  <c r="L375" i="13"/>
  <c r="M300" i="13"/>
  <c r="J328" i="13"/>
  <c r="J267" i="13"/>
  <c r="V254" i="13"/>
  <c r="N257" i="13"/>
  <c r="Y374" i="13"/>
  <c r="X427" i="13"/>
  <c r="X282" i="13"/>
  <c r="L369" i="13"/>
  <c r="L336" i="13"/>
  <c r="W285" i="13"/>
  <c r="O356" i="13"/>
  <c r="AA427" i="13"/>
  <c r="M431" i="13"/>
  <c r="K277" i="13"/>
  <c r="J308" i="13"/>
  <c r="L349" i="13"/>
  <c r="AA289" i="13"/>
  <c r="N261" i="13"/>
  <c r="I316" i="13"/>
  <c r="M375" i="13"/>
  <c r="N300" i="13"/>
  <c r="I328" i="13"/>
  <c r="I267" i="13"/>
  <c r="U254" i="13"/>
  <c r="I257" i="13"/>
  <c r="AA374" i="13"/>
  <c r="Y282" i="13"/>
  <c r="J369" i="13"/>
  <c r="J336" i="13"/>
  <c r="Y285" i="13"/>
  <c r="J356" i="13"/>
  <c r="M432" i="13"/>
  <c r="J277" i="13"/>
  <c r="O308" i="13"/>
  <c r="M349" i="13"/>
  <c r="L261" i="13"/>
  <c r="L316" i="13"/>
  <c r="N375" i="13"/>
  <c r="O296" i="13"/>
  <c r="N328" i="13"/>
  <c r="M267" i="13"/>
  <c r="Z254" i="13"/>
  <c r="O257" i="13"/>
  <c r="U282" i="13"/>
  <c r="I369" i="13"/>
  <c r="AA285" i="13"/>
  <c r="I356" i="13"/>
  <c r="L277" i="13"/>
  <c r="M308" i="13"/>
  <c r="M261" i="13"/>
  <c r="N316" i="13"/>
  <c r="U356" i="13"/>
  <c r="K375" i="13"/>
  <c r="O328" i="13"/>
  <c r="M257" i="13"/>
  <c r="L285" i="13"/>
  <c r="Z282" i="13"/>
  <c r="M369" i="13"/>
  <c r="Z285" i="13"/>
  <c r="L356" i="13"/>
  <c r="N277" i="13"/>
  <c r="J316" i="13"/>
  <c r="L257" i="13"/>
  <c r="K285" i="13"/>
  <c r="N369" i="13"/>
  <c r="O277" i="13"/>
  <c r="I298" i="13"/>
  <c r="M316" i="13"/>
  <c r="W356" i="13"/>
  <c r="M285" i="13"/>
  <c r="O369" i="13"/>
  <c r="K378" i="13"/>
  <c r="I277" i="13"/>
  <c r="K298" i="13"/>
  <c r="O316" i="13"/>
  <c r="X356" i="13"/>
  <c r="X430" i="13"/>
  <c r="O285" i="13"/>
  <c r="AA430" i="13"/>
  <c r="M378" i="13"/>
  <c r="X253" i="13"/>
  <c r="L298" i="13"/>
  <c r="X289" i="13"/>
  <c r="K367" i="13"/>
  <c r="Y356" i="13"/>
  <c r="L432" i="13"/>
  <c r="J300" i="13"/>
  <c r="Z263" i="13"/>
  <c r="Z374" i="13"/>
  <c r="X428" i="13"/>
  <c r="I285" i="13"/>
  <c r="O336" i="13"/>
  <c r="AA432" i="13"/>
  <c r="J378" i="13"/>
  <c r="M426" i="13"/>
  <c r="V253" i="13"/>
  <c r="J298" i="13"/>
  <c r="V289" i="13"/>
  <c r="L367" i="13"/>
  <c r="Z356" i="13"/>
  <c r="L431" i="13"/>
  <c r="I300" i="13"/>
  <c r="Y254" i="13"/>
  <c r="X263" i="13"/>
  <c r="U374" i="13"/>
  <c r="X426" i="13"/>
  <c r="N285" i="13"/>
  <c r="N336" i="13"/>
  <c r="AA429" i="13"/>
  <c r="I378" i="13"/>
  <c r="M427" i="13"/>
  <c r="I372" i="13"/>
  <c r="O256" i="13"/>
  <c r="V268" i="13"/>
  <c r="M264" i="13"/>
  <c r="U284" i="13"/>
  <c r="U382" i="13"/>
  <c r="W350" i="13"/>
  <c r="J310" i="13"/>
  <c r="X382" i="13"/>
  <c r="Y350" i="13"/>
  <c r="N310" i="13"/>
  <c r="V248" i="13"/>
  <c r="U352" i="13"/>
  <c r="I271" i="13"/>
  <c r="J271" i="13"/>
  <c r="J297" i="13"/>
  <c r="I386" i="13"/>
  <c r="Y294" i="13"/>
  <c r="M366" i="13"/>
  <c r="L278" i="13"/>
  <c r="X383" i="13"/>
  <c r="O388" i="13"/>
  <c r="J334" i="13"/>
  <c r="U372" i="13"/>
  <c r="Y386" i="13"/>
  <c r="Y375" i="13"/>
  <c r="N265" i="13"/>
  <c r="L357" i="13"/>
  <c r="O291" i="13"/>
  <c r="J350" i="13"/>
  <c r="X295" i="13"/>
  <c r="Y266" i="13"/>
  <c r="J252" i="13"/>
  <c r="K384" i="13"/>
  <c r="AA372" i="13"/>
  <c r="V294" i="13"/>
  <c r="U375" i="13"/>
  <c r="L265" i="13"/>
  <c r="J357" i="13"/>
  <c r="M291" i="13"/>
  <c r="I323" i="13"/>
  <c r="Z386" i="13"/>
  <c r="AA284" i="13"/>
  <c r="O271" i="13"/>
  <c r="I310" i="13"/>
  <c r="J386" i="13"/>
  <c r="O255" i="13"/>
  <c r="I334" i="13"/>
  <c r="L283" i="13"/>
  <c r="W383" i="13"/>
  <c r="N368" i="13"/>
  <c r="I366" i="13"/>
  <c r="N264" i="13"/>
  <c r="I278" i="13"/>
  <c r="I350" i="13"/>
  <c r="N299" i="13"/>
  <c r="L341" i="13"/>
  <c r="N259" i="13"/>
  <c r="J320" i="13"/>
  <c r="W382" i="13"/>
  <c r="J388" i="13"/>
  <c r="V295" i="13"/>
  <c r="O295" i="13"/>
  <c r="U350" i="13"/>
  <c r="M390" i="13"/>
  <c r="X250" i="13"/>
  <c r="X372" i="13"/>
  <c r="AA279" i="13"/>
  <c r="I381" i="13"/>
  <c r="K271" i="13"/>
  <c r="K366" i="13"/>
  <c r="O350" i="13"/>
  <c r="J384" i="13"/>
  <c r="O345" i="13"/>
  <c r="W372" i="13"/>
  <c r="U273" i="13"/>
  <c r="K252" i="13"/>
  <c r="M297" i="13"/>
  <c r="AA352" i="13"/>
  <c r="K381" i="13"/>
  <c r="O357" i="13"/>
  <c r="K291" i="13"/>
  <c r="AA386" i="13"/>
  <c r="L271" i="13"/>
  <c r="U279" i="13"/>
  <c r="M319" i="13"/>
  <c r="L386" i="13"/>
  <c r="K334" i="13"/>
  <c r="U248" i="13"/>
  <c r="N366" i="13"/>
  <c r="K278" i="13"/>
  <c r="U266" i="13"/>
  <c r="L350" i="13"/>
  <c r="K341" i="13"/>
  <c r="Y382" i="13"/>
  <c r="U295" i="13"/>
  <c r="V369" i="13"/>
  <c r="L384" i="13"/>
  <c r="K345" i="13"/>
  <c r="W273" i="13"/>
  <c r="L252" i="13"/>
  <c r="L297" i="13"/>
  <c r="Y352" i="13"/>
  <c r="O381" i="13"/>
  <c r="K339" i="13"/>
  <c r="J291" i="13"/>
  <c r="U386" i="13"/>
  <c r="O376" i="13"/>
  <c r="N271" i="13"/>
  <c r="V279" i="13"/>
  <c r="N386" i="13"/>
  <c r="J346" i="13"/>
  <c r="Z248" i="13"/>
  <c r="J366" i="13"/>
  <c r="O278" i="13"/>
  <c r="V266" i="13"/>
  <c r="K350" i="13"/>
  <c r="O341" i="13"/>
  <c r="V382" i="13"/>
  <c r="W295" i="13"/>
  <c r="Y369" i="13"/>
  <c r="L345" i="13"/>
  <c r="V273" i="13"/>
  <c r="N252" i="13"/>
  <c r="N297" i="13"/>
  <c r="V352" i="13"/>
  <c r="L381" i="13"/>
  <c r="L339" i="13"/>
  <c r="J323" i="13"/>
  <c r="W386" i="13"/>
  <c r="M376" i="13"/>
  <c r="W279" i="13"/>
  <c r="L255" i="13"/>
  <c r="O346" i="13"/>
  <c r="Y248" i="13"/>
  <c r="M368" i="13"/>
  <c r="O366" i="13"/>
  <c r="N278" i="13"/>
  <c r="W266" i="13"/>
  <c r="O299" i="13"/>
  <c r="M259" i="13"/>
  <c r="Z382" i="13"/>
  <c r="L295" i="13"/>
  <c r="Z369" i="13"/>
  <c r="N390" i="13"/>
  <c r="V250" i="13"/>
  <c r="J345" i="13"/>
  <c r="X273" i="13"/>
  <c r="M252" i="13"/>
  <c r="W294" i="13"/>
  <c r="O297" i="13"/>
  <c r="AA375" i="13"/>
  <c r="X352" i="13"/>
  <c r="J381" i="13"/>
  <c r="N339" i="13"/>
  <c r="K323" i="13"/>
  <c r="V284" i="13"/>
  <c r="K376" i="13"/>
  <c r="X279" i="13"/>
  <c r="M255" i="13"/>
  <c r="I346" i="13"/>
  <c r="Y383" i="13"/>
  <c r="AA248" i="13"/>
  <c r="L368" i="13"/>
  <c r="J264" i="13"/>
  <c r="X266" i="13"/>
  <c r="I299" i="13"/>
  <c r="O259" i="13"/>
  <c r="N388" i="13"/>
  <c r="N295" i="13"/>
  <c r="AA369" i="13"/>
  <c r="K390" i="13"/>
  <c r="W250" i="13"/>
  <c r="O265" i="13"/>
  <c r="N357" i="13"/>
  <c r="I291" i="13"/>
  <c r="X386" i="13"/>
  <c r="M334" i="13"/>
  <c r="M350" i="13"/>
  <c r="Z295" i="13"/>
  <c r="U369" i="13"/>
  <c r="I297" i="13"/>
  <c r="O310" i="13"/>
  <c r="M345" i="13"/>
  <c r="Y273" i="13"/>
  <c r="I252" i="13"/>
  <c r="Z294" i="13"/>
  <c r="X375" i="13"/>
  <c r="Z352" i="13"/>
  <c r="M265" i="13"/>
  <c r="M381" i="13"/>
  <c r="J339" i="13"/>
  <c r="M323" i="13"/>
  <c r="W284" i="13"/>
  <c r="J376" i="13"/>
  <c r="Z279" i="13"/>
  <c r="I255" i="13"/>
  <c r="N346" i="13"/>
  <c r="Z383" i="13"/>
  <c r="X248" i="13"/>
  <c r="J368" i="13"/>
  <c r="K264" i="13"/>
  <c r="AA266" i="13"/>
  <c r="J299" i="13"/>
  <c r="K259" i="13"/>
  <c r="M388" i="13"/>
  <c r="I295" i="13"/>
  <c r="W369" i="13"/>
  <c r="O390" i="13"/>
  <c r="U250" i="13"/>
  <c r="J341" i="13"/>
  <c r="I357" i="13"/>
  <c r="N345" i="13"/>
  <c r="X294" i="13"/>
  <c r="O347" i="13"/>
  <c r="W375" i="13"/>
  <c r="I265" i="13"/>
  <c r="I339" i="13"/>
  <c r="L323" i="13"/>
  <c r="Y284" i="13"/>
  <c r="L376" i="13"/>
  <c r="L310" i="13"/>
  <c r="J255" i="13"/>
  <c r="K346" i="13"/>
  <c r="V383" i="13"/>
  <c r="I368" i="13"/>
  <c r="L264" i="13"/>
  <c r="K299" i="13"/>
  <c r="I259" i="13"/>
  <c r="I320" i="13"/>
  <c r="I388" i="13"/>
  <c r="J295" i="13"/>
  <c r="V350" i="13"/>
  <c r="L390" i="13"/>
  <c r="Y250" i="13"/>
  <c r="J278" i="13"/>
  <c r="Y372" i="13"/>
  <c r="U294" i="13"/>
  <c r="Z375" i="13"/>
  <c r="J265" i="13"/>
  <c r="W259" i="13"/>
  <c r="M357" i="13"/>
  <c r="M339" i="13"/>
  <c r="O323" i="13"/>
  <c r="X284" i="13"/>
  <c r="N376" i="13"/>
  <c r="K310" i="13"/>
  <c r="K255" i="13"/>
  <c r="L334" i="13"/>
  <c r="M346" i="13"/>
  <c r="AA383" i="13"/>
  <c r="O368" i="13"/>
  <c r="O264" i="13"/>
  <c r="L299" i="13"/>
  <c r="L259" i="13"/>
  <c r="L320" i="13"/>
  <c r="K388" i="13"/>
  <c r="K295" i="13"/>
  <c r="X350" i="13"/>
  <c r="I390" i="13"/>
  <c r="Z250" i="13"/>
  <c r="N341" i="13"/>
  <c r="Z372" i="13"/>
  <c r="N291" i="13"/>
  <c r="O386" i="13"/>
  <c r="O334" i="13"/>
  <c r="I341" i="13"/>
  <c r="Y295" i="13"/>
  <c r="Z350" i="13"/>
  <c r="I292" i="13"/>
  <c r="L270" i="13"/>
  <c r="AA384" i="13"/>
  <c r="X368" i="13"/>
  <c r="X347" i="13"/>
  <c r="L281" i="13"/>
  <c r="U390" i="13"/>
  <c r="U345" i="13"/>
  <c r="X293" i="13"/>
  <c r="Z262" i="13"/>
  <c r="O289" i="13"/>
  <c r="AA260" i="13"/>
  <c r="Z378" i="13"/>
  <c r="M270" i="13"/>
  <c r="Y384" i="13"/>
  <c r="U368" i="13"/>
  <c r="Y347" i="13"/>
  <c r="M281" i="13"/>
  <c r="W390" i="13"/>
  <c r="AA345" i="13"/>
  <c r="L358" i="13"/>
  <c r="U293" i="13"/>
  <c r="W262" i="13"/>
  <c r="I289" i="13"/>
  <c r="W260" i="13"/>
  <c r="AA378" i="13"/>
  <c r="O270" i="13"/>
  <c r="U384" i="13"/>
  <c r="V368" i="13"/>
  <c r="N281" i="13"/>
  <c r="Y390" i="13"/>
  <c r="V345" i="13"/>
  <c r="N358" i="13"/>
  <c r="V293" i="13"/>
  <c r="X262" i="13"/>
  <c r="J289" i="13"/>
  <c r="V260" i="13"/>
  <c r="X384" i="13"/>
  <c r="W368" i="13"/>
  <c r="Z390" i="13"/>
  <c r="W360" i="13"/>
  <c r="X345" i="13"/>
  <c r="O358" i="13"/>
  <c r="W293" i="13"/>
  <c r="V262" i="13"/>
  <c r="AA385" i="13"/>
  <c r="K289" i="13"/>
  <c r="X260" i="13"/>
  <c r="O288" i="13"/>
  <c r="Z384" i="13"/>
  <c r="Y368" i="13"/>
  <c r="V390" i="13"/>
  <c r="V360" i="13"/>
  <c r="Y345" i="13"/>
  <c r="J358" i="13"/>
  <c r="Y293" i="13"/>
  <c r="AA262" i="13"/>
  <c r="U385" i="13"/>
  <c r="L289" i="13"/>
  <c r="U260" i="13"/>
  <c r="L288" i="13"/>
  <c r="Z368" i="13"/>
  <c r="U360" i="13"/>
  <c r="Z345" i="13"/>
  <c r="I358" i="13"/>
  <c r="O260" i="13"/>
  <c r="K258" i="13"/>
  <c r="Y262" i="13"/>
  <c r="Z385" i="13"/>
  <c r="M289" i="13"/>
  <c r="V378" i="13"/>
  <c r="M288" i="13"/>
  <c r="X360" i="13"/>
  <c r="K358" i="13"/>
  <c r="I260" i="13"/>
  <c r="O258" i="13"/>
  <c r="W385" i="13"/>
  <c r="J288" i="13"/>
  <c r="Z347" i="13"/>
  <c r="Y360" i="13"/>
  <c r="K260" i="13"/>
  <c r="J258" i="13"/>
  <c r="V385" i="13"/>
  <c r="U378" i="13"/>
  <c r="I270" i="13"/>
  <c r="N288" i="13"/>
  <c r="U347" i="13"/>
  <c r="O281" i="13"/>
  <c r="Z360" i="13"/>
  <c r="N260" i="13"/>
  <c r="L258" i="13"/>
  <c r="Y385" i="13"/>
  <c r="W378" i="13"/>
  <c r="N270" i="13"/>
  <c r="I288" i="13"/>
  <c r="W347" i="13"/>
  <c r="I281" i="13"/>
  <c r="M260" i="13"/>
  <c r="M258" i="13"/>
  <c r="X378" i="13"/>
  <c r="L347" i="13"/>
  <c r="J292" i="13"/>
  <c r="X259" i="13"/>
  <c r="K355" i="13"/>
  <c r="M326" i="13"/>
  <c r="N319" i="13"/>
  <c r="M283" i="13"/>
  <c r="W274" i="13"/>
  <c r="Y357" i="13"/>
  <c r="J373" i="13"/>
  <c r="I327" i="13"/>
  <c r="M273" i="13"/>
  <c r="N347" i="13"/>
  <c r="L292" i="13"/>
  <c r="V259" i="13"/>
  <c r="N272" i="13"/>
  <c r="L355" i="13"/>
  <c r="O326" i="13"/>
  <c r="O319" i="13"/>
  <c r="N283" i="13"/>
  <c r="X274" i="13"/>
  <c r="U357" i="13"/>
  <c r="K373" i="13"/>
  <c r="N327" i="13"/>
  <c r="O273" i="13"/>
  <c r="Y265" i="13"/>
  <c r="M347" i="13"/>
  <c r="M292" i="13"/>
  <c r="AA259" i="13"/>
  <c r="I272" i="13"/>
  <c r="M355" i="13"/>
  <c r="J326" i="13"/>
  <c r="L319" i="13"/>
  <c r="O283" i="13"/>
  <c r="Y274" i="13"/>
  <c r="X357" i="13"/>
  <c r="L373" i="13"/>
  <c r="L327" i="13"/>
  <c r="N273" i="13"/>
  <c r="J347" i="13"/>
  <c r="K292" i="13"/>
  <c r="U259" i="13"/>
  <c r="K272" i="13"/>
  <c r="N355" i="13"/>
  <c r="L326" i="13"/>
  <c r="J319" i="13"/>
  <c r="U274" i="13"/>
  <c r="W357" i="13"/>
  <c r="M373" i="13"/>
  <c r="O327" i="13"/>
  <c r="N292" i="13"/>
  <c r="Y259" i="13"/>
  <c r="J272" i="13"/>
  <c r="O355" i="13"/>
  <c r="I326" i="13"/>
  <c r="K319" i="13"/>
  <c r="N342" i="13"/>
  <c r="AA274" i="13"/>
  <c r="AA357" i="13"/>
  <c r="N373" i="13"/>
  <c r="M327" i="13"/>
  <c r="L272" i="13"/>
  <c r="U265" i="13"/>
  <c r="K326" i="13"/>
  <c r="O342" i="13"/>
  <c r="K327" i="13"/>
  <c r="M272" i="13"/>
  <c r="W265" i="13"/>
  <c r="I342" i="13"/>
  <c r="V265" i="13"/>
  <c r="J342" i="13"/>
  <c r="X265" i="13"/>
  <c r="J283" i="13"/>
  <c r="K342" i="13"/>
  <c r="J273" i="13"/>
  <c r="I347" i="13"/>
  <c r="AA265" i="13"/>
  <c r="K283" i="13"/>
  <c r="L342" i="13"/>
  <c r="K273" i="13"/>
  <c r="Z333" i="13"/>
  <c r="AA333" i="13"/>
  <c r="U333" i="13"/>
  <c r="X333" i="13"/>
  <c r="Y333" i="13"/>
  <c r="W333" i="13"/>
  <c r="V333" i="13"/>
  <c r="Z297" i="13"/>
  <c r="AA297" i="13"/>
  <c r="Y297" i="13"/>
  <c r="X297" i="13"/>
  <c r="V297" i="13"/>
  <c r="U297" i="13"/>
  <c r="W297" i="13"/>
  <c r="AA311" i="13"/>
  <c r="X311" i="13"/>
  <c r="V311" i="13"/>
  <c r="U311" i="13"/>
  <c r="Z311" i="13"/>
  <c r="W311" i="13"/>
  <c r="Y311" i="13"/>
  <c r="Y332" i="13"/>
  <c r="AA332" i="13"/>
  <c r="Z332" i="13"/>
  <c r="X332" i="13"/>
  <c r="W332" i="13"/>
  <c r="V332" i="13"/>
  <c r="U332" i="13"/>
  <c r="W323" i="13"/>
  <c r="V323" i="13"/>
  <c r="Y323" i="13"/>
  <c r="Z323" i="13"/>
  <c r="AA323" i="13"/>
  <c r="X323" i="13"/>
  <c r="U323" i="13"/>
  <c r="V304" i="13"/>
  <c r="Z304" i="13"/>
  <c r="W304" i="13"/>
  <c r="Y304" i="13"/>
  <c r="U304" i="13"/>
  <c r="AA304" i="13"/>
  <c r="X304" i="13"/>
  <c r="V307" i="13"/>
  <c r="U307" i="13"/>
  <c r="AA307" i="13"/>
  <c r="Y307" i="13"/>
  <c r="W307" i="13"/>
  <c r="Z307" i="13"/>
  <c r="X307" i="13"/>
  <c r="W339" i="13"/>
  <c r="AA339" i="13"/>
  <c r="U339" i="13"/>
  <c r="V339" i="13"/>
  <c r="X339" i="13"/>
  <c r="Z339" i="13"/>
  <c r="Y339" i="13"/>
  <c r="AA340" i="13"/>
  <c r="Z340" i="13"/>
  <c r="Y340" i="13"/>
  <c r="W340" i="13"/>
  <c r="V340" i="13"/>
  <c r="U340" i="13"/>
  <c r="X340" i="13"/>
  <c r="U308" i="13"/>
  <c r="Z308" i="13"/>
  <c r="Y308" i="13"/>
  <c r="X308" i="13"/>
  <c r="AA308" i="13"/>
  <c r="W308" i="13"/>
  <c r="V308" i="13"/>
  <c r="U312" i="13"/>
  <c r="Z312" i="13"/>
  <c r="AA312" i="13"/>
  <c r="Y312" i="13"/>
  <c r="W312" i="13"/>
  <c r="X312" i="13"/>
  <c r="V312" i="13"/>
  <c r="AA341" i="13"/>
  <c r="W341" i="13"/>
  <c r="Y341" i="13"/>
  <c r="Z341" i="13"/>
  <c r="X341" i="13"/>
  <c r="U341" i="13"/>
  <c r="V341" i="13"/>
  <c r="V337" i="13"/>
  <c r="Y337" i="13"/>
  <c r="X337" i="13"/>
  <c r="AA337" i="13"/>
  <c r="Z337" i="13"/>
  <c r="W337" i="13"/>
  <c r="U337" i="13"/>
  <c r="Y302" i="13"/>
  <c r="AA302" i="13"/>
  <c r="X302" i="13"/>
  <c r="Z302" i="13"/>
  <c r="V302" i="13"/>
  <c r="U302" i="13"/>
  <c r="W302" i="13"/>
  <c r="AA314" i="13"/>
  <c r="X314" i="13"/>
  <c r="V314" i="13"/>
  <c r="U314" i="13"/>
  <c r="Z314" i="13"/>
  <c r="W314" i="13"/>
  <c r="Y314" i="13"/>
  <c r="V316" i="13"/>
  <c r="AA316" i="13"/>
  <c r="Z316" i="13"/>
  <c r="Y316" i="13"/>
  <c r="W316" i="13"/>
  <c r="X316" i="13"/>
  <c r="U316" i="13"/>
  <c r="V334" i="13"/>
  <c r="AA334" i="13"/>
  <c r="Z334" i="13"/>
  <c r="U334" i="13"/>
  <c r="X334" i="13"/>
  <c r="Y334" i="13"/>
  <c r="W334" i="13"/>
  <c r="AA338" i="13"/>
  <c r="Y338" i="13"/>
  <c r="W338" i="13"/>
  <c r="V338" i="13"/>
  <c r="Z338" i="13"/>
  <c r="X338" i="13"/>
  <c r="U338" i="13"/>
  <c r="Z300" i="13"/>
  <c r="W300" i="13"/>
  <c r="U300" i="13"/>
  <c r="X300" i="13"/>
  <c r="AA300" i="13"/>
  <c r="Y300" i="13"/>
  <c r="V300" i="13"/>
  <c r="AA298" i="13"/>
  <c r="U298" i="13"/>
  <c r="W298" i="13"/>
  <c r="Y298" i="13"/>
  <c r="Z298" i="13"/>
  <c r="V298" i="13"/>
  <c r="X298" i="13"/>
  <c r="V313" i="13"/>
  <c r="Y313" i="13"/>
  <c r="W313" i="13"/>
  <c r="U313" i="13"/>
  <c r="AA313" i="13"/>
  <c r="X313" i="13"/>
  <c r="Z313" i="13"/>
  <c r="Z303" i="13"/>
  <c r="AA303" i="13"/>
  <c r="Y303" i="13"/>
  <c r="X303" i="13"/>
  <c r="U303" i="13"/>
  <c r="W303" i="13"/>
  <c r="V303" i="13"/>
  <c r="Z324" i="13"/>
  <c r="X324" i="13"/>
  <c r="U324" i="13"/>
  <c r="AA324" i="13"/>
  <c r="V324" i="13"/>
  <c r="W324" i="13"/>
  <c r="Y324" i="13"/>
  <c r="U343" i="13"/>
  <c r="AA343" i="13"/>
  <c r="Z343" i="13"/>
  <c r="V343" i="13"/>
  <c r="W343" i="13"/>
  <c r="Y343" i="13"/>
  <c r="X343" i="13"/>
  <c r="W305" i="13"/>
  <c r="AA305" i="13"/>
  <c r="Y305" i="13"/>
  <c r="V305" i="13"/>
  <c r="Z305" i="13"/>
  <c r="U305" i="13"/>
  <c r="X305" i="13"/>
  <c r="Z309" i="13"/>
  <c r="Y309" i="13"/>
  <c r="X309" i="13"/>
  <c r="U309" i="13"/>
  <c r="W309" i="13"/>
  <c r="V309" i="13"/>
  <c r="AA309" i="13"/>
  <c r="Y320" i="13"/>
  <c r="AA320" i="13"/>
  <c r="X320" i="13"/>
  <c r="Z320" i="13"/>
  <c r="U320" i="13"/>
  <c r="W320" i="13"/>
  <c r="V320" i="13"/>
  <c r="Z321" i="13"/>
  <c r="W321" i="13"/>
  <c r="U321" i="13"/>
  <c r="X321" i="13"/>
  <c r="AA321" i="13"/>
  <c r="Y321" i="13"/>
  <c r="V321" i="13"/>
  <c r="W342" i="13"/>
  <c r="Y342" i="13"/>
  <c r="AA342" i="13"/>
  <c r="X342" i="13"/>
  <c r="Z342" i="13"/>
  <c r="U342" i="13"/>
  <c r="V342" i="13"/>
  <c r="U427" i="13"/>
  <c r="U432" i="13"/>
  <c r="U431" i="13"/>
  <c r="U430" i="13"/>
  <c r="U429" i="13"/>
  <c r="U428" i="13"/>
  <c r="U426" i="13"/>
  <c r="W301" i="13"/>
  <c r="AA301" i="13"/>
  <c r="U301" i="13"/>
  <c r="Z301" i="13"/>
  <c r="X301" i="13"/>
  <c r="V301" i="13"/>
  <c r="Y301" i="13"/>
  <c r="Z315" i="13"/>
  <c r="U315" i="13"/>
  <c r="AA315" i="13"/>
  <c r="Y315" i="13"/>
  <c r="X315" i="13"/>
  <c r="W315" i="13"/>
  <c r="V315" i="13"/>
  <c r="V328" i="13"/>
  <c r="Z328" i="13"/>
  <c r="Y328" i="13"/>
  <c r="X328" i="13"/>
  <c r="W328" i="13"/>
  <c r="U328" i="13"/>
  <c r="AA328" i="13"/>
  <c r="Z336" i="13"/>
  <c r="Y336" i="13"/>
  <c r="X336" i="13"/>
  <c r="U336" i="13"/>
  <c r="W336" i="13"/>
  <c r="V336" i="13"/>
  <c r="AA336" i="13"/>
  <c r="V319" i="13"/>
  <c r="Y319" i="13"/>
  <c r="U319" i="13"/>
  <c r="Z319" i="13"/>
  <c r="AA319" i="13"/>
  <c r="X319" i="13"/>
  <c r="W319" i="13"/>
  <c r="Z318" i="13"/>
  <c r="Y318" i="13"/>
  <c r="X318" i="13"/>
  <c r="W318" i="13"/>
  <c r="U318" i="13"/>
  <c r="V318" i="13"/>
  <c r="AA318" i="13"/>
  <c r="Z327" i="13"/>
  <c r="AA327" i="13"/>
  <c r="Y327" i="13"/>
  <c r="W327" i="13"/>
  <c r="V327" i="13"/>
  <c r="X327" i="13"/>
  <c r="U327" i="13"/>
  <c r="V325" i="13"/>
  <c r="X325" i="13"/>
  <c r="W325" i="13"/>
  <c r="U325" i="13"/>
  <c r="Z325" i="13"/>
  <c r="Y325" i="13"/>
  <c r="AA325" i="13"/>
  <c r="U326" i="13"/>
  <c r="W326" i="13"/>
  <c r="X326" i="13"/>
  <c r="Z326" i="13"/>
  <c r="AA326" i="13"/>
  <c r="V326" i="13"/>
  <c r="Y326" i="13"/>
  <c r="AA317" i="13"/>
  <c r="Z317" i="13"/>
  <c r="U317" i="13"/>
  <c r="Y317" i="13"/>
  <c r="X317" i="13"/>
  <c r="W317" i="13"/>
  <c r="V317" i="13"/>
  <c r="X299" i="13"/>
  <c r="V299" i="13"/>
  <c r="U299" i="13"/>
  <c r="Y299" i="13"/>
  <c r="AA299" i="13"/>
  <c r="Z299" i="13"/>
  <c r="W299" i="13"/>
  <c r="N192" i="13"/>
  <c r="N190" i="13"/>
  <c r="N188" i="13"/>
  <c r="N191" i="13"/>
  <c r="N187" i="13"/>
  <c r="N193" i="13"/>
  <c r="N189" i="13"/>
  <c r="V331" i="13"/>
  <c r="AA331" i="13"/>
  <c r="Y331" i="13"/>
  <c r="X331" i="13"/>
  <c r="W331" i="13"/>
  <c r="U331" i="13"/>
  <c r="Z331" i="13"/>
  <c r="AA335" i="13"/>
  <c r="Z335" i="13"/>
  <c r="Y335" i="13"/>
  <c r="W335" i="13"/>
  <c r="U335" i="13"/>
  <c r="X335" i="13"/>
  <c r="V335" i="13"/>
  <c r="X330" i="13"/>
  <c r="W330" i="13"/>
  <c r="U330" i="13"/>
  <c r="Z330" i="13"/>
  <c r="AA330" i="13"/>
  <c r="Y330" i="13"/>
  <c r="V330" i="13"/>
  <c r="Z306" i="13"/>
  <c r="Y306" i="13"/>
  <c r="U306" i="13"/>
  <c r="AA306" i="13"/>
  <c r="X306" i="13"/>
  <c r="W306" i="13"/>
  <c r="V306" i="13"/>
  <c r="Z296" i="13"/>
  <c r="X296" i="13"/>
  <c r="W296" i="13"/>
  <c r="V296" i="13"/>
  <c r="AA296" i="13"/>
  <c r="Y296" i="13"/>
  <c r="U296" i="13"/>
  <c r="V310" i="13"/>
  <c r="Y310" i="13"/>
  <c r="W310" i="13"/>
  <c r="U310" i="13"/>
  <c r="AA310" i="13"/>
  <c r="X310" i="13"/>
  <c r="Z310" i="13"/>
  <c r="AA329" i="13"/>
  <c r="Y329" i="13"/>
  <c r="X329" i="13"/>
  <c r="W329" i="13"/>
  <c r="U329" i="13"/>
  <c r="Z329" i="13"/>
  <c r="V329" i="13"/>
  <c r="V322" i="13"/>
  <c r="W322" i="13"/>
  <c r="Z322" i="13"/>
  <c r="AA322" i="13"/>
  <c r="U322" i="13"/>
  <c r="X322" i="13"/>
  <c r="Y322" i="13"/>
  <c r="BF239" i="24"/>
  <c r="BF230" i="24"/>
  <c r="BF231" i="24"/>
  <c r="BF244" i="24"/>
  <c r="BF243" i="24"/>
  <c r="BF237" i="24"/>
  <c r="BF232" i="24"/>
  <c r="BG270" i="24"/>
  <c r="BG265" i="24"/>
  <c r="BG267" i="24"/>
  <c r="BG273" i="24"/>
  <c r="BG269" i="24"/>
  <c r="BG266" i="24"/>
  <c r="BG271" i="24"/>
  <c r="BG274" i="24"/>
  <c r="BG276" i="24"/>
  <c r="BG262" i="24"/>
  <c r="BG268" i="24"/>
  <c r="BG263" i="24"/>
  <c r="BG272" i="24"/>
  <c r="BG264" i="24"/>
  <c r="BG275" i="24"/>
  <c r="AW262" i="24"/>
  <c r="AW269" i="24"/>
  <c r="AW272" i="24"/>
  <c r="AW273" i="24"/>
  <c r="AW271" i="24"/>
  <c r="AW274" i="24"/>
  <c r="AW276" i="24"/>
  <c r="AW263" i="24"/>
  <c r="AW270" i="24"/>
  <c r="AW275" i="24"/>
  <c r="AW265" i="24"/>
  <c r="AW264" i="24"/>
  <c r="AW268" i="24"/>
  <c r="AW267" i="24"/>
  <c r="AW266" i="24"/>
  <c r="BF211" i="24"/>
  <c r="BF210" i="24"/>
  <c r="BF207" i="24"/>
  <c r="BF209" i="24"/>
  <c r="BF208" i="24"/>
  <c r="BG230" i="24"/>
  <c r="BG233" i="24"/>
  <c r="BG239" i="24"/>
  <c r="BG240" i="24"/>
  <c r="BG241" i="24"/>
  <c r="BG236" i="24"/>
  <c r="BG237" i="24"/>
  <c r="BG238" i="24"/>
  <c r="BG244" i="24"/>
  <c r="BG232" i="24"/>
  <c r="BG242" i="24"/>
  <c r="BG234" i="24"/>
  <c r="BG243" i="24"/>
  <c r="BG235" i="24"/>
  <c r="BG231" i="24"/>
  <c r="BH211" i="24"/>
  <c r="BH210" i="24"/>
  <c r="BH207" i="24"/>
  <c r="BH209" i="24"/>
  <c r="BH208" i="24"/>
  <c r="AU230" i="24"/>
  <c r="AU239" i="24"/>
  <c r="AU241" i="24"/>
  <c r="AU238" i="24"/>
  <c r="AU235" i="24"/>
  <c r="AU231" i="24"/>
  <c r="AU242" i="24"/>
  <c r="AU237" i="24"/>
  <c r="AU234" i="24"/>
  <c r="AU236" i="24"/>
  <c r="AU233" i="24"/>
  <c r="AU232" i="24"/>
  <c r="AU240" i="24"/>
  <c r="AU244" i="24"/>
  <c r="AU243" i="24"/>
  <c r="AV238" i="24"/>
  <c r="AV241" i="24"/>
  <c r="AV240" i="24"/>
  <c r="AV235" i="24"/>
  <c r="AV233" i="24"/>
  <c r="AV236" i="24"/>
  <c r="AV232" i="24"/>
  <c r="AV230" i="24"/>
  <c r="AV244" i="24"/>
  <c r="AV243" i="24"/>
  <c r="AV237" i="24"/>
  <c r="AV231" i="24"/>
  <c r="AV242" i="24"/>
  <c r="AV234" i="24"/>
  <c r="AV239" i="24"/>
  <c r="BH233" i="24"/>
  <c r="BH244" i="24"/>
  <c r="BH241" i="24"/>
  <c r="BH232" i="24"/>
  <c r="BH240" i="24"/>
  <c r="BH238" i="24"/>
  <c r="BH242" i="24"/>
  <c r="BH235" i="24"/>
  <c r="BH231" i="24"/>
  <c r="BH236" i="24"/>
  <c r="BH237" i="24"/>
  <c r="BH243" i="24"/>
  <c r="BH239" i="24"/>
  <c r="BH230" i="24"/>
  <c r="BH234" i="24"/>
  <c r="AW278" i="24"/>
  <c r="AW288" i="24"/>
  <c r="AW289" i="24"/>
  <c r="AW285" i="24"/>
  <c r="AW280" i="24"/>
  <c r="AW283" i="24"/>
  <c r="AW286" i="24"/>
  <c r="AW284" i="24"/>
  <c r="AW279" i="24"/>
  <c r="AW281" i="24"/>
  <c r="AW291" i="24"/>
  <c r="AW292" i="24"/>
  <c r="AW282" i="24"/>
  <c r="AW287" i="24"/>
  <c r="AW290" i="24"/>
  <c r="BG286" i="24"/>
  <c r="BG285" i="24"/>
  <c r="BG283" i="24"/>
  <c r="BG289" i="24"/>
  <c r="BG278" i="24"/>
  <c r="BG287" i="24"/>
  <c r="BG291" i="24"/>
  <c r="BG288" i="24"/>
  <c r="BG279" i="24"/>
  <c r="BG292" i="24"/>
  <c r="BG284" i="24"/>
  <c r="BG280" i="24"/>
  <c r="BG290" i="24"/>
  <c r="BG282" i="24"/>
  <c r="BG281" i="24"/>
  <c r="AV228" i="24"/>
  <c r="AV223" i="24"/>
  <c r="AV224" i="24"/>
  <c r="AV214" i="24"/>
  <c r="AV226" i="24"/>
  <c r="AV227" i="24"/>
  <c r="AV217" i="24"/>
  <c r="AV221" i="24"/>
  <c r="AV222" i="24"/>
  <c r="AV218" i="24"/>
  <c r="AV219" i="24"/>
  <c r="AV220" i="24"/>
  <c r="AV215" i="24"/>
  <c r="AV225" i="24"/>
  <c r="AV216" i="24"/>
  <c r="AW228" i="24"/>
  <c r="AW224" i="24"/>
  <c r="AW225" i="24"/>
  <c r="AW226" i="24"/>
  <c r="AW215" i="24"/>
  <c r="AW217" i="24"/>
  <c r="AW216" i="24"/>
  <c r="AW223" i="24"/>
  <c r="AW227" i="24"/>
  <c r="AW218" i="24"/>
  <c r="AW219" i="24"/>
  <c r="AW214" i="24"/>
  <c r="AW220" i="24"/>
  <c r="AW221" i="24"/>
  <c r="AW222" i="24"/>
  <c r="AV282" i="24"/>
  <c r="AV281" i="24"/>
  <c r="AV280" i="24"/>
  <c r="AV285" i="24"/>
  <c r="AV289" i="24"/>
  <c r="AV292" i="24"/>
  <c r="AV286" i="24"/>
  <c r="AV284" i="24"/>
  <c r="AV287" i="24"/>
  <c r="AV278" i="24"/>
  <c r="AV291" i="24"/>
  <c r="AV279" i="24"/>
  <c r="AV283" i="24"/>
  <c r="AV290" i="24"/>
  <c r="AV288" i="24"/>
  <c r="AV265" i="24"/>
  <c r="AV262" i="24"/>
  <c r="AV271" i="24"/>
  <c r="AV269" i="24"/>
  <c r="AV275" i="24"/>
  <c r="AV273" i="24"/>
  <c r="AV263" i="24"/>
  <c r="AV266" i="24"/>
  <c r="AV268" i="24"/>
  <c r="AV264" i="24"/>
  <c r="AV276" i="24"/>
  <c r="AV270" i="24"/>
  <c r="AV272" i="24"/>
  <c r="AV267" i="24"/>
  <c r="AV274" i="24"/>
  <c r="BH281" i="24"/>
  <c r="BH279" i="24"/>
  <c r="BH289" i="24"/>
  <c r="BH291" i="24"/>
  <c r="BH287" i="24"/>
  <c r="BH284" i="24"/>
  <c r="BH290" i="24"/>
  <c r="BH278" i="24"/>
  <c r="BH292" i="24"/>
  <c r="BH288" i="24"/>
  <c r="BH286" i="24"/>
  <c r="BH282" i="24"/>
  <c r="BH283" i="24"/>
  <c r="BH285" i="24"/>
  <c r="BH280" i="24"/>
  <c r="AW201" i="24"/>
  <c r="AW202" i="24"/>
  <c r="AW234" i="24"/>
  <c r="AW231" i="24"/>
  <c r="AW236" i="24"/>
  <c r="AW237" i="24"/>
  <c r="AW241" i="24"/>
  <c r="AW243" i="24"/>
  <c r="AW235" i="24"/>
  <c r="AW244" i="24"/>
  <c r="AW232" i="24"/>
  <c r="AW238" i="24"/>
  <c r="AW242" i="24"/>
  <c r="AW239" i="24"/>
  <c r="AW233" i="24"/>
  <c r="AW230" i="24"/>
  <c r="AW240" i="24"/>
  <c r="AW205" i="24"/>
  <c r="AW206" i="24"/>
  <c r="BH265" i="24"/>
  <c r="BH263" i="24"/>
  <c r="BH273" i="24"/>
  <c r="BH275" i="24"/>
  <c r="BH262" i="24"/>
  <c r="BH267" i="24"/>
  <c r="BH276" i="24"/>
  <c r="BH270" i="24"/>
  <c r="BH264" i="24"/>
  <c r="BH271" i="24"/>
  <c r="BH268" i="24"/>
  <c r="BH266" i="24"/>
  <c r="BH269" i="24"/>
  <c r="BH272" i="24"/>
  <c r="BH274" i="24"/>
  <c r="BH217" i="24"/>
  <c r="BH225" i="24"/>
  <c r="BH227" i="24"/>
  <c r="BH215" i="24"/>
  <c r="BH218" i="24"/>
  <c r="BH222" i="24"/>
  <c r="BH219" i="24"/>
  <c r="BH223" i="24"/>
  <c r="BH220" i="24"/>
  <c r="BH228" i="24"/>
  <c r="BH226" i="24"/>
  <c r="BH221" i="24"/>
  <c r="BH224" i="24"/>
  <c r="BH214" i="24"/>
  <c r="BH216" i="24"/>
  <c r="AV209" i="24"/>
  <c r="AV210" i="24"/>
  <c r="AV211" i="24"/>
  <c r="AV208" i="24"/>
  <c r="AV207" i="24"/>
  <c r="BG222" i="24"/>
  <c r="BG219" i="24"/>
  <c r="BG225" i="24"/>
  <c r="BG221" i="24"/>
  <c r="BG217" i="24"/>
  <c r="BG226" i="24"/>
  <c r="BG216" i="24"/>
  <c r="BG228" i="24"/>
  <c r="BG227" i="24"/>
  <c r="BG218" i="24"/>
  <c r="BG215" i="24"/>
  <c r="BG214" i="24"/>
  <c r="BG224" i="24"/>
  <c r="BG220" i="24"/>
  <c r="BG223" i="24"/>
  <c r="K148" i="24"/>
  <c r="K149" i="24"/>
  <c r="K150" i="24"/>
  <c r="K144" i="24"/>
  <c r="K145" i="24"/>
  <c r="AZ206" i="22" a="1"/>
  <c r="AZ206" i="22" s="1"/>
  <c r="Z260" i="24"/>
  <c r="AZ201" i="22"/>
  <c r="AZ204" i="22"/>
  <c r="AZ202" i="22"/>
  <c r="AZ200" i="22"/>
  <c r="AZ199" i="22"/>
  <c r="AZ198" i="22"/>
  <c r="AZ205" i="22"/>
  <c r="AZ203" i="22"/>
  <c r="AZ207" i="22" a="1"/>
  <c r="AZ207" i="22" s="1"/>
  <c r="N229" i="22" a="1"/>
  <c r="N229" i="22" s="1"/>
  <c r="N230" i="22" s="1" a="1"/>
  <c r="O191" i="24"/>
  <c r="Z254" i="24"/>
  <c r="Z256" i="24"/>
  <c r="Z253" i="24"/>
  <c r="X222" i="24"/>
  <c r="Z261" i="24"/>
  <c r="Z255" i="24"/>
  <c r="Z257" i="24"/>
  <c r="Z258" i="24"/>
  <c r="Z259" i="24"/>
  <c r="Z262" i="24"/>
  <c r="Z183" i="24"/>
  <c r="Z263" i="24"/>
  <c r="Z264" i="24"/>
  <c r="AL120" i="25"/>
  <c r="AL121" i="25"/>
  <c r="AL118" i="25"/>
  <c r="AL122" i="25"/>
  <c r="AL116" i="25"/>
  <c r="AL117" i="25"/>
  <c r="J118" i="25"/>
  <c r="J117" i="25"/>
  <c r="J122" i="25"/>
  <c r="J121" i="25"/>
  <c r="J119" i="25"/>
  <c r="J116" i="25"/>
  <c r="J120" i="25"/>
  <c r="Q123" i="25"/>
  <c r="AE118" i="25"/>
  <c r="AE117" i="25"/>
  <c r="AE119" i="25"/>
  <c r="AE116" i="25"/>
  <c r="AE122" i="25"/>
  <c r="AE121" i="25"/>
  <c r="AE120" i="25"/>
  <c r="X119" i="25"/>
  <c r="X122" i="25"/>
  <c r="X116" i="25"/>
  <c r="X120" i="25"/>
  <c r="X117" i="25"/>
  <c r="X121" i="25"/>
  <c r="X118" i="25"/>
  <c r="O259" i="24"/>
  <c r="N210" i="24"/>
  <c r="N216" i="24"/>
  <c r="K147" i="24"/>
  <c r="N218" i="24"/>
  <c r="N219" i="24"/>
  <c r="N220" i="24"/>
  <c r="N222" i="24"/>
  <c r="N211" i="24"/>
  <c r="X217" i="24"/>
  <c r="X216" i="24"/>
  <c r="O193" i="24"/>
  <c r="BD149" i="24"/>
  <c r="N212" i="24"/>
  <c r="N215" i="24"/>
  <c r="O260" i="24"/>
  <c r="X214" i="24"/>
  <c r="O252" i="24"/>
  <c r="X221" i="24"/>
  <c r="O261" i="24"/>
  <c r="O253" i="24"/>
  <c r="X219" i="24"/>
  <c r="X220" i="24"/>
  <c r="O189" i="24"/>
  <c r="N213" i="24"/>
  <c r="X211" i="24"/>
  <c r="N214" i="24"/>
  <c r="X213" i="24"/>
  <c r="O255" i="24"/>
  <c r="X212" i="24"/>
  <c r="O263" i="24"/>
  <c r="O257" i="24"/>
  <c r="O256" i="24"/>
  <c r="X215" i="24"/>
  <c r="O254" i="24"/>
  <c r="O264" i="24"/>
  <c r="N221" i="24"/>
  <c r="X218" i="24"/>
  <c r="O262" i="24"/>
  <c r="S169" i="24"/>
  <c r="S187" i="24" s="1" a="1"/>
  <c r="S171" i="24"/>
  <c r="S191" i="24" s="1" a="1"/>
  <c r="S172" i="24"/>
  <c r="S166" i="24"/>
  <c r="S168" i="24"/>
  <c r="S185" i="24" s="1" a="1"/>
  <c r="S170" i="24"/>
  <c r="S189" i="24" s="1" a="1"/>
  <c r="S167" i="24"/>
  <c r="S183" i="24" s="1" a="1"/>
  <c r="AO166" i="24"/>
  <c r="AO167" i="24"/>
  <c r="AP199" i="24" s="1" a="1"/>
  <c r="AO172" i="24"/>
  <c r="AO171" i="24"/>
  <c r="AP207" i="24" s="1" a="1"/>
  <c r="AO170" i="24"/>
  <c r="AP205" i="24" s="1" a="1"/>
  <c r="AO169" i="24"/>
  <c r="AP203" i="24" s="1" a="1"/>
  <c r="AO168" i="24"/>
  <c r="AP201" i="24" s="1" a="1"/>
  <c r="AP172" i="24"/>
  <c r="AP171" i="24"/>
  <c r="AQ207" i="24" s="1" a="1"/>
  <c r="AP170" i="24"/>
  <c r="AQ205" i="24" s="1" a="1"/>
  <c r="AP168" i="24"/>
  <c r="AQ201" i="24" s="1" a="1"/>
  <c r="AP166" i="24"/>
  <c r="AP169" i="24"/>
  <c r="AQ203" i="24" s="1" a="1"/>
  <c r="AP167" i="24"/>
  <c r="AQ199" i="24" s="1" a="1"/>
  <c r="BA166" i="24"/>
  <c r="BA167" i="24"/>
  <c r="BB199" i="24" s="1" a="1"/>
  <c r="BA168" i="24"/>
  <c r="BB201" i="24" s="1" a="1"/>
  <c r="BA169" i="24"/>
  <c r="BB203" i="24" s="1" a="1"/>
  <c r="BA170" i="24"/>
  <c r="BB205" i="24" s="1" a="1"/>
  <c r="BA171" i="24"/>
  <c r="BB207" i="24" s="1" a="1"/>
  <c r="BA172" i="24"/>
  <c r="T172" i="24"/>
  <c r="T170" i="24"/>
  <c r="T189" i="24" s="1" a="1"/>
  <c r="T169" i="24"/>
  <c r="T187" i="24" s="1" a="1"/>
  <c r="T167" i="24"/>
  <c r="T183" i="24" s="1" a="1"/>
  <c r="T166" i="24"/>
  <c r="T168" i="24"/>
  <c r="T185" i="24" s="1" a="1"/>
  <c r="T171" i="24"/>
  <c r="T191" i="24" s="1" a="1"/>
  <c r="I166" i="24"/>
  <c r="I170" i="24"/>
  <c r="I189" i="24" s="1" a="1"/>
  <c r="I169" i="24"/>
  <c r="I187" i="24" s="1" a="1"/>
  <c r="I168" i="24"/>
  <c r="I185" i="24" s="1" a="1"/>
  <c r="I167" i="24"/>
  <c r="I183" i="24" s="1" a="1"/>
  <c r="I172" i="24"/>
  <c r="I171" i="24"/>
  <c r="I191" i="24" s="1" a="1"/>
  <c r="BD148" i="24"/>
  <c r="BD150" i="24"/>
  <c r="Z208" i="24"/>
  <c r="Z203" i="24"/>
  <c r="Z199" i="24"/>
  <c r="Z202" i="24"/>
  <c r="Z206" i="24"/>
  <c r="Z200" i="24"/>
  <c r="Z201" i="24"/>
  <c r="Z207" i="24"/>
  <c r="Z204" i="24"/>
  <c r="Z197" i="24"/>
  <c r="Z196" i="24"/>
  <c r="Z198" i="24"/>
  <c r="Z205" i="24"/>
  <c r="Y192" i="24"/>
  <c r="Y193" i="24"/>
  <c r="Y191" i="24"/>
  <c r="BD144" i="24"/>
  <c r="O217" i="24"/>
  <c r="O222" i="24"/>
  <c r="O212" i="24"/>
  <c r="O214" i="24"/>
  <c r="O216" i="24"/>
  <c r="O220" i="24"/>
  <c r="O211" i="24"/>
  <c r="O218" i="24"/>
  <c r="O210" i="24"/>
  <c r="O221" i="24"/>
  <c r="O213" i="24"/>
  <c r="O215" i="24"/>
  <c r="O219" i="24"/>
  <c r="BD145" i="24"/>
  <c r="BD147" i="24"/>
  <c r="Y222" i="24"/>
  <c r="Y214" i="24"/>
  <c r="Y215" i="24"/>
  <c r="Y213" i="24"/>
  <c r="Y212" i="24"/>
  <c r="Y211" i="24"/>
  <c r="Y210" i="24"/>
  <c r="Y217" i="24"/>
  <c r="Y221" i="24"/>
  <c r="Y218" i="24"/>
  <c r="Y219" i="24"/>
  <c r="Y220" i="24"/>
  <c r="Y216" i="24"/>
  <c r="H167" i="24"/>
  <c r="H183" i="24" s="1" a="1"/>
  <c r="H169" i="24"/>
  <c r="H187" i="24" s="1" a="1"/>
  <c r="H166" i="24"/>
  <c r="H168" i="24"/>
  <c r="H185" i="24" s="1" a="1"/>
  <c r="H171" i="24"/>
  <c r="H191" i="24" s="1" a="1"/>
  <c r="H172" i="24"/>
  <c r="H170" i="24"/>
  <c r="H189" i="24" s="1" a="1"/>
  <c r="Z193" i="24"/>
  <c r="Z192" i="24"/>
  <c r="Z191" i="24"/>
  <c r="Y250" i="24"/>
  <c r="Y241" i="24"/>
  <c r="Y240" i="24"/>
  <c r="Y239" i="24"/>
  <c r="Y238" i="24"/>
  <c r="Y242" i="24"/>
  <c r="Y243" i="24"/>
  <c r="Y248" i="24"/>
  <c r="Y247" i="24"/>
  <c r="Y244" i="24"/>
  <c r="Y249" i="24"/>
  <c r="Y245" i="24"/>
  <c r="Y246" i="24"/>
  <c r="BB167" i="24"/>
  <c r="BC199" i="24" s="1" a="1"/>
  <c r="BB168" i="24"/>
  <c r="BC201" i="24" s="1" a="1"/>
  <c r="BB166" i="24"/>
  <c r="BB172" i="24"/>
  <c r="BB170" i="24"/>
  <c r="BC205" i="24" s="1" a="1"/>
  <c r="BB169" i="24"/>
  <c r="BC203" i="24" s="1" a="1"/>
  <c r="BB171" i="24"/>
  <c r="BC207" i="24" s="1" a="1"/>
  <c r="O196" i="24"/>
  <c r="O208" i="24"/>
  <c r="O204" i="24"/>
  <c r="O201" i="24"/>
  <c r="O200" i="24"/>
  <c r="O199" i="24"/>
  <c r="O197" i="24"/>
  <c r="O203" i="24"/>
  <c r="O206" i="24"/>
  <c r="O202" i="24"/>
  <c r="O205" i="24"/>
  <c r="O198" i="24"/>
  <c r="O207" i="24"/>
  <c r="O243" i="24"/>
  <c r="O240" i="24"/>
  <c r="O239" i="24"/>
  <c r="O250" i="24"/>
  <c r="O248" i="24"/>
  <c r="O247" i="24"/>
  <c r="O246" i="24"/>
  <c r="O245" i="24"/>
  <c r="O244" i="24"/>
  <c r="O242" i="24"/>
  <c r="O241" i="24"/>
  <c r="O238" i="24"/>
  <c r="O249" i="24"/>
  <c r="Z222" i="24"/>
  <c r="Z217" i="24"/>
  <c r="Z216" i="24"/>
  <c r="Z215" i="24"/>
  <c r="Z214" i="24"/>
  <c r="Z213" i="24"/>
  <c r="Z212" i="24"/>
  <c r="Z211" i="24"/>
  <c r="Z210" i="24"/>
  <c r="Z219" i="24"/>
  <c r="Z220" i="24"/>
  <c r="Z221" i="24"/>
  <c r="Z218" i="24"/>
  <c r="V146" i="24"/>
  <c r="V145" i="24"/>
  <c r="V144" i="24"/>
  <c r="V147" i="24"/>
  <c r="V150" i="24"/>
  <c r="V149" i="24"/>
  <c r="V148" i="24"/>
  <c r="AR150" i="24"/>
  <c r="AR149" i="24"/>
  <c r="AR148" i="24"/>
  <c r="AR147" i="24"/>
  <c r="AR146" i="24"/>
  <c r="AR145" i="24"/>
  <c r="AR144" i="24"/>
  <c r="AG146" i="24"/>
  <c r="AG147" i="24"/>
  <c r="AG150" i="24"/>
  <c r="AG144" i="24"/>
  <c r="AG145" i="24"/>
  <c r="AG148" i="24"/>
  <c r="AG149" i="24"/>
  <c r="F214" i="22" a="1"/>
  <c r="F205" i="22" a="1"/>
  <c r="N253" i="22" a="1"/>
  <c r="F213" i="22" a="1"/>
  <c r="N237" i="22" a="1"/>
  <c r="S205" i="22" a="1"/>
  <c r="Z205" i="22" s="1"/>
  <c r="N213" i="22" a="1"/>
  <c r="N205" i="22" a="1"/>
  <c r="S213" i="22" a="1"/>
  <c r="V213" i="22" s="1"/>
  <c r="N197" i="22" a="1"/>
  <c r="F245" i="22" a="1"/>
  <c r="F237" i="22" a="1"/>
  <c r="N245" i="22" a="1"/>
  <c r="F198" i="22" a="1"/>
  <c r="F221" i="22" a="1"/>
  <c r="N221" i="22" a="1"/>
  <c r="F253" i="22" a="1"/>
  <c r="F229" i="22" a="1"/>
  <c r="F197" i="22" a="1"/>
  <c r="F206" i="22" a="1"/>
  <c r="S198" i="22" a="1"/>
  <c r="S197" i="22" a="1"/>
  <c r="S206" i="22" a="1"/>
  <c r="S245" i="22" a="1"/>
  <c r="S237" i="22" a="1"/>
  <c r="AE245" i="22"/>
  <c r="AE246" i="22" s="1" a="1"/>
  <c r="AF245" i="22"/>
  <c r="AF246" i="22" s="1" a="1"/>
  <c r="S214" i="22" a="1"/>
  <c r="AF253" i="22"/>
  <c r="AF254" i="22" s="1" a="1"/>
  <c r="AE253" i="22"/>
  <c r="AE254" i="22" s="1" a="1"/>
  <c r="AE229" i="22"/>
  <c r="AE230" i="22" s="1" a="1"/>
  <c r="AF229" i="22"/>
  <c r="AF230" i="22" s="1" a="1"/>
  <c r="AF237" i="22"/>
  <c r="AF238" i="22" s="1" a="1"/>
  <c r="AE237" i="22"/>
  <c r="AE238" i="22" s="1" a="1"/>
  <c r="AF213" i="22"/>
  <c r="AE213" i="22"/>
  <c r="AF221" i="22"/>
  <c r="AF222" i="22" s="1" a="1"/>
  <c r="AE221" i="22"/>
  <c r="AE222" i="22" s="1" a="1"/>
  <c r="AE197" i="22"/>
  <c r="AF197" i="22"/>
  <c r="S253" i="22" a="1"/>
  <c r="AF205" i="22"/>
  <c r="AE205" i="22"/>
  <c r="S221" i="22" a="1"/>
  <c r="S229" i="22" a="1"/>
  <c r="BN230" i="22" a="1"/>
  <c r="BN230" i="22" s="1"/>
  <c r="BN217" i="22" a="1"/>
  <c r="BN219" i="22" s="1"/>
  <c r="BM230" i="22" a="1"/>
  <c r="BM232" i="22" s="1"/>
  <c r="BL230" i="22" a="1"/>
  <c r="BL231" i="22" s="1"/>
  <c r="BO217" i="22" a="1"/>
  <c r="BO218" i="22" s="1"/>
  <c r="BO230" i="22" a="1"/>
  <c r="BO231" i="22" s="1"/>
  <c r="BP230" i="22" a="1"/>
  <c r="BP232" i="22" s="1"/>
  <c r="BK301" i="22" a="1"/>
  <c r="BK306" i="22" s="1"/>
  <c r="BL306" i="22" s="1" a="1"/>
  <c r="BQ217" i="22" a="1"/>
  <c r="BQ217" i="22" s="1"/>
  <c r="BK286" i="22" a="1"/>
  <c r="BK286" i="22" s="1"/>
  <c r="BL286" i="22" s="1" a="1"/>
  <c r="BK285" i="22" a="1"/>
  <c r="BK285" i="22" s="1"/>
  <c r="BL285" i="22" s="1" a="1"/>
  <c r="BK299" i="22" a="1"/>
  <c r="BK299" i="22" s="1"/>
  <c r="BL299" i="22" s="1" a="1"/>
  <c r="BK298" i="22" a="1"/>
  <c r="BK298" i="22" s="1"/>
  <c r="BL298" i="22" s="1" a="1"/>
  <c r="BL210" i="22" a="1"/>
  <c r="BK208" i="22"/>
  <c r="BK207" i="22"/>
  <c r="BR230" i="22" a="1"/>
  <c r="BR217" i="22" a="1"/>
  <c r="BK249" i="22" a="1"/>
  <c r="BK247" i="22"/>
  <c r="BL247" i="22" s="1" a="1"/>
  <c r="BK246" i="22"/>
  <c r="BL246" i="22" s="1" a="1"/>
  <c r="BP217" i="22" a="1"/>
  <c r="BM217" i="22" a="1"/>
  <c r="BK311" i="22"/>
  <c r="BL311" i="22" s="1" a="1"/>
  <c r="BK312" i="22"/>
  <c r="BL312" i="22" s="1" a="1"/>
  <c r="BK197" i="22" a="1"/>
  <c r="BK221" i="22"/>
  <c r="BK220" i="22" a="1"/>
  <c r="BK220" i="22" s="1"/>
  <c r="BL222" i="22" a="1"/>
  <c r="BK236" i="22" a="1"/>
  <c r="BL197" i="22" a="1"/>
  <c r="BK288" i="22" a="1"/>
  <c r="BK275" i="22" a="1"/>
  <c r="BL217" i="22" a="1"/>
  <c r="BK260" i="22"/>
  <c r="BL260" i="22" s="1" a="1"/>
  <c r="BK259" i="22"/>
  <c r="BL259" i="22" s="1" a="1"/>
  <c r="BQ230" i="22" a="1"/>
  <c r="BK223" i="22" a="1"/>
  <c r="BL223" i="22" a="1"/>
  <c r="BL235" i="22" a="1"/>
  <c r="BK210" i="22" a="1"/>
  <c r="BK234" i="22"/>
  <c r="BK233" i="22"/>
  <c r="AZ245" i="22" a="1"/>
  <c r="AZ245" i="22" s="1"/>
  <c r="AZ369" i="22" s="1"/>
  <c r="AZ233" i="22" a="1"/>
  <c r="AZ237" i="22" s="1"/>
  <c r="BA237" i="22" s="1" a="1"/>
  <c r="AZ291" i="22" a="1"/>
  <c r="AZ291" i="22" s="1"/>
  <c r="BA291" i="22" s="1" a="1"/>
  <c r="AZ290" i="22" a="1"/>
  <c r="AZ290" i="22" s="1"/>
  <c r="BA290" i="22" s="1" a="1"/>
  <c r="AZ278" i="22" a="1"/>
  <c r="AZ278" i="22" s="1"/>
  <c r="BA278" i="22" s="1" a="1"/>
  <c r="AZ279" i="22" a="1"/>
  <c r="AZ279" i="22" s="1"/>
  <c r="BA279" i="22" s="1" a="1"/>
  <c r="BA232" i="22" a="1"/>
  <c r="BA197" i="22" a="1"/>
  <c r="AZ255" i="22"/>
  <c r="BA255" i="22" s="1" a="1"/>
  <c r="AZ254" i="22"/>
  <c r="BA254" i="22" s="1" a="1"/>
  <c r="AZ221" i="22" a="1"/>
  <c r="AZ219" i="22"/>
  <c r="AZ218" i="22"/>
  <c r="BA209" i="22" a="1"/>
  <c r="AZ293" i="22" a="1"/>
  <c r="AZ231" i="22"/>
  <c r="AZ230" i="22"/>
  <c r="AZ267" i="22"/>
  <c r="BA267" i="22" s="1" a="1"/>
  <c r="AZ266" i="22"/>
  <c r="BA266" i="22" s="1" a="1"/>
  <c r="AZ302" i="22"/>
  <c r="BA302" i="22" s="1" a="1"/>
  <c r="AZ303" i="22"/>
  <c r="BA303" i="22" s="1" a="1"/>
  <c r="AZ269" i="22" a="1"/>
  <c r="AZ257" i="22" a="1"/>
  <c r="AZ281" i="22" a="1"/>
  <c r="BA220" i="22" a="1"/>
  <c r="AZ243" i="22"/>
  <c r="BA243" i="22" s="1" a="1"/>
  <c r="AZ242" i="22"/>
  <c r="BA242" i="22" s="1" a="1"/>
  <c r="BA221" i="22" a="1"/>
  <c r="AZ209" i="22" a="1"/>
  <c r="O229" i="22" l="1"/>
  <c r="O230" i="22" s="1" a="1"/>
  <c r="O235" i="22" s="1"/>
  <c r="Z426" i="13" a="1"/>
  <c r="Z431" i="13" s="1"/>
  <c r="W237" i="13"/>
  <c r="W238" i="13"/>
  <c r="W233" i="13"/>
  <c r="W232" i="13"/>
  <c r="W234" i="13"/>
  <c r="W235" i="13"/>
  <c r="W236" i="13"/>
  <c r="X238" i="13"/>
  <c r="X234" i="13"/>
  <c r="X233" i="13"/>
  <c r="X232" i="13"/>
  <c r="X235" i="13"/>
  <c r="X237" i="13"/>
  <c r="X236" i="13"/>
  <c r="L232" i="13"/>
  <c r="L238" i="13"/>
  <c r="L233" i="13"/>
  <c r="L234" i="13"/>
  <c r="L235" i="13"/>
  <c r="L236" i="13"/>
  <c r="L237" i="13"/>
  <c r="K232" i="13" a="1"/>
  <c r="N426" i="13" a="1"/>
  <c r="Z427" i="13"/>
  <c r="K151" i="24"/>
  <c r="AQ205" i="24"/>
  <c r="AQ206" i="24"/>
  <c r="AQ203" i="24"/>
  <c r="AQ204" i="24"/>
  <c r="BC202" i="24"/>
  <c r="BC201" i="24"/>
  <c r="AQ201" i="24"/>
  <c r="AQ202" i="24"/>
  <c r="BB206" i="24"/>
  <c r="BB205" i="24"/>
  <c r="AP202" i="24"/>
  <c r="AP201" i="24"/>
  <c r="AQ207" i="24"/>
  <c r="AQ208" i="24"/>
  <c r="AQ210" i="24"/>
  <c r="AQ209" i="24"/>
  <c r="AQ211" i="24"/>
  <c r="BB211" i="24"/>
  <c r="BB208" i="24"/>
  <c r="BB210" i="24"/>
  <c r="BB209" i="24"/>
  <c r="BB207" i="24"/>
  <c r="BB204" i="24"/>
  <c r="BB203" i="24"/>
  <c r="AP203" i="24"/>
  <c r="AP204" i="24"/>
  <c r="BB202" i="24"/>
  <c r="BB201" i="24"/>
  <c r="AP205" i="24"/>
  <c r="AP206" i="24"/>
  <c r="BC200" i="24"/>
  <c r="BC199" i="24"/>
  <c r="BC208" i="24"/>
  <c r="BC207" i="24"/>
  <c r="BC211" i="24"/>
  <c r="BC210" i="24"/>
  <c r="BC209" i="24"/>
  <c r="BB200" i="24"/>
  <c r="BB199" i="24"/>
  <c r="AP207" i="24"/>
  <c r="AP208" i="24"/>
  <c r="AP211" i="24"/>
  <c r="AP210" i="24"/>
  <c r="AP209" i="24"/>
  <c r="BC204" i="24"/>
  <c r="BC203" i="24"/>
  <c r="BC206" i="24"/>
  <c r="BC205" i="24"/>
  <c r="AQ200" i="24"/>
  <c r="AQ199" i="24"/>
  <c r="AP199" i="24"/>
  <c r="AP200" i="24"/>
  <c r="AZ322" i="22" a="1"/>
  <c r="AZ327" i="22" s="1"/>
  <c r="AZ208" i="22"/>
  <c r="AD205" i="22"/>
  <c r="AL123" i="25"/>
  <c r="J123" i="25"/>
  <c r="AE123" i="25"/>
  <c r="X123" i="25"/>
  <c r="BD151" i="24"/>
  <c r="T184" i="24"/>
  <c r="T183" i="24"/>
  <c r="S191" i="24"/>
  <c r="S193" i="24"/>
  <c r="S192" i="24"/>
  <c r="T187" i="24"/>
  <c r="T188" i="24"/>
  <c r="S187" i="24"/>
  <c r="S188" i="24"/>
  <c r="T190" i="24"/>
  <c r="T189" i="24"/>
  <c r="I191" i="24"/>
  <c r="I192" i="24"/>
  <c r="I193" i="24"/>
  <c r="H190" i="24"/>
  <c r="H189" i="24"/>
  <c r="I184" i="24"/>
  <c r="I183" i="24"/>
  <c r="H193" i="24"/>
  <c r="H192" i="24"/>
  <c r="H191" i="24"/>
  <c r="I186" i="24"/>
  <c r="I185" i="24"/>
  <c r="H186" i="24"/>
  <c r="H185" i="24"/>
  <c r="I188" i="24"/>
  <c r="I187" i="24"/>
  <c r="I190" i="24"/>
  <c r="I189" i="24"/>
  <c r="S183" i="24"/>
  <c r="S184" i="24"/>
  <c r="H188" i="24"/>
  <c r="H187" i="24"/>
  <c r="S190" i="24"/>
  <c r="S189" i="24"/>
  <c r="H184" i="24"/>
  <c r="H183" i="24"/>
  <c r="T191" i="24"/>
  <c r="T192" i="24"/>
  <c r="T193" i="24"/>
  <c r="S186" i="24"/>
  <c r="S185" i="24"/>
  <c r="T186" i="24"/>
  <c r="T185" i="24"/>
  <c r="AR151" i="24"/>
  <c r="V151" i="24"/>
  <c r="AG151" i="24"/>
  <c r="S213" i="22"/>
  <c r="S337" i="22" s="1"/>
  <c r="V205" i="22"/>
  <c r="AC205" i="22"/>
  <c r="X205" i="22"/>
  <c r="S205" i="22"/>
  <c r="S329" i="22" s="1"/>
  <c r="Z213" i="22"/>
  <c r="U205" i="22"/>
  <c r="T205" i="22"/>
  <c r="AB205" i="22"/>
  <c r="AD213" i="22"/>
  <c r="W213" i="22"/>
  <c r="Y205" i="22"/>
  <c r="Y208" i="22" s="1" a="1"/>
  <c r="T213" i="22"/>
  <c r="AC213" i="22"/>
  <c r="AE216" i="22" a="1"/>
  <c r="AE217" i="22" a="1"/>
  <c r="AE218" i="22" a="1"/>
  <c r="AE219" i="22" a="1"/>
  <c r="AE220" i="22" a="1"/>
  <c r="AE214" i="22" a="1"/>
  <c r="AE215" i="22" a="1"/>
  <c r="N235" i="22"/>
  <c r="N236" i="22"/>
  <c r="N231" i="22"/>
  <c r="N230" i="22"/>
  <c r="N232" i="22"/>
  <c r="N233" i="22"/>
  <c r="N234" i="22"/>
  <c r="U213" i="22"/>
  <c r="AZ322" i="22"/>
  <c r="AZ323" i="22"/>
  <c r="AZ324" i="22"/>
  <c r="AZ325" i="22"/>
  <c r="AZ326" i="22"/>
  <c r="AE207" i="22" a="1"/>
  <c r="AE208" i="22" a="1"/>
  <c r="AE209" i="22" a="1"/>
  <c r="AE210" i="22" a="1"/>
  <c r="AE211" i="22" a="1"/>
  <c r="AE212" i="22" a="1"/>
  <c r="AE206" i="22" a="1"/>
  <c r="F221" i="22"/>
  <c r="F345" i="22" s="1"/>
  <c r="I221" i="22"/>
  <c r="I222" i="22" s="1" a="1"/>
  <c r="H221" i="22"/>
  <c r="H222" i="22" s="1" a="1"/>
  <c r="G221" i="22"/>
  <c r="G222" i="22" s="1" a="1"/>
  <c r="M221" i="22"/>
  <c r="M222" i="22" s="1" a="1"/>
  <c r="L221" i="22"/>
  <c r="L222" i="22" s="1" a="1"/>
  <c r="K221" i="22"/>
  <c r="K222" i="22" s="1" a="1"/>
  <c r="J221" i="22"/>
  <c r="J222" i="22" s="1" a="1"/>
  <c r="F199" i="22"/>
  <c r="F198" i="22"/>
  <c r="F204" i="22"/>
  <c r="F203" i="22"/>
  <c r="F200" i="22"/>
  <c r="F202" i="22"/>
  <c r="F201" i="22"/>
  <c r="AB213" i="22"/>
  <c r="N245" i="22"/>
  <c r="N246" i="22" s="1" a="1"/>
  <c r="O245" i="22"/>
  <c r="O246" i="22" s="1" a="1"/>
  <c r="F237" i="22"/>
  <c r="F361" i="22" s="1"/>
  <c r="M237" i="22"/>
  <c r="M238" i="22" s="1" a="1"/>
  <c r="L237" i="22"/>
  <c r="L238" i="22" s="1" a="1"/>
  <c r="K237" i="22"/>
  <c r="K238" i="22" s="1" a="1"/>
  <c r="J237" i="22"/>
  <c r="J238" i="22" s="1" a="1"/>
  <c r="I237" i="22"/>
  <c r="I238" i="22" s="1" a="1"/>
  <c r="H237" i="22"/>
  <c r="H238" i="22" s="1" a="1"/>
  <c r="G237" i="22"/>
  <c r="G238" i="22" s="1" a="1"/>
  <c r="G245" i="22"/>
  <c r="G246" i="22" s="1" a="1"/>
  <c r="F245" i="22"/>
  <c r="F369" i="22" s="1"/>
  <c r="H245" i="22"/>
  <c r="H246" i="22" s="1" a="1"/>
  <c r="I245" i="22"/>
  <c r="I246" i="22" s="1" a="1"/>
  <c r="L245" i="22"/>
  <c r="L246" i="22" s="1" a="1"/>
  <c r="M245" i="22"/>
  <c r="M246" i="22" s="1" a="1"/>
  <c r="K245" i="22"/>
  <c r="K246" i="22" s="1" a="1"/>
  <c r="J245" i="22"/>
  <c r="J246" i="22" s="1" a="1"/>
  <c r="N197" i="22"/>
  <c r="O197" i="22"/>
  <c r="AA213" i="22"/>
  <c r="N205" i="22"/>
  <c r="O205" i="22"/>
  <c r="X213" i="22"/>
  <c r="W205" i="22"/>
  <c r="AA205" i="22"/>
  <c r="Y213" i="22"/>
  <c r="O213" i="22"/>
  <c r="N213" i="22"/>
  <c r="O237" i="22"/>
  <c r="O238" i="22" s="1" a="1"/>
  <c r="N237" i="22"/>
  <c r="N238" i="22" s="1" a="1"/>
  <c r="F206" i="22"/>
  <c r="F212" i="22"/>
  <c r="F211" i="22"/>
  <c r="F209" i="22"/>
  <c r="F210" i="22"/>
  <c r="F208" i="22"/>
  <c r="F207" i="22"/>
  <c r="H213" i="22"/>
  <c r="F213" i="22"/>
  <c r="G213" i="22"/>
  <c r="M213" i="22"/>
  <c r="L213" i="22"/>
  <c r="K213" i="22"/>
  <c r="J213" i="22"/>
  <c r="I213" i="22"/>
  <c r="K197" i="22"/>
  <c r="H197" i="22"/>
  <c r="G197" i="22"/>
  <c r="F197" i="22"/>
  <c r="M197" i="22"/>
  <c r="L197" i="22"/>
  <c r="J197" i="22"/>
  <c r="I197" i="22"/>
  <c r="N253" i="22"/>
  <c r="N254" i="22" s="1" a="1"/>
  <c r="O253" i="22"/>
  <c r="O254" i="22" s="1" a="1"/>
  <c r="J229" i="22"/>
  <c r="J230" i="22" s="1" a="1"/>
  <c r="I229" i="22"/>
  <c r="I230" i="22" s="1" a="1"/>
  <c r="F229" i="22"/>
  <c r="F353" i="22" s="1"/>
  <c r="H229" i="22"/>
  <c r="H230" i="22" s="1" a="1"/>
  <c r="M229" i="22"/>
  <c r="M230" i="22" s="1" a="1"/>
  <c r="G229" i="22"/>
  <c r="G230" i="22" s="1" a="1"/>
  <c r="L229" i="22"/>
  <c r="L230" i="22" s="1" a="1"/>
  <c r="K229" i="22"/>
  <c r="K230" i="22" s="1" a="1"/>
  <c r="I205" i="22"/>
  <c r="K205" i="22"/>
  <c r="J205" i="22"/>
  <c r="F205" i="22"/>
  <c r="F329" i="22" s="1"/>
  <c r="M205" i="22"/>
  <c r="H205" i="22"/>
  <c r="L205" i="22"/>
  <c r="G205" i="22"/>
  <c r="G253" i="22"/>
  <c r="G254" i="22" s="1" a="1"/>
  <c r="I253" i="22"/>
  <c r="I254" i="22" s="1" a="1"/>
  <c r="H253" i="22"/>
  <c r="H254" i="22" s="1" a="1"/>
  <c r="F253" i="22"/>
  <c r="F377" i="22" s="1"/>
  <c r="J253" i="22"/>
  <c r="J254" i="22" s="1" a="1"/>
  <c r="L253" i="22"/>
  <c r="L254" i="22" s="1" a="1"/>
  <c r="M253" i="22"/>
  <c r="M254" i="22" s="1" a="1"/>
  <c r="K253" i="22"/>
  <c r="K254" i="22" s="1" a="1"/>
  <c r="F220" i="22"/>
  <c r="F217" i="22"/>
  <c r="F216" i="22"/>
  <c r="F215" i="22"/>
  <c r="F218" i="22"/>
  <c r="F214" i="22"/>
  <c r="F219" i="22"/>
  <c r="N221" i="22"/>
  <c r="N222" i="22" s="1" a="1"/>
  <c r="O221" i="22"/>
  <c r="O222" i="22" s="1" a="1"/>
  <c r="AE244" i="22"/>
  <c r="AE242" i="22"/>
  <c r="AE240" i="22"/>
  <c r="AE238" i="22"/>
  <c r="AE239" i="22"/>
  <c r="AE243" i="22"/>
  <c r="AE241" i="22"/>
  <c r="AE222" i="22"/>
  <c r="AE225" i="22"/>
  <c r="AE224" i="22"/>
  <c r="AE227" i="22"/>
  <c r="AE226" i="22"/>
  <c r="AE223" i="22"/>
  <c r="AE228" i="22"/>
  <c r="AE236" i="22"/>
  <c r="AE231" i="22"/>
  <c r="AE233" i="22"/>
  <c r="AE232" i="22"/>
  <c r="AE235" i="22"/>
  <c r="AE230" i="22"/>
  <c r="AE234" i="22"/>
  <c r="AE260" i="22"/>
  <c r="AE258" i="22"/>
  <c r="AE255" i="22"/>
  <c r="AE259" i="22"/>
  <c r="AE257" i="22"/>
  <c r="AE254" i="22"/>
  <c r="AE256" i="22"/>
  <c r="AF236" i="22"/>
  <c r="AF234" i="22"/>
  <c r="AF231" i="22"/>
  <c r="AF233" i="22"/>
  <c r="AF230" i="22"/>
  <c r="AF235" i="22"/>
  <c r="AF232" i="22"/>
  <c r="AE252" i="22"/>
  <c r="AE248" i="22"/>
  <c r="AE246" i="22"/>
  <c r="AE249" i="22"/>
  <c r="AE250" i="22"/>
  <c r="AE247" i="22"/>
  <c r="AE251" i="22"/>
  <c r="S207" i="22"/>
  <c r="S208" i="22"/>
  <c r="S209" i="22"/>
  <c r="S210" i="22"/>
  <c r="S211" i="22"/>
  <c r="S206" i="22"/>
  <c r="S212" i="22"/>
  <c r="AF244" i="22"/>
  <c r="AF239" i="22"/>
  <c r="AF242" i="22"/>
  <c r="AF238" i="22"/>
  <c r="AF240" i="22"/>
  <c r="AF243" i="22"/>
  <c r="AF241" i="22"/>
  <c r="S197" i="22"/>
  <c r="AC197" i="22"/>
  <c r="AD197" i="22"/>
  <c r="AB197" i="22"/>
  <c r="V197" i="22"/>
  <c r="AA197" i="22"/>
  <c r="Z197" i="22"/>
  <c r="Y197" i="22"/>
  <c r="X197" i="22"/>
  <c r="W197" i="22"/>
  <c r="U197" i="22"/>
  <c r="T197" i="22"/>
  <c r="AF223" i="22"/>
  <c r="AF222" i="22"/>
  <c r="AF228" i="22"/>
  <c r="AF224" i="22"/>
  <c r="AF227" i="22"/>
  <c r="AF226" i="22"/>
  <c r="AF225" i="22"/>
  <c r="S218" i="22"/>
  <c r="S216" i="22"/>
  <c r="S215" i="22"/>
  <c r="S220" i="22"/>
  <c r="S219" i="22"/>
  <c r="S217" i="22"/>
  <c r="S214" i="22"/>
  <c r="S203" i="22"/>
  <c r="S198" i="22"/>
  <c r="S201" i="22"/>
  <c r="S199" i="22"/>
  <c r="S200" i="22"/>
  <c r="S202" i="22"/>
  <c r="S204" i="22"/>
  <c r="S229" i="22"/>
  <c r="S353" i="22" s="1"/>
  <c r="AA229" i="22"/>
  <c r="AA230" i="22" s="1" a="1"/>
  <c r="Y229" i="22"/>
  <c r="Y230" i="22" s="1" a="1"/>
  <c r="AD229" i="22"/>
  <c r="AD230" i="22" s="1" a="1"/>
  <c r="AB229" i="22"/>
  <c r="AB230" i="22" s="1" a="1"/>
  <c r="W229" i="22"/>
  <c r="W230" i="22" s="1" a="1"/>
  <c r="AC229" i="22"/>
  <c r="AC230" i="22" s="1" a="1"/>
  <c r="Z229" i="22"/>
  <c r="Z230" i="22" s="1" a="1"/>
  <c r="X229" i="22"/>
  <c r="X230" i="22" s="1" a="1"/>
  <c r="V229" i="22"/>
  <c r="V230" i="22" s="1" a="1"/>
  <c r="U229" i="22"/>
  <c r="U230" i="22" s="1" a="1"/>
  <c r="T229" i="22"/>
  <c r="T230" i="22" s="1" a="1"/>
  <c r="S253" i="22"/>
  <c r="S377" i="22" s="1"/>
  <c r="W253" i="22"/>
  <c r="W254" i="22" s="1" a="1"/>
  <c r="V253" i="22"/>
  <c r="V254" i="22" s="1" a="1"/>
  <c r="U253" i="22"/>
  <c r="U254" i="22" s="1" a="1"/>
  <c r="T253" i="22"/>
  <c r="T254" i="22" s="1" a="1"/>
  <c r="AC253" i="22"/>
  <c r="AC254" i="22" s="1" a="1"/>
  <c r="Y253" i="22"/>
  <c r="Y254" i="22" s="1" a="1"/>
  <c r="AA253" i="22"/>
  <c r="AA254" i="22" s="1" a="1"/>
  <c r="X253" i="22"/>
  <c r="X254" i="22" s="1" a="1"/>
  <c r="Z253" i="22"/>
  <c r="Z254" i="22" s="1" a="1"/>
  <c r="AD253" i="22"/>
  <c r="AD254" i="22" s="1" a="1"/>
  <c r="AB253" i="22"/>
  <c r="AB254" i="22" s="1" a="1"/>
  <c r="S237" i="22"/>
  <c r="S361" i="22" s="1"/>
  <c r="AB237" i="22"/>
  <c r="AB238" i="22" s="1" a="1"/>
  <c r="AA237" i="22"/>
  <c r="AA238" i="22" s="1" a="1"/>
  <c r="Z237" i="22"/>
  <c r="Z238" i="22" s="1" a="1"/>
  <c r="AC237" i="22"/>
  <c r="AC238" i="22" s="1" a="1"/>
  <c r="Y237" i="22"/>
  <c r="Y238" i="22" s="1" a="1"/>
  <c r="AD237" i="22"/>
  <c r="AD238" i="22" s="1" a="1"/>
  <c r="X237" i="22"/>
  <c r="X238" i="22" s="1" a="1"/>
  <c r="W237" i="22"/>
  <c r="W238" i="22" s="1" a="1"/>
  <c r="V237" i="22"/>
  <c r="V238" i="22" s="1" a="1"/>
  <c r="U237" i="22"/>
  <c r="U238" i="22" s="1" a="1"/>
  <c r="T237" i="22"/>
  <c r="AF260" i="22"/>
  <c r="AF257" i="22"/>
  <c r="AF259" i="22"/>
  <c r="AF258" i="22"/>
  <c r="AF256" i="22"/>
  <c r="AF254" i="22"/>
  <c r="AF255" i="22"/>
  <c r="W221" i="22"/>
  <c r="W222" i="22" s="1" a="1"/>
  <c r="Y221" i="22"/>
  <c r="Y222" i="22" s="1" a="1"/>
  <c r="S221" i="22"/>
  <c r="S345" i="22" s="1"/>
  <c r="AD221" i="22"/>
  <c r="AD222" i="22" s="1" a="1"/>
  <c r="AC221" i="22"/>
  <c r="AC222" i="22" s="1" a="1"/>
  <c r="AA221" i="22"/>
  <c r="AA222" i="22" s="1" a="1"/>
  <c r="X221" i="22"/>
  <c r="X222" i="22" s="1" a="1"/>
  <c r="U221" i="22"/>
  <c r="U222" i="22" s="1" a="1"/>
  <c r="Z221" i="22"/>
  <c r="Z222" i="22" s="1" a="1"/>
  <c r="AB221" i="22"/>
  <c r="AB222" i="22" s="1" a="1"/>
  <c r="V221" i="22"/>
  <c r="V222" i="22" s="1" a="1"/>
  <c r="T221" i="22"/>
  <c r="T222" i="22" s="1" a="1"/>
  <c r="AF252" i="22"/>
  <c r="AF251" i="22"/>
  <c r="AF250" i="22"/>
  <c r="AF247" i="22"/>
  <c r="AF246" i="22"/>
  <c r="AF248" i="22"/>
  <c r="AF249" i="22"/>
  <c r="X245" i="22"/>
  <c r="X246" i="22" s="1" a="1"/>
  <c r="W245" i="22"/>
  <c r="W246" i="22" s="1" a="1"/>
  <c r="AA245" i="22"/>
  <c r="AA246" i="22" s="1" a="1"/>
  <c r="S245" i="22"/>
  <c r="S369" i="22" s="1"/>
  <c r="AC245" i="22"/>
  <c r="AC246" i="22" s="1" a="1"/>
  <c r="AB245" i="22"/>
  <c r="AB246" i="22" s="1" a="1"/>
  <c r="Z245" i="22"/>
  <c r="Z246" i="22" s="1" a="1"/>
  <c r="Y245" i="22"/>
  <c r="Y246" i="22" s="1" a="1"/>
  <c r="V245" i="22"/>
  <c r="V246" i="22" s="1" a="1"/>
  <c r="U245" i="22"/>
  <c r="U246" i="22" s="1" a="1"/>
  <c r="T245" i="22"/>
  <c r="T246" i="22" s="1" a="1"/>
  <c r="AD245" i="22"/>
  <c r="AD246" i="22" s="1" a="1"/>
  <c r="BM230" i="22"/>
  <c r="BM231" i="22"/>
  <c r="BL230" i="22"/>
  <c r="BL232" i="22"/>
  <c r="BO230" i="22"/>
  <c r="BO219" i="22"/>
  <c r="BN218" i="22"/>
  <c r="BN217" i="22"/>
  <c r="BN231" i="22"/>
  <c r="BN232" i="22"/>
  <c r="BO217" i="22"/>
  <c r="AZ251" i="22"/>
  <c r="BA251" i="22" s="1" a="1"/>
  <c r="BF251" i="22" s="1"/>
  <c r="BQ219" i="22"/>
  <c r="BO232" i="22"/>
  <c r="BQ218" i="22"/>
  <c r="AZ252" i="22"/>
  <c r="BA252" i="22" s="1" a="1"/>
  <c r="BA252" i="22" s="1"/>
  <c r="BP230" i="22"/>
  <c r="BP231" i="22"/>
  <c r="AZ250" i="22"/>
  <c r="BA250" i="22" s="1" a="1"/>
  <c r="BC250" i="22" s="1"/>
  <c r="AZ248" i="22"/>
  <c r="BA248" i="22" s="1" a="1"/>
  <c r="BF248" i="22" s="1"/>
  <c r="AZ249" i="22"/>
  <c r="BA249" i="22" s="1" a="1"/>
  <c r="BF249" i="22" s="1"/>
  <c r="AZ253" i="22"/>
  <c r="BA253" i="22" s="1" a="1"/>
  <c r="BD253" i="22" s="1"/>
  <c r="BK308" i="22"/>
  <c r="BL308" i="22" s="1" a="1"/>
  <c r="BR308" i="22" s="1"/>
  <c r="BK305" i="22"/>
  <c r="BL305" i="22" s="1" a="1"/>
  <c r="BO305" i="22" s="1"/>
  <c r="BK303" i="22"/>
  <c r="BL303" i="22" s="1" a="1"/>
  <c r="BP303" i="22" s="1"/>
  <c r="BK307" i="22"/>
  <c r="BL307" i="22" s="1" a="1"/>
  <c r="BR307" i="22" s="1"/>
  <c r="BK309" i="22"/>
  <c r="BL309" i="22" s="1" a="1"/>
  <c r="BO309" i="22" s="1"/>
  <c r="BK304" i="22"/>
  <c r="BL304" i="22" s="1" a="1"/>
  <c r="BQ304" i="22" s="1"/>
  <c r="AZ246" i="22"/>
  <c r="BA246" i="22" s="1" a="1"/>
  <c r="BF246" i="22" s="1"/>
  <c r="AZ247" i="22"/>
  <c r="BA247" i="22" s="1" a="1"/>
  <c r="BG247" i="22" s="1"/>
  <c r="BK301" i="22"/>
  <c r="BK425" i="22" s="1"/>
  <c r="BK302" i="22"/>
  <c r="BL302" i="22" s="1" a="1"/>
  <c r="BM302" i="22" s="1"/>
  <c r="BK310" i="22"/>
  <c r="BL310" i="22" s="1" a="1"/>
  <c r="BN310" i="22" s="1"/>
  <c r="BR259" i="22"/>
  <c r="BO259" i="22"/>
  <c r="BM259" i="22"/>
  <c r="BL259" i="22"/>
  <c r="BP259" i="22"/>
  <c r="BN259" i="22"/>
  <c r="BQ259" i="22"/>
  <c r="BR299" i="22"/>
  <c r="BQ299" i="22"/>
  <c r="BO299" i="22"/>
  <c r="BL299" i="22"/>
  <c r="BP299" i="22"/>
  <c r="BM299" i="22"/>
  <c r="BN299" i="22"/>
  <c r="BR312" i="22"/>
  <c r="BL312" i="22"/>
  <c r="BN312" i="22"/>
  <c r="BO312" i="22"/>
  <c r="BQ312" i="22"/>
  <c r="BP312" i="22"/>
  <c r="BM312" i="22"/>
  <c r="BR298" i="22"/>
  <c r="BP298" i="22"/>
  <c r="BN298" i="22"/>
  <c r="BQ298" i="22"/>
  <c r="BL298" i="22"/>
  <c r="BO298" i="22"/>
  <c r="BM298" i="22"/>
  <c r="BR286" i="22"/>
  <c r="BO286" i="22"/>
  <c r="BM286" i="22"/>
  <c r="BP286" i="22"/>
  <c r="BN286" i="22"/>
  <c r="BQ286" i="22"/>
  <c r="BL286" i="22"/>
  <c r="BR311" i="22"/>
  <c r="BL311" i="22"/>
  <c r="BO311" i="22"/>
  <c r="BM311" i="22"/>
  <c r="BP311" i="22"/>
  <c r="BN311" i="22"/>
  <c r="BQ311" i="22"/>
  <c r="BL246" i="22"/>
  <c r="BR246" i="22"/>
  <c r="BO246" i="22"/>
  <c r="BN246" i="22"/>
  <c r="BQ246" i="22"/>
  <c r="BM246" i="22"/>
  <c r="BP246" i="22"/>
  <c r="BK276" i="22"/>
  <c r="BL276" i="22" s="1" a="1"/>
  <c r="BK275" i="22"/>
  <c r="BK399" i="22" s="1"/>
  <c r="BK284" i="22"/>
  <c r="BL284" i="22" s="1" a="1"/>
  <c r="BK281" i="22"/>
  <c r="BL281" i="22" s="1" a="1"/>
  <c r="BK280" i="22"/>
  <c r="BL280" i="22" s="1" a="1"/>
  <c r="BK282" i="22"/>
  <c r="BL282" i="22" s="1" a="1"/>
  <c r="BK279" i="22"/>
  <c r="BL279" i="22" s="1" a="1"/>
  <c r="BK283" i="22"/>
  <c r="BL283" i="22" s="1" a="1"/>
  <c r="BK278" i="22"/>
  <c r="BL278" i="22" s="1" a="1"/>
  <c r="BK277" i="22"/>
  <c r="BL277" i="22" s="1" a="1"/>
  <c r="BP217" i="22"/>
  <c r="BP219" i="22"/>
  <c r="BP218" i="22"/>
  <c r="BL247" i="22"/>
  <c r="BN247" i="22"/>
  <c r="BP247" i="22"/>
  <c r="BR247" i="22"/>
  <c r="BQ247" i="22"/>
  <c r="BM247" i="22"/>
  <c r="BO247" i="22"/>
  <c r="BR306" i="22"/>
  <c r="BL306" i="22"/>
  <c r="BN306" i="22"/>
  <c r="BO306" i="22"/>
  <c r="BQ306" i="22"/>
  <c r="BP306" i="22"/>
  <c r="BM306" i="22"/>
  <c r="BQ230" i="22"/>
  <c r="BQ231" i="22"/>
  <c r="BQ232" i="22"/>
  <c r="BR218" i="22"/>
  <c r="BR217" i="22"/>
  <c r="BR219" i="22"/>
  <c r="BL233" i="22" a="1"/>
  <c r="BM233" i="22" a="1"/>
  <c r="BN233" i="22" a="1"/>
  <c r="BO233" i="22" a="1"/>
  <c r="BP233" i="22" a="1"/>
  <c r="BQ233" i="22" a="1"/>
  <c r="BR233" i="22" a="1"/>
  <c r="BR222" i="22"/>
  <c r="BP222" i="22"/>
  <c r="BL222" i="22"/>
  <c r="BO222" i="22"/>
  <c r="BQ222" i="22"/>
  <c r="BN222" i="22"/>
  <c r="BM222" i="22"/>
  <c r="BN210" i="22"/>
  <c r="BL210" i="22"/>
  <c r="BM210" i="22"/>
  <c r="BP210" i="22"/>
  <c r="BQ210" i="22"/>
  <c r="BR210" i="22"/>
  <c r="BO210" i="22"/>
  <c r="BK224" i="22"/>
  <c r="BK223" i="22"/>
  <c r="BK347" i="22" s="1"/>
  <c r="BK229" i="22"/>
  <c r="BK232" i="22"/>
  <c r="BK231" i="22"/>
  <c r="BK230" i="22"/>
  <c r="BK228" i="22"/>
  <c r="BK226" i="22"/>
  <c r="BK225" i="22"/>
  <c r="BK227" i="22"/>
  <c r="BR220" i="22" a="1"/>
  <c r="BL220" i="22" a="1"/>
  <c r="BM220" i="22" a="1"/>
  <c r="BN220" i="22" a="1"/>
  <c r="BO220" i="22" a="1"/>
  <c r="BQ220" i="22" a="1"/>
  <c r="BP220" i="22" a="1"/>
  <c r="BR230" i="22"/>
  <c r="BR232" i="22"/>
  <c r="BR231" i="22"/>
  <c r="BR260" i="22"/>
  <c r="BP260" i="22"/>
  <c r="BM260" i="22"/>
  <c r="BQ260" i="22"/>
  <c r="BN260" i="22"/>
  <c r="BO260" i="22"/>
  <c r="BL260" i="22"/>
  <c r="BK197" i="22"/>
  <c r="BK201" i="22"/>
  <c r="BK206" i="22"/>
  <c r="BK199" i="22"/>
  <c r="BK198" i="22"/>
  <c r="BK205" i="22"/>
  <c r="BK204" i="22"/>
  <c r="BK203" i="22"/>
  <c r="BK202" i="22"/>
  <c r="BK200" i="22"/>
  <c r="BR285" i="22"/>
  <c r="BQ285" i="22"/>
  <c r="BL285" i="22"/>
  <c r="BO285" i="22"/>
  <c r="BM285" i="22"/>
  <c r="BP285" i="22"/>
  <c r="BN285" i="22"/>
  <c r="BL217" i="22"/>
  <c r="BL219" i="22"/>
  <c r="BL218" i="22"/>
  <c r="BK249" i="22"/>
  <c r="BK373" i="22" s="1"/>
  <c r="BK258" i="22"/>
  <c r="BL258" i="22" s="1" a="1"/>
  <c r="BK252" i="22"/>
  <c r="BL252" i="22" s="1" a="1"/>
  <c r="BK251" i="22"/>
  <c r="BL251" i="22" s="1" a="1"/>
  <c r="BK255" i="22"/>
  <c r="BL255" i="22" s="1" a="1"/>
  <c r="BK253" i="22"/>
  <c r="BL253" i="22" s="1" a="1"/>
  <c r="BK250" i="22"/>
  <c r="BL250" i="22" s="1" a="1"/>
  <c r="BK257" i="22"/>
  <c r="BL257" i="22" s="1" a="1"/>
  <c r="BK254" i="22"/>
  <c r="BL254" i="22" s="1" a="1"/>
  <c r="BK256" i="22"/>
  <c r="BL256" i="22" s="1" a="1"/>
  <c r="BK212" i="22"/>
  <c r="BK215" i="22"/>
  <c r="BK216" i="22"/>
  <c r="BK217" i="22"/>
  <c r="BK218" i="22"/>
  <c r="BK219" i="22"/>
  <c r="BK211" i="22"/>
  <c r="BK210" i="22"/>
  <c r="BK334" i="22" s="1"/>
  <c r="BK213" i="22"/>
  <c r="BK214" i="22"/>
  <c r="BM197" i="22"/>
  <c r="BR197" i="22"/>
  <c r="BP197" i="22"/>
  <c r="BO197" i="22"/>
  <c r="BN197" i="22"/>
  <c r="BL197" i="22"/>
  <c r="BQ197" i="22"/>
  <c r="BK288" i="22"/>
  <c r="BK412" i="22" s="1"/>
  <c r="BK296" i="22"/>
  <c r="BL296" i="22" s="1" a="1"/>
  <c r="BK297" i="22"/>
  <c r="BL297" i="22" s="1" a="1"/>
  <c r="BK295" i="22"/>
  <c r="BL295" i="22" s="1" a="1"/>
  <c r="BK294" i="22"/>
  <c r="BL294" i="22" s="1" a="1"/>
  <c r="BK292" i="22"/>
  <c r="BL292" i="22" s="1" a="1"/>
  <c r="BK291" i="22"/>
  <c r="BL291" i="22" s="1" a="1"/>
  <c r="BK290" i="22"/>
  <c r="BL290" i="22" s="1" a="1"/>
  <c r="BK289" i="22"/>
  <c r="BL289" i="22" s="1" a="1"/>
  <c r="BK293" i="22"/>
  <c r="BL293" i="22" s="1" a="1"/>
  <c r="BL235" i="22"/>
  <c r="BM235" i="22"/>
  <c r="BN235" i="22"/>
  <c r="BO235" i="22"/>
  <c r="BP235" i="22"/>
  <c r="BQ235" i="22"/>
  <c r="BR235" i="22"/>
  <c r="BL223" i="22"/>
  <c r="BM223" i="22"/>
  <c r="BN223" i="22"/>
  <c r="BP223" i="22"/>
  <c r="BQ223" i="22"/>
  <c r="BO223" i="22"/>
  <c r="BR223" i="22"/>
  <c r="BK236" i="22"/>
  <c r="BK360" i="22" s="1"/>
  <c r="BK245" i="22"/>
  <c r="BL245" i="22" s="1" a="1"/>
  <c r="BK244" i="22"/>
  <c r="BL244" i="22" s="1" a="1"/>
  <c r="BK237" i="22"/>
  <c r="BL237" i="22" s="1" a="1"/>
  <c r="BK240" i="22"/>
  <c r="BL240" i="22" s="1" a="1"/>
  <c r="BK242" i="22"/>
  <c r="BL242" i="22" s="1" a="1"/>
  <c r="BK243" i="22"/>
  <c r="BL243" i="22" s="1" a="1"/>
  <c r="BK241" i="22"/>
  <c r="BL241" i="22" s="1" a="1"/>
  <c r="BK238" i="22"/>
  <c r="BL238" i="22" s="1" a="1"/>
  <c r="BK239" i="22"/>
  <c r="BL239" i="22" s="1" a="1"/>
  <c r="BM217" i="22"/>
  <c r="BM218" i="22"/>
  <c r="BM219" i="22"/>
  <c r="AZ234" i="22"/>
  <c r="BA234" i="22" s="1" a="1"/>
  <c r="BE234" i="22" s="1"/>
  <c r="AZ240" i="22"/>
  <c r="BA240" i="22" s="1" a="1"/>
  <c r="BA240" i="22" s="1"/>
  <c r="AZ238" i="22"/>
  <c r="BA238" i="22" s="1" a="1"/>
  <c r="BA238" i="22" s="1"/>
  <c r="AZ236" i="22"/>
  <c r="BA236" i="22" s="1" a="1"/>
  <c r="BA236" i="22" s="1"/>
  <c r="BE242" i="22"/>
  <c r="BB242" i="22"/>
  <c r="BA242" i="22"/>
  <c r="BG242" i="22"/>
  <c r="BF242" i="22"/>
  <c r="BD242" i="22"/>
  <c r="BC242" i="22"/>
  <c r="BG279" i="22"/>
  <c r="BD279" i="22"/>
  <c r="BE279" i="22"/>
  <c r="BF279" i="22"/>
  <c r="BC279" i="22"/>
  <c r="BB279" i="22"/>
  <c r="BA279" i="22"/>
  <c r="BG291" i="22"/>
  <c r="BB291" i="22"/>
  <c r="BE291" i="22"/>
  <c r="BF291" i="22"/>
  <c r="BC291" i="22"/>
  <c r="BD291" i="22"/>
  <c r="BA291" i="22"/>
  <c r="BG303" i="22"/>
  <c r="BB303" i="22"/>
  <c r="BD303" i="22"/>
  <c r="BF303" i="22"/>
  <c r="BA303" i="22"/>
  <c r="BE303" i="22"/>
  <c r="BC303" i="22"/>
  <c r="BG302" i="22"/>
  <c r="BD302" i="22"/>
  <c r="BA302" i="22"/>
  <c r="BE302" i="22"/>
  <c r="BB302" i="22"/>
  <c r="BC302" i="22"/>
  <c r="BF302" i="22"/>
  <c r="BG266" i="22"/>
  <c r="BD266" i="22"/>
  <c r="BE266" i="22"/>
  <c r="BA266" i="22"/>
  <c r="BC266" i="22"/>
  <c r="BF266" i="22"/>
  <c r="BB266" i="22"/>
  <c r="BG254" i="22"/>
  <c r="BA254" i="22"/>
  <c r="BD254" i="22"/>
  <c r="BB254" i="22"/>
  <c r="BE254" i="22"/>
  <c r="BC254" i="22"/>
  <c r="BF254" i="22"/>
  <c r="BG267" i="22"/>
  <c r="BC267" i="22"/>
  <c r="BD267" i="22"/>
  <c r="BE267" i="22"/>
  <c r="BF267" i="22"/>
  <c r="BB267" i="22"/>
  <c r="BA267" i="22"/>
  <c r="BG278" i="22"/>
  <c r="BE278" i="22"/>
  <c r="BC278" i="22"/>
  <c r="BA278" i="22"/>
  <c r="BF278" i="22"/>
  <c r="BB278" i="22"/>
  <c r="BD278" i="22"/>
  <c r="BA237" i="22"/>
  <c r="BB237" i="22"/>
  <c r="BD237" i="22"/>
  <c r="BF237" i="22"/>
  <c r="BC237" i="22"/>
  <c r="BE237" i="22"/>
  <c r="BG237" i="22"/>
  <c r="AZ233" i="22"/>
  <c r="AZ357" i="22" s="1"/>
  <c r="AZ235" i="22"/>
  <c r="BA235" i="22" s="1" a="1"/>
  <c r="BG290" i="22"/>
  <c r="BB290" i="22"/>
  <c r="BE290" i="22"/>
  <c r="BC290" i="22"/>
  <c r="BA290" i="22"/>
  <c r="BF290" i="22"/>
  <c r="BD290" i="22"/>
  <c r="BA243" i="22"/>
  <c r="BC243" i="22"/>
  <c r="BE243" i="22"/>
  <c r="BG243" i="22"/>
  <c r="BD243" i="22"/>
  <c r="BF243" i="22"/>
  <c r="BB243" i="22"/>
  <c r="BG255" i="22"/>
  <c r="BA255" i="22"/>
  <c r="BD255" i="22"/>
  <c r="BB255" i="22"/>
  <c r="BC255" i="22"/>
  <c r="BE255" i="22"/>
  <c r="BF255" i="22"/>
  <c r="AZ239" i="22"/>
  <c r="BA239" i="22" s="1" a="1"/>
  <c r="AZ241" i="22"/>
  <c r="BA241" i="22" s="1" a="1"/>
  <c r="AZ270" i="22"/>
  <c r="BA270" i="22" s="1" a="1"/>
  <c r="AZ275" i="22"/>
  <c r="BA275" i="22" s="1" a="1"/>
  <c r="AZ274" i="22"/>
  <c r="BA274" i="22" s="1" a="1"/>
  <c r="AZ269" i="22"/>
  <c r="AZ393" i="22" s="1"/>
  <c r="AZ277" i="22"/>
  <c r="BA277" i="22" s="1" a="1"/>
  <c r="AZ273" i="22"/>
  <c r="BA273" i="22" s="1" a="1"/>
  <c r="AZ272" i="22"/>
  <c r="BA272" i="22" s="1" a="1"/>
  <c r="AZ276" i="22"/>
  <c r="BA276" i="22" s="1" a="1"/>
  <c r="AZ271" i="22"/>
  <c r="BA271" i="22" s="1" a="1"/>
  <c r="AZ295" i="22"/>
  <c r="BA295" i="22" s="1" a="1"/>
  <c r="AZ296" i="22"/>
  <c r="BA296" i="22" s="1" a="1"/>
  <c r="AZ299" i="22"/>
  <c r="BA299" i="22" s="1" a="1"/>
  <c r="AZ301" i="22"/>
  <c r="BA301" i="22" s="1" a="1"/>
  <c r="AZ300" i="22"/>
  <c r="BA300" i="22" s="1" a="1"/>
  <c r="AZ293" i="22"/>
  <c r="AZ417" i="22" s="1"/>
  <c r="AZ294" i="22"/>
  <c r="BA294" i="22" s="1" a="1"/>
  <c r="AZ297" i="22"/>
  <c r="BA297" i="22" s="1" a="1"/>
  <c r="AZ298" i="22"/>
  <c r="BA298" i="22" s="1" a="1"/>
  <c r="BA209" i="22"/>
  <c r="BD209" i="22"/>
  <c r="BG209" i="22"/>
  <c r="BE209" i="22"/>
  <c r="BF209" i="22"/>
  <c r="BB209" i="22"/>
  <c r="BC209" i="22"/>
  <c r="AZ257" i="22"/>
  <c r="AZ381" i="22" s="1"/>
  <c r="AZ263" i="22"/>
  <c r="BA263" i="22" s="1" a="1"/>
  <c r="AZ264" i="22"/>
  <c r="BA264" i="22" s="1" a="1"/>
  <c r="AZ262" i="22"/>
  <c r="BA262" i="22" s="1" a="1"/>
  <c r="AZ265" i="22"/>
  <c r="BA265" i="22" s="1" a="1"/>
  <c r="AZ260" i="22"/>
  <c r="BA260" i="22" s="1" a="1"/>
  <c r="AZ259" i="22"/>
  <c r="BA259" i="22" s="1" a="1"/>
  <c r="AZ258" i="22"/>
  <c r="BA258" i="22" s="1" a="1"/>
  <c r="AZ261" i="22"/>
  <c r="BA261" i="22" s="1" a="1"/>
  <c r="AZ221" i="22"/>
  <c r="AZ345" i="22" s="1"/>
  <c r="AZ229" i="22"/>
  <c r="AZ228" i="22"/>
  <c r="AZ227" i="22"/>
  <c r="AZ226" i="22"/>
  <c r="AZ225" i="22"/>
  <c r="AZ223" i="22"/>
  <c r="AZ224" i="22"/>
  <c r="AZ222" i="22"/>
  <c r="AZ286" i="22"/>
  <c r="BA286" i="22" s="1" a="1"/>
  <c r="AZ281" i="22"/>
  <c r="AZ405" i="22" s="1"/>
  <c r="AZ289" i="22"/>
  <c r="BA289" i="22" s="1" a="1"/>
  <c r="AZ285" i="22"/>
  <c r="BA285" i="22" s="1" a="1"/>
  <c r="AZ282" i="22"/>
  <c r="BA282" i="22" s="1" a="1"/>
  <c r="AZ287" i="22"/>
  <c r="BA287" i="22" s="1" a="1"/>
  <c r="AZ283" i="22"/>
  <c r="BA283" i="22" s="1" a="1"/>
  <c r="AZ288" i="22"/>
  <c r="BA288" i="22" s="1" a="1"/>
  <c r="AZ284" i="22"/>
  <c r="BA284" i="22" s="1" a="1"/>
  <c r="BB218" i="22" a="1"/>
  <c r="BD218" i="22" a="1"/>
  <c r="BF218" i="22" a="1"/>
  <c r="BG218" i="22" a="1"/>
  <c r="BC218" i="22" a="1"/>
  <c r="BA218" i="22" a="1"/>
  <c r="BE218" i="22" a="1"/>
  <c r="BA197" i="22"/>
  <c r="BG197" i="22"/>
  <c r="BE197" i="22"/>
  <c r="BD197" i="22"/>
  <c r="BB197" i="22"/>
  <c r="BC197" i="22"/>
  <c r="BF197" i="22"/>
  <c r="BB230" i="22" a="1"/>
  <c r="BC230" i="22" a="1"/>
  <c r="BD230" i="22" a="1"/>
  <c r="BE230" i="22" a="1"/>
  <c r="BF230" i="22" a="1"/>
  <c r="BG230" i="22" a="1"/>
  <c r="BA230" i="22" a="1"/>
  <c r="AZ210" i="22"/>
  <c r="AZ213" i="22"/>
  <c r="AZ209" i="22"/>
  <c r="AZ333" i="22" s="1"/>
  <c r="AZ214" i="22"/>
  <c r="AZ217" i="22"/>
  <c r="AZ216" i="22"/>
  <c r="AZ215" i="22"/>
  <c r="AZ212" i="22"/>
  <c r="AZ211" i="22"/>
  <c r="BB221" i="22"/>
  <c r="BC221" i="22"/>
  <c r="BD221" i="22"/>
  <c r="BE221" i="22"/>
  <c r="BG221" i="22"/>
  <c r="BF221" i="22"/>
  <c r="BA221" i="22"/>
  <c r="BA220" i="22"/>
  <c r="BG220" i="22"/>
  <c r="BF220" i="22"/>
  <c r="BB220" i="22"/>
  <c r="BE220" i="22"/>
  <c r="BD220" i="22"/>
  <c r="BC220" i="22"/>
  <c r="BA232" i="22"/>
  <c r="BF232" i="22"/>
  <c r="BD232" i="22"/>
  <c r="BG232" i="22"/>
  <c r="BE232" i="22"/>
  <c r="BC232" i="22"/>
  <c r="BB232" i="22"/>
  <c r="AZ328" i="22" l="1"/>
  <c r="AZ329" i="22"/>
  <c r="O231" i="22"/>
  <c r="O234" i="22"/>
  <c r="O236" i="22"/>
  <c r="O232" i="22"/>
  <c r="Z432" i="13"/>
  <c r="O233" i="22"/>
  <c r="O230" i="22"/>
  <c r="Z428" i="13"/>
  <c r="Z430" i="13"/>
  <c r="Y220" i="22" a="1"/>
  <c r="Z220" i="22" s="1"/>
  <c r="Z429" i="13"/>
  <c r="Z426" i="13"/>
  <c r="K235" i="13"/>
  <c r="K232" i="13"/>
  <c r="K233" i="13"/>
  <c r="K236" i="13"/>
  <c r="K237" i="13"/>
  <c r="K238" i="13"/>
  <c r="K234" i="13"/>
  <c r="N428" i="13"/>
  <c r="N432" i="13"/>
  <c r="N431" i="13"/>
  <c r="N429" i="13"/>
  <c r="N430" i="13"/>
  <c r="N427" i="13"/>
  <c r="N426" i="13"/>
  <c r="T209" i="22" a="1"/>
  <c r="U209" i="22" s="1"/>
  <c r="T207" i="22" a="1"/>
  <c r="T207" i="22" s="1"/>
  <c r="BA321" i="22" a="1"/>
  <c r="BA321" i="22" s="1"/>
  <c r="T206" i="22" a="1"/>
  <c r="U206" i="22" s="1"/>
  <c r="T321" i="22" a="1"/>
  <c r="AD321" i="22" s="1"/>
  <c r="G321" i="22" a="1"/>
  <c r="J321" i="22" s="1"/>
  <c r="BL321" i="22" a="1"/>
  <c r="BL321" i="22" s="1"/>
  <c r="F322" i="22" a="1"/>
  <c r="F325" i="22" s="1"/>
  <c r="S322" i="22" a="1"/>
  <c r="S323" i="22" s="1"/>
  <c r="AZ330" i="22"/>
  <c r="AZ331" i="22"/>
  <c r="BK322" i="22" a="1"/>
  <c r="BK330" i="22" s="1"/>
  <c r="W217" i="22" a="1"/>
  <c r="W217" i="22" s="1"/>
  <c r="Y209" i="22" a="1"/>
  <c r="Z209" i="22" s="1"/>
  <c r="Y207" i="22" a="1"/>
  <c r="Z207" i="22" s="1"/>
  <c r="Y211" i="22" a="1"/>
  <c r="Z211" i="22" s="1"/>
  <c r="W216" i="22" a="1"/>
  <c r="W216" i="22" s="1"/>
  <c r="T212" i="22" a="1"/>
  <c r="V212" i="22" s="1"/>
  <c r="AA206" i="22" a="1"/>
  <c r="AC206" i="22" s="1"/>
  <c r="T215" i="22" a="1"/>
  <c r="T215" i="22" s="1"/>
  <c r="Y212" i="22" a="1"/>
  <c r="Y212" i="22" s="1"/>
  <c r="Y206" i="22" a="1"/>
  <c r="Z206" i="22" s="1"/>
  <c r="T210" i="22" a="1"/>
  <c r="U210" i="22" s="1"/>
  <c r="T217" i="22" a="1"/>
  <c r="V217" i="22" s="1"/>
  <c r="Y210" i="22" a="1"/>
  <c r="Y210" i="22" s="1"/>
  <c r="W214" i="22" a="1"/>
  <c r="W214" i="22" s="1"/>
  <c r="AA211" i="22" a="1"/>
  <c r="AB211" i="22" s="1"/>
  <c r="T218" i="22" a="1"/>
  <c r="T218" i="22" s="1"/>
  <c r="W220" i="22" a="1"/>
  <c r="W220" i="22" s="1"/>
  <c r="AA220" i="22" a="1"/>
  <c r="AB220" i="22" s="1"/>
  <c r="T208" i="22" a="1"/>
  <c r="U208" i="22" s="1"/>
  <c r="T211" i="22" a="1"/>
  <c r="V211" i="22" s="1"/>
  <c r="AG205" i="22"/>
  <c r="AA216" i="22" a="1"/>
  <c r="AC216" i="22" s="1"/>
  <c r="AA210" i="22" a="1"/>
  <c r="AB210" i="22" s="1"/>
  <c r="AA212" i="22" a="1"/>
  <c r="AA212" i="22" s="1"/>
  <c r="Y217" i="22" a="1"/>
  <c r="Y217" i="22" s="1"/>
  <c r="Y219" i="22" a="1"/>
  <c r="Z219" i="22" s="1"/>
  <c r="T219" i="22" a="1"/>
  <c r="T219" i="22" s="1"/>
  <c r="T220" i="22" a="1"/>
  <c r="T220" i="22" s="1"/>
  <c r="BD248" i="22"/>
  <c r="AA217" i="22" a="1"/>
  <c r="AA217" i="22" s="1"/>
  <c r="T214" i="22" a="1"/>
  <c r="U214" i="22" s="1"/>
  <c r="T216" i="22" a="1"/>
  <c r="U216" i="22" s="1"/>
  <c r="BE253" i="22"/>
  <c r="N222" i="22"/>
  <c r="N225" i="22"/>
  <c r="N227" i="22"/>
  <c r="N226" i="22"/>
  <c r="N223" i="22"/>
  <c r="N224" i="22"/>
  <c r="N228" i="22"/>
  <c r="G210" i="22" a="1"/>
  <c r="G208" i="22" a="1"/>
  <c r="G212" i="22" a="1"/>
  <c r="G209" i="22" a="1"/>
  <c r="G211" i="22" a="1"/>
  <c r="G207" i="22" a="1"/>
  <c r="G206" i="22" a="1"/>
  <c r="O258" i="22"/>
  <c r="O259" i="22"/>
  <c r="O255" i="22"/>
  <c r="O254" i="22"/>
  <c r="O260" i="22"/>
  <c r="O257" i="22"/>
  <c r="O256" i="22"/>
  <c r="P213" i="22"/>
  <c r="F337" i="22"/>
  <c r="I242" i="22"/>
  <c r="I238" i="22"/>
  <c r="I239" i="22"/>
  <c r="I244" i="22"/>
  <c r="I243" i="22"/>
  <c r="I240" i="22"/>
  <c r="I241" i="22"/>
  <c r="N260" i="22"/>
  <c r="N259" i="22"/>
  <c r="N256" i="22"/>
  <c r="N257" i="22"/>
  <c r="N258" i="22"/>
  <c r="N255" i="22"/>
  <c r="N254" i="22"/>
  <c r="J243" i="22"/>
  <c r="J244" i="22"/>
  <c r="J240" i="22"/>
  <c r="J241" i="22"/>
  <c r="J238" i="22"/>
  <c r="J242" i="22"/>
  <c r="J239" i="22"/>
  <c r="J226" i="22"/>
  <c r="J222" i="22"/>
  <c r="J223" i="22"/>
  <c r="J224" i="22"/>
  <c r="J225" i="22"/>
  <c r="J227" i="22"/>
  <c r="J228" i="22"/>
  <c r="N210" i="22" a="1"/>
  <c r="N211" i="22" a="1"/>
  <c r="N212" i="22" a="1"/>
  <c r="N206" i="22" a="1"/>
  <c r="N209" i="22" a="1"/>
  <c r="N207" i="22" a="1"/>
  <c r="N208" i="22" a="1"/>
  <c r="K242" i="22"/>
  <c r="K244" i="22"/>
  <c r="K243" i="22"/>
  <c r="K238" i="22"/>
  <c r="K239" i="22"/>
  <c r="K240" i="22"/>
  <c r="K241" i="22"/>
  <c r="K223" i="22"/>
  <c r="K222" i="22"/>
  <c r="K225" i="22"/>
  <c r="K227" i="22"/>
  <c r="K228" i="22"/>
  <c r="K224" i="22"/>
  <c r="K226" i="22"/>
  <c r="BK209" i="22"/>
  <c r="BK321" i="22"/>
  <c r="L243" i="22"/>
  <c r="L244" i="22"/>
  <c r="L239" i="22"/>
  <c r="L240" i="22"/>
  <c r="L241" i="22"/>
  <c r="L238" i="22"/>
  <c r="L242" i="22"/>
  <c r="L222" i="22"/>
  <c r="L223" i="22"/>
  <c r="L224" i="22"/>
  <c r="L225" i="22"/>
  <c r="L227" i="22"/>
  <c r="L226" i="22"/>
  <c r="L228" i="22"/>
  <c r="M242" i="22"/>
  <c r="M244" i="22"/>
  <c r="M243" i="22"/>
  <c r="M238" i="22"/>
  <c r="M239" i="22"/>
  <c r="M240" i="22"/>
  <c r="M241" i="22"/>
  <c r="M222" i="22"/>
  <c r="M225" i="22"/>
  <c r="M224" i="22"/>
  <c r="M223" i="22"/>
  <c r="M228" i="22"/>
  <c r="M227" i="22"/>
  <c r="M226" i="22"/>
  <c r="AG197" i="22"/>
  <c r="S321" i="22"/>
  <c r="G222" i="22"/>
  <c r="G228" i="22"/>
  <c r="G227" i="22"/>
  <c r="G225" i="22"/>
  <c r="G226" i="22"/>
  <c r="G224" i="22"/>
  <c r="G223" i="22"/>
  <c r="P197" i="22"/>
  <c r="F321" i="22"/>
  <c r="J251" i="22"/>
  <c r="J252" i="22"/>
  <c r="J248" i="22"/>
  <c r="J249" i="22"/>
  <c r="J246" i="22"/>
  <c r="J250" i="22"/>
  <c r="J247" i="22"/>
  <c r="O250" i="22"/>
  <c r="O252" i="22"/>
  <c r="O251" i="22"/>
  <c r="O246" i="22"/>
  <c r="O248" i="22"/>
  <c r="O247" i="22"/>
  <c r="O249" i="22"/>
  <c r="H226" i="22"/>
  <c r="H222" i="22"/>
  <c r="H223" i="22"/>
  <c r="H224" i="22"/>
  <c r="H225" i="22"/>
  <c r="H227" i="22"/>
  <c r="H228" i="22"/>
  <c r="I210" i="22" a="1"/>
  <c r="I212" i="22" a="1"/>
  <c r="I208" i="22" a="1"/>
  <c r="I211" i="22" a="1"/>
  <c r="I209" i="22" a="1"/>
  <c r="I206" i="22" a="1"/>
  <c r="I207" i="22" a="1"/>
  <c r="K250" i="22"/>
  <c r="K252" i="22"/>
  <c r="K251" i="22"/>
  <c r="K248" i="22"/>
  <c r="K247" i="22"/>
  <c r="K249" i="22"/>
  <c r="K246" i="22"/>
  <c r="N251" i="22"/>
  <c r="N252" i="22"/>
  <c r="N249" i="22"/>
  <c r="N246" i="22"/>
  <c r="N248" i="22"/>
  <c r="N250" i="22"/>
  <c r="N247" i="22"/>
  <c r="I223" i="22"/>
  <c r="I222" i="22"/>
  <c r="I224" i="22"/>
  <c r="I225" i="22"/>
  <c r="I226" i="22"/>
  <c r="I227" i="22"/>
  <c r="I228" i="22"/>
  <c r="K258" i="22"/>
  <c r="K260" i="22"/>
  <c r="K259" i="22"/>
  <c r="K257" i="22"/>
  <c r="K256" i="22"/>
  <c r="K254" i="22"/>
  <c r="K255" i="22"/>
  <c r="K234" i="22"/>
  <c r="K235" i="22"/>
  <c r="K231" i="22"/>
  <c r="K236" i="22"/>
  <c r="K232" i="22"/>
  <c r="K233" i="22"/>
  <c r="K230" i="22"/>
  <c r="M250" i="22"/>
  <c r="M252" i="22"/>
  <c r="M251" i="22"/>
  <c r="M246" i="22"/>
  <c r="M248" i="22"/>
  <c r="M247" i="22"/>
  <c r="M249" i="22"/>
  <c r="AZ321" i="22"/>
  <c r="M258" i="22"/>
  <c r="M260" i="22"/>
  <c r="M259" i="22"/>
  <c r="M254" i="22"/>
  <c r="M256" i="22"/>
  <c r="M257" i="22"/>
  <c r="M255" i="22"/>
  <c r="L236" i="22"/>
  <c r="L231" i="22"/>
  <c r="L232" i="22"/>
  <c r="L235" i="22"/>
  <c r="L233" i="22"/>
  <c r="L230" i="22"/>
  <c r="L234" i="22"/>
  <c r="N243" i="22"/>
  <c r="N244" i="22"/>
  <c r="N239" i="22"/>
  <c r="N241" i="22"/>
  <c r="N238" i="22"/>
  <c r="N242" i="22"/>
  <c r="N240" i="22"/>
  <c r="L251" i="22"/>
  <c r="L252" i="22"/>
  <c r="L248" i="22"/>
  <c r="L249" i="22"/>
  <c r="L246" i="22"/>
  <c r="L250" i="22"/>
  <c r="L247" i="22"/>
  <c r="AE206" i="22"/>
  <c r="AF206" i="22"/>
  <c r="AF215" i="22"/>
  <c r="AE215" i="22"/>
  <c r="L260" i="22"/>
  <c r="L258" i="22"/>
  <c r="L254" i="22"/>
  <c r="L256" i="22"/>
  <c r="L255" i="22"/>
  <c r="L259" i="22"/>
  <c r="L257" i="22"/>
  <c r="G234" i="22"/>
  <c r="G231" i="22"/>
  <c r="G235" i="22"/>
  <c r="G236" i="22"/>
  <c r="G230" i="22"/>
  <c r="G232" i="22"/>
  <c r="G233" i="22"/>
  <c r="I217" i="22" a="1"/>
  <c r="I216" i="22" a="1"/>
  <c r="I218" i="22" a="1"/>
  <c r="I220" i="22" a="1"/>
  <c r="I214" i="22" a="1"/>
  <c r="I215" i="22" a="1"/>
  <c r="I219" i="22" a="1"/>
  <c r="O242" i="22"/>
  <c r="O238" i="22"/>
  <c r="O244" i="22"/>
  <c r="O243" i="22"/>
  <c r="O240" i="22"/>
  <c r="O239" i="22"/>
  <c r="O241" i="22"/>
  <c r="I250" i="22"/>
  <c r="I252" i="22"/>
  <c r="I246" i="22"/>
  <c r="I251" i="22"/>
  <c r="I247" i="22"/>
  <c r="I248" i="22"/>
  <c r="I249" i="22"/>
  <c r="AE212" i="22"/>
  <c r="AF212" i="22"/>
  <c r="AE214" i="22"/>
  <c r="AF214" i="22"/>
  <c r="AA218" i="22" a="1"/>
  <c r="AB218" i="22" s="1"/>
  <c r="J259" i="22"/>
  <c r="J260" i="22"/>
  <c r="J256" i="22"/>
  <c r="J257" i="22"/>
  <c r="J258" i="22"/>
  <c r="J254" i="22"/>
  <c r="J255" i="22"/>
  <c r="M234" i="22"/>
  <c r="M235" i="22"/>
  <c r="M231" i="22"/>
  <c r="M236" i="22"/>
  <c r="M232" i="22"/>
  <c r="M233" i="22"/>
  <c r="M230" i="22"/>
  <c r="N215" i="22" a="1"/>
  <c r="N216" i="22" a="1"/>
  <c r="N217" i="22" a="1"/>
  <c r="N218" i="22" a="1"/>
  <c r="N219" i="22" a="1"/>
  <c r="N220" i="22" a="1"/>
  <c r="N214" i="22" a="1"/>
  <c r="H251" i="22"/>
  <c r="H252" i="22"/>
  <c r="H248" i="22"/>
  <c r="H249" i="22"/>
  <c r="H246" i="22"/>
  <c r="H250" i="22"/>
  <c r="H247" i="22"/>
  <c r="AE211" i="22"/>
  <c r="AF211" i="22"/>
  <c r="AE220" i="22"/>
  <c r="AF220" i="22"/>
  <c r="AA219" i="22" a="1"/>
  <c r="AB219" i="22" s="1"/>
  <c r="H236" i="22"/>
  <c r="H232" i="22"/>
  <c r="H235" i="22"/>
  <c r="H233" i="22"/>
  <c r="H234" i="22"/>
  <c r="H230" i="22"/>
  <c r="H231" i="22"/>
  <c r="AF210" i="22"/>
  <c r="AE210" i="22"/>
  <c r="AE219" i="22"/>
  <c r="AF219" i="22"/>
  <c r="AA215" i="22" a="1"/>
  <c r="AA215" i="22" s="1"/>
  <c r="H260" i="22"/>
  <c r="H254" i="22"/>
  <c r="H255" i="22"/>
  <c r="H259" i="22"/>
  <c r="H256" i="22"/>
  <c r="H257" i="22"/>
  <c r="H258" i="22"/>
  <c r="G250" i="22"/>
  <c r="G252" i="22"/>
  <c r="G251" i="22"/>
  <c r="G246" i="22"/>
  <c r="G248" i="22"/>
  <c r="G247" i="22"/>
  <c r="G249" i="22"/>
  <c r="AE209" i="22"/>
  <c r="AF209" i="22"/>
  <c r="AF218" i="22"/>
  <c r="AE218" i="22"/>
  <c r="AA214" i="22" a="1"/>
  <c r="AB214" i="22" s="1"/>
  <c r="I258" i="22"/>
  <c r="I259" i="22"/>
  <c r="I257" i="22"/>
  <c r="I254" i="22"/>
  <c r="I260" i="22"/>
  <c r="I255" i="22"/>
  <c r="I256" i="22"/>
  <c r="I234" i="22"/>
  <c r="I235" i="22"/>
  <c r="I236" i="22"/>
  <c r="I231" i="22"/>
  <c r="I232" i="22"/>
  <c r="I233" i="22"/>
  <c r="I230" i="22"/>
  <c r="G242" i="22"/>
  <c r="G238" i="22"/>
  <c r="G239" i="22"/>
  <c r="G243" i="22"/>
  <c r="G244" i="22"/>
  <c r="G240" i="22"/>
  <c r="G241" i="22"/>
  <c r="AE208" i="22"/>
  <c r="AF208" i="22"/>
  <c r="AE217" i="22"/>
  <c r="AF217" i="22"/>
  <c r="O222" i="22"/>
  <c r="O225" i="22"/>
  <c r="O224" i="22"/>
  <c r="O223" i="22"/>
  <c r="O226" i="22"/>
  <c r="O228" i="22"/>
  <c r="O227" i="22"/>
  <c r="G258" i="22"/>
  <c r="G260" i="22"/>
  <c r="G259" i="22"/>
  <c r="G257" i="22"/>
  <c r="G254" i="22"/>
  <c r="G255" i="22"/>
  <c r="G256" i="22"/>
  <c r="J235" i="22"/>
  <c r="J236" i="22"/>
  <c r="J232" i="22"/>
  <c r="J233" i="22"/>
  <c r="J234" i="22"/>
  <c r="J231" i="22"/>
  <c r="J230" i="22"/>
  <c r="G216" i="22" a="1"/>
  <c r="G218" i="22" a="1"/>
  <c r="G220" i="22" a="1"/>
  <c r="G214" i="22" a="1"/>
  <c r="G215" i="22" a="1"/>
  <c r="G217" i="22" a="1"/>
  <c r="G219" i="22" a="1"/>
  <c r="H243" i="22"/>
  <c r="H244" i="22"/>
  <c r="H241" i="22"/>
  <c r="H238" i="22"/>
  <c r="H242" i="22"/>
  <c r="H239" i="22"/>
  <c r="H240" i="22"/>
  <c r="AE207" i="22"/>
  <c r="AF207" i="22"/>
  <c r="AE216" i="22"/>
  <c r="AF216" i="22"/>
  <c r="Y214" i="22" a="1"/>
  <c r="Y214" i="22" s="1"/>
  <c r="AG213" i="22"/>
  <c r="P253" i="22"/>
  <c r="P254" i="22" s="1" a="1"/>
  <c r="P245" i="22"/>
  <c r="P246" i="22" s="1" a="1"/>
  <c r="P229" i="22"/>
  <c r="P230" i="22" s="1" a="1"/>
  <c r="Y218" i="22" a="1"/>
  <c r="Y218" i="22" s="1"/>
  <c r="AA208" i="22" a="1"/>
  <c r="AA207" i="22" a="1"/>
  <c r="AA209" i="22" a="1"/>
  <c r="AG245" i="22"/>
  <c r="AG246" i="22" s="1" a="1"/>
  <c r="AG251" i="22" s="1"/>
  <c r="Y215" i="22" a="1"/>
  <c r="Z215" i="22" s="1"/>
  <c r="W208" i="22" a="1"/>
  <c r="W207" i="22" a="1"/>
  <c r="W210" i="22" a="1"/>
  <c r="W209" i="22" a="1"/>
  <c r="W212" i="22" a="1"/>
  <c r="W211" i="22" a="1"/>
  <c r="W206" i="22" a="1"/>
  <c r="W218" i="22" a="1"/>
  <c r="W218" i="22" s="1"/>
  <c r="Y216" i="22" a="1"/>
  <c r="Z216" i="22" s="1"/>
  <c r="W219" i="22" a="1"/>
  <c r="W219" i="22" s="1"/>
  <c r="W215" i="22" a="1"/>
  <c r="W215" i="22" s="1"/>
  <c r="P205" i="22"/>
  <c r="P237" i="22"/>
  <c r="P238" i="22" s="1" a="1"/>
  <c r="P221" i="22"/>
  <c r="P222" i="22" s="1" a="1"/>
  <c r="AC260" i="22"/>
  <c r="AC258" i="22"/>
  <c r="AC255" i="22"/>
  <c r="AC259" i="22"/>
  <c r="AC256" i="22"/>
  <c r="AC254" i="22"/>
  <c r="AC257" i="22"/>
  <c r="AA236" i="22"/>
  <c r="AA231" i="22"/>
  <c r="AA235" i="22"/>
  <c r="AA230" i="22"/>
  <c r="AA234" i="22"/>
  <c r="AA232" i="22"/>
  <c r="AA233" i="22"/>
  <c r="BE251" i="22"/>
  <c r="AA252" i="22"/>
  <c r="AA246" i="22"/>
  <c r="AA249" i="22"/>
  <c r="AA250" i="22"/>
  <c r="AA247" i="22"/>
  <c r="AA251" i="22"/>
  <c r="AA248" i="22"/>
  <c r="AA226" i="22"/>
  <c r="AA224" i="22"/>
  <c r="AA225" i="22"/>
  <c r="AA223" i="22"/>
  <c r="AA222" i="22"/>
  <c r="AA227" i="22"/>
  <c r="AA228" i="22"/>
  <c r="W244" i="22"/>
  <c r="W240" i="22"/>
  <c r="W238" i="22"/>
  <c r="W242" i="22"/>
  <c r="W243" i="22"/>
  <c r="W241" i="22"/>
  <c r="W239" i="22"/>
  <c r="T254" i="22"/>
  <c r="T256" i="22"/>
  <c r="T260" i="22"/>
  <c r="T258" i="22"/>
  <c r="T259" i="22"/>
  <c r="T257" i="22"/>
  <c r="T255" i="22"/>
  <c r="AG229" i="22"/>
  <c r="AG230" i="22" s="1" a="1"/>
  <c r="AC222" i="22"/>
  <c r="AC223" i="22"/>
  <c r="AC224" i="22"/>
  <c r="AC225" i="22"/>
  <c r="AC227" i="22"/>
  <c r="AC226" i="22"/>
  <c r="AC228" i="22"/>
  <c r="X252" i="22"/>
  <c r="X251" i="22"/>
  <c r="X250" i="22"/>
  <c r="X246" i="22"/>
  <c r="X247" i="22"/>
  <c r="X248" i="22"/>
  <c r="X249" i="22"/>
  <c r="AD222" i="22"/>
  <c r="AD228" i="22"/>
  <c r="AD224" i="22"/>
  <c r="AD227" i="22"/>
  <c r="AD223" i="22"/>
  <c r="AD225" i="22"/>
  <c r="AD226" i="22"/>
  <c r="AD244" i="22"/>
  <c r="AD240" i="22"/>
  <c r="AD241" i="22"/>
  <c r="AD242" i="22"/>
  <c r="AD239" i="22"/>
  <c r="AD243" i="22"/>
  <c r="AD238" i="22"/>
  <c r="V260" i="22"/>
  <c r="V257" i="22"/>
  <c r="V258" i="22"/>
  <c r="V255" i="22"/>
  <c r="V259" i="22"/>
  <c r="V254" i="22"/>
  <c r="V256" i="22"/>
  <c r="BC251" i="22"/>
  <c r="W252" i="22"/>
  <c r="W248" i="22"/>
  <c r="W249" i="22"/>
  <c r="W250" i="22"/>
  <c r="W247" i="22"/>
  <c r="W251" i="22"/>
  <c r="W246" i="22"/>
  <c r="AG221" i="22"/>
  <c r="AG222" i="22" s="1" a="1"/>
  <c r="Y244" i="22"/>
  <c r="Y242" i="22"/>
  <c r="Y240" i="22"/>
  <c r="Y238" i="22"/>
  <c r="Y243" i="22"/>
  <c r="Y241" i="22"/>
  <c r="Y239" i="22"/>
  <c r="W260" i="22"/>
  <c r="W258" i="22"/>
  <c r="W255" i="22"/>
  <c r="W259" i="22"/>
  <c r="W256" i="22"/>
  <c r="W254" i="22"/>
  <c r="W257" i="22"/>
  <c r="Y226" i="22"/>
  <c r="Y222" i="22"/>
  <c r="Y225" i="22"/>
  <c r="Y223" i="22"/>
  <c r="Y224" i="22"/>
  <c r="Y227" i="22"/>
  <c r="Y228" i="22"/>
  <c r="AC244" i="22"/>
  <c r="AC242" i="22"/>
  <c r="AC240" i="22"/>
  <c r="AC238" i="22"/>
  <c r="AC243" i="22"/>
  <c r="AC241" i="22"/>
  <c r="AC239" i="22"/>
  <c r="AG253" i="22"/>
  <c r="AG254" i="22" s="1" a="1"/>
  <c r="X223" i="22"/>
  <c r="X222" i="22"/>
  <c r="X225" i="22"/>
  <c r="X227" i="22"/>
  <c r="X224" i="22"/>
  <c r="X228" i="22"/>
  <c r="X226" i="22"/>
  <c r="W226" i="22"/>
  <c r="W222" i="22"/>
  <c r="W223" i="22"/>
  <c r="W224" i="22"/>
  <c r="W227" i="22"/>
  <c r="W225" i="22"/>
  <c r="W228" i="22"/>
  <c r="Z244" i="22"/>
  <c r="Z240" i="22"/>
  <c r="Z239" i="22"/>
  <c r="Z243" i="22"/>
  <c r="Z241" i="22"/>
  <c r="Z238" i="22"/>
  <c r="Z242" i="22"/>
  <c r="T236" i="22"/>
  <c r="T233" i="22"/>
  <c r="T230" i="22"/>
  <c r="T232" i="22"/>
  <c r="T235" i="22"/>
  <c r="T231" i="22"/>
  <c r="T234" i="22"/>
  <c r="AA244" i="22"/>
  <c r="AA242" i="22"/>
  <c r="AA240" i="22"/>
  <c r="AA238" i="22"/>
  <c r="AA243" i="22"/>
  <c r="AA241" i="22"/>
  <c r="AA239" i="22"/>
  <c r="U236" i="22"/>
  <c r="U233" i="22"/>
  <c r="U235" i="22"/>
  <c r="U230" i="22"/>
  <c r="U234" i="22"/>
  <c r="U232" i="22"/>
  <c r="U231" i="22"/>
  <c r="Y208" i="22"/>
  <c r="Z208" i="22"/>
  <c r="AD252" i="22"/>
  <c r="AD251" i="22"/>
  <c r="AD250" i="22"/>
  <c r="AD247" i="22"/>
  <c r="AD246" i="22"/>
  <c r="AD248" i="22"/>
  <c r="AD249" i="22"/>
  <c r="AB244" i="22"/>
  <c r="AB239" i="22"/>
  <c r="AB242" i="22"/>
  <c r="AB240" i="22"/>
  <c r="AB243" i="22"/>
  <c r="AB241" i="22"/>
  <c r="AB238" i="22"/>
  <c r="V236" i="22"/>
  <c r="V230" i="22"/>
  <c r="V233" i="22"/>
  <c r="V232" i="22"/>
  <c r="V231" i="22"/>
  <c r="V235" i="22"/>
  <c r="V234" i="22"/>
  <c r="U260" i="22"/>
  <c r="U255" i="22"/>
  <c r="U258" i="22"/>
  <c r="U259" i="22"/>
  <c r="U254" i="22"/>
  <c r="U256" i="22"/>
  <c r="U257" i="22"/>
  <c r="T252" i="22"/>
  <c r="T246" i="22"/>
  <c r="T248" i="22"/>
  <c r="T250" i="22"/>
  <c r="T247" i="22"/>
  <c r="T249" i="22"/>
  <c r="T251" i="22"/>
  <c r="X236" i="22"/>
  <c r="X233" i="22"/>
  <c r="X230" i="22"/>
  <c r="X232" i="22"/>
  <c r="X235" i="22"/>
  <c r="X234" i="22"/>
  <c r="X231" i="22"/>
  <c r="X244" i="22"/>
  <c r="X240" i="22"/>
  <c r="X242" i="22"/>
  <c r="X239" i="22"/>
  <c r="X243" i="22"/>
  <c r="X241" i="22"/>
  <c r="X238" i="22"/>
  <c r="U252" i="22"/>
  <c r="U246" i="22"/>
  <c r="U249" i="22"/>
  <c r="U247" i="22"/>
  <c r="U250" i="22"/>
  <c r="U251" i="22"/>
  <c r="U248" i="22"/>
  <c r="AB260" i="22"/>
  <c r="AB259" i="22"/>
  <c r="AB256" i="22"/>
  <c r="AB258" i="22"/>
  <c r="AB255" i="22"/>
  <c r="AB254" i="22"/>
  <c r="AB257" i="22"/>
  <c r="Z236" i="22"/>
  <c r="Z232" i="22"/>
  <c r="Z234" i="22"/>
  <c r="Z233" i="22"/>
  <c r="Z231" i="22"/>
  <c r="Z235" i="22"/>
  <c r="Z230" i="22"/>
  <c r="V252" i="22"/>
  <c r="V250" i="22"/>
  <c r="V251" i="22"/>
  <c r="V246" i="22"/>
  <c r="V247" i="22"/>
  <c r="V248" i="22"/>
  <c r="V249" i="22"/>
  <c r="T222" i="22"/>
  <c r="T226" i="22"/>
  <c r="T228" i="22"/>
  <c r="T227" i="22"/>
  <c r="T225" i="22"/>
  <c r="T224" i="22"/>
  <c r="T223" i="22"/>
  <c r="AD260" i="22"/>
  <c r="AD259" i="22"/>
  <c r="AD258" i="22"/>
  <c r="AD254" i="22"/>
  <c r="AD255" i="22"/>
  <c r="AD257" i="22"/>
  <c r="AD256" i="22"/>
  <c r="AC236" i="22"/>
  <c r="AC231" i="22"/>
  <c r="AC232" i="22"/>
  <c r="AC235" i="22"/>
  <c r="AC230" i="22"/>
  <c r="AC234" i="22"/>
  <c r="AC233" i="22"/>
  <c r="V244" i="22"/>
  <c r="V240" i="22"/>
  <c r="V243" i="22"/>
  <c r="V241" i="22"/>
  <c r="V238" i="22"/>
  <c r="V239" i="22"/>
  <c r="V242" i="22"/>
  <c r="Y252" i="22"/>
  <c r="Y246" i="22"/>
  <c r="Y249" i="22"/>
  <c r="Y250" i="22"/>
  <c r="Y247" i="22"/>
  <c r="Y248" i="22"/>
  <c r="Y251" i="22"/>
  <c r="V223" i="22"/>
  <c r="V224" i="22"/>
  <c r="V225" i="22"/>
  <c r="V226" i="22"/>
  <c r="V227" i="22"/>
  <c r="V228" i="22"/>
  <c r="V222" i="22"/>
  <c r="Z260" i="22"/>
  <c r="Z257" i="22"/>
  <c r="Z259" i="22"/>
  <c r="Z258" i="22"/>
  <c r="Z254" i="22"/>
  <c r="Z256" i="22"/>
  <c r="Z255" i="22"/>
  <c r="W236" i="22"/>
  <c r="W232" i="22"/>
  <c r="W235" i="22"/>
  <c r="W230" i="22"/>
  <c r="W234" i="22"/>
  <c r="W231" i="22"/>
  <c r="W233" i="22"/>
  <c r="Z252" i="22"/>
  <c r="Z251" i="22"/>
  <c r="Z250" i="22"/>
  <c r="Z247" i="22"/>
  <c r="Z246" i="22"/>
  <c r="Z248" i="22"/>
  <c r="Z249" i="22"/>
  <c r="AB222" i="22"/>
  <c r="AB228" i="22"/>
  <c r="AB224" i="22"/>
  <c r="AB225" i="22"/>
  <c r="AB227" i="22"/>
  <c r="AB223" i="22"/>
  <c r="AB226" i="22"/>
  <c r="X260" i="22"/>
  <c r="X259" i="22"/>
  <c r="X258" i="22"/>
  <c r="X254" i="22"/>
  <c r="X255" i="22"/>
  <c r="X256" i="22"/>
  <c r="X257" i="22"/>
  <c r="AB236" i="22"/>
  <c r="AB234" i="22"/>
  <c r="AB230" i="22"/>
  <c r="AB231" i="22"/>
  <c r="AB233" i="22"/>
  <c r="AB232" i="22"/>
  <c r="AB235" i="22"/>
  <c r="AB252" i="22"/>
  <c r="AB251" i="22"/>
  <c r="AB249" i="22"/>
  <c r="AB250" i="22"/>
  <c r="AB246" i="22"/>
  <c r="AB247" i="22"/>
  <c r="AB248" i="22"/>
  <c r="Z223" i="22"/>
  <c r="Z222" i="22"/>
  <c r="Z225" i="22"/>
  <c r="Z228" i="22"/>
  <c r="Z224" i="22"/>
  <c r="Z227" i="22"/>
  <c r="Z226" i="22"/>
  <c r="AG237" i="22"/>
  <c r="AG238" i="22" s="1" a="1"/>
  <c r="T238" i="22" a="1"/>
  <c r="AA260" i="22"/>
  <c r="AA258" i="22"/>
  <c r="AA255" i="22"/>
  <c r="AA259" i="22"/>
  <c r="AA256" i="22"/>
  <c r="AA254" i="22"/>
  <c r="AA257" i="22"/>
  <c r="AD236" i="22"/>
  <c r="AD234" i="22"/>
  <c r="AD230" i="22"/>
  <c r="AD233" i="22"/>
  <c r="AD232" i="22"/>
  <c r="AD231" i="22"/>
  <c r="AD235" i="22"/>
  <c r="AC252" i="22"/>
  <c r="AC248" i="22"/>
  <c r="AC249" i="22"/>
  <c r="AC246" i="22"/>
  <c r="AC250" i="22"/>
  <c r="AC247" i="22"/>
  <c r="AC251" i="22"/>
  <c r="U226" i="22"/>
  <c r="U224" i="22"/>
  <c r="U225" i="22"/>
  <c r="U227" i="22"/>
  <c r="U223" i="22"/>
  <c r="U222" i="22"/>
  <c r="U228" i="22"/>
  <c r="U244" i="22"/>
  <c r="U240" i="22"/>
  <c r="U238" i="22"/>
  <c r="U243" i="22"/>
  <c r="U241" i="22"/>
  <c r="U239" i="22"/>
  <c r="U242" i="22"/>
  <c r="Y260" i="22"/>
  <c r="Y258" i="22"/>
  <c r="Y255" i="22"/>
  <c r="Y259" i="22"/>
  <c r="Y256" i="22"/>
  <c r="Y254" i="22"/>
  <c r="Y257" i="22"/>
  <c r="Y236" i="22"/>
  <c r="Y233" i="22"/>
  <c r="Y235" i="22"/>
  <c r="Y230" i="22"/>
  <c r="Y234" i="22"/>
  <c r="Y232" i="22"/>
  <c r="Y231" i="22"/>
  <c r="BG251" i="22"/>
  <c r="BC249" i="22"/>
  <c r="BG249" i="22"/>
  <c r="BB251" i="22"/>
  <c r="BD251" i="22"/>
  <c r="BA247" i="22"/>
  <c r="BB247" i="22"/>
  <c r="BA251" i="22"/>
  <c r="BD249" i="22"/>
  <c r="BD247" i="22"/>
  <c r="BE247" i="22"/>
  <c r="BE246" i="22"/>
  <c r="BB249" i="22"/>
  <c r="BN308" i="22"/>
  <c r="BE249" i="22"/>
  <c r="BM304" i="22"/>
  <c r="BP304" i="22"/>
  <c r="BL304" i="22"/>
  <c r="BD250" i="22"/>
  <c r="BE252" i="22"/>
  <c r="BO304" i="22"/>
  <c r="BR304" i="22"/>
  <c r="BE250" i="22"/>
  <c r="BA253" i="22"/>
  <c r="BB250" i="22"/>
  <c r="BM310" i="22"/>
  <c r="BN304" i="22"/>
  <c r="BC248" i="22"/>
  <c r="BE248" i="22"/>
  <c r="BB248" i="22"/>
  <c r="BG248" i="22"/>
  <c r="BA248" i="22"/>
  <c r="BA250" i="22"/>
  <c r="BF250" i="22"/>
  <c r="BG250" i="22"/>
  <c r="BF252" i="22"/>
  <c r="BC252" i="22"/>
  <c r="AZ256" i="22"/>
  <c r="BA256" i="22" s="1" a="1"/>
  <c r="BE256" i="22" s="1"/>
  <c r="BG252" i="22"/>
  <c r="BQ303" i="22"/>
  <c r="BO303" i="22"/>
  <c r="BQ305" i="22"/>
  <c r="BR305" i="22"/>
  <c r="BA246" i="22"/>
  <c r="BC246" i="22"/>
  <c r="BB246" i="22"/>
  <c r="BN303" i="22"/>
  <c r="BB252" i="22"/>
  <c r="BG246" i="22"/>
  <c r="BM303" i="22"/>
  <c r="BD252" i="22"/>
  <c r="BP302" i="22"/>
  <c r="BO302" i="22"/>
  <c r="BC253" i="22"/>
  <c r="BN302" i="22"/>
  <c r="BB253" i="22"/>
  <c r="BR302" i="22"/>
  <c r="BF253" i="22"/>
  <c r="BG253" i="22"/>
  <c r="BD246" i="22"/>
  <c r="BL309" i="22"/>
  <c r="BF247" i="22"/>
  <c r="BQ310" i="22"/>
  <c r="BQ302" i="22"/>
  <c r="BN305" i="22"/>
  <c r="BR309" i="22"/>
  <c r="BL303" i="22"/>
  <c r="BO310" i="22"/>
  <c r="BP310" i="22"/>
  <c r="BC247" i="22"/>
  <c r="BA249" i="22"/>
  <c r="BR310" i="22"/>
  <c r="BL302" i="22"/>
  <c r="BM308" i="22"/>
  <c r="BL307" i="22"/>
  <c r="BP308" i="22"/>
  <c r="BQ308" i="22"/>
  <c r="BL308" i="22"/>
  <c r="BO308" i="22"/>
  <c r="BK313" i="22"/>
  <c r="BL313" i="22" s="1" a="1"/>
  <c r="BR313" i="22" s="1"/>
  <c r="BL310" i="22"/>
  <c r="BM309" i="22"/>
  <c r="BR303" i="22"/>
  <c r="BQ307" i="22"/>
  <c r="BL305" i="22"/>
  <c r="BN307" i="22"/>
  <c r="BP307" i="22"/>
  <c r="BP305" i="22"/>
  <c r="BN309" i="22"/>
  <c r="BM307" i="22"/>
  <c r="BM305" i="22"/>
  <c r="BQ309" i="22"/>
  <c r="BO307" i="22"/>
  <c r="BP309" i="22"/>
  <c r="BM220" i="22"/>
  <c r="BM221" i="22"/>
  <c r="BK287" i="22"/>
  <c r="BL287" i="22" s="1" a="1"/>
  <c r="BB234" i="22"/>
  <c r="BL221" i="22"/>
  <c r="BL220" i="22"/>
  <c r="BR276" i="22"/>
  <c r="BM276" i="22"/>
  <c r="BP276" i="22"/>
  <c r="BN276" i="22"/>
  <c r="BQ276" i="22"/>
  <c r="BL276" i="22"/>
  <c r="BO276" i="22"/>
  <c r="BC234" i="22"/>
  <c r="BR293" i="22"/>
  <c r="BQ293" i="22"/>
  <c r="BO293" i="22"/>
  <c r="BL293" i="22"/>
  <c r="BP293" i="22"/>
  <c r="BM293" i="22"/>
  <c r="BN293" i="22"/>
  <c r="BN215" i="22" a="1"/>
  <c r="BM215" i="22" a="1"/>
  <c r="BP215" i="22" a="1"/>
  <c r="BQ215" i="22" a="1"/>
  <c r="BR215" i="22" a="1"/>
  <c r="BO215" i="22" a="1"/>
  <c r="BL215" i="22" a="1"/>
  <c r="BR220" i="22"/>
  <c r="BR221" i="22"/>
  <c r="BL239" i="22"/>
  <c r="BR239" i="22"/>
  <c r="BO239" i="22"/>
  <c r="BN239" i="22"/>
  <c r="BP239" i="22"/>
  <c r="BQ239" i="22"/>
  <c r="BM239" i="22"/>
  <c r="BR289" i="22"/>
  <c r="BO289" i="22"/>
  <c r="BL289" i="22"/>
  <c r="BP289" i="22"/>
  <c r="BM289" i="22"/>
  <c r="BN289" i="22"/>
  <c r="BQ289" i="22"/>
  <c r="BR233" i="22"/>
  <c r="BR234" i="22"/>
  <c r="BM238" i="22"/>
  <c r="BQ238" i="22"/>
  <c r="BO238" i="22"/>
  <c r="BL238" i="22"/>
  <c r="BN238" i="22"/>
  <c r="BR238" i="22"/>
  <c r="BP238" i="22"/>
  <c r="BR290" i="22"/>
  <c r="BN290" i="22"/>
  <c r="BQ290" i="22"/>
  <c r="BL290" i="22"/>
  <c r="BO290" i="22"/>
  <c r="BM290" i="22"/>
  <c r="BP290" i="22"/>
  <c r="BR256" i="22"/>
  <c r="BP256" i="22"/>
  <c r="BM256" i="22"/>
  <c r="BO256" i="22"/>
  <c r="BQ256" i="22"/>
  <c r="BN256" i="22"/>
  <c r="BL256" i="22"/>
  <c r="BQ233" i="22"/>
  <c r="BQ234" i="22"/>
  <c r="BR284" i="22"/>
  <c r="BO284" i="22"/>
  <c r="BM284" i="22"/>
  <c r="BP284" i="22"/>
  <c r="BN284" i="22"/>
  <c r="BQ284" i="22"/>
  <c r="BL284" i="22"/>
  <c r="BL241" i="22"/>
  <c r="BO241" i="22"/>
  <c r="BR241" i="22"/>
  <c r="BQ241" i="22"/>
  <c r="BN241" i="22"/>
  <c r="BP241" i="22"/>
  <c r="BM241" i="22"/>
  <c r="BR291" i="22"/>
  <c r="BQ291" i="22"/>
  <c r="BO291" i="22"/>
  <c r="BL291" i="22"/>
  <c r="BP291" i="22"/>
  <c r="BM291" i="22"/>
  <c r="BN291" i="22"/>
  <c r="BR254" i="22"/>
  <c r="BP254" i="22"/>
  <c r="BM254" i="22"/>
  <c r="BQ254" i="22"/>
  <c r="BN254" i="22"/>
  <c r="BL254" i="22"/>
  <c r="BO254" i="22"/>
  <c r="BP233" i="22"/>
  <c r="BP234" i="22"/>
  <c r="BL243" i="22"/>
  <c r="BO243" i="22"/>
  <c r="BN243" i="22"/>
  <c r="BP243" i="22"/>
  <c r="BR243" i="22"/>
  <c r="BQ243" i="22"/>
  <c r="BM243" i="22"/>
  <c r="BR292" i="22"/>
  <c r="BN292" i="22"/>
  <c r="BQ292" i="22"/>
  <c r="BL292" i="22"/>
  <c r="BO292" i="22"/>
  <c r="BM292" i="22"/>
  <c r="BP292" i="22"/>
  <c r="BR257" i="22"/>
  <c r="BO257" i="22"/>
  <c r="BM257" i="22"/>
  <c r="BP257" i="22"/>
  <c r="BN257" i="22"/>
  <c r="BL257" i="22"/>
  <c r="BQ257" i="22"/>
  <c r="BM228" i="22" a="1"/>
  <c r="BO228" i="22" a="1"/>
  <c r="BP228" i="22" a="1"/>
  <c r="BQ228" i="22" a="1"/>
  <c r="BR228" i="22" a="1"/>
  <c r="BN228" i="22" a="1"/>
  <c r="BL228" i="22" a="1"/>
  <c r="BO233" i="22"/>
  <c r="BO234" i="22"/>
  <c r="BN220" i="22"/>
  <c r="BN221" i="22"/>
  <c r="BL242" i="22"/>
  <c r="BO242" i="22"/>
  <c r="BN242" i="22"/>
  <c r="BQ242" i="22"/>
  <c r="BM242" i="22"/>
  <c r="BP242" i="22"/>
  <c r="BR242" i="22"/>
  <c r="BR294" i="22"/>
  <c r="BN294" i="22"/>
  <c r="BQ294" i="22"/>
  <c r="BL294" i="22"/>
  <c r="BO294" i="22"/>
  <c r="BM294" i="22"/>
  <c r="BP294" i="22"/>
  <c r="BR250" i="22"/>
  <c r="BM250" i="22"/>
  <c r="BQ250" i="22"/>
  <c r="BN250" i="22"/>
  <c r="BL250" i="22"/>
  <c r="BO250" i="22"/>
  <c r="BP250" i="22"/>
  <c r="BN234" i="22"/>
  <c r="BN233" i="22"/>
  <c r="BA234" i="22"/>
  <c r="BL240" i="22"/>
  <c r="BO240" i="22"/>
  <c r="BR240" i="22"/>
  <c r="BN240" i="22"/>
  <c r="BQ240" i="22"/>
  <c r="BM240" i="22"/>
  <c r="BP240" i="22"/>
  <c r="BR295" i="22"/>
  <c r="BQ295" i="22"/>
  <c r="BO295" i="22"/>
  <c r="BL295" i="22"/>
  <c r="BP295" i="22"/>
  <c r="BM295" i="22"/>
  <c r="BN295" i="22"/>
  <c r="BR253" i="22"/>
  <c r="BM253" i="22"/>
  <c r="BP253" i="22"/>
  <c r="BN253" i="22"/>
  <c r="BL253" i="22"/>
  <c r="BQ253" i="22"/>
  <c r="BO253" i="22"/>
  <c r="BM233" i="22"/>
  <c r="BM234" i="22"/>
  <c r="BR277" i="22"/>
  <c r="BO277" i="22"/>
  <c r="BM277" i="22"/>
  <c r="BP277" i="22"/>
  <c r="BN277" i="22"/>
  <c r="BQ277" i="22"/>
  <c r="BL277" i="22"/>
  <c r="BL237" i="22"/>
  <c r="BO237" i="22"/>
  <c r="BQ237" i="22"/>
  <c r="BR237" i="22"/>
  <c r="BN237" i="22"/>
  <c r="BM237" i="22"/>
  <c r="BP237" i="22"/>
  <c r="BR297" i="22"/>
  <c r="BQ297" i="22"/>
  <c r="BO297" i="22"/>
  <c r="BL297" i="22"/>
  <c r="BP297" i="22"/>
  <c r="BM297" i="22"/>
  <c r="BN297" i="22"/>
  <c r="BR255" i="22"/>
  <c r="BM255" i="22"/>
  <c r="BL255" i="22"/>
  <c r="BP255" i="22"/>
  <c r="BN255" i="22"/>
  <c r="BQ255" i="22"/>
  <c r="BO255" i="22"/>
  <c r="BL234" i="22"/>
  <c r="BL233" i="22"/>
  <c r="BR278" i="22"/>
  <c r="BM278" i="22"/>
  <c r="BP278" i="22"/>
  <c r="BN278" i="22"/>
  <c r="BQ278" i="22"/>
  <c r="BL278" i="22"/>
  <c r="BO278" i="22"/>
  <c r="BL244" i="22"/>
  <c r="BR244" i="22"/>
  <c r="BN244" i="22"/>
  <c r="BQ244" i="22"/>
  <c r="BM244" i="22"/>
  <c r="BP244" i="22"/>
  <c r="BO244" i="22"/>
  <c r="BR296" i="22"/>
  <c r="BP296" i="22"/>
  <c r="BN296" i="22"/>
  <c r="BQ296" i="22"/>
  <c r="BL296" i="22"/>
  <c r="BO296" i="22"/>
  <c r="BM296" i="22"/>
  <c r="BR251" i="22"/>
  <c r="BL251" i="22"/>
  <c r="BP251" i="22"/>
  <c r="BN251" i="22"/>
  <c r="BQ251" i="22"/>
  <c r="BO251" i="22"/>
  <c r="BM251" i="22"/>
  <c r="BR283" i="22"/>
  <c r="BL283" i="22"/>
  <c r="BO283" i="22"/>
  <c r="BM283" i="22"/>
  <c r="BP283" i="22"/>
  <c r="BN283" i="22"/>
  <c r="BQ283" i="22"/>
  <c r="BL245" i="22"/>
  <c r="BN245" i="22"/>
  <c r="BP245" i="22"/>
  <c r="BM245" i="22"/>
  <c r="BR245" i="22"/>
  <c r="BQ245" i="22"/>
  <c r="BO245" i="22"/>
  <c r="BK300" i="22"/>
  <c r="BL300" i="22" s="1" a="1"/>
  <c r="BR252" i="22"/>
  <c r="BM252" i="22"/>
  <c r="BQ252" i="22"/>
  <c r="BN252" i="22"/>
  <c r="BL252" i="22"/>
  <c r="BO252" i="22"/>
  <c r="BP252" i="22"/>
  <c r="BK235" i="22"/>
  <c r="BR279" i="22"/>
  <c r="BO279" i="22"/>
  <c r="BM279" i="22"/>
  <c r="BP279" i="22"/>
  <c r="BN279" i="22"/>
  <c r="BQ279" i="22"/>
  <c r="BL279" i="22"/>
  <c r="BK248" i="22"/>
  <c r="BL248" i="22" s="1" a="1"/>
  <c r="BK222" i="22"/>
  <c r="BR258" i="22"/>
  <c r="BP258" i="22"/>
  <c r="BM258" i="22"/>
  <c r="BQ258" i="22"/>
  <c r="BN258" i="22"/>
  <c r="BO258" i="22"/>
  <c r="BL258" i="22"/>
  <c r="BP221" i="22"/>
  <c r="BP220" i="22"/>
  <c r="BQ224" i="22" a="1"/>
  <c r="BR224" i="22" a="1"/>
  <c r="BL224" i="22" a="1"/>
  <c r="BP224" i="22" a="1"/>
  <c r="BM224" i="22" a="1"/>
  <c r="BN224" i="22" a="1"/>
  <c r="BO224" i="22" a="1"/>
  <c r="BR282" i="22"/>
  <c r="BM282" i="22"/>
  <c r="BP282" i="22"/>
  <c r="BN282" i="22"/>
  <c r="BQ282" i="22"/>
  <c r="BL282" i="22"/>
  <c r="BO282" i="22"/>
  <c r="BF234" i="22"/>
  <c r="BD234" i="22"/>
  <c r="BN211" i="22" a="1"/>
  <c r="BO211" i="22" a="1"/>
  <c r="BP211" i="22" a="1"/>
  <c r="BQ211" i="22" a="1"/>
  <c r="BR211" i="22" a="1"/>
  <c r="BL211" i="22" a="1"/>
  <c r="BM211" i="22" a="1"/>
  <c r="BK261" i="22"/>
  <c r="BL261" i="22" s="1" a="1"/>
  <c r="BQ220" i="22"/>
  <c r="BQ221" i="22"/>
  <c r="BR280" i="22"/>
  <c r="BM280" i="22"/>
  <c r="BP280" i="22"/>
  <c r="BN280" i="22"/>
  <c r="BQ280" i="22"/>
  <c r="BL280" i="22"/>
  <c r="BO280" i="22"/>
  <c r="BG234" i="22"/>
  <c r="BO220" i="22"/>
  <c r="BO221" i="22"/>
  <c r="BR281" i="22"/>
  <c r="BL281" i="22"/>
  <c r="BO281" i="22"/>
  <c r="BM281" i="22"/>
  <c r="BP281" i="22"/>
  <c r="BN281" i="22"/>
  <c r="BQ281" i="22"/>
  <c r="BF240" i="22"/>
  <c r="BB240" i="22"/>
  <c r="BG236" i="22"/>
  <c r="BC236" i="22"/>
  <c r="BC238" i="22"/>
  <c r="BB236" i="22"/>
  <c r="BF236" i="22"/>
  <c r="BD238" i="22"/>
  <c r="BE238" i="22"/>
  <c r="BF238" i="22"/>
  <c r="BC240" i="22"/>
  <c r="BG238" i="22"/>
  <c r="BD240" i="22"/>
  <c r="BB238" i="22"/>
  <c r="BE240" i="22"/>
  <c r="BG240" i="22"/>
  <c r="BD236" i="22"/>
  <c r="BE236" i="22"/>
  <c r="AZ244" i="22"/>
  <c r="BA244" i="22" s="1" a="1"/>
  <c r="BA244" i="22" s="1"/>
  <c r="BG286" i="22"/>
  <c r="BC286" i="22"/>
  <c r="BF286" i="22"/>
  <c r="BA286" i="22"/>
  <c r="BD286" i="22"/>
  <c r="BB286" i="22"/>
  <c r="BE286" i="22"/>
  <c r="BG264" i="22"/>
  <c r="BA264" i="22"/>
  <c r="BE264" i="22"/>
  <c r="BC264" i="22"/>
  <c r="BF264" i="22"/>
  <c r="BB264" i="22"/>
  <c r="BD264" i="22"/>
  <c r="BG299" i="22"/>
  <c r="BD299" i="22"/>
  <c r="BE299" i="22"/>
  <c r="BF299" i="22"/>
  <c r="BB299" i="22"/>
  <c r="BC299" i="22"/>
  <c r="BA299" i="22"/>
  <c r="BG263" i="22"/>
  <c r="BD263" i="22"/>
  <c r="BE263" i="22"/>
  <c r="BF263" i="22"/>
  <c r="BB263" i="22"/>
  <c r="BA263" i="22"/>
  <c r="BC263" i="22"/>
  <c r="BG296" i="22"/>
  <c r="BF296" i="22"/>
  <c r="BC296" i="22"/>
  <c r="BE296" i="22"/>
  <c r="BA296" i="22"/>
  <c r="BD296" i="22"/>
  <c r="BB296" i="22"/>
  <c r="BG295" i="22"/>
  <c r="BE295" i="22"/>
  <c r="BF295" i="22"/>
  <c r="BC295" i="22"/>
  <c r="BB295" i="22"/>
  <c r="BA295" i="22"/>
  <c r="BD295" i="22"/>
  <c r="BA235" i="22"/>
  <c r="BF235" i="22"/>
  <c r="BB235" i="22"/>
  <c r="BD235" i="22"/>
  <c r="BC235" i="22"/>
  <c r="BG235" i="22"/>
  <c r="BE235" i="22"/>
  <c r="BF271" i="22"/>
  <c r="BE271" i="22"/>
  <c r="BB271" i="22"/>
  <c r="BC271" i="22"/>
  <c r="BG271" i="22"/>
  <c r="BA271" i="22"/>
  <c r="BD271" i="22"/>
  <c r="BG276" i="22"/>
  <c r="BA276" i="22"/>
  <c r="BE276" i="22"/>
  <c r="BC276" i="22"/>
  <c r="BF276" i="22"/>
  <c r="BB276" i="22"/>
  <c r="BD276" i="22"/>
  <c r="BG272" i="22"/>
  <c r="BE272" i="22"/>
  <c r="BC272" i="22"/>
  <c r="BF272" i="22"/>
  <c r="BD272" i="22"/>
  <c r="BB272" i="22"/>
  <c r="BA272" i="22"/>
  <c r="BA239" i="22"/>
  <c r="BB239" i="22"/>
  <c r="BE239" i="22"/>
  <c r="BC239" i="22"/>
  <c r="BD239" i="22"/>
  <c r="BF239" i="22"/>
  <c r="BG239" i="22"/>
  <c r="BF273" i="22"/>
  <c r="BD273" i="22"/>
  <c r="BA273" i="22"/>
  <c r="BE273" i="22"/>
  <c r="BB273" i="22"/>
  <c r="BC273" i="22"/>
  <c r="BG273" i="22"/>
  <c r="BF277" i="22"/>
  <c r="BG277" i="22"/>
  <c r="BD277" i="22"/>
  <c r="BA277" i="22"/>
  <c r="BE277" i="22"/>
  <c r="BB277" i="22"/>
  <c r="BC277" i="22"/>
  <c r="BG284" i="22"/>
  <c r="BC284" i="22"/>
  <c r="BA284" i="22"/>
  <c r="BF284" i="22"/>
  <c r="BD284" i="22"/>
  <c r="BB284" i="22"/>
  <c r="BE284" i="22"/>
  <c r="BG288" i="22"/>
  <c r="BE288" i="22"/>
  <c r="BC288" i="22"/>
  <c r="BD288" i="22"/>
  <c r="BF288" i="22"/>
  <c r="BA288" i="22"/>
  <c r="BB288" i="22"/>
  <c r="BG274" i="22"/>
  <c r="BA274" i="22"/>
  <c r="BE274" i="22"/>
  <c r="BC274" i="22"/>
  <c r="BF274" i="22"/>
  <c r="BB274" i="22"/>
  <c r="BD274" i="22"/>
  <c r="BG261" i="22"/>
  <c r="BC261" i="22"/>
  <c r="BD261" i="22"/>
  <c r="BE261" i="22"/>
  <c r="BF261" i="22"/>
  <c r="BA261" i="22"/>
  <c r="BB261" i="22"/>
  <c r="BG298" i="22"/>
  <c r="BB298" i="22"/>
  <c r="BA298" i="22"/>
  <c r="BF298" i="22"/>
  <c r="BE298" i="22"/>
  <c r="BC298" i="22"/>
  <c r="BD298" i="22"/>
  <c r="BF275" i="22"/>
  <c r="BG275" i="22"/>
  <c r="BE275" i="22"/>
  <c r="BB275" i="22"/>
  <c r="BC275" i="22"/>
  <c r="BA275" i="22"/>
  <c r="BD275" i="22"/>
  <c r="BG270" i="22"/>
  <c r="BC270" i="22"/>
  <c r="BF270" i="22"/>
  <c r="BA270" i="22"/>
  <c r="BB270" i="22"/>
  <c r="BD270" i="22"/>
  <c r="BE270" i="22"/>
  <c r="BG283" i="22"/>
  <c r="BF283" i="22"/>
  <c r="BC283" i="22"/>
  <c r="BA283" i="22"/>
  <c r="BD283" i="22"/>
  <c r="BB283" i="22"/>
  <c r="BE283" i="22"/>
  <c r="BG282" i="22"/>
  <c r="BC282" i="22"/>
  <c r="BF282" i="22"/>
  <c r="BA282" i="22"/>
  <c r="BD282" i="22"/>
  <c r="BB282" i="22"/>
  <c r="BE282" i="22"/>
  <c r="BG297" i="22"/>
  <c r="BB297" i="22"/>
  <c r="BD297" i="22"/>
  <c r="BE297" i="22"/>
  <c r="BF297" i="22"/>
  <c r="BA297" i="22"/>
  <c r="BC297" i="22"/>
  <c r="BG259" i="22"/>
  <c r="BE259" i="22"/>
  <c r="BD259" i="22"/>
  <c r="BF259" i="22"/>
  <c r="BB259" i="22"/>
  <c r="BA259" i="22"/>
  <c r="BC259" i="22"/>
  <c r="BG285" i="22"/>
  <c r="BB285" i="22"/>
  <c r="BF285" i="22"/>
  <c r="BC285" i="22"/>
  <c r="BD285" i="22"/>
  <c r="BA285" i="22"/>
  <c r="BE285" i="22"/>
  <c r="BG260" i="22"/>
  <c r="BE260" i="22"/>
  <c r="BA260" i="22"/>
  <c r="BC260" i="22"/>
  <c r="BD260" i="22"/>
  <c r="BF260" i="22"/>
  <c r="BB260" i="22"/>
  <c r="BG287" i="22"/>
  <c r="BE287" i="22"/>
  <c r="BA287" i="22"/>
  <c r="BB287" i="22"/>
  <c r="BF287" i="22"/>
  <c r="BC287" i="22"/>
  <c r="BD287" i="22"/>
  <c r="BG294" i="22"/>
  <c r="BF294" i="22"/>
  <c r="BC294" i="22"/>
  <c r="BA294" i="22"/>
  <c r="BE294" i="22"/>
  <c r="BB294" i="22"/>
  <c r="BD294" i="22"/>
  <c r="BG289" i="22"/>
  <c r="BE289" i="22"/>
  <c r="BF289" i="22"/>
  <c r="BA289" i="22"/>
  <c r="BC289" i="22"/>
  <c r="BB289" i="22"/>
  <c r="BD289" i="22"/>
  <c r="BG265" i="22"/>
  <c r="BC265" i="22"/>
  <c r="BD265" i="22"/>
  <c r="BE265" i="22"/>
  <c r="BF265" i="22"/>
  <c r="BB265" i="22"/>
  <c r="BA265" i="22"/>
  <c r="BG300" i="22"/>
  <c r="BF300" i="22"/>
  <c r="BA300" i="22"/>
  <c r="BB300" i="22"/>
  <c r="BE300" i="22"/>
  <c r="BD300" i="22"/>
  <c r="BC300" i="22"/>
  <c r="BG258" i="22"/>
  <c r="BA258" i="22"/>
  <c r="BE258" i="22"/>
  <c r="BC258" i="22"/>
  <c r="BF258" i="22"/>
  <c r="BB258" i="22"/>
  <c r="BD258" i="22"/>
  <c r="BA241" i="22"/>
  <c r="BG241" i="22"/>
  <c r="BF241" i="22"/>
  <c r="BC241" i="22"/>
  <c r="BB241" i="22"/>
  <c r="BE241" i="22"/>
  <c r="BD241" i="22"/>
  <c r="BG262" i="22"/>
  <c r="BA262" i="22"/>
  <c r="BE262" i="22"/>
  <c r="BF262" i="22"/>
  <c r="BB262" i="22"/>
  <c r="BC262" i="22"/>
  <c r="BD262" i="22"/>
  <c r="BG301" i="22"/>
  <c r="BA301" i="22"/>
  <c r="BE301" i="22"/>
  <c r="BD301" i="22"/>
  <c r="BF301" i="22"/>
  <c r="BC301" i="22"/>
  <c r="BB301" i="22"/>
  <c r="BD230" i="22"/>
  <c r="BD231" i="22"/>
  <c r="BB219" i="22"/>
  <c r="BB218" i="22"/>
  <c r="AZ304" i="22"/>
  <c r="BA304" i="22" s="1" a="1"/>
  <c r="AZ292" i="22"/>
  <c r="BA292" i="22" s="1" a="1"/>
  <c r="BE218" i="22"/>
  <c r="BE219" i="22"/>
  <c r="BA231" i="22"/>
  <c r="BA230" i="22"/>
  <c r="BA218" i="22"/>
  <c r="BA219" i="22"/>
  <c r="AZ268" i="22"/>
  <c r="BA268" i="22" s="1" a="1"/>
  <c r="BB222" i="22" a="1"/>
  <c r="BE222" i="22" a="1"/>
  <c r="BC222" i="22" a="1"/>
  <c r="BD222" i="22" a="1"/>
  <c r="BA222" i="22" a="1"/>
  <c r="BF222" i="22" a="1"/>
  <c r="BG222" i="22" a="1"/>
  <c r="BG231" i="22"/>
  <c r="BG230" i="22"/>
  <c r="BC219" i="22"/>
  <c r="BC218" i="22"/>
  <c r="AZ232" i="22"/>
  <c r="BA210" i="22" a="1"/>
  <c r="BF210" i="22" a="1"/>
  <c r="BC210" i="22" a="1"/>
  <c r="BD210" i="22" a="1"/>
  <c r="BE210" i="22" a="1"/>
  <c r="BG210" i="22" a="1"/>
  <c r="BB210" i="22" a="1"/>
  <c r="BF230" i="22"/>
  <c r="BF231" i="22"/>
  <c r="BG218" i="22"/>
  <c r="BG219" i="22"/>
  <c r="BD225" i="22" a="1"/>
  <c r="BB225" i="22" a="1"/>
  <c r="BE225" i="22" a="1"/>
  <c r="BC225" i="22" a="1"/>
  <c r="BA225" i="22" a="1"/>
  <c r="BF225" i="22" a="1"/>
  <c r="BG225" i="22" a="1"/>
  <c r="AZ220" i="22"/>
  <c r="BD213" i="22" a="1"/>
  <c r="BE213" i="22" a="1"/>
  <c r="BA213" i="22" a="1"/>
  <c r="BB213" i="22" a="1"/>
  <c r="BC213" i="22" a="1"/>
  <c r="BF213" i="22" a="1"/>
  <c r="BG213" i="22" a="1"/>
  <c r="BE230" i="22"/>
  <c r="BE231" i="22"/>
  <c r="BF218" i="22"/>
  <c r="BF219" i="22"/>
  <c r="BD218" i="22"/>
  <c r="BD219" i="22"/>
  <c r="BB231" i="22"/>
  <c r="BB230" i="22"/>
  <c r="BC230" i="22"/>
  <c r="BC231" i="22"/>
  <c r="AZ280" i="22"/>
  <c r="BA280" i="22" s="1" a="1"/>
  <c r="T217" i="22" l="1"/>
  <c r="T209" i="22"/>
  <c r="BG321" i="22"/>
  <c r="BD321" i="22"/>
  <c r="BE321" i="22"/>
  <c r="U321" i="22"/>
  <c r="AC321" i="22"/>
  <c r="BB321" i="22"/>
  <c r="BF321" i="22"/>
  <c r="H321" i="22"/>
  <c r="Y220" i="22"/>
  <c r="V209" i="22"/>
  <c r="U220" i="22"/>
  <c r="V206" i="22"/>
  <c r="U217" i="22"/>
  <c r="X217" i="22"/>
  <c r="T206" i="22"/>
  <c r="U207" i="22"/>
  <c r="Y207" i="22"/>
  <c r="V207" i="22"/>
  <c r="Y206" i="22"/>
  <c r="T211" i="22"/>
  <c r="U211" i="22"/>
  <c r="V215" i="22"/>
  <c r="Y209" i="22"/>
  <c r="U215" i="22"/>
  <c r="AA206" i="22"/>
  <c r="AA216" i="22"/>
  <c r="AB216" i="22"/>
  <c r="AB206" i="22"/>
  <c r="W321" i="22"/>
  <c r="Y211" i="22"/>
  <c r="T214" i="22"/>
  <c r="F327" i="22"/>
  <c r="AB321" i="22"/>
  <c r="V214" i="22"/>
  <c r="T208" i="22"/>
  <c r="BK324" i="22"/>
  <c r="BK328" i="22"/>
  <c r="BP321" i="22"/>
  <c r="BK323" i="22"/>
  <c r="BC321" i="22"/>
  <c r="BQ321" i="22"/>
  <c r="BM321" i="22"/>
  <c r="BK327" i="22"/>
  <c r="L321" i="22"/>
  <c r="BO321" i="22"/>
  <c r="BK329" i="22"/>
  <c r="BN321" i="22"/>
  <c r="S325" i="22"/>
  <c r="S326" i="22"/>
  <c r="K321" i="22"/>
  <c r="S322" i="22"/>
  <c r="G321" i="22"/>
  <c r="S327" i="22"/>
  <c r="O321" i="22"/>
  <c r="F326" i="22"/>
  <c r="AF321" i="22"/>
  <c r="AE321" i="22"/>
  <c r="Z321" i="22"/>
  <c r="X321" i="22"/>
  <c r="T321" i="22"/>
  <c r="BR321" i="22"/>
  <c r="F328" i="22"/>
  <c r="S324" i="22"/>
  <c r="S328" i="22"/>
  <c r="T212" i="22"/>
  <c r="M321" i="22"/>
  <c r="N321" i="22"/>
  <c r="AA321" i="22"/>
  <c r="F322" i="22"/>
  <c r="BK331" i="22"/>
  <c r="BK332" i="22"/>
  <c r="F323" i="22"/>
  <c r="I321" i="22"/>
  <c r="BK326" i="22"/>
  <c r="F324" i="22"/>
  <c r="BK322" i="22"/>
  <c r="V321" i="22"/>
  <c r="Y321" i="22"/>
  <c r="BK325" i="22"/>
  <c r="Z212" i="22"/>
  <c r="Z210" i="22"/>
  <c r="X216" i="22"/>
  <c r="U212" i="22"/>
  <c r="X220" i="22"/>
  <c r="X214" i="22"/>
  <c r="U218" i="22"/>
  <c r="T210" i="22"/>
  <c r="V210" i="22"/>
  <c r="T216" i="22"/>
  <c r="AB212" i="22"/>
  <c r="AC211" i="22"/>
  <c r="AC210" i="22"/>
  <c r="AA210" i="22"/>
  <c r="V219" i="22"/>
  <c r="AC220" i="22"/>
  <c r="AA220" i="22"/>
  <c r="V208" i="22"/>
  <c r="AA211" i="22"/>
  <c r="V220" i="22"/>
  <c r="Y219" i="22"/>
  <c r="Z217" i="22"/>
  <c r="AC212" i="22"/>
  <c r="V216" i="22"/>
  <c r="U219" i="22"/>
  <c r="V218" i="22"/>
  <c r="AA214" i="22"/>
  <c r="AC217" i="22"/>
  <c r="AB217" i="22"/>
  <c r="AC214" i="22"/>
  <c r="AA218" i="22"/>
  <c r="Z214" i="22"/>
  <c r="X219" i="22"/>
  <c r="Z218" i="22"/>
  <c r="Y215" i="22"/>
  <c r="AC219" i="22"/>
  <c r="AA219" i="22"/>
  <c r="AG247" i="22"/>
  <c r="S247" i="22" s="1"/>
  <c r="AC215" i="22"/>
  <c r="AG250" i="22"/>
  <c r="S250" i="22" s="1"/>
  <c r="AG248" i="22"/>
  <c r="S248" i="22" s="1"/>
  <c r="AG246" i="22"/>
  <c r="S246" i="22" s="1"/>
  <c r="I219" i="22"/>
  <c r="J219" i="22"/>
  <c r="AZ332" i="22"/>
  <c r="J215" i="22"/>
  <c r="I215" i="22"/>
  <c r="J207" i="22"/>
  <c r="I207" i="22"/>
  <c r="P235" i="22"/>
  <c r="F235" i="22" s="1"/>
  <c r="P236" i="22"/>
  <c r="F236" i="22" s="1"/>
  <c r="P231" i="22"/>
  <c r="F231" i="22" s="1"/>
  <c r="P233" i="22"/>
  <c r="F233" i="22" s="1"/>
  <c r="P232" i="22"/>
  <c r="F232" i="22" s="1"/>
  <c r="P230" i="22"/>
  <c r="F230" i="22" s="1"/>
  <c r="P234" i="22"/>
  <c r="F234" i="22" s="1"/>
  <c r="N214" i="22"/>
  <c r="O214" i="22"/>
  <c r="I214" i="22"/>
  <c r="J214" i="22"/>
  <c r="I206" i="22"/>
  <c r="J206" i="22"/>
  <c r="H206" i="22"/>
  <c r="G206" i="22"/>
  <c r="P251" i="22"/>
  <c r="F251" i="22" s="1"/>
  <c r="P252" i="22"/>
  <c r="F252" i="22" s="1"/>
  <c r="P249" i="22"/>
  <c r="F249" i="22" s="1"/>
  <c r="P246" i="22"/>
  <c r="F246" i="22" s="1"/>
  <c r="P250" i="22"/>
  <c r="F250" i="22" s="1"/>
  <c r="P247" i="22"/>
  <c r="F247" i="22" s="1"/>
  <c r="P248" i="22"/>
  <c r="F248" i="22" s="1"/>
  <c r="N220" i="22"/>
  <c r="O220" i="22"/>
  <c r="I220" i="22"/>
  <c r="J220" i="22"/>
  <c r="I209" i="22"/>
  <c r="J209" i="22"/>
  <c r="G207" i="22"/>
  <c r="H207" i="22"/>
  <c r="P259" i="22"/>
  <c r="F259" i="22" s="1"/>
  <c r="P260" i="22"/>
  <c r="F260" i="22" s="1"/>
  <c r="P254" i="22"/>
  <c r="F254" i="22" s="1"/>
  <c r="P258" i="22"/>
  <c r="F258" i="22" s="1"/>
  <c r="P255" i="22"/>
  <c r="F255" i="22" s="1"/>
  <c r="P256" i="22"/>
  <c r="F256" i="22" s="1"/>
  <c r="P257" i="22"/>
  <c r="F257" i="22" s="1"/>
  <c r="G219" i="22"/>
  <c r="H219" i="22"/>
  <c r="N219" i="22"/>
  <c r="O219" i="22"/>
  <c r="I218" i="22"/>
  <c r="J218" i="22"/>
  <c r="I211" i="22"/>
  <c r="J211" i="22"/>
  <c r="O208" i="22"/>
  <c r="N208" i="22"/>
  <c r="G211" i="22"/>
  <c r="H211" i="22"/>
  <c r="G217" i="22"/>
  <c r="H217" i="22"/>
  <c r="N218" i="22"/>
  <c r="O218" i="22"/>
  <c r="I216" i="22"/>
  <c r="J216" i="22"/>
  <c r="I208" i="22"/>
  <c r="J208" i="22"/>
  <c r="N207" i="22"/>
  <c r="O207" i="22"/>
  <c r="G209" i="22"/>
  <c r="H209" i="22"/>
  <c r="G215" i="22"/>
  <c r="H215" i="22"/>
  <c r="N217" i="22"/>
  <c r="O217" i="22"/>
  <c r="I217" i="22"/>
  <c r="J217" i="22"/>
  <c r="I212" i="22"/>
  <c r="J212" i="22"/>
  <c r="N209" i="22"/>
  <c r="O209" i="22"/>
  <c r="G212" i="22"/>
  <c r="H212" i="22"/>
  <c r="X218" i="22"/>
  <c r="H214" i="22"/>
  <c r="G214" i="22"/>
  <c r="O216" i="22"/>
  <c r="N216" i="22"/>
  <c r="I210" i="22"/>
  <c r="J210" i="22"/>
  <c r="O206" i="22"/>
  <c r="N206" i="22"/>
  <c r="H208" i="22"/>
  <c r="G208" i="22"/>
  <c r="H220" i="22"/>
  <c r="G220" i="22"/>
  <c r="N215" i="22"/>
  <c r="O215" i="22"/>
  <c r="O212" i="22"/>
  <c r="N212" i="22"/>
  <c r="G210" i="22"/>
  <c r="H210" i="22"/>
  <c r="G218" i="22"/>
  <c r="H218" i="22"/>
  <c r="N211" i="22"/>
  <c r="O211" i="22"/>
  <c r="AB215" i="22"/>
  <c r="G216" i="22"/>
  <c r="H216" i="22"/>
  <c r="N210" i="22"/>
  <c r="O210" i="22"/>
  <c r="AG249" i="22"/>
  <c r="S249" i="22" s="1"/>
  <c r="AC218" i="22"/>
  <c r="P222" i="22"/>
  <c r="P226" i="22"/>
  <c r="F226" i="22" s="1"/>
  <c r="P223" i="22"/>
  <c r="F223" i="22" s="1"/>
  <c r="P225" i="22"/>
  <c r="F225" i="22" s="1"/>
  <c r="P224" i="22"/>
  <c r="F224" i="22" s="1"/>
  <c r="P228" i="22"/>
  <c r="F228" i="22" s="1"/>
  <c r="P227" i="22"/>
  <c r="F227" i="22" s="1"/>
  <c r="X215" i="22"/>
  <c r="P243" i="22"/>
  <c r="F243" i="22" s="1"/>
  <c r="P244" i="22"/>
  <c r="F244" i="22" s="1"/>
  <c r="P240" i="22"/>
  <c r="F240" i="22" s="1"/>
  <c r="P241" i="22"/>
  <c r="F241" i="22" s="1"/>
  <c r="P239" i="22"/>
  <c r="F239" i="22" s="1"/>
  <c r="P238" i="22"/>
  <c r="F238" i="22" s="1"/>
  <c r="P242" i="22"/>
  <c r="F242" i="22" s="1"/>
  <c r="X212" i="22"/>
  <c r="W212" i="22"/>
  <c r="Y216" i="22"/>
  <c r="AG252" i="22"/>
  <c r="S252" i="22" s="1"/>
  <c r="W209" i="22"/>
  <c r="X209" i="22"/>
  <c r="W210" i="22"/>
  <c r="X210" i="22"/>
  <c r="W211" i="22"/>
  <c r="X211" i="22"/>
  <c r="X207" i="22"/>
  <c r="W207" i="22"/>
  <c r="W208" i="22"/>
  <c r="X208" i="22"/>
  <c r="AA207" i="22"/>
  <c r="AB207" i="22"/>
  <c r="AC207" i="22"/>
  <c r="AB209" i="22"/>
  <c r="AA209" i="22"/>
  <c r="AC209" i="22"/>
  <c r="AC208" i="22"/>
  <c r="AB208" i="22"/>
  <c r="AA208" i="22"/>
  <c r="W206" i="22"/>
  <c r="X206" i="22"/>
  <c r="AG260" i="22"/>
  <c r="S260" i="22" s="1"/>
  <c r="AG254" i="22"/>
  <c r="S254" i="22" s="1"/>
  <c r="AG257" i="22"/>
  <c r="S257" i="22" s="1"/>
  <c r="AG258" i="22"/>
  <c r="S258" i="22" s="1"/>
  <c r="AG255" i="22"/>
  <c r="S255" i="22" s="1"/>
  <c r="AG259" i="22"/>
  <c r="S259" i="22" s="1"/>
  <c r="AG256" i="22"/>
  <c r="S256" i="22" s="1"/>
  <c r="S251" i="22"/>
  <c r="AG236" i="22"/>
  <c r="S236" i="22" s="1"/>
  <c r="AG231" i="22"/>
  <c r="S231" i="22" s="1"/>
  <c r="AG233" i="22"/>
  <c r="S233" i="22" s="1"/>
  <c r="AG235" i="22"/>
  <c r="S235" i="22" s="1"/>
  <c r="AG230" i="22"/>
  <c r="S230" i="22" s="1"/>
  <c r="AG232" i="22"/>
  <c r="S232" i="22" s="1"/>
  <c r="AG234" i="22"/>
  <c r="S234" i="22" s="1"/>
  <c r="AG244" i="22"/>
  <c r="AG242" i="22"/>
  <c r="AG240" i="22"/>
  <c r="AG239" i="22"/>
  <c r="AG238" i="22"/>
  <c r="AG243" i="22"/>
  <c r="AG241" i="22"/>
  <c r="AG222" i="22"/>
  <c r="S222" i="22" s="1"/>
  <c r="AG225" i="22"/>
  <c r="S225" i="22" s="1"/>
  <c r="AG224" i="22"/>
  <c r="S224" i="22" s="1"/>
  <c r="AG223" i="22"/>
  <c r="S223" i="22" s="1"/>
  <c r="AG226" i="22"/>
  <c r="S226" i="22" s="1"/>
  <c r="AG227" i="22"/>
  <c r="S227" i="22" s="1"/>
  <c r="AG228" i="22"/>
  <c r="S228" i="22" s="1"/>
  <c r="T244" i="22"/>
  <c r="T240" i="22"/>
  <c r="T241" i="22"/>
  <c r="T243" i="22"/>
  <c r="T238" i="22"/>
  <c r="T239" i="22"/>
  <c r="T242" i="22"/>
  <c r="BF256" i="22"/>
  <c r="BF245" i="22" s="1"/>
  <c r="BE245" i="22"/>
  <c r="BG256" i="22"/>
  <c r="BG245" i="22" s="1"/>
  <c r="BB256" i="22"/>
  <c r="BB245" i="22" s="1"/>
  <c r="BA256" i="22"/>
  <c r="BA245" i="22" s="1"/>
  <c r="BD256" i="22"/>
  <c r="BD245" i="22" s="1"/>
  <c r="BC256" i="22"/>
  <c r="BC245" i="22" s="1"/>
  <c r="BE244" i="22"/>
  <c r="BE233" i="22" s="1"/>
  <c r="BF244" i="22"/>
  <c r="BF233" i="22" s="1"/>
  <c r="BK262" i="22" a="1"/>
  <c r="BL264" i="22" s="1" a="1"/>
  <c r="BR301" i="22"/>
  <c r="BO313" i="22"/>
  <c r="BO301" i="22" s="1"/>
  <c r="BN313" i="22"/>
  <c r="BN301" i="22" s="1"/>
  <c r="BL313" i="22"/>
  <c r="BL301" i="22" s="1"/>
  <c r="BP313" i="22"/>
  <c r="BP301" i="22" s="1"/>
  <c r="BM313" i="22"/>
  <c r="BM301" i="22" s="1"/>
  <c r="BQ313" i="22"/>
  <c r="BQ301" i="22" s="1"/>
  <c r="BG244" i="22"/>
  <c r="BG233" i="22" s="1"/>
  <c r="BQ228" i="22"/>
  <c r="BQ229" i="22"/>
  <c r="BP228" i="22"/>
  <c r="BP229" i="22"/>
  <c r="BL215" i="22"/>
  <c r="BL216" i="22"/>
  <c r="BO228" i="22"/>
  <c r="BO229" i="22"/>
  <c r="BO215" i="22"/>
  <c r="BO216" i="22"/>
  <c r="BM228" i="22"/>
  <c r="BM229" i="22"/>
  <c r="BR261" i="22"/>
  <c r="BR249" i="22" s="1"/>
  <c r="BQ261" i="22"/>
  <c r="BQ249" i="22" s="1"/>
  <c r="BO261" i="22"/>
  <c r="BO249" i="22" s="1"/>
  <c r="BM261" i="22"/>
  <c r="BM249" i="22" s="1"/>
  <c r="BP261" i="22"/>
  <c r="BP249" i="22" s="1"/>
  <c r="BN261" i="22"/>
  <c r="BN249" i="22" s="1"/>
  <c r="BL261" i="22"/>
  <c r="BL249" i="22" s="1"/>
  <c r="BQ215" i="22"/>
  <c r="BQ216" i="22"/>
  <c r="BR215" i="22"/>
  <c r="BR216" i="22"/>
  <c r="BM212" i="22"/>
  <c r="BM211" i="22"/>
  <c r="BM214" i="22"/>
  <c r="BM213" i="22"/>
  <c r="BO225" i="22"/>
  <c r="BO224" i="22"/>
  <c r="BO226" i="22"/>
  <c r="BO227" i="22"/>
  <c r="BP215" i="22"/>
  <c r="BP216" i="22"/>
  <c r="BL212" i="22"/>
  <c r="BL214" i="22"/>
  <c r="BL213" i="22"/>
  <c r="BL211" i="22"/>
  <c r="BN224" i="22"/>
  <c r="BN227" i="22"/>
  <c r="BN226" i="22"/>
  <c r="BN225" i="22"/>
  <c r="BL248" i="22"/>
  <c r="BL236" i="22" s="1"/>
  <c r="BO248" i="22"/>
  <c r="BO236" i="22" s="1"/>
  <c r="BN248" i="22"/>
  <c r="BN236" i="22" s="1"/>
  <c r="BQ248" i="22"/>
  <c r="BQ236" i="22" s="1"/>
  <c r="BM248" i="22"/>
  <c r="BM236" i="22" s="1"/>
  <c r="BP248" i="22"/>
  <c r="BP236" i="22" s="1"/>
  <c r="BR248" i="22"/>
  <c r="BR236" i="22" s="1"/>
  <c r="BM215" i="22"/>
  <c r="BM216" i="22"/>
  <c r="BR211" i="22"/>
  <c r="BR213" i="22"/>
  <c r="BR212" i="22"/>
  <c r="BR214" i="22"/>
  <c r="BM224" i="22"/>
  <c r="BM226" i="22"/>
  <c r="BM225" i="22"/>
  <c r="BM227" i="22"/>
  <c r="BN216" i="22"/>
  <c r="BN215" i="22"/>
  <c r="BQ212" i="22"/>
  <c r="BQ211" i="22"/>
  <c r="BQ214" i="22"/>
  <c r="BQ213" i="22"/>
  <c r="BP224" i="22"/>
  <c r="BP227" i="22"/>
  <c r="BP225" i="22"/>
  <c r="BP226" i="22"/>
  <c r="BP211" i="22"/>
  <c r="BP214" i="22"/>
  <c r="BP213" i="22"/>
  <c r="BP212" i="22"/>
  <c r="BL224" i="22"/>
  <c r="BL225" i="22"/>
  <c r="BL227" i="22"/>
  <c r="BL226" i="22"/>
  <c r="BO211" i="22"/>
  <c r="BO213" i="22"/>
  <c r="BO212" i="22"/>
  <c r="BO214" i="22"/>
  <c r="BR225" i="22"/>
  <c r="BR227" i="22"/>
  <c r="BR224" i="22"/>
  <c r="BR226" i="22"/>
  <c r="BQ224" i="22"/>
  <c r="BQ227" i="22"/>
  <c r="BQ226" i="22"/>
  <c r="BQ225" i="22"/>
  <c r="BR287" i="22"/>
  <c r="BR275" i="22" s="1"/>
  <c r="BQ287" i="22"/>
  <c r="BQ275" i="22" s="1"/>
  <c r="BL287" i="22"/>
  <c r="BL275" i="22" s="1"/>
  <c r="BO287" i="22"/>
  <c r="BO275" i="22" s="1"/>
  <c r="BM287" i="22"/>
  <c r="BM275" i="22" s="1"/>
  <c r="BP287" i="22"/>
  <c r="BP275" i="22" s="1"/>
  <c r="BN287" i="22"/>
  <c r="BN275" i="22" s="1"/>
  <c r="BR300" i="22"/>
  <c r="BR288" i="22" s="1"/>
  <c r="BM300" i="22"/>
  <c r="BM288" i="22" s="1"/>
  <c r="BP300" i="22"/>
  <c r="BP288" i="22" s="1"/>
  <c r="BN300" i="22"/>
  <c r="BN288" i="22" s="1"/>
  <c r="BQ300" i="22"/>
  <c r="BQ288" i="22" s="1"/>
  <c r="BL300" i="22"/>
  <c r="BL288" i="22" s="1"/>
  <c r="BO300" i="22"/>
  <c r="BO288" i="22" s="1"/>
  <c r="BL229" i="22"/>
  <c r="BL228" i="22"/>
  <c r="BN228" i="22"/>
  <c r="BN229" i="22"/>
  <c r="BN211" i="22"/>
  <c r="BN213" i="22"/>
  <c r="BN214" i="22"/>
  <c r="BN212" i="22"/>
  <c r="BR228" i="22"/>
  <c r="BR229" i="22"/>
  <c r="BB244" i="22"/>
  <c r="BB233" i="22" s="1"/>
  <c r="BC244" i="22"/>
  <c r="BC233" i="22" s="1"/>
  <c r="BD244" i="22"/>
  <c r="BD233" i="22" s="1"/>
  <c r="BA233" i="22"/>
  <c r="BG268" i="22"/>
  <c r="BG257" i="22" s="1"/>
  <c r="BB268" i="22"/>
  <c r="BB257" i="22" s="1"/>
  <c r="BD268" i="22"/>
  <c r="BD257" i="22" s="1"/>
  <c r="BA268" i="22"/>
  <c r="BA257" i="22" s="1"/>
  <c r="BE268" i="22"/>
  <c r="BE257" i="22" s="1"/>
  <c r="BC268" i="22"/>
  <c r="BC257" i="22" s="1"/>
  <c r="BF268" i="22"/>
  <c r="BF257" i="22" s="1"/>
  <c r="BG280" i="22"/>
  <c r="BG269" i="22" s="1"/>
  <c r="BA280" i="22"/>
  <c r="BA269" i="22" s="1"/>
  <c r="BE280" i="22"/>
  <c r="BE269" i="22" s="1"/>
  <c r="BC280" i="22"/>
  <c r="BC269" i="22" s="1"/>
  <c r="BF280" i="22"/>
  <c r="BF269" i="22" s="1"/>
  <c r="BB280" i="22"/>
  <c r="BB269" i="22" s="1"/>
  <c r="BD280" i="22"/>
  <c r="BD269" i="22" s="1"/>
  <c r="BG292" i="22"/>
  <c r="BG281" i="22" s="1"/>
  <c r="BB292" i="22"/>
  <c r="BB281" i="22" s="1"/>
  <c r="BE292" i="22"/>
  <c r="BE281" i="22" s="1"/>
  <c r="BC292" i="22"/>
  <c r="BC281" i="22" s="1"/>
  <c r="BF292" i="22"/>
  <c r="BF281" i="22" s="1"/>
  <c r="BA292" i="22"/>
  <c r="BA281" i="22" s="1"/>
  <c r="BD292" i="22"/>
  <c r="BD281" i="22" s="1"/>
  <c r="BG304" i="22"/>
  <c r="BG293" i="22" s="1"/>
  <c r="BD304" i="22"/>
  <c r="BD293" i="22" s="1"/>
  <c r="BB304" i="22"/>
  <c r="BB293" i="22" s="1"/>
  <c r="BC304" i="22"/>
  <c r="BC293" i="22" s="1"/>
  <c r="BF304" i="22"/>
  <c r="BF293" i="22" s="1"/>
  <c r="BE304" i="22"/>
  <c r="BE293" i="22" s="1"/>
  <c r="BA304" i="22"/>
  <c r="BA293" i="22" s="1"/>
  <c r="BB225" i="22"/>
  <c r="BB226" i="22"/>
  <c r="BF213" i="22"/>
  <c r="BF214" i="22"/>
  <c r="BD222" i="22"/>
  <c r="BD224" i="22"/>
  <c r="BD223" i="22"/>
  <c r="BB210" i="22"/>
  <c r="BB211" i="22"/>
  <c r="BB212" i="22"/>
  <c r="BC222" i="22"/>
  <c r="BC224" i="22"/>
  <c r="BC223" i="22"/>
  <c r="BA224" i="22"/>
  <c r="BA223" i="22"/>
  <c r="BA222" i="22"/>
  <c r="BC214" i="22"/>
  <c r="BC213" i="22"/>
  <c r="BB213" i="22"/>
  <c r="BB214" i="22"/>
  <c r="BA214" i="22"/>
  <c r="BA213" i="22"/>
  <c r="BG212" i="22"/>
  <c r="BG211" i="22"/>
  <c r="BG210" i="22"/>
  <c r="BE223" i="22"/>
  <c r="BE222" i="22"/>
  <c r="BE224" i="22"/>
  <c r="BG222" i="22"/>
  <c r="BG224" i="22"/>
  <c r="BG223" i="22"/>
  <c r="BD226" i="22"/>
  <c r="BD225" i="22"/>
  <c r="BF222" i="22"/>
  <c r="BF223" i="22"/>
  <c r="BF224" i="22"/>
  <c r="BE213" i="22"/>
  <c r="BE214" i="22"/>
  <c r="BB222" i="22"/>
  <c r="BB223" i="22"/>
  <c r="BB224" i="22"/>
  <c r="BD214" i="22"/>
  <c r="BD213" i="22"/>
  <c r="BC210" i="22"/>
  <c r="BC212" i="22"/>
  <c r="BC211" i="22"/>
  <c r="BA210" i="22"/>
  <c r="BA212" i="22"/>
  <c r="BA211" i="22"/>
  <c r="BC225" i="22"/>
  <c r="BC226" i="22"/>
  <c r="BE210" i="22"/>
  <c r="BE211" i="22"/>
  <c r="BE212" i="22"/>
  <c r="BD210" i="22"/>
  <c r="BD212" i="22"/>
  <c r="BD211" i="22"/>
  <c r="BG226" i="22"/>
  <c r="BG225" i="22"/>
  <c r="BF210" i="22"/>
  <c r="BF212" i="22"/>
  <c r="BF211" i="22"/>
  <c r="BF225" i="22"/>
  <c r="BF226" i="22"/>
  <c r="BA225" i="22"/>
  <c r="BA226" i="22"/>
  <c r="BE225" i="22"/>
  <c r="BE226" i="22"/>
  <c r="BG214" i="22"/>
  <c r="BG213" i="22"/>
  <c r="AN130" i="24" l="1" a="1"/>
  <c r="AR130" i="24" s="1"/>
  <c r="BA198" i="22" a="1"/>
  <c r="BD200" i="22" s="1"/>
  <c r="O437" i="13" a="1"/>
  <c r="I437" i="13" a="1"/>
  <c r="N437" i="13" a="1"/>
  <c r="L437" i="13" a="1"/>
  <c r="K437" i="13" a="1"/>
  <c r="J437" i="13" a="1"/>
  <c r="M437" i="13" a="1"/>
  <c r="Z437" i="13" a="1"/>
  <c r="Y437" i="13" a="1"/>
  <c r="U437" i="13" a="1"/>
  <c r="AA437" i="13" a="1"/>
  <c r="V437" i="13" a="1"/>
  <c r="W437" i="13" a="1"/>
  <c r="X437" i="13" a="1"/>
  <c r="BK333" i="22"/>
  <c r="AZ130" i="24" a="1"/>
  <c r="BE130" i="24" s="1"/>
  <c r="R130" i="24" a="1"/>
  <c r="W130" i="24" s="1"/>
  <c r="G130" i="24" a="1"/>
  <c r="M130" i="24" s="1"/>
  <c r="AG321" i="22"/>
  <c r="P321" i="22"/>
  <c r="G198" i="22" a="1"/>
  <c r="N204" i="22" s="1"/>
  <c r="AU130" i="24"/>
  <c r="S244" i="22"/>
  <c r="G346" i="22" a="1"/>
  <c r="N349" i="22" s="1"/>
  <c r="T330" i="22" a="1"/>
  <c r="AE330" i="22" s="1"/>
  <c r="F222" i="22"/>
  <c r="G354" i="22" a="1"/>
  <c r="L354" i="22" s="1"/>
  <c r="T338" i="22" a="1"/>
  <c r="Z338" i="22" s="1"/>
  <c r="G370" i="22" a="1"/>
  <c r="I376" i="22" s="1"/>
  <c r="G378" i="22" a="1"/>
  <c r="I382" i="22" s="1"/>
  <c r="T362" i="22" a="1"/>
  <c r="W368" i="22" s="1"/>
  <c r="G362" i="22" a="1"/>
  <c r="M368" i="22" s="1"/>
  <c r="BA382" i="22" a="1"/>
  <c r="G330" i="22" a="1"/>
  <c r="BL361" i="22" a="1"/>
  <c r="BA418" i="22" a="1"/>
  <c r="G338" i="22" a="1"/>
  <c r="BL348" i="22" a="1"/>
  <c r="BL426" i="22" a="1"/>
  <c r="BA358" i="22" a="1"/>
  <c r="BA394" i="22" a="1"/>
  <c r="S243" i="22"/>
  <c r="BL374" i="22" a="1"/>
  <c r="BA406" i="22" a="1"/>
  <c r="T370" i="22" a="1"/>
  <c r="BA346" i="22" a="1"/>
  <c r="BL413" i="22" a="1"/>
  <c r="T354" i="22" a="1"/>
  <c r="T378" i="22" a="1"/>
  <c r="BL335" i="22" a="1"/>
  <c r="BA334" i="22" a="1"/>
  <c r="BA370" i="22" a="1"/>
  <c r="T346" i="22" a="1"/>
  <c r="BL400" i="22" a="1"/>
  <c r="S242" i="22"/>
  <c r="S239" i="22"/>
  <c r="S238" i="22"/>
  <c r="S241" i="22"/>
  <c r="S240" i="22"/>
  <c r="BL273" i="22" a="1"/>
  <c r="BR273" i="22" s="1"/>
  <c r="BL265" i="22" a="1"/>
  <c r="BR265" i="22" s="1"/>
  <c r="BK262" i="22"/>
  <c r="BK386" i="22" s="1"/>
  <c r="BL270" i="22" a="1"/>
  <c r="BO270" i="22" s="1"/>
  <c r="BL268" i="22" a="1"/>
  <c r="BR268" i="22" s="1"/>
  <c r="BL274" i="22" a="1"/>
  <c r="BQ274" i="22" s="1"/>
  <c r="BL266" i="22" a="1"/>
  <c r="BN266" i="22" s="1"/>
  <c r="BL269" i="22" a="1"/>
  <c r="BR269" i="22" s="1"/>
  <c r="BL263" i="22" a="1"/>
  <c r="BR263" i="22" s="1"/>
  <c r="BL272" i="22" a="1"/>
  <c r="BM272" i="22" s="1"/>
  <c r="BL267" i="22" a="1"/>
  <c r="BP267" i="22" s="1"/>
  <c r="BL271" i="22" a="1"/>
  <c r="BM271" i="22" s="1"/>
  <c r="BL198" i="22" a="1"/>
  <c r="BR264" i="22"/>
  <c r="BN264" i="22"/>
  <c r="BQ264" i="22"/>
  <c r="BL264" i="22"/>
  <c r="BO264" i="22"/>
  <c r="BM264" i="22"/>
  <c r="BP264" i="22"/>
  <c r="AN130" i="24" l="1"/>
  <c r="AO130" i="24"/>
  <c r="AQ130" i="24"/>
  <c r="AS130" i="24"/>
  <c r="AT130" i="24"/>
  <c r="BD202" i="22"/>
  <c r="BF198" i="22"/>
  <c r="BA202" i="22"/>
  <c r="BB200" i="22"/>
  <c r="BA201" i="22"/>
  <c r="BC199" i="22"/>
  <c r="BG200" i="22"/>
  <c r="BE202" i="22"/>
  <c r="BE199" i="22"/>
  <c r="AP130" i="24"/>
  <c r="BF202" i="22"/>
  <c r="BC201" i="22"/>
  <c r="BE200" i="22"/>
  <c r="BE198" i="22"/>
  <c r="BB201" i="22"/>
  <c r="BC202" i="22"/>
  <c r="BG202" i="22"/>
  <c r="BD201" i="22"/>
  <c r="BA200" i="22"/>
  <c r="BG199" i="22"/>
  <c r="BF130" i="24"/>
  <c r="BF199" i="22"/>
  <c r="BA198" i="22"/>
  <c r="BD198" i="22"/>
  <c r="BB198" i="22"/>
  <c r="BG198" i="22"/>
  <c r="BB199" i="22"/>
  <c r="BB202" i="22"/>
  <c r="BE201" i="22"/>
  <c r="BC200" i="22"/>
  <c r="BC198" i="22"/>
  <c r="BA199" i="22"/>
  <c r="BD199" i="22"/>
  <c r="BF201" i="22"/>
  <c r="BG201" i="22"/>
  <c r="BF200" i="22"/>
  <c r="BC204" i="22"/>
  <c r="BA203" i="22"/>
  <c r="BE204" i="22"/>
  <c r="BG204" i="22"/>
  <c r="BB204" i="22"/>
  <c r="BF203" i="22"/>
  <c r="BA205" i="22"/>
  <c r="BE203" i="22"/>
  <c r="BA204" i="22"/>
  <c r="BC205" i="22"/>
  <c r="BD203" i="22"/>
  <c r="BE205" i="22"/>
  <c r="BC203" i="22"/>
  <c r="BG203" i="22"/>
  <c r="BF205" i="22"/>
  <c r="BB203" i="22"/>
  <c r="BD205" i="22"/>
  <c r="BF204" i="22"/>
  <c r="BG205" i="22"/>
  <c r="BB205" i="22"/>
  <c r="BD204" i="22"/>
  <c r="BB208" i="22"/>
  <c r="BC208" i="22"/>
  <c r="BG208" i="22"/>
  <c r="BD208" i="22"/>
  <c r="BE208" i="22"/>
  <c r="BF208" i="22"/>
  <c r="BA208" i="22"/>
  <c r="BB207" i="22"/>
  <c r="BA207" i="22"/>
  <c r="BD207" i="22"/>
  <c r="BG207" i="22"/>
  <c r="BE207" i="22"/>
  <c r="BG206" i="22"/>
  <c r="BF207" i="22"/>
  <c r="BA206" i="22"/>
  <c r="BF206" i="22"/>
  <c r="BB206" i="22"/>
  <c r="BE206" i="22"/>
  <c r="BC206" i="22"/>
  <c r="BD206" i="22"/>
  <c r="BC207" i="22"/>
  <c r="V443" i="13"/>
  <c r="V441" i="13"/>
  <c r="V440" i="13"/>
  <c r="V437" i="13"/>
  <c r="V442" i="13"/>
  <c r="V438" i="13"/>
  <c r="V439" i="13"/>
  <c r="U437" i="13"/>
  <c r="U443" i="13"/>
  <c r="U438" i="13"/>
  <c r="U442" i="13"/>
  <c r="U440" i="13"/>
  <c r="U441" i="13"/>
  <c r="U439" i="13"/>
  <c r="Z439" i="13"/>
  <c r="Z441" i="13"/>
  <c r="Z443" i="13"/>
  <c r="Z442" i="13"/>
  <c r="Z440" i="13"/>
  <c r="Z437" i="13"/>
  <c r="Z438" i="13"/>
  <c r="M440" i="13"/>
  <c r="M441" i="13"/>
  <c r="M443" i="13"/>
  <c r="M439" i="13"/>
  <c r="M442" i="13"/>
  <c r="M437" i="13"/>
  <c r="M438" i="13"/>
  <c r="J443" i="13"/>
  <c r="J442" i="13"/>
  <c r="J437" i="13"/>
  <c r="J440" i="13"/>
  <c r="J441" i="13"/>
  <c r="J439" i="13"/>
  <c r="J438" i="13"/>
  <c r="AA443" i="13"/>
  <c r="AA440" i="13"/>
  <c r="AA437" i="13"/>
  <c r="AA442" i="13"/>
  <c r="AA438" i="13"/>
  <c r="AA439" i="13"/>
  <c r="AA441" i="13"/>
  <c r="K438" i="13"/>
  <c r="K442" i="13"/>
  <c r="K440" i="13"/>
  <c r="K437" i="13"/>
  <c r="K443" i="13"/>
  <c r="K439" i="13"/>
  <c r="K441" i="13"/>
  <c r="L441" i="13"/>
  <c r="L440" i="13"/>
  <c r="L439" i="13"/>
  <c r="L438" i="13"/>
  <c r="L437" i="13"/>
  <c r="L442" i="13"/>
  <c r="L443" i="13"/>
  <c r="Y440" i="13"/>
  <c r="Y438" i="13"/>
  <c r="Y441" i="13"/>
  <c r="Y442" i="13"/>
  <c r="Y437" i="13"/>
  <c r="Y439" i="13"/>
  <c r="Y443" i="13"/>
  <c r="X440" i="13"/>
  <c r="X443" i="13"/>
  <c r="X442" i="13"/>
  <c r="X438" i="13"/>
  <c r="X441" i="13"/>
  <c r="X439" i="13"/>
  <c r="X437" i="13"/>
  <c r="I443" i="13"/>
  <c r="I438" i="13"/>
  <c r="I437" i="13"/>
  <c r="I440" i="13"/>
  <c r="I441" i="13"/>
  <c r="I442" i="13"/>
  <c r="I439" i="13"/>
  <c r="N438" i="13"/>
  <c r="N441" i="13"/>
  <c r="N443" i="13"/>
  <c r="N442" i="13"/>
  <c r="N437" i="13"/>
  <c r="N439" i="13"/>
  <c r="N440" i="13"/>
  <c r="W442" i="13"/>
  <c r="W443" i="13"/>
  <c r="W439" i="13"/>
  <c r="W440" i="13"/>
  <c r="W438" i="13"/>
  <c r="W437" i="13"/>
  <c r="W441" i="13"/>
  <c r="O443" i="13"/>
  <c r="O440" i="13"/>
  <c r="O437" i="13"/>
  <c r="O441" i="13"/>
  <c r="O442" i="13"/>
  <c r="O438" i="13"/>
  <c r="O439" i="13"/>
  <c r="BB130" i="24"/>
  <c r="Y130" i="24"/>
  <c r="G202" i="22"/>
  <c r="N201" i="22"/>
  <c r="H199" i="22"/>
  <c r="N202" i="22"/>
  <c r="G204" i="22"/>
  <c r="G130" i="24"/>
  <c r="I204" i="22"/>
  <c r="H130" i="24"/>
  <c r="O200" i="22"/>
  <c r="O201" i="22"/>
  <c r="G201" i="22"/>
  <c r="G199" i="22"/>
  <c r="H204" i="22"/>
  <c r="J204" i="22"/>
  <c r="BG130" i="24"/>
  <c r="J130" i="24"/>
  <c r="I130" i="24"/>
  <c r="H203" i="22"/>
  <c r="BC130" i="24"/>
  <c r="J202" i="22"/>
  <c r="J198" i="22"/>
  <c r="N203" i="22"/>
  <c r="BD130" i="24"/>
  <c r="L130" i="24"/>
  <c r="J378" i="22"/>
  <c r="I198" i="22"/>
  <c r="H384" i="22"/>
  <c r="I201" i="22"/>
  <c r="H378" i="22"/>
  <c r="I203" i="22"/>
  <c r="I199" i="22"/>
  <c r="J200" i="22"/>
  <c r="X130" i="24"/>
  <c r="AZ130" i="24"/>
  <c r="U130" i="24"/>
  <c r="N199" i="22"/>
  <c r="T130" i="24"/>
  <c r="O199" i="22"/>
  <c r="S130" i="24"/>
  <c r="R130" i="24"/>
  <c r="BA130" i="24"/>
  <c r="L380" i="22"/>
  <c r="V130" i="24"/>
  <c r="K130" i="24"/>
  <c r="M383" i="22"/>
  <c r="H200" i="22"/>
  <c r="J201" i="22"/>
  <c r="O198" i="22"/>
  <c r="K381" i="22"/>
  <c r="H201" i="22"/>
  <c r="G200" i="22"/>
  <c r="H202" i="22"/>
  <c r="N198" i="22"/>
  <c r="J381" i="22"/>
  <c r="N200" i="22"/>
  <c r="I202" i="22"/>
  <c r="H198" i="22"/>
  <c r="N379" i="22"/>
  <c r="N130" i="24"/>
  <c r="J203" i="22"/>
  <c r="J199" i="22"/>
  <c r="O202" i="22"/>
  <c r="G198" i="22"/>
  <c r="O204" i="22"/>
  <c r="G203" i="22"/>
  <c r="K380" i="22"/>
  <c r="O378" i="22"/>
  <c r="O203" i="22"/>
  <c r="I200" i="22"/>
  <c r="M203" i="22"/>
  <c r="M199" i="22"/>
  <c r="L201" i="22"/>
  <c r="M200" i="22"/>
  <c r="K203" i="22"/>
  <c r="P200" i="22"/>
  <c r="L204" i="22"/>
  <c r="L203" i="22"/>
  <c r="K201" i="22"/>
  <c r="P198" i="22"/>
  <c r="P201" i="22"/>
  <c r="P202" i="22"/>
  <c r="P204" i="22"/>
  <c r="P203" i="22"/>
  <c r="K200" i="22"/>
  <c r="M202" i="22"/>
  <c r="L198" i="22"/>
  <c r="K202" i="22"/>
  <c r="K199" i="22"/>
  <c r="L202" i="22"/>
  <c r="L199" i="22"/>
  <c r="L200" i="22"/>
  <c r="K198" i="22"/>
  <c r="P199" i="22"/>
  <c r="K204" i="22"/>
  <c r="M198" i="22"/>
  <c r="M201" i="22"/>
  <c r="M204" i="22"/>
  <c r="H347" i="22"/>
  <c r="M349" i="22"/>
  <c r="H352" i="22"/>
  <c r="I352" i="22"/>
  <c r="L379" i="22"/>
  <c r="N354" i="22"/>
  <c r="H346" i="22"/>
  <c r="N346" i="22"/>
  <c r="H350" i="22"/>
  <c r="G347" i="22"/>
  <c r="O348" i="22"/>
  <c r="G348" i="22"/>
  <c r="K351" i="22"/>
  <c r="O347" i="22"/>
  <c r="O351" i="22"/>
  <c r="K352" i="22"/>
  <c r="L349" i="22"/>
  <c r="P351" i="22"/>
  <c r="M350" i="22"/>
  <c r="K348" i="22"/>
  <c r="L350" i="22"/>
  <c r="H349" i="22"/>
  <c r="N347" i="22"/>
  <c r="O349" i="22"/>
  <c r="J351" i="22"/>
  <c r="O346" i="22"/>
  <c r="P348" i="22"/>
  <c r="P347" i="22"/>
  <c r="I347" i="22"/>
  <c r="K346" i="22"/>
  <c r="J346" i="22"/>
  <c r="J347" i="22"/>
  <c r="G349" i="22"/>
  <c r="L351" i="22"/>
  <c r="G346" i="22"/>
  <c r="P352" i="22"/>
  <c r="I346" i="22"/>
  <c r="N351" i="22"/>
  <c r="P349" i="22"/>
  <c r="P346" i="22"/>
  <c r="G352" i="22"/>
  <c r="M348" i="22"/>
  <c r="L347" i="22"/>
  <c r="G351" i="22"/>
  <c r="H379" i="22"/>
  <c r="N350" i="22"/>
  <c r="O352" i="22"/>
  <c r="M347" i="22"/>
  <c r="M351" i="22"/>
  <c r="K378" i="22"/>
  <c r="K350" i="22"/>
  <c r="G350" i="22"/>
  <c r="N352" i="22"/>
  <c r="K349" i="22"/>
  <c r="P380" i="22"/>
  <c r="H380" i="22"/>
  <c r="I351" i="22"/>
  <c r="L352" i="22"/>
  <c r="M352" i="22"/>
  <c r="J352" i="22"/>
  <c r="I383" i="22"/>
  <c r="K383" i="22"/>
  <c r="N348" i="22"/>
  <c r="L348" i="22"/>
  <c r="H351" i="22"/>
  <c r="K347" i="22"/>
  <c r="I379" i="22"/>
  <c r="H381" i="22"/>
  <c r="N384" i="22"/>
  <c r="AE366" i="22"/>
  <c r="O381" i="22"/>
  <c r="P384" i="22"/>
  <c r="J360" i="22"/>
  <c r="I378" i="22"/>
  <c r="AE332" i="22"/>
  <c r="M384" i="22"/>
  <c r="M381" i="22"/>
  <c r="N383" i="22"/>
  <c r="J380" i="22"/>
  <c r="H376" i="22"/>
  <c r="G381" i="22"/>
  <c r="M382" i="22"/>
  <c r="N368" i="22"/>
  <c r="Z330" i="22"/>
  <c r="J384" i="22"/>
  <c r="O384" i="22"/>
  <c r="G373" i="22"/>
  <c r="W336" i="22"/>
  <c r="Y332" i="22"/>
  <c r="G378" i="22"/>
  <c r="J383" i="22"/>
  <c r="J379" i="22"/>
  <c r="K357" i="22"/>
  <c r="G379" i="22"/>
  <c r="I381" i="22"/>
  <c r="P383" i="22"/>
  <c r="O354" i="22"/>
  <c r="O380" i="22"/>
  <c r="O379" i="22"/>
  <c r="G380" i="22"/>
  <c r="I354" i="22"/>
  <c r="N382" i="22"/>
  <c r="P382" i="22"/>
  <c r="N378" i="22"/>
  <c r="O373" i="22"/>
  <c r="T334" i="22"/>
  <c r="G376" i="22"/>
  <c r="N374" i="22"/>
  <c r="P378" i="22"/>
  <c r="N381" i="22"/>
  <c r="O383" i="22"/>
  <c r="M373" i="22"/>
  <c r="I348" i="22"/>
  <c r="P350" i="22"/>
  <c r="I349" i="22"/>
  <c r="H348" i="22"/>
  <c r="P379" i="22"/>
  <c r="M379" i="22"/>
  <c r="G384" i="22"/>
  <c r="P375" i="22"/>
  <c r="X334" i="22"/>
  <c r="X365" i="22"/>
  <c r="AD366" i="22"/>
  <c r="AA366" i="22"/>
  <c r="M346" i="22"/>
  <c r="J349" i="22"/>
  <c r="J348" i="22"/>
  <c r="L346" i="22"/>
  <c r="M380" i="22"/>
  <c r="I384" i="22"/>
  <c r="P381" i="22"/>
  <c r="H383" i="22"/>
  <c r="P355" i="22"/>
  <c r="T366" i="22"/>
  <c r="G354" i="22"/>
  <c r="T362" i="22"/>
  <c r="J365" i="22"/>
  <c r="H360" i="22"/>
  <c r="W362" i="22"/>
  <c r="G365" i="22"/>
  <c r="Y338" i="22"/>
  <c r="O357" i="22"/>
  <c r="AC363" i="22"/>
  <c r="AF340" i="22"/>
  <c r="U341" i="22"/>
  <c r="O374" i="22"/>
  <c r="AE368" i="22"/>
  <c r="N358" i="22"/>
  <c r="N370" i="22"/>
  <c r="U331" i="22"/>
  <c r="L370" i="22"/>
  <c r="I356" i="22"/>
  <c r="AB363" i="22"/>
  <c r="P362" i="22"/>
  <c r="J359" i="22"/>
  <c r="AF368" i="22"/>
  <c r="N364" i="22"/>
  <c r="J354" i="22"/>
  <c r="O359" i="22"/>
  <c r="J375" i="22"/>
  <c r="AD368" i="22"/>
  <c r="Z368" i="22"/>
  <c r="P367" i="22"/>
  <c r="AE334" i="22"/>
  <c r="Z341" i="22"/>
  <c r="I359" i="22"/>
  <c r="I360" i="22"/>
  <c r="L376" i="22"/>
  <c r="V364" i="22"/>
  <c r="AD341" i="22"/>
  <c r="AD332" i="22"/>
  <c r="AC339" i="22"/>
  <c r="H355" i="22"/>
  <c r="P359" i="22"/>
  <c r="L371" i="22"/>
  <c r="AD362" i="22"/>
  <c r="K364" i="22"/>
  <c r="AB344" i="22"/>
  <c r="T336" i="22"/>
  <c r="Y343" i="22"/>
  <c r="J356" i="22"/>
  <c r="K370" i="22"/>
  <c r="H373" i="22"/>
  <c r="Y368" i="22"/>
  <c r="H366" i="22"/>
  <c r="V344" i="22"/>
  <c r="AA334" i="22"/>
  <c r="U338" i="22"/>
  <c r="J355" i="22"/>
  <c r="G374" i="22"/>
  <c r="AC362" i="22"/>
  <c r="AE363" i="22"/>
  <c r="H365" i="22"/>
  <c r="T338" i="22"/>
  <c r="V334" i="22"/>
  <c r="L378" i="22"/>
  <c r="G383" i="22"/>
  <c r="J382" i="22"/>
  <c r="K384" i="22"/>
  <c r="H358" i="22"/>
  <c r="H375" i="22"/>
  <c r="V367" i="22"/>
  <c r="X362" i="22"/>
  <c r="G367" i="22"/>
  <c r="V341" i="22"/>
  <c r="X331" i="22"/>
  <c r="K359" i="22"/>
  <c r="P372" i="22"/>
  <c r="AB366" i="22"/>
  <c r="V368" i="22"/>
  <c r="P363" i="22"/>
  <c r="Y336" i="22"/>
  <c r="J350" i="22"/>
  <c r="I350" i="22"/>
  <c r="O350" i="22"/>
  <c r="H382" i="22"/>
  <c r="I380" i="22"/>
  <c r="N380" i="22"/>
  <c r="O382" i="22"/>
  <c r="L357" i="22"/>
  <c r="M356" i="22"/>
  <c r="J374" i="22"/>
  <c r="V363" i="22"/>
  <c r="U362" i="22"/>
  <c r="J368" i="22"/>
  <c r="V336" i="22"/>
  <c r="J367" i="22"/>
  <c r="U343" i="22"/>
  <c r="X344" i="22"/>
  <c r="AB330" i="22"/>
  <c r="AC334" i="22"/>
  <c r="P358" i="22"/>
  <c r="K355" i="22"/>
  <c r="K360" i="22"/>
  <c r="J370" i="22"/>
  <c r="N373" i="22"/>
  <c r="Z362" i="22"/>
  <c r="AB365" i="22"/>
  <c r="AC366" i="22"/>
  <c r="N367" i="22"/>
  <c r="I366" i="22"/>
  <c r="U340" i="22"/>
  <c r="T340" i="22"/>
  <c r="AC330" i="22"/>
  <c r="V332" i="22"/>
  <c r="N355" i="22"/>
  <c r="M358" i="22"/>
  <c r="G358" i="22"/>
  <c r="L374" i="22"/>
  <c r="I373" i="22"/>
  <c r="U368" i="22"/>
  <c r="T363" i="22"/>
  <c r="W363" i="22"/>
  <c r="H362" i="22"/>
  <c r="O365" i="22"/>
  <c r="V343" i="22"/>
  <c r="AA340" i="22"/>
  <c r="Y330" i="22"/>
  <c r="AB336" i="22"/>
  <c r="K382" i="22"/>
  <c r="L383" i="22"/>
  <c r="L384" i="22"/>
  <c r="L382" i="22"/>
  <c r="H354" i="22"/>
  <c r="O358" i="22"/>
  <c r="P371" i="22"/>
  <c r="O371" i="22"/>
  <c r="G371" i="22"/>
  <c r="T365" i="22"/>
  <c r="AE364" i="22"/>
  <c r="AG367" i="22"/>
  <c r="I367" i="22"/>
  <c r="M364" i="22"/>
  <c r="Y341" i="22"/>
  <c r="AD339" i="22"/>
  <c r="AB331" i="22"/>
  <c r="W334" i="22"/>
  <c r="H374" i="22"/>
  <c r="P376" i="22"/>
  <c r="M376" i="22"/>
  <c r="AB368" i="22"/>
  <c r="W366" i="22"/>
  <c r="T367" i="22"/>
  <c r="G364" i="22"/>
  <c r="K363" i="22"/>
  <c r="AD344" i="22"/>
  <c r="AF333" i="22"/>
  <c r="AB332" i="22"/>
  <c r="AF335" i="22"/>
  <c r="K354" i="22"/>
  <c r="M359" i="22"/>
  <c r="J373" i="22"/>
  <c r="N372" i="22"/>
  <c r="M374" i="22"/>
  <c r="AC365" i="22"/>
  <c r="AB364" i="22"/>
  <c r="U366" i="22"/>
  <c r="K362" i="22"/>
  <c r="K366" i="22"/>
  <c r="AB340" i="22"/>
  <c r="AB334" i="22"/>
  <c r="V331" i="22"/>
  <c r="AC335" i="22"/>
  <c r="G382" i="22"/>
  <c r="L381" i="22"/>
  <c r="M378" i="22"/>
  <c r="K379" i="22"/>
  <c r="G359" i="22"/>
  <c r="P356" i="22"/>
  <c r="J372" i="22"/>
  <c r="O376" i="22"/>
  <c r="AA362" i="22"/>
  <c r="AF363" i="22"/>
  <c r="V365" i="22"/>
  <c r="AD363" i="22"/>
  <c r="P365" i="22"/>
  <c r="AC341" i="22"/>
  <c r="T341" i="22"/>
  <c r="W333" i="22"/>
  <c r="AF332" i="22"/>
  <c r="AB335" i="22"/>
  <c r="H370" i="22"/>
  <c r="G370" i="22"/>
  <c r="AE365" i="22"/>
  <c r="W367" i="22"/>
  <c r="AA363" i="22"/>
  <c r="K365" i="22"/>
  <c r="AC340" i="22"/>
  <c r="AF341" i="22"/>
  <c r="AA330" i="22"/>
  <c r="T331" i="22"/>
  <c r="Z335" i="22"/>
  <c r="O355" i="22"/>
  <c r="I357" i="22"/>
  <c r="M375" i="22"/>
  <c r="O370" i="22"/>
  <c r="X363" i="22"/>
  <c r="Z366" i="22"/>
  <c r="T364" i="22"/>
  <c r="J364" i="22"/>
  <c r="AD343" i="22"/>
  <c r="AF339" i="22"/>
  <c r="W330" i="22"/>
  <c r="AG334" i="22"/>
  <c r="Y335" i="22"/>
  <c r="N362" i="22"/>
  <c r="T333" i="22"/>
  <c r="AB333" i="22"/>
  <c r="M357" i="22"/>
  <c r="K358" i="22"/>
  <c r="G357" i="22"/>
  <c r="O375" i="22"/>
  <c r="K372" i="22"/>
  <c r="M371" i="22"/>
  <c r="M372" i="22"/>
  <c r="AF365" i="22"/>
  <c r="Z367" i="22"/>
  <c r="AG365" i="22"/>
  <c r="AG368" i="22"/>
  <c r="W364" i="22"/>
  <c r="H368" i="22"/>
  <c r="L363" i="22"/>
  <c r="O367" i="22"/>
  <c r="M366" i="22"/>
  <c r="AC338" i="22"/>
  <c r="AC342" i="22"/>
  <c r="T342" i="22"/>
  <c r="T335" i="22"/>
  <c r="V335" i="22"/>
  <c r="AF334" i="22"/>
  <c r="W332" i="22"/>
  <c r="AE335" i="22"/>
  <c r="J358" i="22"/>
  <c r="G356" i="22"/>
  <c r="M355" i="22"/>
  <c r="G360" i="22"/>
  <c r="G372" i="22"/>
  <c r="L373" i="22"/>
  <c r="K374" i="22"/>
  <c r="H372" i="22"/>
  <c r="AG362" i="22"/>
  <c r="AD365" i="22"/>
  <c r="Y362" i="22"/>
  <c r="AC367" i="22"/>
  <c r="W365" i="22"/>
  <c r="H363" i="22"/>
  <c r="H367" i="22"/>
  <c r="L365" i="22"/>
  <c r="G368" i="22"/>
  <c r="AE340" i="22"/>
  <c r="AB343" i="22"/>
  <c r="V338" i="22"/>
  <c r="AG330" i="22"/>
  <c r="Z331" i="22"/>
  <c r="AD331" i="22"/>
  <c r="AD336" i="22"/>
  <c r="AA333" i="22"/>
  <c r="J357" i="22"/>
  <c r="L355" i="22"/>
  <c r="H356" i="22"/>
  <c r="M354" i="22"/>
  <c r="P374" i="22"/>
  <c r="K371" i="22"/>
  <c r="H371" i="22"/>
  <c r="J376" i="22"/>
  <c r="AD364" i="22"/>
  <c r="X366" i="22"/>
  <c r="AF367" i="22"/>
  <c r="AC368" i="22"/>
  <c r="AE362" i="22"/>
  <c r="N363" i="22"/>
  <c r="L366" i="22"/>
  <c r="M363" i="22"/>
  <c r="I368" i="22"/>
  <c r="AA342" i="22"/>
  <c r="X338" i="22"/>
  <c r="W338" i="22"/>
  <c r="AD335" i="22"/>
  <c r="AD333" i="22"/>
  <c r="X332" i="22"/>
  <c r="Z334" i="22"/>
  <c r="W331" i="22"/>
  <c r="L360" i="22"/>
  <c r="L359" i="22"/>
  <c r="K356" i="22"/>
  <c r="N357" i="22"/>
  <c r="L372" i="22"/>
  <c r="I372" i="22"/>
  <c r="I375" i="22"/>
  <c r="N375" i="22"/>
  <c r="AG363" i="22"/>
  <c r="AB367" i="22"/>
  <c r="AG366" i="22"/>
  <c r="Y364" i="22"/>
  <c r="U363" i="22"/>
  <c r="O368" i="22"/>
  <c r="J363" i="22"/>
  <c r="G362" i="22"/>
  <c r="AA339" i="22"/>
  <c r="AG343" i="22"/>
  <c r="V340" i="22"/>
  <c r="AE344" i="22"/>
  <c r="AA335" i="22"/>
  <c r="AG332" i="22"/>
  <c r="X335" i="22"/>
  <c r="T332" i="22"/>
  <c r="AF330" i="22"/>
  <c r="N356" i="22"/>
  <c r="P357" i="22"/>
  <c r="L356" i="22"/>
  <c r="P354" i="22"/>
  <c r="N371" i="22"/>
  <c r="M370" i="22"/>
  <c r="L375" i="22"/>
  <c r="G375" i="22"/>
  <c r="AD367" i="22"/>
  <c r="Y363" i="22"/>
  <c r="X364" i="22"/>
  <c r="AA367" i="22"/>
  <c r="AB362" i="22"/>
  <c r="O366" i="22"/>
  <c r="O363" i="22"/>
  <c r="I364" i="22"/>
  <c r="U342" i="22"/>
  <c r="AE342" i="22"/>
  <c r="AB339" i="22"/>
  <c r="AC343" i="22"/>
  <c r="Y331" i="22"/>
  <c r="U334" i="22"/>
  <c r="AD334" i="22"/>
  <c r="AG331" i="22"/>
  <c r="V333" i="22"/>
  <c r="M365" i="22"/>
  <c r="I362" i="22"/>
  <c r="G363" i="22"/>
  <c r="AB342" i="22"/>
  <c r="U339" i="22"/>
  <c r="T339" i="22"/>
  <c r="AB338" i="22"/>
  <c r="AA332" i="22"/>
  <c r="W335" i="22"/>
  <c r="V330" i="22"/>
  <c r="AF331" i="22"/>
  <c r="U333" i="22"/>
  <c r="I365" i="22"/>
  <c r="P368" i="22"/>
  <c r="N366" i="22"/>
  <c r="AA343" i="22"/>
  <c r="AF338" i="22"/>
  <c r="AD338" i="22"/>
  <c r="W344" i="22"/>
  <c r="U335" i="22"/>
  <c r="X330" i="22"/>
  <c r="U330" i="22"/>
  <c r="U336" i="22"/>
  <c r="AD330" i="22"/>
  <c r="O360" i="22"/>
  <c r="I355" i="22"/>
  <c r="O356" i="22"/>
  <c r="P360" i="22"/>
  <c r="K376" i="22"/>
  <c r="I370" i="22"/>
  <c r="I374" i="22"/>
  <c r="V366" i="22"/>
  <c r="T368" i="22"/>
  <c r="U367" i="22"/>
  <c r="V362" i="22"/>
  <c r="Y366" i="22"/>
  <c r="M367" i="22"/>
  <c r="J366" i="22"/>
  <c r="I363" i="22"/>
  <c r="AG340" i="22"/>
  <c r="Z340" i="22"/>
  <c r="X340" i="22"/>
  <c r="Z333" i="22"/>
  <c r="AC333" i="22"/>
  <c r="AG333" i="22"/>
  <c r="AG336" i="22"/>
  <c r="AA331" i="22"/>
  <c r="T330" i="22"/>
  <c r="AE341" i="22"/>
  <c r="T344" i="22"/>
  <c r="AG338" i="22"/>
  <c r="AG339" i="22"/>
  <c r="T343" i="22"/>
  <c r="AG344" i="22"/>
  <c r="H364" i="22"/>
  <c r="G366" i="22"/>
  <c r="L368" i="22"/>
  <c r="J362" i="22"/>
  <c r="X342" i="22"/>
  <c r="Y342" i="22"/>
  <c r="AA338" i="22"/>
  <c r="Z342" i="22"/>
  <c r="Z343" i="22"/>
  <c r="AA344" i="22"/>
  <c r="AG335" i="22"/>
  <c r="U332" i="22"/>
  <c r="AC332" i="22"/>
  <c r="AA336" i="22"/>
  <c r="Y333" i="22"/>
  <c r="Y344" i="22"/>
  <c r="AE339" i="22"/>
  <c r="W340" i="22"/>
  <c r="V342" i="22"/>
  <c r="W342" i="22"/>
  <c r="Z344" i="22"/>
  <c r="H359" i="22"/>
  <c r="H357" i="22"/>
  <c r="I358" i="22"/>
  <c r="N359" i="22"/>
  <c r="G355" i="22"/>
  <c r="P370" i="22"/>
  <c r="K373" i="22"/>
  <c r="O372" i="22"/>
  <c r="P373" i="22"/>
  <c r="AA365" i="22"/>
  <c r="AF366" i="22"/>
  <c r="AE367" i="22"/>
  <c r="AC364" i="22"/>
  <c r="AF362" i="22"/>
  <c r="U364" i="22"/>
  <c r="L362" i="22"/>
  <c r="O362" i="22"/>
  <c r="P366" i="22"/>
  <c r="M362" i="22"/>
  <c r="Y339" i="22"/>
  <c r="V339" i="22"/>
  <c r="U344" i="22"/>
  <c r="Y340" i="22"/>
  <c r="AD340" i="22"/>
  <c r="AG342" i="22"/>
  <c r="AF336" i="22"/>
  <c r="X336" i="22"/>
  <c r="Y334" i="22"/>
  <c r="Z332" i="22"/>
  <c r="Z336" i="22"/>
  <c r="X333" i="22"/>
  <c r="W343" i="22"/>
  <c r="W341" i="22"/>
  <c r="AD342" i="22"/>
  <c r="X341" i="22"/>
  <c r="X339" i="22"/>
  <c r="AE343" i="22"/>
  <c r="M360" i="22"/>
  <c r="N360" i="22"/>
  <c r="L358" i="22"/>
  <c r="K375" i="22"/>
  <c r="N376" i="22"/>
  <c r="J371" i="22"/>
  <c r="I371" i="22"/>
  <c r="Y367" i="22"/>
  <c r="AG364" i="22"/>
  <c r="U365" i="22"/>
  <c r="AF364" i="22"/>
  <c r="Y365" i="22"/>
  <c r="X368" i="22"/>
  <c r="L364" i="22"/>
  <c r="P364" i="22"/>
  <c r="K367" i="22"/>
  <c r="O364" i="22"/>
  <c r="AC344" i="22"/>
  <c r="Z339" i="22"/>
  <c r="AF342" i="22"/>
  <c r="W339" i="22"/>
  <c r="AE338" i="22"/>
  <c r="X343" i="22"/>
  <c r="AC331" i="22"/>
  <c r="AE331" i="22"/>
  <c r="AC336" i="22"/>
  <c r="AE336" i="22"/>
  <c r="AE333" i="22"/>
  <c r="Z364" i="22"/>
  <c r="X367" i="22"/>
  <c r="AA364" i="22"/>
  <c r="Z365" i="22"/>
  <c r="Z363" i="22"/>
  <c r="AA368" i="22"/>
  <c r="K368" i="22"/>
  <c r="L367" i="22"/>
  <c r="N365" i="22"/>
  <c r="AF344" i="22"/>
  <c r="AG341" i="22"/>
  <c r="AF343" i="22"/>
  <c r="AA341" i="22"/>
  <c r="AB341" i="22"/>
  <c r="BM372" i="22"/>
  <c r="BO365" i="22"/>
  <c r="BL370" i="22"/>
  <c r="BL361" i="22"/>
  <c r="BP365" i="22"/>
  <c r="BO368" i="22"/>
  <c r="BR365" i="22"/>
  <c r="BM362" i="22"/>
  <c r="BM363" i="22"/>
  <c r="BP361" i="22"/>
  <c r="BQ368" i="22"/>
  <c r="BQ372" i="22"/>
  <c r="BL365" i="22"/>
  <c r="BQ367" i="22"/>
  <c r="BR363" i="22"/>
  <c r="BL371" i="22"/>
  <c r="BQ366" i="22"/>
  <c r="BN367" i="22"/>
  <c r="BN372" i="22"/>
  <c r="BM366" i="22"/>
  <c r="BQ363" i="22"/>
  <c r="BL369" i="22"/>
  <c r="BP369" i="22"/>
  <c r="BN363" i="22"/>
  <c r="BQ370" i="22"/>
  <c r="BR372" i="22"/>
  <c r="BN371" i="22"/>
  <c r="BR362" i="22"/>
  <c r="BR367" i="22"/>
  <c r="BL366" i="22"/>
  <c r="BL362" i="22"/>
  <c r="BO362" i="22"/>
  <c r="BM365" i="22"/>
  <c r="BM370" i="22"/>
  <c r="BQ361" i="22"/>
  <c r="BN364" i="22"/>
  <c r="BQ364" i="22"/>
  <c r="BO367" i="22"/>
  <c r="BO372" i="22"/>
  <c r="BL364" i="22"/>
  <c r="BP366" i="22"/>
  <c r="BL367" i="22"/>
  <c r="BQ369" i="22"/>
  <c r="BM361" i="22"/>
  <c r="BN366" i="22"/>
  <c r="BR368" i="22"/>
  <c r="BN369" i="22"/>
  <c r="BL372" i="22"/>
  <c r="BO363" i="22"/>
  <c r="BP368" i="22"/>
  <c r="BM371" i="22"/>
  <c r="BP371" i="22"/>
  <c r="BL363" i="22"/>
  <c r="BQ365" i="22"/>
  <c r="BR370" i="22"/>
  <c r="BO370" i="22"/>
  <c r="BP362" i="22"/>
  <c r="BN365" i="22"/>
  <c r="BL368" i="22"/>
  <c r="BM368" i="22"/>
  <c r="BO364" i="22"/>
  <c r="BR364" i="22"/>
  <c r="BP367" i="22"/>
  <c r="BN370" i="22"/>
  <c r="BO361" i="22"/>
  <c r="BN362" i="22"/>
  <c r="BM367" i="22"/>
  <c r="BR369" i="22"/>
  <c r="BP372" i="22"/>
  <c r="BN368" i="22"/>
  <c r="BP364" i="22"/>
  <c r="BO369" i="22"/>
  <c r="BN361" i="22"/>
  <c r="BM364" i="22"/>
  <c r="BM369" i="22"/>
  <c r="BR371" i="22"/>
  <c r="BP363" i="22"/>
  <c r="BP370" i="22"/>
  <c r="BR361" i="22"/>
  <c r="BO366" i="22"/>
  <c r="BR366" i="22"/>
  <c r="BO371" i="22"/>
  <c r="BQ371" i="22"/>
  <c r="BQ362" i="22"/>
  <c r="P343" i="22"/>
  <c r="J339" i="22"/>
  <c r="P340" i="22"/>
  <c r="M342" i="22"/>
  <c r="M341" i="22"/>
  <c r="L342" i="22"/>
  <c r="P342" i="22"/>
  <c r="I339" i="22"/>
  <c r="N339" i="22"/>
  <c r="I343" i="22"/>
  <c r="L340" i="22"/>
  <c r="O340" i="22"/>
  <c r="L344" i="22"/>
  <c r="O344" i="22"/>
  <c r="H342" i="22"/>
  <c r="K342" i="22"/>
  <c r="I338" i="22"/>
  <c r="K339" i="22"/>
  <c r="N343" i="22"/>
  <c r="G344" i="22"/>
  <c r="O339" i="22"/>
  <c r="L338" i="22"/>
  <c r="G342" i="22"/>
  <c r="H344" i="22"/>
  <c r="K341" i="22"/>
  <c r="H340" i="22"/>
  <c r="G339" i="22"/>
  <c r="L339" i="22"/>
  <c r="G343" i="22"/>
  <c r="N341" i="22"/>
  <c r="M340" i="22"/>
  <c r="H341" i="22"/>
  <c r="M344" i="22"/>
  <c r="J343" i="22"/>
  <c r="I342" i="22"/>
  <c r="N342" i="22"/>
  <c r="J338" i="22"/>
  <c r="P344" i="22"/>
  <c r="O343" i="22"/>
  <c r="I344" i="22"/>
  <c r="L341" i="22"/>
  <c r="I340" i="22"/>
  <c r="L343" i="22"/>
  <c r="G338" i="22"/>
  <c r="H343" i="22"/>
  <c r="O341" i="22"/>
  <c r="K340" i="22"/>
  <c r="M339" i="22"/>
  <c r="N344" i="22"/>
  <c r="K343" i="22"/>
  <c r="H339" i="22"/>
  <c r="I341" i="22"/>
  <c r="G341" i="22"/>
  <c r="O338" i="22"/>
  <c r="N340" i="22"/>
  <c r="O342" i="22"/>
  <c r="J341" i="22"/>
  <c r="J340" i="22"/>
  <c r="J342" i="22"/>
  <c r="K344" i="22"/>
  <c r="K338" i="22"/>
  <c r="M343" i="22"/>
  <c r="P341" i="22"/>
  <c r="H338" i="22"/>
  <c r="G340" i="22"/>
  <c r="P338" i="22"/>
  <c r="M338" i="22"/>
  <c r="N338" i="22"/>
  <c r="J344" i="22"/>
  <c r="P339" i="22"/>
  <c r="BA428" i="22"/>
  <c r="BD428" i="22"/>
  <c r="BE423" i="22"/>
  <c r="BD418" i="22"/>
  <c r="BC428" i="22"/>
  <c r="BB423" i="22"/>
  <c r="BB418" i="22"/>
  <c r="BB428" i="22"/>
  <c r="BA423" i="22"/>
  <c r="BA418" i="22"/>
  <c r="BF427" i="22"/>
  <c r="BF422" i="22"/>
  <c r="BE427" i="22"/>
  <c r="BE422" i="22"/>
  <c r="BC427" i="22"/>
  <c r="BE421" i="22"/>
  <c r="BB427" i="22"/>
  <c r="BD421" i="22"/>
  <c r="BB426" i="22"/>
  <c r="BC421" i="22"/>
  <c r="BA426" i="22"/>
  <c r="BG420" i="22"/>
  <c r="BG425" i="22"/>
  <c r="BF420" i="22"/>
  <c r="BD425" i="22"/>
  <c r="BD420" i="22"/>
  <c r="BC425" i="22"/>
  <c r="BC420" i="22"/>
  <c r="BA425" i="22"/>
  <c r="BC419" i="22"/>
  <c r="BG424" i="22"/>
  <c r="BB419" i="22"/>
  <c r="BG423" i="22"/>
  <c r="BF423" i="22"/>
  <c r="BA419" i="22"/>
  <c r="BE418" i="22"/>
  <c r="BD419" i="22"/>
  <c r="BB422" i="22"/>
  <c r="BF418" i="22"/>
  <c r="BF421" i="22"/>
  <c r="BD424" i="22"/>
  <c r="BA421" i="22"/>
  <c r="BA424" i="22"/>
  <c r="BF426" i="22"/>
  <c r="BC423" i="22"/>
  <c r="BC426" i="22"/>
  <c r="BA420" i="22"/>
  <c r="BE425" i="22"/>
  <c r="BE428" i="22"/>
  <c r="BC422" i="22"/>
  <c r="BG427" i="22"/>
  <c r="BG421" i="22"/>
  <c r="BG426" i="22"/>
  <c r="BB421" i="22"/>
  <c r="BB424" i="22"/>
  <c r="BB420" i="22"/>
  <c r="BD423" i="22"/>
  <c r="BF428" i="22"/>
  <c r="BF424" i="22"/>
  <c r="BF419" i="22"/>
  <c r="BA422" i="22"/>
  <c r="BC418" i="22"/>
  <c r="BE426" i="22"/>
  <c r="BG428" i="22"/>
  <c r="BG419" i="22"/>
  <c r="BE424" i="22"/>
  <c r="BD422" i="22"/>
  <c r="BA427" i="22"/>
  <c r="BE420" i="22"/>
  <c r="BG422" i="22"/>
  <c r="BD427" i="22"/>
  <c r="BG418" i="22"/>
  <c r="BF425" i="22"/>
  <c r="BE419" i="22"/>
  <c r="BD426" i="22"/>
  <c r="BC424" i="22"/>
  <c r="BB425" i="22"/>
  <c r="G330" i="22"/>
  <c r="K330" i="22"/>
  <c r="M333" i="22"/>
  <c r="O336" i="22"/>
  <c r="P330" i="22"/>
  <c r="H334" i="22"/>
  <c r="H331" i="22"/>
  <c r="J334" i="22"/>
  <c r="I331" i="22"/>
  <c r="K334" i="22"/>
  <c r="K331" i="22"/>
  <c r="M334" i="22"/>
  <c r="L331" i="22"/>
  <c r="N334" i="22"/>
  <c r="O331" i="22"/>
  <c r="G335" i="22"/>
  <c r="P331" i="22"/>
  <c r="H335" i="22"/>
  <c r="G332" i="22"/>
  <c r="I335" i="22"/>
  <c r="L332" i="22"/>
  <c r="N335" i="22"/>
  <c r="N332" i="22"/>
  <c r="P335" i="22"/>
  <c r="O332" i="22"/>
  <c r="G336" i="22"/>
  <c r="G333" i="22"/>
  <c r="I336" i="22"/>
  <c r="H333" i="22"/>
  <c r="J336" i="22"/>
  <c r="L333" i="22"/>
  <c r="M336" i="22"/>
  <c r="N336" i="22"/>
  <c r="K333" i="22"/>
  <c r="I330" i="22"/>
  <c r="J330" i="22"/>
  <c r="P332" i="22"/>
  <c r="I332" i="22"/>
  <c r="J331" i="22"/>
  <c r="M330" i="22"/>
  <c r="O335" i="22"/>
  <c r="P336" i="22"/>
  <c r="I334" i="22"/>
  <c r="J335" i="22"/>
  <c r="M332" i="22"/>
  <c r="N333" i="22"/>
  <c r="G331" i="22"/>
  <c r="H332" i="22"/>
  <c r="M335" i="22"/>
  <c r="L330" i="22"/>
  <c r="G334" i="22"/>
  <c r="L336" i="22"/>
  <c r="O330" i="22"/>
  <c r="J333" i="22"/>
  <c r="L335" i="22"/>
  <c r="N331" i="22"/>
  <c r="P333" i="22"/>
  <c r="H330" i="22"/>
  <c r="J332" i="22"/>
  <c r="K336" i="22"/>
  <c r="N330" i="22"/>
  <c r="O334" i="22"/>
  <c r="H336" i="22"/>
  <c r="K335" i="22"/>
  <c r="I333" i="22"/>
  <c r="L334" i="22"/>
  <c r="O333" i="22"/>
  <c r="M331" i="22"/>
  <c r="K332" i="22"/>
  <c r="P334" i="22"/>
  <c r="BA404" i="22"/>
  <c r="BC397" i="22"/>
  <c r="BD395" i="22"/>
  <c r="BC395" i="22"/>
  <c r="BA395" i="22"/>
  <c r="BE404" i="22"/>
  <c r="BD404" i="22"/>
  <c r="BF403" i="22"/>
  <c r="BB402" i="22"/>
  <c r="BG401" i="22"/>
  <c r="BA400" i="22"/>
  <c r="BG399" i="22"/>
  <c r="BE399" i="22"/>
  <c r="BE397" i="22"/>
  <c r="BC402" i="22"/>
  <c r="BD398" i="22"/>
  <c r="BB401" i="22"/>
  <c r="BG394" i="22"/>
  <c r="BF395" i="22"/>
  <c r="BF400" i="22"/>
  <c r="BD403" i="22"/>
  <c r="BB397" i="22"/>
  <c r="BA398" i="22"/>
  <c r="BA403" i="22"/>
  <c r="BD394" i="22"/>
  <c r="BD399" i="22"/>
  <c r="BC400" i="22"/>
  <c r="BA394" i="22"/>
  <c r="BF396" i="22"/>
  <c r="BF401" i="22"/>
  <c r="BE402" i="22"/>
  <c r="BC396" i="22"/>
  <c r="BA399" i="22"/>
  <c r="BB395" i="22"/>
  <c r="BF397" i="22"/>
  <c r="BG400" i="22"/>
  <c r="BE403" i="22"/>
  <c r="BD397" i="22"/>
  <c r="BG395" i="22"/>
  <c r="BB403" i="22"/>
  <c r="BE394" i="22"/>
  <c r="BA402" i="22"/>
  <c r="BD400" i="22"/>
  <c r="BD396" i="22"/>
  <c r="BB399" i="22"/>
  <c r="BG402" i="22"/>
  <c r="BG403" i="22"/>
  <c r="BB396" i="22"/>
  <c r="BD401" i="22"/>
  <c r="BB404" i="22"/>
  <c r="BE398" i="22"/>
  <c r="BF399" i="22"/>
  <c r="BB394" i="22"/>
  <c r="BC404" i="22"/>
  <c r="BF398" i="22"/>
  <c r="BE395" i="22"/>
  <c r="BA401" i="22"/>
  <c r="BG397" i="22"/>
  <c r="BC403" i="22"/>
  <c r="BB400" i="22"/>
  <c r="BC394" i="22"/>
  <c r="BF404" i="22"/>
  <c r="BG398" i="22"/>
  <c r="BG404" i="22"/>
  <c r="BC401" i="22"/>
  <c r="BB398" i="22"/>
  <c r="BG396" i="22"/>
  <c r="BF402" i="22"/>
  <c r="BF394" i="22"/>
  <c r="BA396" i="22"/>
  <c r="BA397" i="22"/>
  <c r="BC398" i="22"/>
  <c r="BC399" i="22"/>
  <c r="BE400" i="22"/>
  <c r="BE401" i="22"/>
  <c r="BD402" i="22"/>
  <c r="BE396" i="22"/>
  <c r="BA392" i="22"/>
  <c r="BC392" i="22"/>
  <c r="BB392" i="22"/>
  <c r="BA390" i="22"/>
  <c r="BG389" i="22"/>
  <c r="BF387" i="22"/>
  <c r="BE387" i="22"/>
  <c r="BD385" i="22"/>
  <c r="BC385" i="22"/>
  <c r="BB383" i="22"/>
  <c r="BA383" i="22"/>
  <c r="BB388" i="22"/>
  <c r="BB384" i="22"/>
  <c r="BG386" i="22"/>
  <c r="BE389" i="22"/>
  <c r="BD390" i="22"/>
  <c r="BD386" i="22"/>
  <c r="BB389" i="22"/>
  <c r="BG391" i="22"/>
  <c r="BF392" i="22"/>
  <c r="BF388" i="22"/>
  <c r="BD391" i="22"/>
  <c r="BG382" i="22"/>
  <c r="BF383" i="22"/>
  <c r="BA391" i="22"/>
  <c r="BD382" i="22"/>
  <c r="BB385" i="22"/>
  <c r="BC383" i="22"/>
  <c r="BA386" i="22"/>
  <c r="BA382" i="22"/>
  <c r="BF384" i="22"/>
  <c r="BD387" i="22"/>
  <c r="BG387" i="22"/>
  <c r="BE390" i="22"/>
  <c r="BE386" i="22"/>
  <c r="BC389" i="22"/>
  <c r="BB390" i="22"/>
  <c r="BG392" i="22"/>
  <c r="BG388" i="22"/>
  <c r="BE391" i="22"/>
  <c r="BD383" i="22"/>
  <c r="BB386" i="22"/>
  <c r="BB382" i="22"/>
  <c r="BG384" i="22"/>
  <c r="BE388" i="22"/>
  <c r="BA385" i="22"/>
  <c r="BG390" i="22"/>
  <c r="BC387" i="22"/>
  <c r="BE385" i="22"/>
  <c r="BC384" i="22"/>
  <c r="BF389" i="22"/>
  <c r="BD392" i="22"/>
  <c r="BB391" i="22"/>
  <c r="BF385" i="22"/>
  <c r="BD384" i="22"/>
  <c r="BA388" i="22"/>
  <c r="BF386" i="22"/>
  <c r="BC390" i="22"/>
  <c r="BA389" i="22"/>
  <c r="BE392" i="22"/>
  <c r="BC391" i="22"/>
  <c r="BG385" i="22"/>
  <c r="BE384" i="22"/>
  <c r="BC388" i="22"/>
  <c r="BA387" i="22"/>
  <c r="BG383" i="22"/>
  <c r="BE382" i="22"/>
  <c r="BD388" i="22"/>
  <c r="BB387" i="22"/>
  <c r="BF390" i="22"/>
  <c r="BD389" i="22"/>
  <c r="BA384" i="22"/>
  <c r="BF391" i="22"/>
  <c r="BC386" i="22"/>
  <c r="BF382" i="22"/>
  <c r="BE383" i="22"/>
  <c r="BC382" i="22"/>
  <c r="BM411" i="22"/>
  <c r="BM402" i="22"/>
  <c r="BR402" i="22"/>
  <c r="BN403" i="22"/>
  <c r="BL409" i="22"/>
  <c r="BR401" i="22"/>
  <c r="BP402" i="22"/>
  <c r="BO407" i="22"/>
  <c r="BR407" i="22"/>
  <c r="BQ403" i="22"/>
  <c r="BO406" i="22"/>
  <c r="BR404" i="22"/>
  <c r="BQ409" i="22"/>
  <c r="BM410" i="22"/>
  <c r="BL406" i="22"/>
  <c r="BQ408" i="22"/>
  <c r="BM407" i="22"/>
  <c r="BM409" i="22"/>
  <c r="BN411" i="22"/>
  <c r="BN408" i="22"/>
  <c r="BL411" i="22"/>
  <c r="BQ406" i="22"/>
  <c r="BQ411" i="22"/>
  <c r="BL403" i="22"/>
  <c r="BO403" i="22"/>
  <c r="BP401" i="22"/>
  <c r="BN404" i="22"/>
  <c r="BP404" i="22"/>
  <c r="BL400" i="22"/>
  <c r="BN405" i="22"/>
  <c r="BQ405" i="22"/>
  <c r="BR403" i="22"/>
  <c r="BP406" i="22"/>
  <c r="BR406" i="22"/>
  <c r="BO400" i="22"/>
  <c r="BP407" i="22"/>
  <c r="BL408" i="22"/>
  <c r="BM406" i="22"/>
  <c r="BR408" i="22"/>
  <c r="BO411" i="22"/>
  <c r="BQ402" i="22"/>
  <c r="BR409" i="22"/>
  <c r="BN410" i="22"/>
  <c r="BO408" i="22"/>
  <c r="BM400" i="22"/>
  <c r="BL405" i="22"/>
  <c r="BR400" i="22"/>
  <c r="BO404" i="22"/>
  <c r="BL407" i="22"/>
  <c r="BL401" i="22"/>
  <c r="BM404" i="22"/>
  <c r="BN409" i="22"/>
  <c r="BP405" i="22"/>
  <c r="BL402" i="22"/>
  <c r="BP411" i="22"/>
  <c r="BM401" i="22"/>
  <c r="BN400" i="22"/>
  <c r="BN401" i="22"/>
  <c r="BO409" i="22"/>
  <c r="BP403" i="22"/>
  <c r="BN407" i="22"/>
  <c r="BR405" i="22"/>
  <c r="BP409" i="22"/>
  <c r="BM408" i="22"/>
  <c r="BR411" i="22"/>
  <c r="BO410" i="22"/>
  <c r="BN402" i="22"/>
  <c r="BO401" i="22"/>
  <c r="BP400" i="22"/>
  <c r="BP410" i="22"/>
  <c r="BM405" i="22"/>
  <c r="BQ410" i="22"/>
  <c r="BQ400" i="22"/>
  <c r="BQ401" i="22"/>
  <c r="BM403" i="22"/>
  <c r="BL404" i="22"/>
  <c r="BO402" i="22"/>
  <c r="BQ407" i="22"/>
  <c r="BP408" i="22"/>
  <c r="BQ404" i="22"/>
  <c r="BO405" i="22"/>
  <c r="BL410" i="22"/>
  <c r="BN406" i="22"/>
  <c r="BR410" i="22"/>
  <c r="BA356" i="22"/>
  <c r="BB347" i="22"/>
  <c r="BF347" i="22"/>
  <c r="BA348" i="22"/>
  <c r="BA353" i="22"/>
  <c r="BB351" i="22"/>
  <c r="BD349" i="22"/>
  <c r="BA350" i="22"/>
  <c r="BC350" i="22"/>
  <c r="BC355" i="22"/>
  <c r="BG346" i="22"/>
  <c r="BF351" i="22"/>
  <c r="BC352" i="22"/>
  <c r="BE352" i="22"/>
  <c r="BD355" i="22"/>
  <c r="BB349" i="22"/>
  <c r="BA354" i="22"/>
  <c r="BE354" i="22"/>
  <c r="BG354" i="22"/>
  <c r="BD346" i="22"/>
  <c r="BD351" i="22"/>
  <c r="BC356" i="22"/>
  <c r="BG356" i="22"/>
  <c r="BB348" i="22"/>
  <c r="BG348" i="22"/>
  <c r="BF353" i="22"/>
  <c r="BB354" i="22"/>
  <c r="BC347" i="22"/>
  <c r="BF352" i="22"/>
  <c r="BF355" i="22"/>
  <c r="BE356" i="22"/>
  <c r="BG350" i="22"/>
  <c r="BG349" i="22"/>
  <c r="BC354" i="22"/>
  <c r="BC348" i="22"/>
  <c r="BG353" i="22"/>
  <c r="BF354" i="22"/>
  <c r="BE353" i="22"/>
  <c r="BB356" i="22"/>
  <c r="BE349" i="22"/>
  <c r="BG355" i="22"/>
  <c r="BC346" i="22"/>
  <c r="BA352" i="22"/>
  <c r="BF348" i="22"/>
  <c r="BE347" i="22"/>
  <c r="BD350" i="22"/>
  <c r="BA351" i="22"/>
  <c r="BB352" i="22"/>
  <c r="BA355" i="22"/>
  <c r="BE355" i="22"/>
  <c r="BD354" i="22"/>
  <c r="BA346" i="22"/>
  <c r="BE346" i="22"/>
  <c r="BF356" i="22"/>
  <c r="BE350" i="22"/>
  <c r="BE348" i="22"/>
  <c r="BG352" i="22"/>
  <c r="BF349" i="22"/>
  <c r="BB346" i="22"/>
  <c r="BB353" i="22"/>
  <c r="BD348" i="22"/>
  <c r="BG351" i="22"/>
  <c r="BF350" i="22"/>
  <c r="BC353" i="22"/>
  <c r="BD347" i="22"/>
  <c r="BD353" i="22"/>
  <c r="BA347" i="22"/>
  <c r="BG347" i="22"/>
  <c r="BF346" i="22"/>
  <c r="BC349" i="22"/>
  <c r="BB350" i="22"/>
  <c r="BA349" i="22"/>
  <c r="BE351" i="22"/>
  <c r="BD352" i="22"/>
  <c r="BC351" i="22"/>
  <c r="BD356" i="22"/>
  <c r="BB355" i="22"/>
  <c r="BA334" i="22"/>
  <c r="BF335" i="22"/>
  <c r="BB336" i="22"/>
  <c r="BA338" i="22"/>
  <c r="BD338" i="22"/>
  <c r="BC340" i="22"/>
  <c r="BF340" i="22"/>
  <c r="BE342" i="22"/>
  <c r="BA343" i="22"/>
  <c r="BG344" i="22"/>
  <c r="BG337" i="22"/>
  <c r="BB335" i="22"/>
  <c r="BF343" i="22"/>
  <c r="BA341" i="22"/>
  <c r="BE335" i="22"/>
  <c r="BB344" i="22"/>
  <c r="BD341" i="22"/>
  <c r="BF338" i="22"/>
  <c r="BE344" i="22"/>
  <c r="BG341" i="22"/>
  <c r="BB339" i="22"/>
  <c r="BD336" i="22"/>
  <c r="BC342" i="22"/>
  <c r="BE339" i="22"/>
  <c r="BG336" i="22"/>
  <c r="BB334" i="22"/>
  <c r="BA340" i="22"/>
  <c r="BC337" i="22"/>
  <c r="BE334" i="22"/>
  <c r="BB343" i="22"/>
  <c r="BE340" i="22"/>
  <c r="BD335" i="22"/>
  <c r="BA344" i="22"/>
  <c r="BC341" i="22"/>
  <c r="BE338" i="22"/>
  <c r="BF337" i="22"/>
  <c r="BE341" i="22"/>
  <c r="BD344" i="22"/>
  <c r="BC339" i="22"/>
  <c r="BB342" i="22"/>
  <c r="BA337" i="22"/>
  <c r="BG339" i="22"/>
  <c r="BF334" i="22"/>
  <c r="BE337" i="22"/>
  <c r="BE343" i="22"/>
  <c r="BC335" i="22"/>
  <c r="BA339" i="22"/>
  <c r="BG342" i="22"/>
  <c r="BC344" i="22"/>
  <c r="BF336" i="22"/>
  <c r="BC338" i="22"/>
  <c r="BA342" i="22"/>
  <c r="BD334" i="22"/>
  <c r="BF342" i="22"/>
  <c r="BD337" i="22"/>
  <c r="BB341" i="22"/>
  <c r="BD340" i="22"/>
  <c r="BA335" i="22"/>
  <c r="BG338" i="22"/>
  <c r="BB338" i="22"/>
  <c r="BF341" i="22"/>
  <c r="BE336" i="22"/>
  <c r="BG335" i="22"/>
  <c r="BD339" i="22"/>
  <c r="BC334" i="22"/>
  <c r="BF344" i="22"/>
  <c r="BB337" i="22"/>
  <c r="BC343" i="22"/>
  <c r="BD342" i="22"/>
  <c r="BG334" i="22"/>
  <c r="BG340" i="22"/>
  <c r="BB340" i="22"/>
  <c r="BG343" i="22"/>
  <c r="BC336" i="22"/>
  <c r="BA336" i="22"/>
  <c r="BF339" i="22"/>
  <c r="BD343" i="22"/>
  <c r="W352" i="22"/>
  <c r="AC346" i="22"/>
  <c r="AB346" i="22"/>
  <c r="Y352" i="22"/>
  <c r="X352" i="22"/>
  <c r="W351" i="22"/>
  <c r="V351" i="22"/>
  <c r="U350" i="22"/>
  <c r="T350" i="22"/>
  <c r="AG348" i="22"/>
  <c r="AF348" i="22"/>
  <c r="AE347" i="22"/>
  <c r="AD347" i="22"/>
  <c r="AE346" i="22"/>
  <c r="AA351" i="22"/>
  <c r="X348" i="22"/>
  <c r="AD350" i="22"/>
  <c r="AC348" i="22"/>
  <c r="AG347" i="22"/>
  <c r="AC352" i="22"/>
  <c r="Z349" i="22"/>
  <c r="AF351" i="22"/>
  <c r="AE349" i="22"/>
  <c r="U349" i="22"/>
  <c r="T347" i="22"/>
  <c r="AB350" i="22"/>
  <c r="W346" i="22"/>
  <c r="AG350" i="22"/>
  <c r="W350" i="22"/>
  <c r="V348" i="22"/>
  <c r="AD351" i="22"/>
  <c r="Y347" i="22"/>
  <c r="U352" i="22"/>
  <c r="Y351" i="22"/>
  <c r="X349" i="22"/>
  <c r="AF352" i="22"/>
  <c r="AA352" i="22"/>
  <c r="Z350" i="22"/>
  <c r="U346" i="22"/>
  <c r="AC349" i="22"/>
  <c r="AB347" i="22"/>
  <c r="X350" i="22"/>
  <c r="W348" i="22"/>
  <c r="AC350" i="22"/>
  <c r="Y350" i="22"/>
  <c r="X347" i="22"/>
  <c r="AF349" i="22"/>
  <c r="AB351" i="22"/>
  <c r="Z348" i="22"/>
  <c r="T351" i="22"/>
  <c r="AD346" i="22"/>
  <c r="AD352" i="22"/>
  <c r="AB349" i="22"/>
  <c r="V352" i="22"/>
  <c r="AF347" i="22"/>
  <c r="U347" i="22"/>
  <c r="AA348" i="22"/>
  <c r="AA346" i="22"/>
  <c r="T349" i="22"/>
  <c r="Y349" i="22"/>
  <c r="AE350" i="22"/>
  <c r="AC347" i="22"/>
  <c r="V350" i="22"/>
  <c r="AA350" i="22"/>
  <c r="AG351" i="22"/>
  <c r="AE348" i="22"/>
  <c r="X351" i="22"/>
  <c r="AC351" i="22"/>
  <c r="X346" i="22"/>
  <c r="AG349" i="22"/>
  <c r="Z352" i="22"/>
  <c r="AE352" i="22"/>
  <c r="Z347" i="22"/>
  <c r="U351" i="22"/>
  <c r="AF346" i="22"/>
  <c r="T346" i="22"/>
  <c r="AB348" i="22"/>
  <c r="T348" i="22"/>
  <c r="V347" i="22"/>
  <c r="AD349" i="22"/>
  <c r="V349" i="22"/>
  <c r="W347" i="22"/>
  <c r="AF350" i="22"/>
  <c r="Z351" i="22"/>
  <c r="Y348" i="22"/>
  <c r="T352" i="22"/>
  <c r="AB352" i="22"/>
  <c r="AA349" i="22"/>
  <c r="Y346" i="22"/>
  <c r="AG346" i="22"/>
  <c r="AE351" i="22"/>
  <c r="AA347" i="22"/>
  <c r="U348" i="22"/>
  <c r="AG352" i="22"/>
  <c r="Z346" i="22"/>
  <c r="W349" i="22"/>
  <c r="V346" i="22"/>
  <c r="AD348" i="22"/>
  <c r="BA368" i="22"/>
  <c r="BG364" i="22"/>
  <c r="BC360" i="22"/>
  <c r="BD364" i="22"/>
  <c r="BG359" i="22"/>
  <c r="BE368" i="22"/>
  <c r="BA364" i="22"/>
  <c r="BD359" i="22"/>
  <c r="BC368" i="22"/>
  <c r="BF363" i="22"/>
  <c r="BB359" i="22"/>
  <c r="BB368" i="22"/>
  <c r="BE363" i="22"/>
  <c r="BA359" i="22"/>
  <c r="BF367" i="22"/>
  <c r="BB363" i="22"/>
  <c r="BE358" i="22"/>
  <c r="BE367" i="22"/>
  <c r="BA363" i="22"/>
  <c r="BD358" i="22"/>
  <c r="BD367" i="22"/>
  <c r="BG362" i="22"/>
  <c r="BC358" i="22"/>
  <c r="BB367" i="22"/>
  <c r="BE362" i="22"/>
  <c r="BA358" i="22"/>
  <c r="BF366" i="22"/>
  <c r="BB362" i="22"/>
  <c r="BC366" i="22"/>
  <c r="BF361" i="22"/>
  <c r="BA366" i="22"/>
  <c r="BD361" i="22"/>
  <c r="BG365" i="22"/>
  <c r="BC361" i="22"/>
  <c r="BD365" i="22"/>
  <c r="BG360" i="22"/>
  <c r="BF360" i="22"/>
  <c r="BE360" i="22"/>
  <c r="BB365" i="22"/>
  <c r="BC365" i="22"/>
  <c r="BC364" i="22"/>
  <c r="BF358" i="22"/>
  <c r="BE366" i="22"/>
  <c r="BA361" i="22"/>
  <c r="BG368" i="22"/>
  <c r="BC363" i="22"/>
  <c r="BA360" i="22"/>
  <c r="BE365" i="22"/>
  <c r="BC359" i="22"/>
  <c r="BC362" i="22"/>
  <c r="BG367" i="22"/>
  <c r="BG363" i="22"/>
  <c r="BG366" i="22"/>
  <c r="BB361" i="22"/>
  <c r="BB366" i="22"/>
  <c r="BB360" i="22"/>
  <c r="BD363" i="22"/>
  <c r="BE359" i="22"/>
  <c r="BF364" i="22"/>
  <c r="BF359" i="22"/>
  <c r="BA362" i="22"/>
  <c r="BE364" i="22"/>
  <c r="BD362" i="22"/>
  <c r="BA367" i="22"/>
  <c r="BB358" i="22"/>
  <c r="BD360" i="22"/>
  <c r="BF362" i="22"/>
  <c r="BC367" i="22"/>
  <c r="BE361" i="22"/>
  <c r="BG358" i="22"/>
  <c r="BD368" i="22"/>
  <c r="BF365" i="22"/>
  <c r="BG361" i="22"/>
  <c r="BB364" i="22"/>
  <c r="BD366" i="22"/>
  <c r="BF368" i="22"/>
  <c r="BA365" i="22"/>
  <c r="BM424" i="22"/>
  <c r="BP415" i="22"/>
  <c r="BR422" i="22"/>
  <c r="BO420" i="22"/>
  <c r="BL419" i="22"/>
  <c r="BN419" i="22"/>
  <c r="BR417" i="22"/>
  <c r="BO415" i="22"/>
  <c r="BM420" i="22"/>
  <c r="BM418" i="22"/>
  <c r="BO416" i="22"/>
  <c r="BP423" i="22"/>
  <c r="BL415" i="22"/>
  <c r="BM415" i="22"/>
  <c r="BO422" i="22"/>
  <c r="BR413" i="22"/>
  <c r="BQ418" i="22"/>
  <c r="BO421" i="22"/>
  <c r="BN417" i="22"/>
  <c r="BO417" i="22"/>
  <c r="BQ424" i="22"/>
  <c r="BM416" i="22"/>
  <c r="BL421" i="22"/>
  <c r="BP414" i="22"/>
  <c r="BP419" i="22"/>
  <c r="BL422" i="22"/>
  <c r="BQ415" i="22"/>
  <c r="BQ420" i="22"/>
  <c r="BQ417" i="22"/>
  <c r="BP421" i="22"/>
  <c r="BN424" i="22"/>
  <c r="BL418" i="22"/>
  <c r="BL423" i="22"/>
  <c r="BP413" i="22"/>
  <c r="BR414" i="22"/>
  <c r="BL413" i="22"/>
  <c r="BN420" i="22"/>
  <c r="BP424" i="22"/>
  <c r="BR415" i="22"/>
  <c r="BM417" i="22"/>
  <c r="BN415" i="22"/>
  <c r="BP422" i="22"/>
  <c r="BQ422" i="22"/>
  <c r="BN414" i="22"/>
  <c r="BO419" i="22"/>
  <c r="BP417" i="22"/>
  <c r="BR424" i="22"/>
  <c r="BL414" i="22"/>
  <c r="BP416" i="22"/>
  <c r="BQ421" i="22"/>
  <c r="BM413" i="22"/>
  <c r="BR418" i="22"/>
  <c r="BN413" i="22"/>
  <c r="BM421" i="22"/>
  <c r="BO413" i="22"/>
  <c r="BO423" i="22"/>
  <c r="BN422" i="22"/>
  <c r="BO414" i="22"/>
  <c r="BQ413" i="22"/>
  <c r="BQ416" i="22"/>
  <c r="BL416" i="22"/>
  <c r="BN421" i="22"/>
  <c r="BN418" i="22"/>
  <c r="BL417" i="22"/>
  <c r="BP420" i="22"/>
  <c r="BL424" i="22"/>
  <c r="BO418" i="22"/>
  <c r="BR416" i="22"/>
  <c r="BN416" i="22"/>
  <c r="BM419" i="22"/>
  <c r="BP418" i="22"/>
  <c r="BQ423" i="22"/>
  <c r="BR420" i="22"/>
  <c r="BQ414" i="22"/>
  <c r="BQ419" i="22"/>
  <c r="BM423" i="22"/>
  <c r="BR423" i="22"/>
  <c r="BM422" i="22"/>
  <c r="BM414" i="22"/>
  <c r="BR419" i="22"/>
  <c r="BO424" i="22"/>
  <c r="BL420" i="22"/>
  <c r="BN423" i="22"/>
  <c r="BR421" i="22"/>
  <c r="W376" i="22"/>
  <c r="V375" i="22"/>
  <c r="U374" i="22"/>
  <c r="T374" i="22"/>
  <c r="AG372" i="22"/>
  <c r="AF372" i="22"/>
  <c r="AE371" i="22"/>
  <c r="AD371" i="22"/>
  <c r="AC370" i="22"/>
  <c r="AB370" i="22"/>
  <c r="Y376" i="22"/>
  <c r="X376" i="22"/>
  <c r="W375" i="22"/>
  <c r="AE370" i="22"/>
  <c r="AA375" i="22"/>
  <c r="X372" i="22"/>
  <c r="AD374" i="22"/>
  <c r="AC372" i="22"/>
  <c r="AG371" i="22"/>
  <c r="AC376" i="22"/>
  <c r="Z373" i="22"/>
  <c r="AF375" i="22"/>
  <c r="AE373" i="22"/>
  <c r="U373" i="22"/>
  <c r="T371" i="22"/>
  <c r="AB374" i="22"/>
  <c r="W370" i="22"/>
  <c r="AG374" i="22"/>
  <c r="W374" i="22"/>
  <c r="V372" i="22"/>
  <c r="AD375" i="22"/>
  <c r="Y371" i="22"/>
  <c r="U376" i="22"/>
  <c r="Y375" i="22"/>
  <c r="X373" i="22"/>
  <c r="AF376" i="22"/>
  <c r="AA372" i="22"/>
  <c r="Z370" i="22"/>
  <c r="AA376" i="22"/>
  <c r="Z374" i="22"/>
  <c r="U370" i="22"/>
  <c r="AC373" i="22"/>
  <c r="AB371" i="22"/>
  <c r="AF370" i="22"/>
  <c r="AB375" i="22"/>
  <c r="W371" i="22"/>
  <c r="AE374" i="22"/>
  <c r="AD372" i="22"/>
  <c r="T372" i="22"/>
  <c r="AD376" i="22"/>
  <c r="Y372" i="22"/>
  <c r="AG375" i="22"/>
  <c r="AD370" i="22"/>
  <c r="Z375" i="22"/>
  <c r="Y373" i="22"/>
  <c r="AE375" i="22"/>
  <c r="AB372" i="22"/>
  <c r="AA370" i="22"/>
  <c r="AF371" i="22"/>
  <c r="AB376" i="22"/>
  <c r="AA374" i="22"/>
  <c r="AG376" i="22"/>
  <c r="AD373" i="22"/>
  <c r="AC371" i="22"/>
  <c r="T370" i="22"/>
  <c r="V376" i="22"/>
  <c r="V371" i="22"/>
  <c r="AE372" i="22"/>
  <c r="T373" i="22"/>
  <c r="AA373" i="22"/>
  <c r="AG373" i="22"/>
  <c r="V374" i="22"/>
  <c r="AC374" i="22"/>
  <c r="U375" i="22"/>
  <c r="X375" i="22"/>
  <c r="V370" i="22"/>
  <c r="Z376" i="22"/>
  <c r="X371" i="22"/>
  <c r="V373" i="22"/>
  <c r="Z372" i="22"/>
  <c r="X374" i="22"/>
  <c r="AB373" i="22"/>
  <c r="AG370" i="22"/>
  <c r="X370" i="22"/>
  <c r="U372" i="22"/>
  <c r="Z371" i="22"/>
  <c r="W373" i="22"/>
  <c r="AF374" i="22"/>
  <c r="Y374" i="22"/>
  <c r="T376" i="22"/>
  <c r="U371" i="22"/>
  <c r="Y370" i="22"/>
  <c r="W372" i="22"/>
  <c r="AA371" i="22"/>
  <c r="AC375" i="22"/>
  <c r="AF373" i="22"/>
  <c r="AE376" i="22"/>
  <c r="T375" i="22"/>
  <c r="BA380" i="22"/>
  <c r="BE375" i="22"/>
  <c r="BA375" i="22"/>
  <c r="BE380" i="22"/>
  <c r="BG374" i="22"/>
  <c r="BC380" i="22"/>
  <c r="BE374" i="22"/>
  <c r="BB380" i="22"/>
  <c r="BF373" i="22"/>
  <c r="BE379" i="22"/>
  <c r="BD373" i="22"/>
  <c r="BD379" i="22"/>
  <c r="BC373" i="22"/>
  <c r="BB379" i="22"/>
  <c r="BF372" i="22"/>
  <c r="BC378" i="22"/>
  <c r="BE372" i="22"/>
  <c r="BA378" i="22"/>
  <c r="BC372" i="22"/>
  <c r="BG377" i="22"/>
  <c r="BD371" i="22"/>
  <c r="BC377" i="22"/>
  <c r="BB371" i="22"/>
  <c r="BB377" i="22"/>
  <c r="BA371" i="22"/>
  <c r="BG376" i="22"/>
  <c r="BD370" i="22"/>
  <c r="BA376" i="22"/>
  <c r="BF375" i="22"/>
  <c r="BC370" i="22"/>
  <c r="BA370" i="22"/>
  <c r="BF371" i="22"/>
  <c r="BA379" i="22"/>
  <c r="BG370" i="22"/>
  <c r="BA374" i="22"/>
  <c r="BB370" i="22"/>
  <c r="BB373" i="22"/>
  <c r="BC376" i="22"/>
  <c r="BD372" i="22"/>
  <c r="BD375" i="22"/>
  <c r="BE378" i="22"/>
  <c r="BF374" i="22"/>
  <c r="BF377" i="22"/>
  <c r="BG380" i="22"/>
  <c r="BA377" i="22"/>
  <c r="BC371" i="22"/>
  <c r="BB374" i="22"/>
  <c r="BE370" i="22"/>
  <c r="BE373" i="22"/>
  <c r="BD376" i="22"/>
  <c r="BG372" i="22"/>
  <c r="BB378" i="22"/>
  <c r="BA372" i="22"/>
  <c r="BD377" i="22"/>
  <c r="BD374" i="22"/>
  <c r="BF376" i="22"/>
  <c r="BC379" i="22"/>
  <c r="BG375" i="22"/>
  <c r="BB375" i="22"/>
  <c r="BD380" i="22"/>
  <c r="BF379" i="22"/>
  <c r="BE371" i="22"/>
  <c r="BF370" i="22"/>
  <c r="BG373" i="22"/>
  <c r="BA373" i="22"/>
  <c r="BB376" i="22"/>
  <c r="BC375" i="22"/>
  <c r="BF380" i="22"/>
  <c r="BG379" i="22"/>
  <c r="BG371" i="22"/>
  <c r="BF378" i="22"/>
  <c r="BC374" i="22"/>
  <c r="BE376" i="22"/>
  <c r="BG378" i="22"/>
  <c r="BB372" i="22"/>
  <c r="BD378" i="22"/>
  <c r="BE377" i="22"/>
  <c r="BN265" i="22"/>
  <c r="BL335" i="22"/>
  <c r="BM338" i="22"/>
  <c r="BL342" i="22"/>
  <c r="BQ345" i="22"/>
  <c r="BP338" i="22"/>
  <c r="BM342" i="22"/>
  <c r="BR345" i="22"/>
  <c r="BR338" i="22"/>
  <c r="BN342" i="22"/>
  <c r="BM346" i="22"/>
  <c r="BL339" i="22"/>
  <c r="BO342" i="22"/>
  <c r="BN346" i="22"/>
  <c r="BN335" i="22"/>
  <c r="BN339" i="22"/>
  <c r="BQ342" i="22"/>
  <c r="BP346" i="22"/>
  <c r="BO335" i="22"/>
  <c r="BO339" i="22"/>
  <c r="BM343" i="22"/>
  <c r="BQ346" i="22"/>
  <c r="BP335" i="22"/>
  <c r="BQ339" i="22"/>
  <c r="BO343" i="22"/>
  <c r="BR346" i="22"/>
  <c r="BR335" i="22"/>
  <c r="BR339" i="22"/>
  <c r="BP343" i="22"/>
  <c r="BP336" i="22"/>
  <c r="BL340" i="22"/>
  <c r="BR343" i="22"/>
  <c r="BQ336" i="22"/>
  <c r="BM340" i="22"/>
  <c r="BL344" i="22"/>
  <c r="BL337" i="22"/>
  <c r="BO340" i="22"/>
  <c r="BN344" i="22"/>
  <c r="BM337" i="22"/>
  <c r="BR340" i="22"/>
  <c r="BO344" i="22"/>
  <c r="BO337" i="22"/>
  <c r="BM341" i="22"/>
  <c r="BP344" i="22"/>
  <c r="BP337" i="22"/>
  <c r="BN341" i="22"/>
  <c r="BQ344" i="22"/>
  <c r="BR337" i="22"/>
  <c r="BP341" i="22"/>
  <c r="BQ341" i="22"/>
  <c r="BL345" i="22"/>
  <c r="BO345" i="22"/>
  <c r="BQ337" i="22"/>
  <c r="BQ343" i="22"/>
  <c r="BR342" i="22"/>
  <c r="BO341" i="22"/>
  <c r="BP340" i="22"/>
  <c r="BM339" i="22"/>
  <c r="BN338" i="22"/>
  <c r="BR336" i="22"/>
  <c r="BL336" i="22"/>
  <c r="BP345" i="22"/>
  <c r="BR344" i="22"/>
  <c r="BL341" i="22"/>
  <c r="BN340" i="22"/>
  <c r="BQ338" i="22"/>
  <c r="BL338" i="22"/>
  <c r="BN336" i="22"/>
  <c r="BM335" i="22"/>
  <c r="BN345" i="22"/>
  <c r="BO346" i="22"/>
  <c r="BL343" i="22"/>
  <c r="BM344" i="22"/>
  <c r="BM345" i="22"/>
  <c r="BP342" i="22"/>
  <c r="BQ335" i="22"/>
  <c r="BR341" i="22"/>
  <c r="BP339" i="22"/>
  <c r="BN337" i="22"/>
  <c r="BL346" i="22"/>
  <c r="BN343" i="22"/>
  <c r="BO336" i="22"/>
  <c r="BQ340" i="22"/>
  <c r="BO338" i="22"/>
  <c r="BM336" i="22"/>
  <c r="BA416" i="22"/>
  <c r="BF411" i="22"/>
  <c r="BF407" i="22"/>
  <c r="BD410" i="22"/>
  <c r="BB413" i="22"/>
  <c r="BG415" i="22"/>
  <c r="BA414" i="22"/>
  <c r="BA410" i="22"/>
  <c r="BF412" i="22"/>
  <c r="BD415" i="22"/>
  <c r="BG406" i="22"/>
  <c r="BC416" i="22"/>
  <c r="BC412" i="22"/>
  <c r="BA415" i="22"/>
  <c r="BD406" i="22"/>
  <c r="BB409" i="22"/>
  <c r="BC407" i="22"/>
  <c r="BE414" i="22"/>
  <c r="BA406" i="22"/>
  <c r="BF408" i="22"/>
  <c r="BD411" i="22"/>
  <c r="BD407" i="22"/>
  <c r="BG416" i="22"/>
  <c r="BC408" i="22"/>
  <c r="BA411" i="22"/>
  <c r="BF413" i="22"/>
  <c r="BA412" i="22"/>
  <c r="BG407" i="22"/>
  <c r="BG412" i="22"/>
  <c r="BE415" i="22"/>
  <c r="BC414" i="22"/>
  <c r="BB410" i="22"/>
  <c r="BB415" i="22"/>
  <c r="BE406" i="22"/>
  <c r="BA407" i="22"/>
  <c r="BD416" i="22"/>
  <c r="BF414" i="22"/>
  <c r="BD408" i="22"/>
  <c r="BB411" i="22"/>
  <c r="BB407" i="22"/>
  <c r="BG414" i="22"/>
  <c r="BC411" i="22"/>
  <c r="BD409" i="22"/>
  <c r="BB408" i="22"/>
  <c r="BE413" i="22"/>
  <c r="BF409" i="22"/>
  <c r="BE410" i="22"/>
  <c r="BE416" i="22"/>
  <c r="BB406" i="22"/>
  <c r="BE407" i="22"/>
  <c r="BF410" i="22"/>
  <c r="BG409" i="22"/>
  <c r="BA413" i="22"/>
  <c r="BB412" i="22"/>
  <c r="BC415" i="22"/>
  <c r="BD414" i="22"/>
  <c r="BC406" i="22"/>
  <c r="BB414" i="22"/>
  <c r="BG410" i="22"/>
  <c r="BG411" i="22"/>
  <c r="BC413" i="22"/>
  <c r="BD412" i="22"/>
  <c r="BG408" i="22"/>
  <c r="BC409" i="22"/>
  <c r="BE409" i="22"/>
  <c r="BD413" i="22"/>
  <c r="BE411" i="22"/>
  <c r="BA408" i="22"/>
  <c r="BF415" i="22"/>
  <c r="BG413" i="22"/>
  <c r="BC410" i="22"/>
  <c r="BF406" i="22"/>
  <c r="BB416" i="22"/>
  <c r="BE412" i="22"/>
  <c r="BA409" i="22"/>
  <c r="BF416" i="22"/>
  <c r="BE408" i="22"/>
  <c r="W384" i="22"/>
  <c r="U384" i="22"/>
  <c r="Y382" i="22"/>
  <c r="AD380" i="22"/>
  <c r="T379" i="22"/>
  <c r="T384" i="22"/>
  <c r="X382" i="22"/>
  <c r="AC380" i="22"/>
  <c r="AG378" i="22"/>
  <c r="AG383" i="22"/>
  <c r="W382" i="22"/>
  <c r="AB380" i="22"/>
  <c r="AF378" i="22"/>
  <c r="AF383" i="22"/>
  <c r="V382" i="22"/>
  <c r="AA380" i="22"/>
  <c r="AE378" i="22"/>
  <c r="AB383" i="22"/>
  <c r="T382" i="22"/>
  <c r="Z380" i="22"/>
  <c r="AD378" i="22"/>
  <c r="AA383" i="22"/>
  <c r="AF381" i="22"/>
  <c r="V380" i="22"/>
  <c r="AB378" i="22"/>
  <c r="Z383" i="22"/>
  <c r="AE381" i="22"/>
  <c r="U380" i="22"/>
  <c r="Z378" i="22"/>
  <c r="Y383" i="22"/>
  <c r="AD381" i="22"/>
  <c r="T380" i="22"/>
  <c r="Y378" i="22"/>
  <c r="X383" i="22"/>
  <c r="AC381" i="22"/>
  <c r="AG379" i="22"/>
  <c r="X378" i="22"/>
  <c r="AD384" i="22"/>
  <c r="V383" i="22"/>
  <c r="AB381" i="22"/>
  <c r="AF379" i="22"/>
  <c r="W378" i="22"/>
  <c r="AC384" i="22"/>
  <c r="T383" i="22"/>
  <c r="X381" i="22"/>
  <c r="AD379" i="22"/>
  <c r="V378" i="22"/>
  <c r="AB384" i="22"/>
  <c r="AG382" i="22"/>
  <c r="W381" i="22"/>
  <c r="AB379" i="22"/>
  <c r="AA384" i="22"/>
  <c r="AF382" i="22"/>
  <c r="V381" i="22"/>
  <c r="AA379" i="22"/>
  <c r="Z384" i="22"/>
  <c r="AE382" i="22"/>
  <c r="U381" i="22"/>
  <c r="Z379" i="22"/>
  <c r="X384" i="22"/>
  <c r="V384" i="22"/>
  <c r="AD382" i="22"/>
  <c r="Z382" i="22"/>
  <c r="T381" i="22"/>
  <c r="AF380" i="22"/>
  <c r="Y379" i="22"/>
  <c r="X379" i="22"/>
  <c r="Y384" i="22"/>
  <c r="Y380" i="22"/>
  <c r="U379" i="22"/>
  <c r="AA381" i="22"/>
  <c r="W380" i="22"/>
  <c r="AC382" i="22"/>
  <c r="Y381" i="22"/>
  <c r="AE383" i="22"/>
  <c r="AA382" i="22"/>
  <c r="AG384" i="22"/>
  <c r="AC383" i="22"/>
  <c r="AA378" i="22"/>
  <c r="AE384" i="22"/>
  <c r="AC379" i="22"/>
  <c r="T378" i="22"/>
  <c r="AE380" i="22"/>
  <c r="Z381" i="22"/>
  <c r="AC378" i="22"/>
  <c r="AB382" i="22"/>
  <c r="AE379" i="22"/>
  <c r="AG381" i="22"/>
  <c r="U383" i="22"/>
  <c r="AG380" i="22"/>
  <c r="U382" i="22"/>
  <c r="W383" i="22"/>
  <c r="V379" i="22"/>
  <c r="X380" i="22"/>
  <c r="AD383" i="22"/>
  <c r="AF384" i="22"/>
  <c r="U378" i="22"/>
  <c r="W379" i="22"/>
  <c r="BM385" i="22"/>
  <c r="BN385" i="22"/>
  <c r="BR385" i="22"/>
  <c r="BN381" i="22"/>
  <c r="BL382" i="22"/>
  <c r="BL378" i="22"/>
  <c r="BN376" i="22"/>
  <c r="BR376" i="22"/>
  <c r="BM377" i="22"/>
  <c r="BN375" i="22"/>
  <c r="BR375" i="22"/>
  <c r="BR380" i="22"/>
  <c r="BO381" i="22"/>
  <c r="BQ381" i="22"/>
  <c r="BR379" i="22"/>
  <c r="BO380" i="22"/>
  <c r="BO385" i="22"/>
  <c r="BM381" i="22"/>
  <c r="BP383" i="22"/>
  <c r="BO384" i="22"/>
  <c r="BL385" i="22"/>
  <c r="BO376" i="22"/>
  <c r="BQ374" i="22"/>
  <c r="BN377" i="22"/>
  <c r="BQ377" i="22"/>
  <c r="BO382" i="22"/>
  <c r="BN383" i="22"/>
  <c r="BR374" i="22"/>
  <c r="BN382" i="22"/>
  <c r="BP385" i="22"/>
  <c r="BO379" i="22"/>
  <c r="BP384" i="22"/>
  <c r="BN374" i="22"/>
  <c r="BL384" i="22"/>
  <c r="BP375" i="22"/>
  <c r="BQ385" i="22"/>
  <c r="BL375" i="22"/>
  <c r="BM380" i="22"/>
  <c r="BP376" i="22"/>
  <c r="BP379" i="22"/>
  <c r="BQ384" i="22"/>
  <c r="BP374" i="22"/>
  <c r="BR381" i="22"/>
  <c r="BQ375" i="22"/>
  <c r="BM376" i="22"/>
  <c r="BM379" i="22"/>
  <c r="BM384" i="22"/>
  <c r="BP382" i="22"/>
  <c r="BO378" i="22"/>
  <c r="BQ383" i="22"/>
  <c r="BR378" i="22"/>
  <c r="BM378" i="22"/>
  <c r="BQ380" i="22"/>
  <c r="BL379" i="22"/>
  <c r="BM375" i="22"/>
  <c r="BQ382" i="22"/>
  <c r="BL383" i="22"/>
  <c r="BL377" i="22"/>
  <c r="BO377" i="22"/>
  <c r="BR377" i="22"/>
  <c r="BL374" i="22"/>
  <c r="BN379" i="22"/>
  <c r="BQ379" i="22"/>
  <c r="BN380" i="22"/>
  <c r="BP378" i="22"/>
  <c r="BP381" i="22"/>
  <c r="BN384" i="22"/>
  <c r="BR384" i="22"/>
  <c r="BM383" i="22"/>
  <c r="BR383" i="22"/>
  <c r="BP377" i="22"/>
  <c r="BL376" i="22"/>
  <c r="BQ378" i="22"/>
  <c r="BO374" i="22"/>
  <c r="BO375" i="22"/>
  <c r="BP380" i="22"/>
  <c r="BM374" i="22"/>
  <c r="BL381" i="22"/>
  <c r="BO383" i="22"/>
  <c r="BQ376" i="22"/>
  <c r="BM382" i="22"/>
  <c r="BL380" i="22"/>
  <c r="BN378" i="22"/>
  <c r="BR382" i="22"/>
  <c r="W360" i="22"/>
  <c r="Z360" i="22"/>
  <c r="AC357" i="22"/>
  <c r="AB354" i="22"/>
  <c r="Y360" i="22"/>
  <c r="AB357" i="22"/>
  <c r="X354" i="22"/>
  <c r="X360" i="22"/>
  <c r="T357" i="22"/>
  <c r="W354" i="22"/>
  <c r="T360" i="22"/>
  <c r="AG356" i="22"/>
  <c r="V354" i="22"/>
  <c r="AG359" i="22"/>
  <c r="AF356" i="22"/>
  <c r="AF359" i="22"/>
  <c r="AB356" i="22"/>
  <c r="X359" i="22"/>
  <c r="AA356" i="22"/>
  <c r="W359" i="22"/>
  <c r="Z356" i="22"/>
  <c r="V359" i="22"/>
  <c r="AF355" i="22"/>
  <c r="AF358" i="22"/>
  <c r="AE355" i="22"/>
  <c r="AE358" i="22"/>
  <c r="AD355" i="22"/>
  <c r="AD358" i="22"/>
  <c r="Z355" i="22"/>
  <c r="V358" i="22"/>
  <c r="Y355" i="22"/>
  <c r="U358" i="22"/>
  <c r="X355" i="22"/>
  <c r="T358" i="22"/>
  <c r="AD357" i="22"/>
  <c r="AD354" i="22"/>
  <c r="AC354" i="22"/>
  <c r="AF354" i="22"/>
  <c r="AC359" i="22"/>
  <c r="AB359" i="22"/>
  <c r="AB355" i="22"/>
  <c r="T356" i="22"/>
  <c r="AE360" i="22"/>
  <c r="AD360" i="22"/>
  <c r="AD356" i="22"/>
  <c r="V357" i="22"/>
  <c r="T354" i="22"/>
  <c r="U354" i="22"/>
  <c r="AF357" i="22"/>
  <c r="X358" i="22"/>
  <c r="V355" i="22"/>
  <c r="W355" i="22"/>
  <c r="T359" i="22"/>
  <c r="Z359" i="22"/>
  <c r="X356" i="22"/>
  <c r="Y356" i="22"/>
  <c r="V360" i="22"/>
  <c r="AB360" i="22"/>
  <c r="Z357" i="22"/>
  <c r="AA357" i="22"/>
  <c r="AA354" i="22"/>
  <c r="Y358" i="22"/>
  <c r="AE354" i="22"/>
  <c r="Y354" i="22"/>
  <c r="U359" i="22"/>
  <c r="AA359" i="22"/>
  <c r="U357" i="22"/>
  <c r="AF360" i="22"/>
  <c r="AE356" i="22"/>
  <c r="AA360" i="22"/>
  <c r="AG357" i="22"/>
  <c r="T355" i="22"/>
  <c r="AG355" i="22"/>
  <c r="V356" i="22"/>
  <c r="W358" i="22"/>
  <c r="X357" i="22"/>
  <c r="Y359" i="22"/>
  <c r="Z358" i="22"/>
  <c r="AG354" i="22"/>
  <c r="AC358" i="22"/>
  <c r="U356" i="22"/>
  <c r="AE359" i="22"/>
  <c r="W357" i="22"/>
  <c r="AG360" i="22"/>
  <c r="AC360" i="22"/>
  <c r="AA355" i="22"/>
  <c r="U355" i="22"/>
  <c r="AC356" i="22"/>
  <c r="W356" i="22"/>
  <c r="AE357" i="22"/>
  <c r="Y357" i="22"/>
  <c r="AG358" i="22"/>
  <c r="AA358" i="22"/>
  <c r="U360" i="22"/>
  <c r="AB358" i="22"/>
  <c r="Z354" i="22"/>
  <c r="AD359" i="22"/>
  <c r="AC355" i="22"/>
  <c r="BM437" i="22"/>
  <c r="BL435" i="22"/>
  <c r="BR430" i="22"/>
  <c r="BQ426" i="22"/>
  <c r="BN436" i="22"/>
  <c r="BO434" i="22"/>
  <c r="BN430" i="22"/>
  <c r="BL426" i="22"/>
  <c r="BM433" i="22"/>
  <c r="BL429" i="22"/>
  <c r="BM428" i="22"/>
  <c r="BQ436" i="22"/>
  <c r="BP432" i="22"/>
  <c r="BN428" i="22"/>
  <c r="BO435" i="22"/>
  <c r="BN431" i="22"/>
  <c r="BM427" i="22"/>
  <c r="BN434" i="22"/>
  <c r="BR434" i="22"/>
  <c r="BP430" i="22"/>
  <c r="BQ437" i="22"/>
  <c r="BP433" i="22"/>
  <c r="BO429" i="22"/>
  <c r="BQ427" i="22"/>
  <c r="BR432" i="22"/>
  <c r="BO426" i="22"/>
  <c r="BR435" i="22"/>
  <c r="BQ431" i="22"/>
  <c r="BL430" i="22"/>
  <c r="BO437" i="22"/>
  <c r="BL431" i="22"/>
  <c r="BM429" i="22"/>
  <c r="BN427" i="22"/>
  <c r="BP434" i="22"/>
  <c r="BM426" i="22"/>
  <c r="BN433" i="22"/>
  <c r="BO431" i="22"/>
  <c r="BP429" i="22"/>
  <c r="BR436" i="22"/>
  <c r="BO428" i="22"/>
  <c r="BP435" i="22"/>
  <c r="BQ433" i="22"/>
  <c r="BR431" i="22"/>
  <c r="BQ429" i="22"/>
  <c r="BQ430" i="22"/>
  <c r="BR437" i="22"/>
  <c r="BL436" i="22"/>
  <c r="BM434" i="22"/>
  <c r="BR427" i="22"/>
  <c r="BL433" i="22"/>
  <c r="BP426" i="22"/>
  <c r="BN437" i="22"/>
  <c r="BO436" i="22"/>
  <c r="BM430" i="22"/>
  <c r="BN435" i="22"/>
  <c r="BR428" i="22"/>
  <c r="BL427" i="22"/>
  <c r="BO427" i="22"/>
  <c r="BO432" i="22"/>
  <c r="BR433" i="22"/>
  <c r="BM436" i="22"/>
  <c r="BL434" i="22"/>
  <c r="BM435" i="22"/>
  <c r="BL432" i="22"/>
  <c r="BP437" i="22"/>
  <c r="BP427" i="22"/>
  <c r="BO430" i="22"/>
  <c r="BR429" i="22"/>
  <c r="BN426" i="22"/>
  <c r="BM432" i="22"/>
  <c r="BP428" i="22"/>
  <c r="BN432" i="22"/>
  <c r="BQ428" i="22"/>
  <c r="BQ434" i="22"/>
  <c r="BM431" i="22"/>
  <c r="BL437" i="22"/>
  <c r="BO433" i="22"/>
  <c r="BP436" i="22"/>
  <c r="BQ435" i="22"/>
  <c r="BL428" i="22"/>
  <c r="BQ432" i="22"/>
  <c r="BN429" i="22"/>
  <c r="BR426" i="22"/>
  <c r="BP431" i="22"/>
  <c r="BM359" i="22"/>
  <c r="BR352" i="22"/>
  <c r="BQ357" i="22"/>
  <c r="BN351" i="22"/>
  <c r="BN350" i="22"/>
  <c r="BL352" i="22"/>
  <c r="BM355" i="22"/>
  <c r="BO352" i="22"/>
  <c r="BP353" i="22"/>
  <c r="BO349" i="22"/>
  <c r="BN354" i="22"/>
  <c r="BO357" i="22"/>
  <c r="BO350" i="22"/>
  <c r="BR355" i="22"/>
  <c r="BQ351" i="22"/>
  <c r="BP356" i="22"/>
  <c r="BQ359" i="22"/>
  <c r="BQ348" i="22"/>
  <c r="BM358" i="22"/>
  <c r="BL354" i="22"/>
  <c r="BR358" i="22"/>
  <c r="BM357" i="22"/>
  <c r="BL351" i="22"/>
  <c r="BM349" i="22"/>
  <c r="BN356" i="22"/>
  <c r="BM350" i="22"/>
  <c r="BO348" i="22"/>
  <c r="BN353" i="22"/>
  <c r="BO351" i="22"/>
  <c r="BP358" i="22"/>
  <c r="BM348" i="22"/>
  <c r="BQ350" i="22"/>
  <c r="BP355" i="22"/>
  <c r="BQ353" i="22"/>
  <c r="BP352" i="22"/>
  <c r="BR349" i="22"/>
  <c r="BL353" i="22"/>
  <c r="BR357" i="22"/>
  <c r="BL356" i="22"/>
  <c r="BP359" i="22"/>
  <c r="BM352" i="22"/>
  <c r="BN355" i="22"/>
  <c r="BP357" i="22"/>
  <c r="BM351" i="22"/>
  <c r="BQ354" i="22"/>
  <c r="BR351" i="22"/>
  <c r="BQ356" i="22"/>
  <c r="BR359" i="22"/>
  <c r="BO353" i="22"/>
  <c r="BQ352" i="22"/>
  <c r="BM354" i="22"/>
  <c r="BL359" i="22"/>
  <c r="BL348" i="22"/>
  <c r="BQ355" i="22"/>
  <c r="BN349" i="22"/>
  <c r="BO356" i="22"/>
  <c r="BL350" i="22"/>
  <c r="BO359" i="22"/>
  <c r="BR354" i="22"/>
  <c r="BO358" i="22"/>
  <c r="BN348" i="22"/>
  <c r="BP349" i="22"/>
  <c r="BP350" i="22"/>
  <c r="BQ358" i="22"/>
  <c r="BP348" i="22"/>
  <c r="BL357" i="22"/>
  <c r="BR350" i="22"/>
  <c r="BL355" i="22"/>
  <c r="BM353" i="22"/>
  <c r="BQ349" i="22"/>
  <c r="BO355" i="22"/>
  <c r="BO354" i="22"/>
  <c r="BR348" i="22"/>
  <c r="BN352" i="22"/>
  <c r="BL358" i="22"/>
  <c r="BP354" i="22"/>
  <c r="BN359" i="22"/>
  <c r="BR356" i="22"/>
  <c r="BN357" i="22"/>
  <c r="BL349" i="22"/>
  <c r="BN358" i="22"/>
  <c r="BP351" i="22"/>
  <c r="BR353" i="22"/>
  <c r="BM356" i="22"/>
  <c r="BO265" i="22"/>
  <c r="BL265" i="22"/>
  <c r="BO273" i="22"/>
  <c r="BL273" i="22"/>
  <c r="BM273" i="22"/>
  <c r="BQ273" i="22"/>
  <c r="BN273" i="22"/>
  <c r="BP273" i="22"/>
  <c r="BQ265" i="22"/>
  <c r="BP265" i="22"/>
  <c r="BL268" i="22"/>
  <c r="BP268" i="22"/>
  <c r="BQ268" i="22"/>
  <c r="BM263" i="22"/>
  <c r="BP274" i="22"/>
  <c r="BN274" i="22"/>
  <c r="BR270" i="22"/>
  <c r="BQ270" i="22"/>
  <c r="BP270" i="22"/>
  <c r="BM268" i="22"/>
  <c r="BN270" i="22"/>
  <c r="BO268" i="22"/>
  <c r="BM265" i="22"/>
  <c r="BN268" i="22"/>
  <c r="BM270" i="22"/>
  <c r="BL270" i="22"/>
  <c r="BN263" i="22"/>
  <c r="BM274" i="22"/>
  <c r="BO263" i="22"/>
  <c r="BR274" i="22"/>
  <c r="BO272" i="22"/>
  <c r="BL263" i="22"/>
  <c r="BQ263" i="22"/>
  <c r="BN272" i="22"/>
  <c r="BP263" i="22"/>
  <c r="BP266" i="22"/>
  <c r="BR267" i="22"/>
  <c r="BO274" i="22"/>
  <c r="BP269" i="22"/>
  <c r="BR266" i="22"/>
  <c r="BL272" i="22"/>
  <c r="BQ272" i="22"/>
  <c r="BP272" i="22"/>
  <c r="BM266" i="22"/>
  <c r="BO266" i="22"/>
  <c r="BR272" i="22"/>
  <c r="BN269" i="22"/>
  <c r="BO267" i="22"/>
  <c r="BM269" i="22"/>
  <c r="BQ269" i="22"/>
  <c r="BL274" i="22"/>
  <c r="BL269" i="22"/>
  <c r="BO269" i="22"/>
  <c r="BL266" i="22"/>
  <c r="BQ266" i="22"/>
  <c r="BO271" i="22"/>
  <c r="BN271" i="22"/>
  <c r="BL271" i="22"/>
  <c r="BN267" i="22"/>
  <c r="BR271" i="22"/>
  <c r="BL267" i="22"/>
  <c r="BM267" i="22"/>
  <c r="BQ271" i="22"/>
  <c r="BQ267" i="22"/>
  <c r="BP271" i="22"/>
  <c r="BN200" i="22"/>
  <c r="BO198" i="22"/>
  <c r="BQ200" i="22"/>
  <c r="BN205" i="22"/>
  <c r="BP207" i="22"/>
  <c r="BR209" i="22"/>
  <c r="BL203" i="22"/>
  <c r="BP204" i="22"/>
  <c r="BO208" i="22"/>
  <c r="BL206" i="22"/>
  <c r="BM201" i="22"/>
  <c r="BR200" i="22"/>
  <c r="BN202" i="22"/>
  <c r="BM206" i="22"/>
  <c r="BQ203" i="22"/>
  <c r="BR198" i="22"/>
  <c r="BP198" i="22"/>
  <c r="BL209" i="22"/>
  <c r="BP201" i="22"/>
  <c r="BM199" i="22"/>
  <c r="BP209" i="22"/>
  <c r="BO207" i="22"/>
  <c r="BQ206" i="22"/>
  <c r="BN199" i="22"/>
  <c r="BQ202" i="22"/>
  <c r="BN198" i="22"/>
  <c r="BO204" i="22"/>
  <c r="BQ209" i="22"/>
  <c r="BN207" i="22"/>
  <c r="BP202" i="22"/>
  <c r="BM198" i="22"/>
  <c r="BM202" i="22"/>
  <c r="BR202" i="22"/>
  <c r="BO209" i="22"/>
  <c r="BR208" i="22"/>
  <c r="BM207" i="22"/>
  <c r="BR199" i="22"/>
  <c r="BO200" i="22"/>
  <c r="BP206" i="22"/>
  <c r="BN204" i="22"/>
  <c r="BL198" i="22"/>
  <c r="BM205" i="22"/>
  <c r="BR204" i="22"/>
  <c r="BM208" i="22"/>
  <c r="BR207" i="22"/>
  <c r="BN209" i="22"/>
  <c r="BL205" i="22"/>
  <c r="BL202" i="22"/>
  <c r="BR205" i="22"/>
  <c r="BP205" i="22"/>
  <c r="BL207" i="22"/>
  <c r="BQ199" i="22"/>
  <c r="BQ208" i="22"/>
  <c r="BP203" i="22"/>
  <c r="BN203" i="22"/>
  <c r="BP199" i="22"/>
  <c r="BQ198" i="22"/>
  <c r="BQ204" i="22"/>
  <c r="BM204" i="22"/>
  <c r="BO206" i="22"/>
  <c r="BN201" i="22"/>
  <c r="BL201" i="22"/>
  <c r="BL199" i="22"/>
  <c r="BO202" i="22"/>
  <c r="BR201" i="22"/>
  <c r="BM200" i="22"/>
  <c r="BP208" i="22"/>
  <c r="BN206" i="22"/>
  <c r="BL208" i="22"/>
  <c r="BQ207" i="22"/>
  <c r="BM209" i="22"/>
  <c r="BL204" i="22"/>
  <c r="BQ201" i="22"/>
  <c r="BQ205" i="22"/>
  <c r="BO205" i="22"/>
  <c r="BP200" i="22"/>
  <c r="BM203" i="22"/>
  <c r="BL200" i="22"/>
  <c r="BO199" i="22"/>
  <c r="BR206" i="22"/>
  <c r="BR203" i="22"/>
  <c r="BN208" i="22"/>
  <c r="BO201" i="22"/>
  <c r="BO203" i="22"/>
  <c r="U452" i="13" l="1" a="1"/>
  <c r="I452" i="13" a="1"/>
  <c r="N490" i="22"/>
  <c r="BF487" i="22"/>
  <c r="BF523" i="22"/>
  <c r="BF499" i="22"/>
  <c r="BF535" i="22"/>
  <c r="BF547" i="22"/>
  <c r="BB503" i="22"/>
  <c r="BB491" i="22"/>
  <c r="BB527" i="22"/>
  <c r="BB551" i="22"/>
  <c r="BB539" i="22"/>
  <c r="BE491" i="22"/>
  <c r="BE527" i="22"/>
  <c r="BE503" i="22"/>
  <c r="BE539" i="22"/>
  <c r="BE551" i="22"/>
  <c r="BA503" i="22"/>
  <c r="BA491" i="22"/>
  <c r="BA551" i="22"/>
  <c r="BA539" i="22"/>
  <c r="BA527" i="22"/>
  <c r="BA488" i="22"/>
  <c r="BA548" i="22"/>
  <c r="BA536" i="22"/>
  <c r="BA524" i="22"/>
  <c r="BA500" i="22"/>
  <c r="BA489" i="22"/>
  <c r="BA549" i="22"/>
  <c r="BA537" i="22"/>
  <c r="BA525" i="22"/>
  <c r="BA501" i="22"/>
  <c r="U497" i="22"/>
  <c r="U489" i="22"/>
  <c r="U481" i="22"/>
  <c r="U505" i="22"/>
  <c r="U473" i="22"/>
  <c r="V490" i="22"/>
  <c r="V482" i="22"/>
  <c r="V506" i="22"/>
  <c r="V474" i="22"/>
  <c r="V498" i="22"/>
  <c r="X479" i="22"/>
  <c r="X503" i="22"/>
  <c r="X495" i="22"/>
  <c r="X471" i="22"/>
  <c r="X487" i="22"/>
  <c r="AA497" i="22"/>
  <c r="AA489" i="22"/>
  <c r="AA481" i="22"/>
  <c r="AA473" i="22"/>
  <c r="AA505" i="22"/>
  <c r="Y499" i="22"/>
  <c r="Y491" i="22"/>
  <c r="Y483" i="22"/>
  <c r="Y507" i="22"/>
  <c r="Y475" i="22"/>
  <c r="U485" i="22"/>
  <c r="U501" i="22"/>
  <c r="U493" i="22"/>
  <c r="U509" i="22"/>
  <c r="U477" i="22"/>
  <c r="Z498" i="22"/>
  <c r="Z490" i="22"/>
  <c r="Z506" i="22"/>
  <c r="Z482" i="22"/>
  <c r="Z474" i="22"/>
  <c r="T499" i="22"/>
  <c r="T483" i="22"/>
  <c r="T475" i="22"/>
  <c r="T491" i="22"/>
  <c r="T507" i="22"/>
  <c r="BP495" i="22"/>
  <c r="BP508" i="22"/>
  <c r="BP534" i="22"/>
  <c r="BP547" i="22"/>
  <c r="BP560" i="22"/>
  <c r="BN487" i="22"/>
  <c r="BN500" i="22"/>
  <c r="BN526" i="22"/>
  <c r="BN539" i="22"/>
  <c r="BN552" i="22"/>
  <c r="BQ490" i="22"/>
  <c r="BQ503" i="22"/>
  <c r="BQ529" i="22"/>
  <c r="BQ542" i="22"/>
  <c r="BQ555" i="22"/>
  <c r="BL492" i="22"/>
  <c r="BL505" i="22"/>
  <c r="BL531" i="22"/>
  <c r="BL544" i="22"/>
  <c r="BL557" i="22"/>
  <c r="BL491" i="22"/>
  <c r="BL504" i="22"/>
  <c r="BL530" i="22"/>
  <c r="BL543" i="22"/>
  <c r="BL556" i="22"/>
  <c r="BN492" i="22"/>
  <c r="BN505" i="22"/>
  <c r="BN531" i="22"/>
  <c r="BN544" i="22"/>
  <c r="BN557" i="22"/>
  <c r="BO493" i="22"/>
  <c r="BO506" i="22"/>
  <c r="BO532" i="22"/>
  <c r="BO545" i="22"/>
  <c r="BO558" i="22"/>
  <c r="L471" i="22"/>
  <c r="L479" i="22"/>
  <c r="L495" i="22"/>
  <c r="L503" i="22"/>
  <c r="L487" i="22"/>
  <c r="H497" i="22"/>
  <c r="H481" i="22"/>
  <c r="H489" i="22"/>
  <c r="H473" i="22"/>
  <c r="H505" i="22"/>
  <c r="L501" i="22"/>
  <c r="L485" i="22"/>
  <c r="L477" i="22"/>
  <c r="L493" i="22"/>
  <c r="L509" i="22"/>
  <c r="K475" i="22"/>
  <c r="K491" i="22"/>
  <c r="K499" i="22"/>
  <c r="K483" i="22"/>
  <c r="K507" i="22"/>
  <c r="P474" i="22"/>
  <c r="P498" i="22"/>
  <c r="P490" i="22"/>
  <c r="P482" i="22"/>
  <c r="P506" i="22"/>
  <c r="P489" i="22"/>
  <c r="P473" i="22"/>
  <c r="P505" i="22"/>
  <c r="P481" i="22"/>
  <c r="P497" i="22"/>
  <c r="O484" i="22"/>
  <c r="O500" i="22"/>
  <c r="O492" i="22"/>
  <c r="O476" i="22"/>
  <c r="O508" i="22"/>
  <c r="H501" i="22"/>
  <c r="H485" i="22"/>
  <c r="H493" i="22"/>
  <c r="H477" i="22"/>
  <c r="H509" i="22"/>
  <c r="BD485" i="22"/>
  <c r="BD521" i="22"/>
  <c r="BD497" i="22"/>
  <c r="BD533" i="22"/>
  <c r="BD545" i="22"/>
  <c r="BB486" i="22"/>
  <c r="BB522" i="22"/>
  <c r="BB498" i="22"/>
  <c r="BB534" i="22"/>
  <c r="BB546" i="22"/>
  <c r="BF483" i="22"/>
  <c r="BF519" i="22"/>
  <c r="BF495" i="22"/>
  <c r="BF531" i="22"/>
  <c r="BF543" i="22"/>
  <c r="BF498" i="22"/>
  <c r="BF534" i="22"/>
  <c r="BF486" i="22"/>
  <c r="BF522" i="22"/>
  <c r="BF546" i="22"/>
  <c r="BE504" i="22"/>
  <c r="BE540" i="22"/>
  <c r="BE492" i="22"/>
  <c r="BE528" i="22"/>
  <c r="BE552" i="22"/>
  <c r="BE493" i="22"/>
  <c r="BE529" i="22"/>
  <c r="BE505" i="22"/>
  <c r="BE541" i="22"/>
  <c r="BE553" i="22"/>
  <c r="AA480" i="22"/>
  <c r="AA488" i="22"/>
  <c r="AA504" i="22"/>
  <c r="AA472" i="22"/>
  <c r="AA496" i="22"/>
  <c r="AD482" i="22"/>
  <c r="AD498" i="22"/>
  <c r="AD474" i="22"/>
  <c r="AD490" i="22"/>
  <c r="AD506" i="22"/>
  <c r="AC484" i="22"/>
  <c r="AC492" i="22"/>
  <c r="AC508" i="22"/>
  <c r="AC500" i="22"/>
  <c r="AC476" i="22"/>
  <c r="U480" i="22"/>
  <c r="U504" i="22"/>
  <c r="U488" i="22"/>
  <c r="U496" i="22"/>
  <c r="U472" i="22"/>
  <c r="AC483" i="22"/>
  <c r="AC499" i="22"/>
  <c r="AC491" i="22"/>
  <c r="AC507" i="22"/>
  <c r="AC475" i="22"/>
  <c r="Y480" i="22"/>
  <c r="Y504" i="22"/>
  <c r="Y488" i="22"/>
  <c r="Y472" i="22"/>
  <c r="Y496" i="22"/>
  <c r="AC501" i="22"/>
  <c r="AC493" i="22"/>
  <c r="AC485" i="22"/>
  <c r="AC509" i="22"/>
  <c r="AC477" i="22"/>
  <c r="U491" i="22"/>
  <c r="U483" i="22"/>
  <c r="U507" i="22"/>
  <c r="U475" i="22"/>
  <c r="U499" i="22"/>
  <c r="BP488" i="22"/>
  <c r="BP501" i="22"/>
  <c r="BP527" i="22"/>
  <c r="BP540" i="22"/>
  <c r="BP553" i="22"/>
  <c r="BO486" i="22"/>
  <c r="BO499" i="22"/>
  <c r="BO525" i="22"/>
  <c r="BO538" i="22"/>
  <c r="BO551" i="22"/>
  <c r="BL540" i="22"/>
  <c r="BL553" i="22"/>
  <c r="BL488" i="22"/>
  <c r="BL527" i="22"/>
  <c r="BL501" i="22"/>
  <c r="BP491" i="22"/>
  <c r="BP504" i="22"/>
  <c r="BP530" i="22"/>
  <c r="BP543" i="22"/>
  <c r="BP556" i="22"/>
  <c r="BR492" i="22"/>
  <c r="BR505" i="22"/>
  <c r="BR531" i="22"/>
  <c r="BR544" i="22"/>
  <c r="BR557" i="22"/>
  <c r="BQ504" i="22"/>
  <c r="BQ543" i="22"/>
  <c r="BQ491" i="22"/>
  <c r="BQ530" i="22"/>
  <c r="BQ556" i="22"/>
  <c r="BP490" i="22"/>
  <c r="BP503" i="22"/>
  <c r="BP529" i="22"/>
  <c r="BP542" i="22"/>
  <c r="BP555" i="22"/>
  <c r="J473" i="22"/>
  <c r="J481" i="22"/>
  <c r="J497" i="22"/>
  <c r="J489" i="22"/>
  <c r="J505" i="22"/>
  <c r="I474" i="22"/>
  <c r="I482" i="22"/>
  <c r="I498" i="22"/>
  <c r="I490" i="22"/>
  <c r="I506" i="22"/>
  <c r="I500" i="22"/>
  <c r="I476" i="22"/>
  <c r="I484" i="22"/>
  <c r="I492" i="22"/>
  <c r="I508" i="22"/>
  <c r="N476" i="22"/>
  <c r="N492" i="22"/>
  <c r="N500" i="22"/>
  <c r="N484" i="22"/>
  <c r="N508" i="22"/>
  <c r="O471" i="22"/>
  <c r="O503" i="22"/>
  <c r="O487" i="22"/>
  <c r="O479" i="22"/>
  <c r="O495" i="22"/>
  <c r="O472" i="22"/>
  <c r="O480" i="22"/>
  <c r="O496" i="22"/>
  <c r="O504" i="22"/>
  <c r="O488" i="22"/>
  <c r="M474" i="22"/>
  <c r="M490" i="22"/>
  <c r="M498" i="22"/>
  <c r="M506" i="22"/>
  <c r="M482" i="22"/>
  <c r="BA490" i="22"/>
  <c r="BA550" i="22"/>
  <c r="BA538" i="22"/>
  <c r="BA526" i="22"/>
  <c r="BA502" i="22"/>
  <c r="BB495" i="22"/>
  <c r="BB531" i="22"/>
  <c r="BB483" i="22"/>
  <c r="BB519" i="22"/>
  <c r="BB543" i="22"/>
  <c r="BG491" i="22"/>
  <c r="BG527" i="22"/>
  <c r="BG551" i="22"/>
  <c r="BG539" i="22"/>
  <c r="BG503" i="22"/>
  <c r="BC501" i="22"/>
  <c r="BC525" i="22"/>
  <c r="BC489" i="22"/>
  <c r="BC537" i="22"/>
  <c r="BC549" i="22"/>
  <c r="BC503" i="22"/>
  <c r="BC527" i="22"/>
  <c r="BC491" i="22"/>
  <c r="BC551" i="22"/>
  <c r="BC539" i="22"/>
  <c r="BE483" i="22"/>
  <c r="BE519" i="22"/>
  <c r="BE495" i="22"/>
  <c r="BE531" i="22"/>
  <c r="BE543" i="22"/>
  <c r="BG496" i="22"/>
  <c r="BG532" i="22"/>
  <c r="BG544" i="22"/>
  <c r="BG520" i="22"/>
  <c r="BG484" i="22"/>
  <c r="AE484" i="22"/>
  <c r="AE508" i="22"/>
  <c r="AE492" i="22"/>
  <c r="AE476" i="22"/>
  <c r="AE500" i="22"/>
  <c r="V496" i="22"/>
  <c r="V488" i="22"/>
  <c r="V480" i="22"/>
  <c r="V504" i="22"/>
  <c r="V472" i="22"/>
  <c r="X500" i="22"/>
  <c r="X492" i="22"/>
  <c r="X508" i="22"/>
  <c r="X476" i="22"/>
  <c r="X484" i="22"/>
  <c r="AF480" i="22"/>
  <c r="AF504" i="22"/>
  <c r="AF496" i="22"/>
  <c r="AF472" i="22"/>
  <c r="AF488" i="22"/>
  <c r="W489" i="22"/>
  <c r="W481" i="22"/>
  <c r="W505" i="22"/>
  <c r="W497" i="22"/>
  <c r="W473" i="22"/>
  <c r="AD500" i="22"/>
  <c r="AD492" i="22"/>
  <c r="AD476" i="22"/>
  <c r="AD508" i="22"/>
  <c r="AD484" i="22"/>
  <c r="AG480" i="22"/>
  <c r="AG496" i="22"/>
  <c r="AG472" i="22"/>
  <c r="AG504" i="22"/>
  <c r="AG488" i="22"/>
  <c r="V484" i="22"/>
  <c r="V500" i="22"/>
  <c r="V476" i="22"/>
  <c r="V492" i="22"/>
  <c r="V508" i="22"/>
  <c r="BR496" i="22"/>
  <c r="BR509" i="22"/>
  <c r="BR535" i="22"/>
  <c r="BR548" i="22"/>
  <c r="BR561" i="22"/>
  <c r="BN495" i="22"/>
  <c r="BN508" i="22"/>
  <c r="BN534" i="22"/>
  <c r="BN547" i="22"/>
  <c r="BN560" i="22"/>
  <c r="BP496" i="22"/>
  <c r="BP509" i="22"/>
  <c r="BP535" i="22"/>
  <c r="BP548" i="22"/>
  <c r="BP561" i="22"/>
  <c r="BL528" i="22"/>
  <c r="BL541" i="22"/>
  <c r="BL554" i="22"/>
  <c r="BL502" i="22"/>
  <c r="BL489" i="22"/>
  <c r="BR487" i="22"/>
  <c r="BR500" i="22"/>
  <c r="BR526" i="22"/>
  <c r="BR539" i="22"/>
  <c r="BR552" i="22"/>
  <c r="BL496" i="22"/>
  <c r="BL509" i="22"/>
  <c r="BL535" i="22"/>
  <c r="BL548" i="22"/>
  <c r="BL561" i="22"/>
  <c r="BL551" i="22"/>
  <c r="BL538" i="22"/>
  <c r="BL525" i="22"/>
  <c r="BL486" i="22"/>
  <c r="BL499" i="22"/>
  <c r="J474" i="22"/>
  <c r="J482" i="22"/>
  <c r="J498" i="22"/>
  <c r="J490" i="22"/>
  <c r="J506" i="22"/>
  <c r="P475" i="22"/>
  <c r="P483" i="22"/>
  <c r="P507" i="22"/>
  <c r="P491" i="22"/>
  <c r="P499" i="22"/>
  <c r="M492" i="22"/>
  <c r="M500" i="22"/>
  <c r="M484" i="22"/>
  <c r="M476" i="22"/>
  <c r="M508" i="22"/>
  <c r="I487" i="22"/>
  <c r="I471" i="22"/>
  <c r="I503" i="22"/>
  <c r="I479" i="22"/>
  <c r="I495" i="22"/>
  <c r="J484" i="22"/>
  <c r="J508" i="22"/>
  <c r="J476" i="22"/>
  <c r="J492" i="22"/>
  <c r="J500" i="22"/>
  <c r="K484" i="22"/>
  <c r="K500" i="22"/>
  <c r="K476" i="22"/>
  <c r="K492" i="22"/>
  <c r="K508" i="22"/>
  <c r="H488" i="22"/>
  <c r="H472" i="22"/>
  <c r="H504" i="22"/>
  <c r="H480" i="22"/>
  <c r="H496" i="22"/>
  <c r="BF493" i="22"/>
  <c r="BF529" i="22"/>
  <c r="BF505" i="22"/>
  <c r="BF541" i="22"/>
  <c r="BF553" i="22"/>
  <c r="BA504" i="22"/>
  <c r="BA492" i="22"/>
  <c r="BA552" i="22"/>
  <c r="BA540" i="22"/>
  <c r="BA528" i="22"/>
  <c r="BG500" i="22"/>
  <c r="BG536" i="22"/>
  <c r="BG488" i="22"/>
  <c r="BG548" i="22"/>
  <c r="BG524" i="22"/>
  <c r="BC490" i="22"/>
  <c r="BC526" i="22"/>
  <c r="BC502" i="22"/>
  <c r="BC550" i="22"/>
  <c r="BC538" i="22"/>
  <c r="BB499" i="22"/>
  <c r="BB535" i="22"/>
  <c r="BB487" i="22"/>
  <c r="BB523" i="22"/>
  <c r="BB547" i="22"/>
  <c r="BB488" i="22"/>
  <c r="BB524" i="22"/>
  <c r="BB500" i="22"/>
  <c r="BB536" i="22"/>
  <c r="BB548" i="22"/>
  <c r="BD489" i="22"/>
  <c r="BD525" i="22"/>
  <c r="BD501" i="22"/>
  <c r="BD537" i="22"/>
  <c r="BD549" i="22"/>
  <c r="AG479" i="22"/>
  <c r="AG503" i="22"/>
  <c r="AG495" i="22"/>
  <c r="AG487" i="22"/>
  <c r="AG471" i="22"/>
  <c r="T473" i="22"/>
  <c r="T497" i="22"/>
  <c r="T481" i="22"/>
  <c r="T505" i="22"/>
  <c r="T489" i="22"/>
  <c r="AE481" i="22"/>
  <c r="AE505" i="22"/>
  <c r="AE497" i="22"/>
  <c r="AE489" i="22"/>
  <c r="AE473" i="22"/>
  <c r="V493" i="22"/>
  <c r="V477" i="22"/>
  <c r="V509" i="22"/>
  <c r="V485" i="22"/>
  <c r="V501" i="22"/>
  <c r="V481" i="22"/>
  <c r="V505" i="22"/>
  <c r="V497" i="22"/>
  <c r="V489" i="22"/>
  <c r="V473" i="22"/>
  <c r="AC489" i="22"/>
  <c r="AC481" i="22"/>
  <c r="AC505" i="22"/>
  <c r="AC473" i="22"/>
  <c r="AC497" i="22"/>
  <c r="W484" i="22"/>
  <c r="W492" i="22"/>
  <c r="W500" i="22"/>
  <c r="W476" i="22"/>
  <c r="W508" i="22"/>
  <c r="BM494" i="22"/>
  <c r="BM507" i="22"/>
  <c r="BM533" i="22"/>
  <c r="BM546" i="22"/>
  <c r="BM559" i="22"/>
  <c r="BP492" i="22"/>
  <c r="BP505" i="22"/>
  <c r="BP531" i="22"/>
  <c r="BP544" i="22"/>
  <c r="BP557" i="22"/>
  <c r="BM496" i="22"/>
  <c r="BM509" i="22"/>
  <c r="BM535" i="22"/>
  <c r="BM548" i="22"/>
  <c r="BM561" i="22"/>
  <c r="BO497" i="22"/>
  <c r="BO510" i="22"/>
  <c r="BO536" i="22"/>
  <c r="BO549" i="22"/>
  <c r="BO562" i="22"/>
  <c r="BN496" i="22"/>
  <c r="BN509" i="22"/>
  <c r="BN535" i="22"/>
  <c r="BN548" i="22"/>
  <c r="BN561" i="22"/>
  <c r="BR488" i="22"/>
  <c r="BR501" i="22"/>
  <c r="BR527" i="22"/>
  <c r="BR540" i="22"/>
  <c r="BR553" i="22"/>
  <c r="BL495" i="22"/>
  <c r="BL508" i="22"/>
  <c r="BL534" i="22"/>
  <c r="BL547" i="22"/>
  <c r="BL560" i="22"/>
  <c r="M471" i="22"/>
  <c r="M479" i="22"/>
  <c r="M503" i="22"/>
  <c r="M487" i="22"/>
  <c r="M495" i="22"/>
  <c r="I473" i="22"/>
  <c r="I505" i="22"/>
  <c r="I489" i="22"/>
  <c r="I481" i="22"/>
  <c r="I497" i="22"/>
  <c r="M488" i="22"/>
  <c r="M472" i="22"/>
  <c r="M496" i="22"/>
  <c r="M504" i="22"/>
  <c r="M480" i="22"/>
  <c r="P477" i="22"/>
  <c r="P509" i="22"/>
  <c r="P493" i="22"/>
  <c r="P501" i="22"/>
  <c r="P485" i="22"/>
  <c r="O498" i="22"/>
  <c r="O474" i="22"/>
  <c r="O482" i="22"/>
  <c r="O490" i="22"/>
  <c r="O506" i="22"/>
  <c r="G497" i="22"/>
  <c r="G489" i="22"/>
  <c r="G505" i="22"/>
  <c r="G473" i="22"/>
  <c r="G481" i="22"/>
  <c r="X483" i="22"/>
  <c r="X491" i="22"/>
  <c r="X475" i="22"/>
  <c r="X507" i="22"/>
  <c r="X499" i="22"/>
  <c r="BD491" i="22"/>
  <c r="BD527" i="22"/>
  <c r="BD503" i="22"/>
  <c r="BD539" i="22"/>
  <c r="BD551" i="22"/>
  <c r="BD487" i="22"/>
  <c r="BD523" i="22"/>
  <c r="BD499" i="22"/>
  <c r="BD535" i="22"/>
  <c r="BD547" i="22"/>
  <c r="BG504" i="22"/>
  <c r="BG540" i="22"/>
  <c r="BG528" i="22"/>
  <c r="BG552" i="22"/>
  <c r="BG492" i="22"/>
  <c r="BB490" i="22"/>
  <c r="BB526" i="22"/>
  <c r="BB502" i="22"/>
  <c r="BB538" i="22"/>
  <c r="BB550" i="22"/>
  <c r="BF491" i="22"/>
  <c r="BF527" i="22"/>
  <c r="BF503" i="22"/>
  <c r="BF539" i="22"/>
  <c r="BF551" i="22"/>
  <c r="BF504" i="22"/>
  <c r="BF492" i="22"/>
  <c r="BF528" i="22"/>
  <c r="BF552" i="22"/>
  <c r="BF540" i="22"/>
  <c r="BC497" i="22"/>
  <c r="BC533" i="22"/>
  <c r="BC545" i="22"/>
  <c r="BC521" i="22"/>
  <c r="BC485" i="22"/>
  <c r="Y487" i="22"/>
  <c r="Y479" i="22"/>
  <c r="Y503" i="22"/>
  <c r="Y495" i="22"/>
  <c r="Y471" i="22"/>
  <c r="AB489" i="22"/>
  <c r="AB505" i="22"/>
  <c r="AB473" i="22"/>
  <c r="AB481" i="22"/>
  <c r="AB497" i="22"/>
  <c r="AG492" i="22"/>
  <c r="AG508" i="22"/>
  <c r="AG476" i="22"/>
  <c r="AG484" i="22"/>
  <c r="AG500" i="22"/>
  <c r="AB490" i="22"/>
  <c r="AB482" i="22"/>
  <c r="AB506" i="22"/>
  <c r="AB498" i="22"/>
  <c r="AB474" i="22"/>
  <c r="AB496" i="22"/>
  <c r="AB488" i="22"/>
  <c r="AB480" i="22"/>
  <c r="AB472" i="22"/>
  <c r="AB504" i="22"/>
  <c r="W483" i="22"/>
  <c r="W499" i="22"/>
  <c r="W491" i="22"/>
  <c r="W507" i="22"/>
  <c r="W475" i="22"/>
  <c r="AD483" i="22"/>
  <c r="AD491" i="22"/>
  <c r="AD507" i="22"/>
  <c r="AD499" i="22"/>
  <c r="AD475" i="22"/>
  <c r="X493" i="22"/>
  <c r="X477" i="22"/>
  <c r="X501" i="22"/>
  <c r="X509" i="22"/>
  <c r="X485" i="22"/>
  <c r="BM489" i="22"/>
  <c r="BM502" i="22"/>
  <c r="BM528" i="22"/>
  <c r="BM541" i="22"/>
  <c r="BM554" i="22"/>
  <c r="BR489" i="22"/>
  <c r="BR502" i="22"/>
  <c r="BR528" i="22"/>
  <c r="BR541" i="22"/>
  <c r="BR554" i="22"/>
  <c r="BP493" i="22"/>
  <c r="BP506" i="22"/>
  <c r="BP532" i="22"/>
  <c r="BP545" i="22"/>
  <c r="BP558" i="22"/>
  <c r="BO492" i="22"/>
  <c r="BO505" i="22"/>
  <c r="BO531" i="22"/>
  <c r="BO544" i="22"/>
  <c r="BO557" i="22"/>
  <c r="BR497" i="22"/>
  <c r="BR510" i="22"/>
  <c r="BR536" i="22"/>
  <c r="BR549" i="22"/>
  <c r="BR562" i="22"/>
  <c r="BQ492" i="22"/>
  <c r="BQ505" i="22"/>
  <c r="BQ531" i="22"/>
  <c r="BQ544" i="22"/>
  <c r="BQ557" i="22"/>
  <c r="BO490" i="22"/>
  <c r="BO503" i="22"/>
  <c r="BO529" i="22"/>
  <c r="BO542" i="22"/>
  <c r="BO555" i="22"/>
  <c r="K480" i="22"/>
  <c r="K496" i="22"/>
  <c r="K472" i="22"/>
  <c r="K488" i="22"/>
  <c r="K504" i="22"/>
  <c r="O493" i="22"/>
  <c r="O477" i="22"/>
  <c r="O509" i="22"/>
  <c r="O501" i="22"/>
  <c r="O485" i="22"/>
  <c r="G479" i="22"/>
  <c r="G471" i="22"/>
  <c r="G503" i="22"/>
  <c r="G495" i="22"/>
  <c r="G487" i="22"/>
  <c r="N472" i="22"/>
  <c r="N504" i="22"/>
  <c r="N488" i="22"/>
  <c r="N496" i="22"/>
  <c r="N480" i="22"/>
  <c r="O489" i="22"/>
  <c r="O473" i="22"/>
  <c r="O505" i="22"/>
  <c r="O497" i="22"/>
  <c r="O481" i="22"/>
  <c r="BB501" i="22"/>
  <c r="BB489" i="22"/>
  <c r="BB525" i="22"/>
  <c r="BB549" i="22"/>
  <c r="BB537" i="22"/>
  <c r="BE489" i="22"/>
  <c r="BE525" i="22"/>
  <c r="BE501" i="22"/>
  <c r="BE537" i="22"/>
  <c r="BE549" i="22"/>
  <c r="BC499" i="22"/>
  <c r="BC535" i="22"/>
  <c r="BC487" i="22"/>
  <c r="BC547" i="22"/>
  <c r="BC523" i="22"/>
  <c r="BE485" i="22"/>
  <c r="BE521" i="22"/>
  <c r="BE497" i="22"/>
  <c r="BE533" i="22"/>
  <c r="BE545" i="22"/>
  <c r="BA495" i="22"/>
  <c r="BA483" i="22"/>
  <c r="BA543" i="22"/>
  <c r="BA531" i="22"/>
  <c r="BA519" i="22"/>
  <c r="BA532" i="22"/>
  <c r="BA520" i="22"/>
  <c r="BA496" i="22"/>
  <c r="BA484" i="22"/>
  <c r="BA544" i="22"/>
  <c r="BG489" i="22"/>
  <c r="BG525" i="22"/>
  <c r="BG549" i="22"/>
  <c r="BG501" i="22"/>
  <c r="BG537" i="22"/>
  <c r="AA498" i="22"/>
  <c r="AA490" i="22"/>
  <c r="AA506" i="22"/>
  <c r="AA474" i="22"/>
  <c r="AA482" i="22"/>
  <c r="T495" i="22"/>
  <c r="T479" i="22"/>
  <c r="T471" i="22"/>
  <c r="T503" i="22"/>
  <c r="T487" i="22"/>
  <c r="AA491" i="22"/>
  <c r="AA483" i="22"/>
  <c r="AA507" i="22"/>
  <c r="AA499" i="22"/>
  <c r="AA475" i="22"/>
  <c r="AD485" i="22"/>
  <c r="AD509" i="22"/>
  <c r="AD501" i="22"/>
  <c r="AD477" i="22"/>
  <c r="AD493" i="22"/>
  <c r="AC498" i="22"/>
  <c r="AC474" i="22"/>
  <c r="AC490" i="22"/>
  <c r="AC506" i="22"/>
  <c r="AC482" i="22"/>
  <c r="AG491" i="22"/>
  <c r="AG483" i="22"/>
  <c r="AG507" i="22"/>
  <c r="AG499" i="22"/>
  <c r="AG475" i="22"/>
  <c r="X481" i="22"/>
  <c r="X497" i="22"/>
  <c r="X473" i="22"/>
  <c r="X505" i="22"/>
  <c r="X489" i="22"/>
  <c r="Y493" i="22"/>
  <c r="Y485" i="22"/>
  <c r="Y509" i="22"/>
  <c r="Y477" i="22"/>
  <c r="Y501" i="22"/>
  <c r="BN486" i="22"/>
  <c r="BN499" i="22"/>
  <c r="BN525" i="22"/>
  <c r="BN538" i="22"/>
  <c r="BN551" i="22"/>
  <c r="BO489" i="22"/>
  <c r="BO502" i="22"/>
  <c r="BO528" i="22"/>
  <c r="BO541" i="22"/>
  <c r="BO554" i="22"/>
  <c r="BO488" i="22"/>
  <c r="BO501" i="22"/>
  <c r="BO527" i="22"/>
  <c r="BO540" i="22"/>
  <c r="BO553" i="22"/>
  <c r="BQ502" i="22"/>
  <c r="BQ541" i="22"/>
  <c r="BQ489" i="22"/>
  <c r="BQ528" i="22"/>
  <c r="BQ554" i="22"/>
  <c r="BQ508" i="22"/>
  <c r="BQ547" i="22"/>
  <c r="BQ495" i="22"/>
  <c r="BQ534" i="22"/>
  <c r="BQ560" i="22"/>
  <c r="BL503" i="22"/>
  <c r="BL529" i="22"/>
  <c r="BL542" i="22"/>
  <c r="BL555" i="22"/>
  <c r="BL490" i="22"/>
  <c r="BM497" i="22"/>
  <c r="BM510" i="22"/>
  <c r="BM536" i="22"/>
  <c r="BM549" i="22"/>
  <c r="BM562" i="22"/>
  <c r="H492" i="22"/>
  <c r="H476" i="22"/>
  <c r="H484" i="22"/>
  <c r="H500" i="22"/>
  <c r="H508" i="22"/>
  <c r="N499" i="22"/>
  <c r="N483" i="22"/>
  <c r="N491" i="22"/>
  <c r="N475" i="22"/>
  <c r="N507" i="22"/>
  <c r="L492" i="22"/>
  <c r="L476" i="22"/>
  <c r="L508" i="22"/>
  <c r="L500" i="22"/>
  <c r="L484" i="22"/>
  <c r="H474" i="22"/>
  <c r="H506" i="22"/>
  <c r="H490" i="22"/>
  <c r="H498" i="22"/>
  <c r="H482" i="22"/>
  <c r="G480" i="22"/>
  <c r="G496" i="22"/>
  <c r="G488" i="22"/>
  <c r="G504" i="22"/>
  <c r="G472" i="22"/>
  <c r="N498" i="22"/>
  <c r="BG498" i="22"/>
  <c r="BG534" i="22"/>
  <c r="BG546" i="22"/>
  <c r="BG522" i="22"/>
  <c r="BG486" i="22"/>
  <c r="BA487" i="22"/>
  <c r="BA547" i="22"/>
  <c r="BA535" i="22"/>
  <c r="BA523" i="22"/>
  <c r="BA499" i="22"/>
  <c r="BC484" i="22"/>
  <c r="BC520" i="22"/>
  <c r="BC544" i="22"/>
  <c r="BC532" i="22"/>
  <c r="BC496" i="22"/>
  <c r="BF485" i="22"/>
  <c r="BF521" i="22"/>
  <c r="BF497" i="22"/>
  <c r="BF533" i="22"/>
  <c r="BF545" i="22"/>
  <c r="BE487" i="22"/>
  <c r="BE523" i="22"/>
  <c r="BE499" i="22"/>
  <c r="BE535" i="22"/>
  <c r="BE547" i="22"/>
  <c r="BE500" i="22"/>
  <c r="BE536" i="22"/>
  <c r="BE488" i="22"/>
  <c r="BE524" i="22"/>
  <c r="BE548" i="22"/>
  <c r="BA529" i="22"/>
  <c r="BA505" i="22"/>
  <c r="BA493" i="22"/>
  <c r="BA553" i="22"/>
  <c r="BA541" i="22"/>
  <c r="AB501" i="22"/>
  <c r="AB477" i="22"/>
  <c r="AB485" i="22"/>
  <c r="AB509" i="22"/>
  <c r="AB493" i="22"/>
  <c r="AF479" i="22"/>
  <c r="AF495" i="22"/>
  <c r="AF471" i="22"/>
  <c r="AF487" i="22"/>
  <c r="AF503" i="22"/>
  <c r="V491" i="22"/>
  <c r="V507" i="22"/>
  <c r="V475" i="22"/>
  <c r="V499" i="22"/>
  <c r="V483" i="22"/>
  <c r="AD479" i="22"/>
  <c r="AD495" i="22"/>
  <c r="AD471" i="22"/>
  <c r="AD487" i="22"/>
  <c r="AD503" i="22"/>
  <c r="U479" i="22"/>
  <c r="U503" i="22"/>
  <c r="U495" i="22"/>
  <c r="U487" i="22"/>
  <c r="U471" i="22"/>
  <c r="W495" i="22"/>
  <c r="W487" i="22"/>
  <c r="W479" i="22"/>
  <c r="W471" i="22"/>
  <c r="W503" i="22"/>
  <c r="AA500" i="22"/>
  <c r="AA508" i="22"/>
  <c r="AA484" i="22"/>
  <c r="AA492" i="22"/>
  <c r="AA476" i="22"/>
  <c r="AB479" i="22"/>
  <c r="AB487" i="22"/>
  <c r="AB471" i="22"/>
  <c r="AB495" i="22"/>
  <c r="AB503" i="22"/>
  <c r="BQ500" i="22"/>
  <c r="BQ539" i="22"/>
  <c r="BQ487" i="22"/>
  <c r="BQ526" i="22"/>
  <c r="BQ552" i="22"/>
  <c r="BO494" i="22"/>
  <c r="BO507" i="22"/>
  <c r="BO533" i="22"/>
  <c r="BO546" i="22"/>
  <c r="BO559" i="22"/>
  <c r="BM493" i="22"/>
  <c r="BM506" i="22"/>
  <c r="BM532" i="22"/>
  <c r="BM545" i="22"/>
  <c r="BM558" i="22"/>
  <c r="BL497" i="22"/>
  <c r="BL510" i="22"/>
  <c r="BL536" i="22"/>
  <c r="BL549" i="22"/>
  <c r="BL562" i="22"/>
  <c r="BN489" i="22"/>
  <c r="BN502" i="22"/>
  <c r="BN528" i="22"/>
  <c r="BN541" i="22"/>
  <c r="BN554" i="22"/>
  <c r="BN488" i="22"/>
  <c r="BN501" i="22"/>
  <c r="BN527" i="22"/>
  <c r="BN540" i="22"/>
  <c r="BN553" i="22"/>
  <c r="BQ510" i="22"/>
  <c r="BQ549" i="22"/>
  <c r="BQ497" i="22"/>
  <c r="BQ536" i="22"/>
  <c r="BQ562" i="22"/>
  <c r="L497" i="22"/>
  <c r="L473" i="22"/>
  <c r="L481" i="22"/>
  <c r="L505" i="22"/>
  <c r="L489" i="22"/>
  <c r="G474" i="22"/>
  <c r="G490" i="22"/>
  <c r="G482" i="22"/>
  <c r="G498" i="22"/>
  <c r="G506" i="22"/>
  <c r="L483" i="22"/>
  <c r="L499" i="22"/>
  <c r="L507" i="22"/>
  <c r="L491" i="22"/>
  <c r="L475" i="22"/>
  <c r="H483" i="22"/>
  <c r="H499" i="22"/>
  <c r="H475" i="22"/>
  <c r="H507" i="22"/>
  <c r="H491" i="22"/>
  <c r="N482" i="22"/>
  <c r="BF502" i="22"/>
  <c r="BF490" i="22"/>
  <c r="BF526" i="22"/>
  <c r="BF550" i="22"/>
  <c r="BF538" i="22"/>
  <c r="BF496" i="22"/>
  <c r="BF532" i="22"/>
  <c r="BF484" i="22"/>
  <c r="BF520" i="22"/>
  <c r="BF544" i="22"/>
  <c r="BE502" i="22"/>
  <c r="BE538" i="22"/>
  <c r="BE490" i="22"/>
  <c r="BE526" i="22"/>
  <c r="BE550" i="22"/>
  <c r="BG485" i="22"/>
  <c r="BG521" i="22"/>
  <c r="BG545" i="22"/>
  <c r="BG497" i="22"/>
  <c r="BG533" i="22"/>
  <c r="BB492" i="22"/>
  <c r="BB528" i="22"/>
  <c r="BB504" i="22"/>
  <c r="BB540" i="22"/>
  <c r="BB552" i="22"/>
  <c r="BB505" i="22"/>
  <c r="BB493" i="22"/>
  <c r="BB529" i="22"/>
  <c r="BB553" i="22"/>
  <c r="BB541" i="22"/>
  <c r="AD497" i="22"/>
  <c r="AD489" i="22"/>
  <c r="AD505" i="22"/>
  <c r="AD473" i="22"/>
  <c r="AD481" i="22"/>
  <c r="T493" i="22"/>
  <c r="T509" i="22"/>
  <c r="T477" i="22"/>
  <c r="T485" i="22"/>
  <c r="T501" i="22"/>
  <c r="U500" i="22"/>
  <c r="U484" i="22"/>
  <c r="U476" i="22"/>
  <c r="U492" i="22"/>
  <c r="U508" i="22"/>
  <c r="AC480" i="22"/>
  <c r="AC472" i="22"/>
  <c r="AC488" i="22"/>
  <c r="AC504" i="22"/>
  <c r="AC496" i="22"/>
  <c r="T500" i="22"/>
  <c r="T484" i="22"/>
  <c r="T492" i="22"/>
  <c r="T508" i="22"/>
  <c r="T476" i="22"/>
  <c r="Z483" i="22"/>
  <c r="Z491" i="22"/>
  <c r="Z507" i="22"/>
  <c r="Z499" i="22"/>
  <c r="Z475" i="22"/>
  <c r="AB499" i="22"/>
  <c r="AB483" i="22"/>
  <c r="AB491" i="22"/>
  <c r="AB507" i="22"/>
  <c r="AB475" i="22"/>
  <c r="AE487" i="22"/>
  <c r="AE479" i="22"/>
  <c r="AE503" i="22"/>
  <c r="AE495" i="22"/>
  <c r="AE471" i="22"/>
  <c r="AC495" i="22"/>
  <c r="AC487" i="22"/>
  <c r="AC479" i="22"/>
  <c r="AC503" i="22"/>
  <c r="AC471" i="22"/>
  <c r="BQ496" i="22"/>
  <c r="BQ509" i="22"/>
  <c r="BQ535" i="22"/>
  <c r="BQ548" i="22"/>
  <c r="BQ561" i="22"/>
  <c r="BP489" i="22"/>
  <c r="BP502" i="22"/>
  <c r="BP528" i="22"/>
  <c r="BP541" i="22"/>
  <c r="BP554" i="22"/>
  <c r="BL493" i="22"/>
  <c r="BL506" i="22"/>
  <c r="BL532" i="22"/>
  <c r="BL545" i="22"/>
  <c r="BL558" i="22"/>
  <c r="BN494" i="22"/>
  <c r="BN507" i="22"/>
  <c r="BN533" i="22"/>
  <c r="BN546" i="22"/>
  <c r="BN559" i="22"/>
  <c r="BQ486" i="22"/>
  <c r="BQ499" i="22"/>
  <c r="BQ525" i="22"/>
  <c r="BQ538" i="22"/>
  <c r="BQ551" i="22"/>
  <c r="BP494" i="22"/>
  <c r="BP507" i="22"/>
  <c r="BP533" i="22"/>
  <c r="BP546" i="22"/>
  <c r="BP559" i="22"/>
  <c r="BQ506" i="22"/>
  <c r="BQ545" i="22"/>
  <c r="BQ493" i="22"/>
  <c r="BQ532" i="22"/>
  <c r="BQ558" i="22"/>
  <c r="N481" i="22"/>
  <c r="N497" i="22"/>
  <c r="N473" i="22"/>
  <c r="N489" i="22"/>
  <c r="N505" i="22"/>
  <c r="G508" i="22"/>
  <c r="G484" i="22"/>
  <c r="G500" i="22"/>
  <c r="G492" i="22"/>
  <c r="G476" i="22"/>
  <c r="J472" i="22"/>
  <c r="J496" i="22"/>
  <c r="J488" i="22"/>
  <c r="J504" i="22"/>
  <c r="J480" i="22"/>
  <c r="K489" i="22"/>
  <c r="K473" i="22"/>
  <c r="K505" i="22"/>
  <c r="K481" i="22"/>
  <c r="K497" i="22"/>
  <c r="N495" i="22"/>
  <c r="N479" i="22"/>
  <c r="N487" i="22"/>
  <c r="N503" i="22"/>
  <c r="N471" i="22"/>
  <c r="N506" i="22"/>
  <c r="BD493" i="22"/>
  <c r="BD505" i="22"/>
  <c r="BD529" i="22"/>
  <c r="BD553" i="22"/>
  <c r="BD541" i="22"/>
  <c r="BF489" i="22"/>
  <c r="BF525" i="22"/>
  <c r="BF501" i="22"/>
  <c r="BF537" i="22"/>
  <c r="BF549" i="22"/>
  <c r="BA545" i="22"/>
  <c r="BA533" i="22"/>
  <c r="BA521" i="22"/>
  <c r="BA497" i="22"/>
  <c r="BA485" i="22"/>
  <c r="BD502" i="22"/>
  <c r="BD490" i="22"/>
  <c r="BD526" i="22"/>
  <c r="BD550" i="22"/>
  <c r="BD538" i="22"/>
  <c r="BC483" i="22"/>
  <c r="BC495" i="22"/>
  <c r="BC531" i="22"/>
  <c r="BC519" i="22"/>
  <c r="BC543" i="22"/>
  <c r="BB484" i="22"/>
  <c r="BB520" i="22"/>
  <c r="BB496" i="22"/>
  <c r="BB532" i="22"/>
  <c r="BB544" i="22"/>
  <c r="V479" i="22"/>
  <c r="V503" i="22"/>
  <c r="V487" i="22"/>
  <c r="V471" i="22"/>
  <c r="V495" i="22"/>
  <c r="Y481" i="22"/>
  <c r="Y505" i="22"/>
  <c r="Y497" i="22"/>
  <c r="Y473" i="22"/>
  <c r="Y489" i="22"/>
  <c r="Z480" i="22"/>
  <c r="Z504" i="22"/>
  <c r="Z496" i="22"/>
  <c r="Z488" i="22"/>
  <c r="Z472" i="22"/>
  <c r="AE499" i="22"/>
  <c r="AE491" i="22"/>
  <c r="AE483" i="22"/>
  <c r="AE475" i="22"/>
  <c r="AE507" i="22"/>
  <c r="Z481" i="22"/>
  <c r="Z489" i="22"/>
  <c r="Z497" i="22"/>
  <c r="Z473" i="22"/>
  <c r="Z505" i="22"/>
  <c r="AA485" i="22"/>
  <c r="AA501" i="22"/>
  <c r="AA509" i="22"/>
  <c r="AA477" i="22"/>
  <c r="AA493" i="22"/>
  <c r="T496" i="22"/>
  <c r="T480" i="22"/>
  <c r="T504" i="22"/>
  <c r="T488" i="22"/>
  <c r="T472" i="22"/>
  <c r="AD488" i="22"/>
  <c r="AD480" i="22"/>
  <c r="AD504" i="22"/>
  <c r="AD496" i="22"/>
  <c r="AD472" i="22"/>
  <c r="W501" i="22"/>
  <c r="W493" i="22"/>
  <c r="W477" i="22"/>
  <c r="W509" i="22"/>
  <c r="W485" i="22"/>
  <c r="BO496" i="22"/>
  <c r="BO509" i="22"/>
  <c r="BO535" i="22"/>
  <c r="BO548" i="22"/>
  <c r="BO561" i="22"/>
  <c r="BN493" i="22"/>
  <c r="BN506" i="22"/>
  <c r="BN532" i="22"/>
  <c r="BN545" i="22"/>
  <c r="BN558" i="22"/>
  <c r="BN490" i="22"/>
  <c r="BN503" i="22"/>
  <c r="BN529" i="22"/>
  <c r="BN542" i="22"/>
  <c r="BN555" i="22"/>
  <c r="BR493" i="22"/>
  <c r="BR506" i="22"/>
  <c r="BR532" i="22"/>
  <c r="BR545" i="22"/>
  <c r="BR558" i="22"/>
  <c r="BM495" i="22"/>
  <c r="BM508" i="22"/>
  <c r="BM534" i="22"/>
  <c r="BM547" i="22"/>
  <c r="BM560" i="22"/>
  <c r="BL494" i="22"/>
  <c r="BL507" i="22"/>
  <c r="BL533" i="22"/>
  <c r="BL546" i="22"/>
  <c r="BL559" i="22"/>
  <c r="BP486" i="22"/>
  <c r="BP499" i="22"/>
  <c r="BP525" i="22"/>
  <c r="BP538" i="22"/>
  <c r="BP551" i="22"/>
  <c r="L488" i="22"/>
  <c r="L472" i="22"/>
  <c r="L504" i="22"/>
  <c r="L496" i="22"/>
  <c r="L480" i="22"/>
  <c r="J487" i="22"/>
  <c r="J471" i="22"/>
  <c r="J479" i="22"/>
  <c r="J495" i="22"/>
  <c r="J503" i="22"/>
  <c r="M483" i="22"/>
  <c r="M499" i="22"/>
  <c r="M475" i="22"/>
  <c r="M491" i="22"/>
  <c r="M507" i="22"/>
  <c r="H479" i="22"/>
  <c r="H495" i="22"/>
  <c r="H471" i="22"/>
  <c r="H487" i="22"/>
  <c r="H503" i="22"/>
  <c r="N474" i="22"/>
  <c r="BG483" i="22"/>
  <c r="BG519" i="22"/>
  <c r="BG543" i="22"/>
  <c r="BG531" i="22"/>
  <c r="BG495" i="22"/>
  <c r="BE496" i="22"/>
  <c r="BE532" i="22"/>
  <c r="BE484" i="22"/>
  <c r="BE520" i="22"/>
  <c r="BE544" i="22"/>
  <c r="BC488" i="22"/>
  <c r="BC524" i="22"/>
  <c r="BC500" i="22"/>
  <c r="BC536" i="22"/>
  <c r="BC548" i="22"/>
  <c r="BC486" i="22"/>
  <c r="BC522" i="22"/>
  <c r="BC498" i="22"/>
  <c r="BC534" i="22"/>
  <c r="BC546" i="22"/>
  <c r="BG487" i="22"/>
  <c r="BG523" i="22"/>
  <c r="BG547" i="22"/>
  <c r="BG535" i="22"/>
  <c r="BG499" i="22"/>
  <c r="BF500" i="22"/>
  <c r="BF488" i="22"/>
  <c r="BF524" i="22"/>
  <c r="BF548" i="22"/>
  <c r="BF536" i="22"/>
  <c r="W506" i="22"/>
  <c r="W490" i="22"/>
  <c r="W482" i="22"/>
  <c r="W498" i="22"/>
  <c r="W474" i="22"/>
  <c r="Z492" i="22"/>
  <c r="Z484" i="22"/>
  <c r="Z508" i="22"/>
  <c r="Z476" i="22"/>
  <c r="Z500" i="22"/>
  <c r="AE493" i="22"/>
  <c r="AE485" i="22"/>
  <c r="AE509" i="22"/>
  <c r="AE501" i="22"/>
  <c r="AE477" i="22"/>
  <c r="Y482" i="22"/>
  <c r="Y490" i="22"/>
  <c r="Y498" i="22"/>
  <c r="Y506" i="22"/>
  <c r="Y474" i="22"/>
  <c r="AF485" i="22"/>
  <c r="AF501" i="22"/>
  <c r="AF509" i="22"/>
  <c r="AF493" i="22"/>
  <c r="AF477" i="22"/>
  <c r="U482" i="22"/>
  <c r="U506" i="22"/>
  <c r="U474" i="22"/>
  <c r="U490" i="22"/>
  <c r="U498" i="22"/>
  <c r="AE480" i="22"/>
  <c r="AE496" i="22"/>
  <c r="AE472" i="22"/>
  <c r="AE488" i="22"/>
  <c r="AE504" i="22"/>
  <c r="BR491" i="22"/>
  <c r="BR504" i="22"/>
  <c r="BR530" i="22"/>
  <c r="BR543" i="22"/>
  <c r="BR556" i="22"/>
  <c r="BP497" i="22"/>
  <c r="BP510" i="22"/>
  <c r="BP536" i="22"/>
  <c r="BP549" i="22"/>
  <c r="BP562" i="22"/>
  <c r="BP487" i="22"/>
  <c r="BP500" i="22"/>
  <c r="BP526" i="22"/>
  <c r="BP539" i="22"/>
  <c r="BP552" i="22"/>
  <c r="BN491" i="22"/>
  <c r="BN504" i="22"/>
  <c r="BN530" i="22"/>
  <c r="BN543" i="22"/>
  <c r="BN556" i="22"/>
  <c r="BM490" i="22"/>
  <c r="BM503" i="22"/>
  <c r="BM529" i="22"/>
  <c r="BM542" i="22"/>
  <c r="BM555" i="22"/>
  <c r="BQ488" i="22"/>
  <c r="BQ501" i="22"/>
  <c r="BQ527" i="22"/>
  <c r="BQ540" i="22"/>
  <c r="BQ553" i="22"/>
  <c r="BM488" i="22"/>
  <c r="BM501" i="22"/>
  <c r="BM527" i="22"/>
  <c r="BM540" i="22"/>
  <c r="BM553" i="22"/>
  <c r="O475" i="22"/>
  <c r="O507" i="22"/>
  <c r="O491" i="22"/>
  <c r="O483" i="22"/>
  <c r="O499" i="22"/>
  <c r="K498" i="22"/>
  <c r="K482" i="22"/>
  <c r="K490" i="22"/>
  <c r="K474" i="22"/>
  <c r="K506" i="22"/>
  <c r="M473" i="22"/>
  <c r="M505" i="22"/>
  <c r="M481" i="22"/>
  <c r="M497" i="22"/>
  <c r="M489" i="22"/>
  <c r="K471" i="22"/>
  <c r="K503" i="22"/>
  <c r="K487" i="22"/>
  <c r="K495" i="22"/>
  <c r="K479" i="22"/>
  <c r="P484" i="22"/>
  <c r="P508" i="22"/>
  <c r="P492" i="22"/>
  <c r="P500" i="22"/>
  <c r="P476" i="22"/>
  <c r="AB484" i="22"/>
  <c r="AB500" i="22"/>
  <c r="AB508" i="22"/>
  <c r="AB476" i="22"/>
  <c r="AB492" i="22"/>
  <c r="BE498" i="22"/>
  <c r="BE534" i="22"/>
  <c r="BE486" i="22"/>
  <c r="BE522" i="22"/>
  <c r="BE546" i="22"/>
  <c r="BD500" i="22"/>
  <c r="BD488" i="22"/>
  <c r="BD524" i="22"/>
  <c r="BD536" i="22"/>
  <c r="BD548" i="22"/>
  <c r="BG493" i="22"/>
  <c r="BG529" i="22"/>
  <c r="BG553" i="22"/>
  <c r="BG505" i="22"/>
  <c r="BG541" i="22"/>
  <c r="BG502" i="22"/>
  <c r="BG538" i="22"/>
  <c r="BG526" i="22"/>
  <c r="BG490" i="22"/>
  <c r="BG550" i="22"/>
  <c r="BD504" i="22"/>
  <c r="BD492" i="22"/>
  <c r="BD528" i="22"/>
  <c r="BD552" i="22"/>
  <c r="BD540" i="22"/>
  <c r="BC505" i="22"/>
  <c r="BC529" i="22"/>
  <c r="BC553" i="22"/>
  <c r="BC493" i="22"/>
  <c r="BC541" i="22"/>
  <c r="Z495" i="22"/>
  <c r="Z471" i="22"/>
  <c r="Z503" i="22"/>
  <c r="Z487" i="22"/>
  <c r="Z479" i="22"/>
  <c r="AF483" i="22"/>
  <c r="AF507" i="22"/>
  <c r="AF475" i="22"/>
  <c r="AF491" i="22"/>
  <c r="AF499" i="22"/>
  <c r="Z501" i="22"/>
  <c r="Z485" i="22"/>
  <c r="Z477" i="22"/>
  <c r="Z493" i="22"/>
  <c r="Z509" i="22"/>
  <c r="T506" i="22"/>
  <c r="T498" i="22"/>
  <c r="T482" i="22"/>
  <c r="T474" i="22"/>
  <c r="T490" i="22"/>
  <c r="AF498" i="22"/>
  <c r="AF490" i="22"/>
  <c r="AF482" i="22"/>
  <c r="AF474" i="22"/>
  <c r="AF506" i="22"/>
  <c r="X482" i="22"/>
  <c r="X506" i="22"/>
  <c r="X498" i="22"/>
  <c r="X490" i="22"/>
  <c r="X474" i="22"/>
  <c r="AE482" i="22"/>
  <c r="AE498" i="22"/>
  <c r="AE474" i="22"/>
  <c r="AE490" i="22"/>
  <c r="AE506" i="22"/>
  <c r="AF481" i="22"/>
  <c r="AF505" i="22"/>
  <c r="AF489" i="22"/>
  <c r="AF473" i="22"/>
  <c r="AF497" i="22"/>
  <c r="BO491" i="22"/>
  <c r="BO504" i="22"/>
  <c r="BO530" i="22"/>
  <c r="BO543" i="22"/>
  <c r="BO556" i="22"/>
  <c r="BR494" i="22"/>
  <c r="BR507" i="22"/>
  <c r="BR533" i="22"/>
  <c r="BR546" i="22"/>
  <c r="BR559" i="22"/>
  <c r="BO495" i="22"/>
  <c r="BO508" i="22"/>
  <c r="BO534" i="22"/>
  <c r="BO547" i="22"/>
  <c r="BO560" i="22"/>
  <c r="BM486" i="22"/>
  <c r="BM499" i="22"/>
  <c r="BM525" i="22"/>
  <c r="BM538" i="22"/>
  <c r="BM551" i="22"/>
  <c r="BO487" i="22"/>
  <c r="BO500" i="22"/>
  <c r="BO526" i="22"/>
  <c r="BO539" i="22"/>
  <c r="BO552" i="22"/>
  <c r="BM491" i="22"/>
  <c r="BM504" i="22"/>
  <c r="BM530" i="22"/>
  <c r="BM543" i="22"/>
  <c r="BM556" i="22"/>
  <c r="BM487" i="22"/>
  <c r="BM500" i="22"/>
  <c r="BM526" i="22"/>
  <c r="BM539" i="22"/>
  <c r="BM552" i="22"/>
  <c r="I491" i="22"/>
  <c r="I475" i="22"/>
  <c r="I507" i="22"/>
  <c r="I499" i="22"/>
  <c r="I483" i="22"/>
  <c r="J477" i="22"/>
  <c r="J509" i="22"/>
  <c r="J501" i="22"/>
  <c r="J485" i="22"/>
  <c r="J493" i="22"/>
  <c r="N485" i="22"/>
  <c r="N501" i="22"/>
  <c r="N477" i="22"/>
  <c r="N509" i="22"/>
  <c r="N493" i="22"/>
  <c r="G509" i="22"/>
  <c r="G477" i="22"/>
  <c r="G485" i="22"/>
  <c r="G501" i="22"/>
  <c r="G493" i="22"/>
  <c r="I496" i="22"/>
  <c r="I472" i="22"/>
  <c r="I480" i="22"/>
  <c r="I488" i="22"/>
  <c r="I504" i="22"/>
  <c r="L474" i="22"/>
  <c r="L506" i="22"/>
  <c r="L490" i="22"/>
  <c r="L498" i="22"/>
  <c r="L482" i="22"/>
  <c r="BC492" i="22"/>
  <c r="BC528" i="22"/>
  <c r="BC552" i="22"/>
  <c r="BC540" i="22"/>
  <c r="BC504" i="22"/>
  <c r="BB497" i="22"/>
  <c r="BB533" i="22"/>
  <c r="BB485" i="22"/>
  <c r="BB521" i="22"/>
  <c r="BB545" i="22"/>
  <c r="BA546" i="22"/>
  <c r="BA534" i="22"/>
  <c r="BA522" i="22"/>
  <c r="BA498" i="22"/>
  <c r="BA486" i="22"/>
  <c r="BD498" i="22"/>
  <c r="BD486" i="22"/>
  <c r="BD522" i="22"/>
  <c r="BD534" i="22"/>
  <c r="BD546" i="22"/>
  <c r="BD483" i="22"/>
  <c r="BD519" i="22"/>
  <c r="BD495" i="22"/>
  <c r="BD531" i="22"/>
  <c r="BD543" i="22"/>
  <c r="BD496" i="22"/>
  <c r="BD484" i="22"/>
  <c r="BD520" i="22"/>
  <c r="BD544" i="22"/>
  <c r="BD532" i="22"/>
  <c r="AG485" i="22"/>
  <c r="AG501" i="22"/>
  <c r="AG509" i="22"/>
  <c r="AG493" i="22"/>
  <c r="AG477" i="22"/>
  <c r="W480" i="22"/>
  <c r="W504" i="22"/>
  <c r="W488" i="22"/>
  <c r="W496" i="22"/>
  <c r="W472" i="22"/>
  <c r="AG482" i="22"/>
  <c r="AG506" i="22"/>
  <c r="AG498" i="22"/>
  <c r="AG474" i="22"/>
  <c r="AG490" i="22"/>
  <c r="AA479" i="22"/>
  <c r="AA503" i="22"/>
  <c r="AA495" i="22"/>
  <c r="AA471" i="22"/>
  <c r="AA487" i="22"/>
  <c r="X488" i="22"/>
  <c r="X480" i="22"/>
  <c r="X504" i="22"/>
  <c r="X472" i="22"/>
  <c r="X496" i="22"/>
  <c r="Y508" i="22"/>
  <c r="Y476" i="22"/>
  <c r="Y500" i="22"/>
  <c r="Y484" i="22"/>
  <c r="Y492" i="22"/>
  <c r="AF492" i="22"/>
  <c r="AF484" i="22"/>
  <c r="AF508" i="22"/>
  <c r="AF476" i="22"/>
  <c r="AF500" i="22"/>
  <c r="AG497" i="22"/>
  <c r="AG489" i="22"/>
  <c r="AG481" i="22"/>
  <c r="AG505" i="22"/>
  <c r="AG473" i="22"/>
  <c r="BR486" i="22"/>
  <c r="BR499" i="22"/>
  <c r="BR525" i="22"/>
  <c r="BR538" i="22"/>
  <c r="BR551" i="22"/>
  <c r="BM492" i="22"/>
  <c r="BM505" i="22"/>
  <c r="BM531" i="22"/>
  <c r="BM544" i="22"/>
  <c r="BM557" i="22"/>
  <c r="BR495" i="22"/>
  <c r="BR508" i="22"/>
  <c r="BR534" i="22"/>
  <c r="BR547" i="22"/>
  <c r="BR560" i="22"/>
  <c r="BQ494" i="22"/>
  <c r="BQ507" i="22"/>
  <c r="BQ533" i="22"/>
  <c r="BQ546" i="22"/>
  <c r="BQ559" i="22"/>
  <c r="BL552" i="22"/>
  <c r="BL487" i="22"/>
  <c r="BL500" i="22"/>
  <c r="BL539" i="22"/>
  <c r="BL526" i="22"/>
  <c r="BN497" i="22"/>
  <c r="BN510" i="22"/>
  <c r="BN536" i="22"/>
  <c r="BN549" i="22"/>
  <c r="BN562" i="22"/>
  <c r="BR490" i="22"/>
  <c r="BR503" i="22"/>
  <c r="BR529" i="22"/>
  <c r="BR542" i="22"/>
  <c r="BR555" i="22"/>
  <c r="J491" i="22"/>
  <c r="J475" i="22"/>
  <c r="J499" i="22"/>
  <c r="J483" i="22"/>
  <c r="J507" i="22"/>
  <c r="M477" i="22"/>
  <c r="M493" i="22"/>
  <c r="M509" i="22"/>
  <c r="M501" i="22"/>
  <c r="M485" i="22"/>
  <c r="G499" i="22"/>
  <c r="G483" i="22"/>
  <c r="G475" i="22"/>
  <c r="G491" i="22"/>
  <c r="G507" i="22"/>
  <c r="P471" i="22"/>
  <c r="P495" i="22"/>
  <c r="P503" i="22"/>
  <c r="P487" i="22"/>
  <c r="P479" i="22"/>
  <c r="P472" i="22"/>
  <c r="P480" i="22"/>
  <c r="P496" i="22"/>
  <c r="P488" i="22"/>
  <c r="P504" i="22"/>
  <c r="K493" i="22"/>
  <c r="K477" i="22"/>
  <c r="K485" i="22"/>
  <c r="K509" i="22"/>
  <c r="K501" i="22"/>
  <c r="I477" i="22"/>
  <c r="I509" i="22"/>
  <c r="I493" i="22"/>
  <c r="I501" i="22"/>
  <c r="I485" i="22"/>
  <c r="AG337" i="22"/>
  <c r="I345" i="22"/>
  <c r="F347" i="22"/>
  <c r="N369" i="22"/>
  <c r="F346" i="22"/>
  <c r="K345" i="22"/>
  <c r="P345" i="22"/>
  <c r="N345" i="22"/>
  <c r="L345" i="22"/>
  <c r="F352" i="22"/>
  <c r="G345" i="22"/>
  <c r="O345" i="22"/>
  <c r="BA322" i="22" a="1"/>
  <c r="O377" i="22"/>
  <c r="F349" i="22"/>
  <c r="H345" i="22"/>
  <c r="I361" i="22"/>
  <c r="I377" i="22"/>
  <c r="F348" i="22"/>
  <c r="Z329" i="22"/>
  <c r="T329" i="22"/>
  <c r="G322" i="22" a="1"/>
  <c r="I324" i="22" s="1"/>
  <c r="F363" i="22"/>
  <c r="J353" i="22"/>
  <c r="AB361" i="22"/>
  <c r="M345" i="22"/>
  <c r="BL322" i="22" a="1"/>
  <c r="BO330" i="22" s="1"/>
  <c r="N377" i="22"/>
  <c r="S362" i="22"/>
  <c r="F351" i="22"/>
  <c r="AA329" i="22"/>
  <c r="F382" i="22"/>
  <c r="F381" i="22"/>
  <c r="G377" i="22"/>
  <c r="T337" i="22"/>
  <c r="P377" i="22"/>
  <c r="F379" i="22"/>
  <c r="M353" i="22"/>
  <c r="G361" i="22"/>
  <c r="S366" i="22"/>
  <c r="T361" i="22"/>
  <c r="K353" i="22"/>
  <c r="H361" i="22"/>
  <c r="F380" i="22"/>
  <c r="H377" i="22"/>
  <c r="F383" i="22"/>
  <c r="V337" i="22"/>
  <c r="F360" i="22"/>
  <c r="F384" i="22"/>
  <c r="J345" i="22"/>
  <c r="P353" i="22"/>
  <c r="F378" i="22"/>
  <c r="U329" i="22"/>
  <c r="J377" i="22"/>
  <c r="L361" i="22"/>
  <c r="AE361" i="22"/>
  <c r="F368" i="22"/>
  <c r="AE329" i="22"/>
  <c r="H353" i="22"/>
  <c r="S342" i="22"/>
  <c r="V361" i="22"/>
  <c r="J369" i="22"/>
  <c r="X361" i="22"/>
  <c r="AB337" i="22"/>
  <c r="G353" i="22"/>
  <c r="AE337" i="22"/>
  <c r="S331" i="22"/>
  <c r="AF361" i="22"/>
  <c r="F373" i="22"/>
  <c r="F364" i="22"/>
  <c r="K377" i="22"/>
  <c r="W329" i="22"/>
  <c r="I369" i="22"/>
  <c r="O361" i="22"/>
  <c r="W337" i="22"/>
  <c r="F357" i="22"/>
  <c r="O353" i="22"/>
  <c r="AG361" i="22"/>
  <c r="L377" i="22"/>
  <c r="W361" i="22"/>
  <c r="AB329" i="22"/>
  <c r="AD337" i="22"/>
  <c r="F376" i="22"/>
  <c r="F359" i="22"/>
  <c r="F365" i="22"/>
  <c r="F358" i="22"/>
  <c r="Z361" i="22"/>
  <c r="AC337" i="22"/>
  <c r="F372" i="22"/>
  <c r="F362" i="22"/>
  <c r="V329" i="22"/>
  <c r="F370" i="22"/>
  <c r="Y329" i="22"/>
  <c r="AC361" i="22"/>
  <c r="F350" i="22"/>
  <c r="K361" i="22"/>
  <c r="F366" i="22"/>
  <c r="G369" i="22"/>
  <c r="P369" i="22"/>
  <c r="X337" i="22"/>
  <c r="AF329" i="22"/>
  <c r="J361" i="22"/>
  <c r="AD329" i="22"/>
  <c r="F374" i="22"/>
  <c r="F355" i="22"/>
  <c r="S340" i="22"/>
  <c r="AD361" i="22"/>
  <c r="X329" i="22"/>
  <c r="S330" i="22"/>
  <c r="S339" i="22"/>
  <c r="M377" i="22"/>
  <c r="I353" i="22"/>
  <c r="S333" i="22"/>
  <c r="Y337" i="22"/>
  <c r="S338" i="22"/>
  <c r="S334" i="22"/>
  <c r="S336" i="22"/>
  <c r="F354" i="22"/>
  <c r="Y361" i="22"/>
  <c r="U337" i="22"/>
  <c r="F371" i="22"/>
  <c r="M369" i="22"/>
  <c r="F356" i="22"/>
  <c r="H369" i="22"/>
  <c r="K369" i="22"/>
  <c r="L369" i="22"/>
  <c r="S332" i="22"/>
  <c r="M361" i="22"/>
  <c r="S335" i="22"/>
  <c r="S364" i="22"/>
  <c r="F367" i="22"/>
  <c r="F375" i="22"/>
  <c r="AC329" i="22"/>
  <c r="O369" i="22"/>
  <c r="N353" i="22"/>
  <c r="P361" i="22"/>
  <c r="S368" i="22"/>
  <c r="N361" i="22"/>
  <c r="L353" i="22"/>
  <c r="AG329" i="22"/>
  <c r="S367" i="22"/>
  <c r="S365" i="22"/>
  <c r="AA361" i="22"/>
  <c r="U361" i="22"/>
  <c r="S363" i="22"/>
  <c r="S343" i="22"/>
  <c r="AA337" i="22"/>
  <c r="Z337" i="22"/>
  <c r="AF337" i="22"/>
  <c r="S344" i="22"/>
  <c r="S341" i="22"/>
  <c r="AZ391" i="22"/>
  <c r="AZ397" i="22"/>
  <c r="AZ398" i="22"/>
  <c r="F330" i="22"/>
  <c r="G329" i="22"/>
  <c r="AZ418" i="22"/>
  <c r="BC417" i="22"/>
  <c r="AZ426" i="22"/>
  <c r="N337" i="22"/>
  <c r="F344" i="22"/>
  <c r="BK372" i="22"/>
  <c r="BK371" i="22"/>
  <c r="AG377" i="22"/>
  <c r="W377" i="22"/>
  <c r="BK427" i="22"/>
  <c r="BD369" i="22"/>
  <c r="AG369" i="22"/>
  <c r="BK349" i="22"/>
  <c r="AB377" i="22"/>
  <c r="BR334" i="22"/>
  <c r="AC369" i="22"/>
  <c r="BK410" i="22"/>
  <c r="BK401" i="22"/>
  <c r="BM347" i="22"/>
  <c r="BN425" i="22"/>
  <c r="Z353" i="22"/>
  <c r="Y353" i="22"/>
  <c r="U353" i="22"/>
  <c r="AC377" i="22"/>
  <c r="Y377" i="22"/>
  <c r="S379" i="22"/>
  <c r="BB405" i="22"/>
  <c r="BN412" i="22"/>
  <c r="BK419" i="22"/>
  <c r="S346" i="22"/>
  <c r="T345" i="22"/>
  <c r="AZ336" i="22"/>
  <c r="BF333" i="22"/>
  <c r="AZ340" i="22"/>
  <c r="AZ349" i="22"/>
  <c r="AZ350" i="22"/>
  <c r="BK407" i="22"/>
  <c r="AZ384" i="22"/>
  <c r="AZ388" i="22"/>
  <c r="AZ396" i="22"/>
  <c r="AZ404" i="22"/>
  <c r="F335" i="22"/>
  <c r="AZ422" i="22"/>
  <c r="AZ423" i="22"/>
  <c r="M337" i="22"/>
  <c r="BR360" i="22"/>
  <c r="BK362" i="22"/>
  <c r="AE369" i="22"/>
  <c r="BK413" i="22"/>
  <c r="BL412" i="22"/>
  <c r="AZ368" i="22"/>
  <c r="AZ364" i="22"/>
  <c r="AF345" i="22"/>
  <c r="S349" i="22"/>
  <c r="W345" i="22"/>
  <c r="AZ335" i="22"/>
  <c r="BB333" i="22"/>
  <c r="AZ356" i="22"/>
  <c r="BG381" i="22"/>
  <c r="BF393" i="22"/>
  <c r="BB393" i="22"/>
  <c r="F331" i="22"/>
  <c r="P337" i="22"/>
  <c r="BK366" i="22"/>
  <c r="BK355" i="22"/>
  <c r="S359" i="22"/>
  <c r="S383" i="22"/>
  <c r="AZ413" i="22"/>
  <c r="AZ375" i="22"/>
  <c r="AD353" i="22"/>
  <c r="BE405" i="22"/>
  <c r="AZ363" i="22"/>
  <c r="BQ425" i="22"/>
  <c r="AG353" i="22"/>
  <c r="AE353" i="22"/>
  <c r="T353" i="22"/>
  <c r="S354" i="22"/>
  <c r="BK380" i="22"/>
  <c r="BK384" i="22"/>
  <c r="S384" i="22"/>
  <c r="BN347" i="22"/>
  <c r="BR425" i="22"/>
  <c r="BP425" i="22"/>
  <c r="BM425" i="22"/>
  <c r="BN373" i="22"/>
  <c r="BD405" i="22"/>
  <c r="BK343" i="22"/>
  <c r="AZ372" i="22"/>
  <c r="BM412" i="22"/>
  <c r="BG357" i="22"/>
  <c r="AG345" i="22"/>
  <c r="AA345" i="22"/>
  <c r="AZ337" i="22"/>
  <c r="AZ343" i="22"/>
  <c r="BR399" i="22"/>
  <c r="BK406" i="22"/>
  <c r="AZ424" i="22"/>
  <c r="F340" i="22"/>
  <c r="I337" i="22"/>
  <c r="BK365" i="22"/>
  <c r="Y345" i="22"/>
  <c r="S347" i="22"/>
  <c r="BF345" i="22"/>
  <c r="BE345" i="22"/>
  <c r="AZ353" i="22"/>
  <c r="BK405" i="22"/>
  <c r="AZ390" i="22"/>
  <c r="N329" i="22"/>
  <c r="BE417" i="22"/>
  <c r="AZ421" i="22"/>
  <c r="BA417" i="22"/>
  <c r="H337" i="22"/>
  <c r="BM360" i="22"/>
  <c r="BO425" i="22"/>
  <c r="BK435" i="22"/>
  <c r="AA353" i="22"/>
  <c r="AZ415" i="22"/>
  <c r="AZ380" i="22"/>
  <c r="V369" i="22"/>
  <c r="BC369" i="22"/>
  <c r="AZ374" i="22"/>
  <c r="W369" i="22"/>
  <c r="BK423" i="22"/>
  <c r="BC357" i="22"/>
  <c r="AZ346" i="22"/>
  <c r="BA345" i="22"/>
  <c r="BD345" i="22"/>
  <c r="AZ348" i="22"/>
  <c r="BM399" i="22"/>
  <c r="BK400" i="22"/>
  <c r="BL399" i="22"/>
  <c r="AZ392" i="22"/>
  <c r="AZ395" i="22"/>
  <c r="BG393" i="22"/>
  <c r="BK368" i="22"/>
  <c r="BK354" i="22"/>
  <c r="BP412" i="22"/>
  <c r="U377" i="22"/>
  <c r="BK381" i="22"/>
  <c r="AF377" i="22"/>
  <c r="S380" i="22"/>
  <c r="BM334" i="22"/>
  <c r="AZ376" i="22"/>
  <c r="BG369" i="22"/>
  <c r="S376" i="22"/>
  <c r="AA369" i="22"/>
  <c r="AB369" i="22"/>
  <c r="BK417" i="22"/>
  <c r="BK414" i="22"/>
  <c r="BK418" i="22"/>
  <c r="BR412" i="22"/>
  <c r="U345" i="22"/>
  <c r="BG333" i="22"/>
  <c r="AZ347" i="22"/>
  <c r="BK404" i="22"/>
  <c r="BE381" i="22"/>
  <c r="AZ399" i="22"/>
  <c r="F333" i="22"/>
  <c r="BG417" i="22"/>
  <c r="BK367" i="22"/>
  <c r="BP360" i="22"/>
  <c r="BK428" i="22"/>
  <c r="BK432" i="22"/>
  <c r="AD377" i="22"/>
  <c r="AA377" i="22"/>
  <c r="AZ409" i="22"/>
  <c r="AZ412" i="22"/>
  <c r="BG405" i="22"/>
  <c r="BK337" i="22"/>
  <c r="BK342" i="22"/>
  <c r="AZ373" i="22"/>
  <c r="AZ379" i="22"/>
  <c r="U369" i="22"/>
  <c r="S371" i="22"/>
  <c r="BD357" i="22"/>
  <c r="S352" i="22"/>
  <c r="BD333" i="22"/>
  <c r="H329" i="22"/>
  <c r="F336" i="22"/>
  <c r="BF417" i="22"/>
  <c r="K337" i="22"/>
  <c r="F343" i="22"/>
  <c r="BN360" i="22"/>
  <c r="BK359" i="22"/>
  <c r="V353" i="22"/>
  <c r="Y369" i="22"/>
  <c r="BK420" i="22"/>
  <c r="BK358" i="22"/>
  <c r="BO347" i="22"/>
  <c r="BM373" i="22"/>
  <c r="S374" i="22"/>
  <c r="BB357" i="22"/>
  <c r="X345" i="22"/>
  <c r="AZ342" i="22"/>
  <c r="AZ338" i="22"/>
  <c r="AZ355" i="22"/>
  <c r="AZ354" i="22"/>
  <c r="AZ387" i="22"/>
  <c r="BB417" i="22"/>
  <c r="G337" i="22"/>
  <c r="F338" i="22"/>
  <c r="BK364" i="22"/>
  <c r="BK433" i="22"/>
  <c r="S357" i="22"/>
  <c r="X377" i="22"/>
  <c r="BK338" i="22"/>
  <c r="BK345" i="22"/>
  <c r="BK344" i="22"/>
  <c r="BO334" i="22"/>
  <c r="BE369" i="22"/>
  <c r="Z377" i="22"/>
  <c r="BC405" i="22"/>
  <c r="AZ367" i="22"/>
  <c r="BQ399" i="22"/>
  <c r="BN399" i="22"/>
  <c r="M329" i="22"/>
  <c r="BD417" i="22"/>
  <c r="F339" i="22"/>
  <c r="T377" i="22"/>
  <c r="S378" i="22"/>
  <c r="S358" i="22"/>
  <c r="BR347" i="22"/>
  <c r="BK436" i="22"/>
  <c r="BK431" i="22"/>
  <c r="S356" i="22"/>
  <c r="W353" i="22"/>
  <c r="BK374" i="22"/>
  <c r="BL373" i="22"/>
  <c r="BK434" i="22"/>
  <c r="BR373" i="22"/>
  <c r="BK437" i="22"/>
  <c r="AZ360" i="22"/>
  <c r="AZ366" i="22"/>
  <c r="AD345" i="22"/>
  <c r="AB345" i="22"/>
  <c r="AZ351" i="22"/>
  <c r="BK403" i="22"/>
  <c r="BC393" i="22"/>
  <c r="AZ427" i="22"/>
  <c r="BK369" i="22"/>
  <c r="BP334" i="22"/>
  <c r="AZ370" i="22"/>
  <c r="BB369" i="22"/>
  <c r="AF369" i="22"/>
  <c r="BK424" i="22"/>
  <c r="BL387" i="22" a="1"/>
  <c r="BK350" i="22"/>
  <c r="S360" i="22"/>
  <c r="BK356" i="22"/>
  <c r="BK351" i="22"/>
  <c r="BK430" i="22"/>
  <c r="S355" i="22"/>
  <c r="V377" i="22"/>
  <c r="AZ416" i="22"/>
  <c r="AZ411" i="22"/>
  <c r="BL334" i="22"/>
  <c r="BK335" i="22"/>
  <c r="BF369" i="22"/>
  <c r="BA369" i="22"/>
  <c r="BK416" i="22"/>
  <c r="BK415" i="22"/>
  <c r="BK352" i="22"/>
  <c r="X353" i="22"/>
  <c r="BO373" i="22"/>
  <c r="BK377" i="22"/>
  <c r="BP373" i="22"/>
  <c r="BF405" i="22"/>
  <c r="AZ410" i="22"/>
  <c r="AZ371" i="22"/>
  <c r="Z369" i="22"/>
  <c r="BK348" i="22"/>
  <c r="BL347" i="22"/>
  <c r="BK353" i="22"/>
  <c r="AF353" i="22"/>
  <c r="BK383" i="22"/>
  <c r="S382" i="22"/>
  <c r="AZ414" i="22"/>
  <c r="BK346" i="22"/>
  <c r="BK341" i="22"/>
  <c r="AZ377" i="22"/>
  <c r="S373" i="22"/>
  <c r="AD369" i="22"/>
  <c r="BQ412" i="22"/>
  <c r="AZ359" i="22"/>
  <c r="S351" i="22"/>
  <c r="AC345" i="22"/>
  <c r="BC333" i="22"/>
  <c r="AZ344" i="22"/>
  <c r="AZ334" i="22"/>
  <c r="BA333" i="22"/>
  <c r="AZ385" i="22"/>
  <c r="AZ382" i="22"/>
  <c r="BA381" i="22"/>
  <c r="AZ400" i="22"/>
  <c r="AZ394" i="22"/>
  <c r="BA393" i="22"/>
  <c r="AZ419" i="22"/>
  <c r="BK363" i="22"/>
  <c r="BK429" i="22"/>
  <c r="BK376" i="22"/>
  <c r="BK340" i="22"/>
  <c r="BN334" i="22"/>
  <c r="X369" i="22"/>
  <c r="BK422" i="22"/>
  <c r="AZ365" i="22"/>
  <c r="AZ362" i="22"/>
  <c r="V345" i="22"/>
  <c r="BK402" i="22"/>
  <c r="BC381" i="22"/>
  <c r="AZ386" i="22"/>
  <c r="O329" i="22"/>
  <c r="P329" i="22"/>
  <c r="BK361" i="22"/>
  <c r="BL360" i="22"/>
  <c r="AZ361" i="22"/>
  <c r="AZ339" i="22"/>
  <c r="BP399" i="22"/>
  <c r="BK408" i="22"/>
  <c r="BK411" i="22"/>
  <c r="BK409" i="22"/>
  <c r="AZ383" i="22"/>
  <c r="AZ402" i="22"/>
  <c r="J329" i="22"/>
  <c r="AZ428" i="22"/>
  <c r="F342" i="22"/>
  <c r="BQ360" i="22"/>
  <c r="BK370" i="22"/>
  <c r="AB353" i="22"/>
  <c r="BQ373" i="22"/>
  <c r="BK426" i="22"/>
  <c r="BL425" i="22"/>
  <c r="BK379" i="22"/>
  <c r="BK378" i="22"/>
  <c r="S381" i="22"/>
  <c r="AZ408" i="22"/>
  <c r="BK336" i="22"/>
  <c r="AZ378" i="22"/>
  <c r="S375" i="22"/>
  <c r="Z345" i="22"/>
  <c r="S350" i="22"/>
  <c r="AZ341" i="22"/>
  <c r="BB345" i="22"/>
  <c r="AZ352" i="22"/>
  <c r="BG345" i="22"/>
  <c r="BF381" i="22"/>
  <c r="AZ389" i="22"/>
  <c r="BB381" i="22"/>
  <c r="AZ401" i="22"/>
  <c r="BE393" i="22"/>
  <c r="BD393" i="22"/>
  <c r="F334" i="22"/>
  <c r="I329" i="22"/>
  <c r="F332" i="22"/>
  <c r="AZ425" i="22"/>
  <c r="O337" i="22"/>
  <c r="L337" i="22"/>
  <c r="BK357" i="22"/>
  <c r="BQ347" i="22"/>
  <c r="BP347" i="22"/>
  <c r="AC353" i="22"/>
  <c r="BK375" i="22"/>
  <c r="BK385" i="22"/>
  <c r="BK382" i="22"/>
  <c r="AE377" i="22"/>
  <c r="AZ407" i="22"/>
  <c r="AZ406" i="22"/>
  <c r="BA405" i="22"/>
  <c r="BQ334" i="22"/>
  <c r="BK339" i="22"/>
  <c r="T369" i="22"/>
  <c r="S370" i="22"/>
  <c r="S372" i="22"/>
  <c r="BO412" i="22"/>
  <c r="BK421" i="22"/>
  <c r="BE357" i="22"/>
  <c r="BF357" i="22"/>
  <c r="BA357" i="22"/>
  <c r="AZ358" i="22"/>
  <c r="S348" i="22"/>
  <c r="AE345" i="22"/>
  <c r="BE333" i="22"/>
  <c r="BC345" i="22"/>
  <c r="BO399" i="22"/>
  <c r="BD381" i="22"/>
  <c r="AZ403" i="22"/>
  <c r="L329" i="22"/>
  <c r="K329" i="22"/>
  <c r="AZ420" i="22"/>
  <c r="F341" i="22"/>
  <c r="J337" i="22"/>
  <c r="BO360" i="22"/>
  <c r="BO262" i="22"/>
  <c r="BP262" i="22"/>
  <c r="BM262" i="22"/>
  <c r="BN262" i="22"/>
  <c r="BR262" i="22"/>
  <c r="BQ262" i="22"/>
  <c r="BL262" i="22"/>
  <c r="N455" i="13" l="1"/>
  <c r="O453" i="13"/>
  <c r="N453" i="13"/>
  <c r="K456" i="13"/>
  <c r="N457" i="13"/>
  <c r="J455" i="13"/>
  <c r="M453" i="13"/>
  <c r="O457" i="13"/>
  <c r="O456" i="13"/>
  <c r="M454" i="13"/>
  <c r="M457" i="13"/>
  <c r="N456" i="13"/>
  <c r="J454" i="13"/>
  <c r="I454" i="13"/>
  <c r="L452" i="13"/>
  <c r="M456" i="13"/>
  <c r="M455" i="13"/>
  <c r="J457" i="13"/>
  <c r="O458" i="13"/>
  <c r="O455" i="13"/>
  <c r="O454" i="13"/>
  <c r="I456" i="13"/>
  <c r="I455" i="13"/>
  <c r="K458" i="13"/>
  <c r="J452" i="13"/>
  <c r="J456" i="13"/>
  <c r="N452" i="13"/>
  <c r="L458" i="13"/>
  <c r="J453" i="13"/>
  <c r="K457" i="13"/>
  <c r="L453" i="13"/>
  <c r="M458" i="13"/>
  <c r="M452" i="13"/>
  <c r="N454" i="13"/>
  <c r="O452" i="13"/>
  <c r="I453" i="13"/>
  <c r="L457" i="13"/>
  <c r="K454" i="13"/>
  <c r="I452" i="13"/>
  <c r="I458" i="13"/>
  <c r="K453" i="13"/>
  <c r="L456" i="13"/>
  <c r="I457" i="13"/>
  <c r="L455" i="13"/>
  <c r="N458" i="13"/>
  <c r="K452" i="13"/>
  <c r="J458" i="13"/>
  <c r="L454" i="13"/>
  <c r="K455" i="13"/>
  <c r="AA456" i="13"/>
  <c r="W453" i="13"/>
  <c r="Y454" i="13"/>
  <c r="Y457" i="13"/>
  <c r="AA452" i="13"/>
  <c r="Y452" i="13"/>
  <c r="V456" i="13"/>
  <c r="V457" i="13"/>
  <c r="W458" i="13"/>
  <c r="AA457" i="13"/>
  <c r="X452" i="13"/>
  <c r="W452" i="13"/>
  <c r="X455" i="13"/>
  <c r="AA453" i="13"/>
  <c r="U452" i="13"/>
  <c r="W455" i="13"/>
  <c r="V452" i="13"/>
  <c r="Z457" i="13"/>
  <c r="Y455" i="13"/>
  <c r="U455" i="13"/>
  <c r="X456" i="13"/>
  <c r="X453" i="13"/>
  <c r="Z454" i="13"/>
  <c r="Y456" i="13"/>
  <c r="V453" i="13"/>
  <c r="Z453" i="13"/>
  <c r="V454" i="13"/>
  <c r="W454" i="13"/>
  <c r="Z455" i="13"/>
  <c r="U453" i="13"/>
  <c r="V455" i="13"/>
  <c r="X458" i="13"/>
  <c r="Z458" i="13"/>
  <c r="U454" i="13"/>
  <c r="AA458" i="13"/>
  <c r="W457" i="13"/>
  <c r="Z456" i="13"/>
  <c r="U457" i="13"/>
  <c r="Y453" i="13"/>
  <c r="X457" i="13"/>
  <c r="AA454" i="13"/>
  <c r="AA455" i="13"/>
  <c r="Y458" i="13"/>
  <c r="Z452" i="13"/>
  <c r="V458" i="13"/>
  <c r="U456" i="13"/>
  <c r="U458" i="13"/>
  <c r="W456" i="13"/>
  <c r="X454" i="13"/>
  <c r="V486" i="22"/>
  <c r="AA486" i="22"/>
  <c r="BR498" i="22"/>
  <c r="AA502" i="22"/>
  <c r="H486" i="22"/>
  <c r="BQ498" i="22"/>
  <c r="P470" i="22"/>
  <c r="BK487" i="22"/>
  <c r="V502" i="22"/>
  <c r="AC486" i="22"/>
  <c r="H494" i="22"/>
  <c r="AC494" i="22"/>
  <c r="H478" i="22"/>
  <c r="P478" i="22"/>
  <c r="X502" i="22"/>
  <c r="F475" i="22"/>
  <c r="BK539" i="22"/>
  <c r="AA478" i="22"/>
  <c r="H502" i="22"/>
  <c r="BP485" i="22"/>
  <c r="V470" i="22"/>
  <c r="BQ524" i="22"/>
  <c r="BN498" i="22"/>
  <c r="H470" i="22"/>
  <c r="BQ485" i="22"/>
  <c r="BK552" i="22"/>
  <c r="AG486" i="22"/>
  <c r="V478" i="22"/>
  <c r="BL498" i="22"/>
  <c r="BL485" i="22"/>
  <c r="Z470" i="22"/>
  <c r="BL524" i="22"/>
  <c r="BN485" i="22"/>
  <c r="P486" i="22"/>
  <c r="X478" i="22"/>
  <c r="Z494" i="22"/>
  <c r="BL537" i="22"/>
  <c r="BO537" i="22"/>
  <c r="BR550" i="22"/>
  <c r="BO524" i="22"/>
  <c r="BR537" i="22"/>
  <c r="BM537" i="22"/>
  <c r="BO498" i="22"/>
  <c r="BR524" i="22"/>
  <c r="AA470" i="22"/>
  <c r="BM524" i="22"/>
  <c r="BP537" i="22"/>
  <c r="BO485" i="22"/>
  <c r="F507" i="22"/>
  <c r="AA494" i="22"/>
  <c r="BD530" i="22"/>
  <c r="BM498" i="22"/>
  <c r="BP524" i="22"/>
  <c r="BN537" i="22"/>
  <c r="BK526" i="22"/>
  <c r="BR485" i="22"/>
  <c r="BM485" i="22"/>
  <c r="BP498" i="22"/>
  <c r="BQ537" i="22"/>
  <c r="AC470" i="22"/>
  <c r="BN524" i="22"/>
  <c r="BK507" i="22"/>
  <c r="F500" i="22"/>
  <c r="AE470" i="22"/>
  <c r="F490" i="22"/>
  <c r="BK536" i="22"/>
  <c r="U502" i="22"/>
  <c r="AF502" i="22"/>
  <c r="AZ493" i="22"/>
  <c r="AZ523" i="22"/>
  <c r="F488" i="22"/>
  <c r="BA518" i="22"/>
  <c r="AZ519" i="22"/>
  <c r="AZ518" i="22"/>
  <c r="F494" i="22"/>
  <c r="F495" i="22"/>
  <c r="Y470" i="22"/>
  <c r="F489" i="22"/>
  <c r="M502" i="22"/>
  <c r="AG478" i="22"/>
  <c r="BK485" i="22"/>
  <c r="BK486" i="22"/>
  <c r="AZ490" i="22"/>
  <c r="O478" i="22"/>
  <c r="BK540" i="22"/>
  <c r="P502" i="22"/>
  <c r="L470" i="22"/>
  <c r="BK543" i="22"/>
  <c r="T502" i="22"/>
  <c r="S507" i="22"/>
  <c r="AZ548" i="22"/>
  <c r="BK494" i="22"/>
  <c r="S472" i="22"/>
  <c r="F484" i="22"/>
  <c r="AE494" i="22"/>
  <c r="F474" i="22"/>
  <c r="BK510" i="22"/>
  <c r="U478" i="22"/>
  <c r="AF486" i="22"/>
  <c r="AZ505" i="22"/>
  <c r="AZ535" i="22"/>
  <c r="G494" i="22"/>
  <c r="F496" i="22"/>
  <c r="BA530" i="22"/>
  <c r="AZ531" i="22"/>
  <c r="AZ530" i="22"/>
  <c r="F502" i="22"/>
  <c r="G502" i="22"/>
  <c r="F503" i="22"/>
  <c r="F497" i="22"/>
  <c r="M478" i="22"/>
  <c r="BK525" i="22"/>
  <c r="BK524" i="22"/>
  <c r="O486" i="22"/>
  <c r="BO550" i="22"/>
  <c r="BK530" i="22"/>
  <c r="S491" i="22"/>
  <c r="X486" i="22"/>
  <c r="AZ488" i="22"/>
  <c r="BG494" i="22"/>
  <c r="S488" i="22"/>
  <c r="F508" i="22"/>
  <c r="AE502" i="22"/>
  <c r="AD486" i="22"/>
  <c r="BK497" i="22"/>
  <c r="AD502" i="22"/>
  <c r="AF470" i="22"/>
  <c r="AZ529" i="22"/>
  <c r="AZ547" i="22"/>
  <c r="F480" i="22"/>
  <c r="BA542" i="22"/>
  <c r="AZ543" i="22"/>
  <c r="AZ542" i="22"/>
  <c r="F470" i="22"/>
  <c r="G470" i="22"/>
  <c r="F471" i="22"/>
  <c r="Y502" i="22"/>
  <c r="M470" i="22"/>
  <c r="V494" i="22"/>
  <c r="AZ528" i="22"/>
  <c r="BK538" i="22"/>
  <c r="BK537" i="22"/>
  <c r="BK489" i="22"/>
  <c r="O502" i="22"/>
  <c r="BK504" i="22"/>
  <c r="S475" i="22"/>
  <c r="X470" i="22"/>
  <c r="U486" i="22"/>
  <c r="AZ527" i="22"/>
  <c r="AZ486" i="22"/>
  <c r="BM550" i="22"/>
  <c r="BG530" i="22"/>
  <c r="S504" i="22"/>
  <c r="Z478" i="22"/>
  <c r="AZ485" i="22"/>
  <c r="AE478" i="22"/>
  <c r="S476" i="22"/>
  <c r="AZ487" i="22"/>
  <c r="AZ483" i="22"/>
  <c r="BA482" i="22"/>
  <c r="AZ482" i="22"/>
  <c r="F478" i="22"/>
  <c r="G478" i="22"/>
  <c r="F479" i="22"/>
  <c r="Y478" i="22"/>
  <c r="BK560" i="22"/>
  <c r="S489" i="22"/>
  <c r="AZ540" i="22"/>
  <c r="I494" i="22"/>
  <c r="BL550" i="22"/>
  <c r="BK551" i="22"/>
  <c r="BK550" i="22"/>
  <c r="BK502" i="22"/>
  <c r="BB542" i="22"/>
  <c r="O470" i="22"/>
  <c r="BK491" i="22"/>
  <c r="S483" i="22"/>
  <c r="X494" i="22"/>
  <c r="AZ539" i="22"/>
  <c r="P494" i="22"/>
  <c r="AZ498" i="22"/>
  <c r="F493" i="22"/>
  <c r="BG542" i="22"/>
  <c r="BP550" i="22"/>
  <c r="S480" i="22"/>
  <c r="Y494" i="22"/>
  <c r="AZ497" i="22"/>
  <c r="BK558" i="22"/>
  <c r="AE486" i="22"/>
  <c r="S508" i="22"/>
  <c r="W502" i="22"/>
  <c r="AD470" i="22"/>
  <c r="AF478" i="22"/>
  <c r="BK490" i="22"/>
  <c r="T486" i="22"/>
  <c r="S486" i="22"/>
  <c r="S487" i="22"/>
  <c r="BA494" i="22"/>
  <c r="AZ495" i="22"/>
  <c r="AZ494" i="22"/>
  <c r="Y486" i="22"/>
  <c r="BK547" i="22"/>
  <c r="S505" i="22"/>
  <c r="AZ552" i="22"/>
  <c r="I478" i="22"/>
  <c r="BK561" i="22"/>
  <c r="BK554" i="22"/>
  <c r="BB518" i="22"/>
  <c r="BK557" i="22"/>
  <c r="S499" i="22"/>
  <c r="AZ501" i="22"/>
  <c r="AZ551" i="22"/>
  <c r="BD542" i="22"/>
  <c r="AZ522" i="22"/>
  <c r="F501" i="22"/>
  <c r="BG518" i="22"/>
  <c r="S496" i="22"/>
  <c r="BC542" i="22"/>
  <c r="AZ521" i="22"/>
  <c r="BK545" i="22"/>
  <c r="S492" i="22"/>
  <c r="W470" i="22"/>
  <c r="AD494" i="22"/>
  <c r="BK555" i="22"/>
  <c r="BN550" i="22"/>
  <c r="S502" i="22"/>
  <c r="S503" i="22"/>
  <c r="BK534" i="22"/>
  <c r="S481" i="22"/>
  <c r="AZ492" i="22"/>
  <c r="I502" i="22"/>
  <c r="BK548" i="22"/>
  <c r="BK541" i="22"/>
  <c r="BB482" i="22"/>
  <c r="BK544" i="22"/>
  <c r="AZ525" i="22"/>
  <c r="AZ491" i="22"/>
  <c r="AZ534" i="22"/>
  <c r="F485" i="22"/>
  <c r="BG482" i="22"/>
  <c r="J502" i="22"/>
  <c r="BC518" i="22"/>
  <c r="AZ533" i="22"/>
  <c r="BQ550" i="22"/>
  <c r="BK532" i="22"/>
  <c r="S484" i="22"/>
  <c r="S501" i="22"/>
  <c r="AB502" i="22"/>
  <c r="W478" i="22"/>
  <c r="AD478" i="22"/>
  <c r="BK542" i="22"/>
  <c r="S470" i="22"/>
  <c r="T470" i="22"/>
  <c r="S471" i="22"/>
  <c r="BK508" i="22"/>
  <c r="S497" i="22"/>
  <c r="AZ504" i="22"/>
  <c r="I470" i="22"/>
  <c r="BK535" i="22"/>
  <c r="BK528" i="22"/>
  <c r="BB530" i="22"/>
  <c r="BF542" i="22"/>
  <c r="BK531" i="22"/>
  <c r="AZ537" i="22"/>
  <c r="AZ503" i="22"/>
  <c r="F491" i="22"/>
  <c r="BD494" i="22"/>
  <c r="AZ546" i="22"/>
  <c r="F477" i="22"/>
  <c r="S490" i="22"/>
  <c r="K478" i="22"/>
  <c r="J494" i="22"/>
  <c r="BC530" i="22"/>
  <c r="AZ545" i="22"/>
  <c r="N470" i="22"/>
  <c r="BK506" i="22"/>
  <c r="S500" i="22"/>
  <c r="S485" i="22"/>
  <c r="AB494" i="22"/>
  <c r="W486" i="22"/>
  <c r="BK529" i="22"/>
  <c r="S478" i="22"/>
  <c r="T478" i="22"/>
  <c r="S479" i="22"/>
  <c r="AZ544" i="22"/>
  <c r="AB486" i="22"/>
  <c r="BK495" i="22"/>
  <c r="S473" i="22"/>
  <c r="I486" i="22"/>
  <c r="BK509" i="22"/>
  <c r="BE542" i="22"/>
  <c r="BB494" i="22"/>
  <c r="BF530" i="22"/>
  <c r="BK505" i="22"/>
  <c r="AZ549" i="22"/>
  <c r="BD518" i="22"/>
  <c r="F509" i="22"/>
  <c r="S474" i="22"/>
  <c r="K494" i="22"/>
  <c r="J478" i="22"/>
  <c r="BC494" i="22"/>
  <c r="N502" i="22"/>
  <c r="BK493" i="22"/>
  <c r="S477" i="22"/>
  <c r="AB470" i="22"/>
  <c r="W494" i="22"/>
  <c r="BK503" i="22"/>
  <c r="T494" i="22"/>
  <c r="S494" i="22"/>
  <c r="S495" i="22"/>
  <c r="AZ484" i="22"/>
  <c r="AG470" i="22"/>
  <c r="BK496" i="22"/>
  <c r="AF494" i="22"/>
  <c r="BE530" i="22"/>
  <c r="AZ502" i="22"/>
  <c r="BK501" i="22"/>
  <c r="BF494" i="22"/>
  <c r="L486" i="22"/>
  <c r="BK492" i="22"/>
  <c r="AZ489" i="22"/>
  <c r="F483" i="22"/>
  <c r="BK500" i="22"/>
  <c r="BD482" i="22"/>
  <c r="S482" i="22"/>
  <c r="K486" i="22"/>
  <c r="J470" i="22"/>
  <c r="BK559" i="22"/>
  <c r="BC482" i="22"/>
  <c r="N486" i="22"/>
  <c r="S509" i="22"/>
  <c r="F506" i="22"/>
  <c r="U470" i="22"/>
  <c r="AZ496" i="22"/>
  <c r="F481" i="22"/>
  <c r="AC502" i="22"/>
  <c r="BE494" i="22"/>
  <c r="AZ526" i="22"/>
  <c r="BK527" i="22"/>
  <c r="BF518" i="22"/>
  <c r="L502" i="22"/>
  <c r="AZ500" i="22"/>
  <c r="F499" i="22"/>
  <c r="S498" i="22"/>
  <c r="K502" i="22"/>
  <c r="J486" i="22"/>
  <c r="BK546" i="22"/>
  <c r="N478" i="22"/>
  <c r="F476" i="22"/>
  <c r="S493" i="22"/>
  <c r="F498" i="22"/>
  <c r="BK562" i="22"/>
  <c r="AB478" i="22"/>
  <c r="AZ541" i="22"/>
  <c r="F472" i="22"/>
  <c r="AZ520" i="22"/>
  <c r="F473" i="22"/>
  <c r="M494" i="22"/>
  <c r="AC478" i="22"/>
  <c r="AG494" i="22"/>
  <c r="BE518" i="22"/>
  <c r="AZ538" i="22"/>
  <c r="BK488" i="22"/>
  <c r="BF482" i="22"/>
  <c r="L494" i="22"/>
  <c r="AZ524" i="22"/>
  <c r="BP332" i="22"/>
  <c r="S506" i="22"/>
  <c r="Z486" i="22"/>
  <c r="K470" i="22"/>
  <c r="BK533" i="22"/>
  <c r="Z502" i="22"/>
  <c r="N494" i="22"/>
  <c r="F492" i="22"/>
  <c r="F482" i="22"/>
  <c r="BK549" i="22"/>
  <c r="U494" i="22"/>
  <c r="AZ553" i="22"/>
  <c r="AZ499" i="22"/>
  <c r="F504" i="22"/>
  <c r="AZ532" i="22"/>
  <c r="F486" i="22"/>
  <c r="G486" i="22"/>
  <c r="F487" i="22"/>
  <c r="F505" i="22"/>
  <c r="M486" i="22"/>
  <c r="AG502" i="22"/>
  <c r="BK499" i="22"/>
  <c r="BK498" i="22"/>
  <c r="BE482" i="22"/>
  <c r="AZ550" i="22"/>
  <c r="O494" i="22"/>
  <c r="BK553" i="22"/>
  <c r="L478" i="22"/>
  <c r="BK556" i="22"/>
  <c r="AZ536" i="22"/>
  <c r="BN328" i="22"/>
  <c r="BQ323" i="22"/>
  <c r="BO326" i="22"/>
  <c r="K328" i="22"/>
  <c r="K325" i="22"/>
  <c r="BM330" i="22"/>
  <c r="BN322" i="22"/>
  <c r="BP322" i="22"/>
  <c r="BM332" i="22"/>
  <c r="BO324" i="22"/>
  <c r="BN331" i="22"/>
  <c r="BM328" i="22"/>
  <c r="BQ324" i="22"/>
  <c r="BO328" i="22"/>
  <c r="M327" i="22"/>
  <c r="AZ136" i="24" a="1"/>
  <c r="AZ136" i="24" s="1"/>
  <c r="BO323" i="22"/>
  <c r="BP323" i="22"/>
  <c r="BR331" i="22"/>
  <c r="BN330" i="22"/>
  <c r="AZ133" i="24" a="1"/>
  <c r="AZ133" i="24" s="1"/>
  <c r="AN131" i="24" a="1"/>
  <c r="AN131" i="24" s="1"/>
  <c r="BP329" i="22"/>
  <c r="BP330" i="22"/>
  <c r="BP324" i="22"/>
  <c r="BL322" i="22"/>
  <c r="BP326" i="22"/>
  <c r="BO325" i="22"/>
  <c r="BR330" i="22"/>
  <c r="BN324" i="22"/>
  <c r="AN132" i="24" a="1"/>
  <c r="AN132" i="24" s="1"/>
  <c r="BL325" i="22"/>
  <c r="BL323" i="22"/>
  <c r="BM329" i="22"/>
  <c r="BQ332" i="22"/>
  <c r="BM324" i="22"/>
  <c r="BL332" i="22"/>
  <c r="BL330" i="22"/>
  <c r="BN326" i="22"/>
  <c r="BQ329" i="22"/>
  <c r="BO329" i="22"/>
  <c r="BL324" i="22"/>
  <c r="BR325" i="22"/>
  <c r="N328" i="22"/>
  <c r="J325" i="22"/>
  <c r="H327" i="22"/>
  <c r="N325" i="22"/>
  <c r="O324" i="22"/>
  <c r="J326" i="22"/>
  <c r="N322" i="22"/>
  <c r="G328" i="22"/>
  <c r="H325" i="22"/>
  <c r="O328" i="22"/>
  <c r="I328" i="22"/>
  <c r="O325" i="22"/>
  <c r="J324" i="22"/>
  <c r="O326" i="22"/>
  <c r="G325" i="22"/>
  <c r="N327" i="22"/>
  <c r="J323" i="22"/>
  <c r="N323" i="22"/>
  <c r="N326" i="22"/>
  <c r="H323" i="22"/>
  <c r="H326" i="22"/>
  <c r="H328" i="22"/>
  <c r="G327" i="22"/>
  <c r="I327" i="22"/>
  <c r="G322" i="22"/>
  <c r="O323" i="22"/>
  <c r="H324" i="22"/>
  <c r="H322" i="22"/>
  <c r="I322" i="22"/>
  <c r="I325" i="22"/>
  <c r="I326" i="22"/>
  <c r="J322" i="22"/>
  <c r="G323" i="22"/>
  <c r="J328" i="22"/>
  <c r="G326" i="22"/>
  <c r="I323" i="22"/>
  <c r="N324" i="22"/>
  <c r="G324" i="22"/>
  <c r="O322" i="22"/>
  <c r="J327" i="22"/>
  <c r="BL329" i="22"/>
  <c r="BO331" i="22"/>
  <c r="BA329" i="22"/>
  <c r="BE329" i="22"/>
  <c r="BA330" i="22"/>
  <c r="BD330" i="22"/>
  <c r="BG330" i="22"/>
  <c r="BG328" i="22"/>
  <c r="BA326" i="22"/>
  <c r="BD331" i="22"/>
  <c r="BB322" i="22"/>
  <c r="BF322" i="22"/>
  <c r="BC323" i="22"/>
  <c r="BF323" i="22"/>
  <c r="BE322" i="22"/>
  <c r="BE325" i="22"/>
  <c r="BC324" i="22"/>
  <c r="BF324" i="22"/>
  <c r="BC325" i="22"/>
  <c r="BF325" i="22"/>
  <c r="BB326" i="22"/>
  <c r="BG322" i="22"/>
  <c r="BE324" i="22"/>
  <c r="BD326" i="22"/>
  <c r="BF326" i="22"/>
  <c r="BC327" i="22"/>
  <c r="BF327" i="22"/>
  <c r="BB328" i="22"/>
  <c r="BE328" i="22"/>
  <c r="BF331" i="22"/>
  <c r="BB329" i="22"/>
  <c r="BF329" i="22"/>
  <c r="BB330" i="22"/>
  <c r="BE330" i="22"/>
  <c r="BA331" i="22"/>
  <c r="BD329" i="22"/>
  <c r="BB324" i="22"/>
  <c r="BE331" i="22"/>
  <c r="BC322" i="22"/>
  <c r="BA323" i="22"/>
  <c r="BD323" i="22"/>
  <c r="BC331" i="22"/>
  <c r="BB327" i="22"/>
  <c r="BD324" i="22"/>
  <c r="BA325" i="22"/>
  <c r="BD325" i="22"/>
  <c r="BG325" i="22"/>
  <c r="BB331" i="22"/>
  <c r="BG324" i="22"/>
  <c r="BG326" i="22"/>
  <c r="BD327" i="22"/>
  <c r="BG327" i="22"/>
  <c r="BC328" i="22"/>
  <c r="BG323" i="22"/>
  <c r="BC329" i="22"/>
  <c r="BG329" i="22"/>
  <c r="BC330" i="22"/>
  <c r="BF330" i="22"/>
  <c r="BA324" i="22"/>
  <c r="BB325" i="22"/>
  <c r="BG331" i="22"/>
  <c r="BD322" i="22"/>
  <c r="BB323" i="22"/>
  <c r="BE323" i="22"/>
  <c r="BC326" i="22"/>
  <c r="BE326" i="22"/>
  <c r="BA327" i="22"/>
  <c r="BE327" i="22"/>
  <c r="BA328" i="22"/>
  <c r="BD328" i="22"/>
  <c r="BF328" i="22"/>
  <c r="BQ326" i="22"/>
  <c r="AZ131" i="24" a="1"/>
  <c r="AZ131" i="24" s="1"/>
  <c r="BQ327" i="22"/>
  <c r="BO327" i="22"/>
  <c r="BM331" i="22"/>
  <c r="BM327" i="22"/>
  <c r="L323" i="22"/>
  <c r="L324" i="22"/>
  <c r="BN323" i="22"/>
  <c r="BQ328" i="22"/>
  <c r="BA322" i="22"/>
  <c r="BR323" i="22"/>
  <c r="AZ134" i="24" a="1"/>
  <c r="AZ134" i="24" s="1"/>
  <c r="AN137" i="24" a="1"/>
  <c r="AN137" i="24" s="1"/>
  <c r="BL331" i="22"/>
  <c r="K326" i="22"/>
  <c r="BL328" i="22"/>
  <c r="BP327" i="22"/>
  <c r="BL327" i="22"/>
  <c r="K322" i="22"/>
  <c r="BQ331" i="22"/>
  <c r="BM325" i="22"/>
  <c r="BR329" i="22"/>
  <c r="M324" i="22"/>
  <c r="M323" i="22"/>
  <c r="L328" i="22"/>
  <c r="BR324" i="22"/>
  <c r="BP325" i="22"/>
  <c r="BO332" i="22"/>
  <c r="BN332" i="22"/>
  <c r="BR332" i="22"/>
  <c r="BN325" i="22"/>
  <c r="AN135" i="24" a="1"/>
  <c r="AN135" i="24" s="1"/>
  <c r="AZ132" i="24" a="1"/>
  <c r="AZ132" i="24" s="1"/>
  <c r="M326" i="22"/>
  <c r="K327" i="22"/>
  <c r="K323" i="22"/>
  <c r="L327" i="22"/>
  <c r="BM322" i="22"/>
  <c r="BP328" i="22"/>
  <c r="BR326" i="22"/>
  <c r="BQ330" i="22"/>
  <c r="L325" i="22"/>
  <c r="BQ325" i="22"/>
  <c r="AN136" i="24" a="1"/>
  <c r="AN136" i="24" s="1"/>
  <c r="AZ137" i="24" a="1"/>
  <c r="AZ137" i="24" s="1"/>
  <c r="M328" i="22"/>
  <c r="L322" i="22"/>
  <c r="BN329" i="22"/>
  <c r="L326" i="22"/>
  <c r="BR328" i="22"/>
  <c r="BM323" i="22"/>
  <c r="BQ322" i="22"/>
  <c r="BL326" i="22"/>
  <c r="K324" i="22"/>
  <c r="M322" i="22"/>
  <c r="AN133" i="24" a="1"/>
  <c r="AN133" i="24" s="1"/>
  <c r="AN134" i="24" a="1"/>
  <c r="AN134" i="24" s="1"/>
  <c r="AZ135" i="24" a="1"/>
  <c r="AZ135" i="24" s="1"/>
  <c r="BO322" i="22"/>
  <c r="BR322" i="22"/>
  <c r="BP331" i="22"/>
  <c r="BN327" i="22"/>
  <c r="BM326" i="22"/>
  <c r="BR327" i="22"/>
  <c r="O327" i="22"/>
  <c r="M325" i="22"/>
  <c r="R136" i="24" a="1"/>
  <c r="G131" i="24" a="1"/>
  <c r="R131" i="24" a="1"/>
  <c r="G136" i="24" a="1"/>
  <c r="G135" i="24" a="1"/>
  <c r="G134" i="24" a="1"/>
  <c r="R137" i="24" a="1"/>
  <c r="R134" i="24" a="1"/>
  <c r="R135" i="24" a="1"/>
  <c r="R133" i="24" a="1"/>
  <c r="R132" i="24" a="1"/>
  <c r="G137" i="24" a="1"/>
  <c r="G133" i="24" a="1"/>
  <c r="G132" i="24" a="1"/>
  <c r="BM398" i="22"/>
  <c r="BM387" i="22"/>
  <c r="BP387" i="22"/>
  <c r="BO392" i="22"/>
  <c r="BP390" i="22"/>
  <c r="BN393" i="22"/>
  <c r="BQ391" i="22"/>
  <c r="BM392" i="22"/>
  <c r="BL397" i="22"/>
  <c r="BM395" i="22"/>
  <c r="BR388" i="22"/>
  <c r="BN396" i="22"/>
  <c r="BQ396" i="22"/>
  <c r="BL388" i="22"/>
  <c r="BO388" i="22"/>
  <c r="BO393" i="22"/>
  <c r="BN387" i="22"/>
  <c r="BP396" i="22"/>
  <c r="BP392" i="22"/>
  <c r="BL393" i="22"/>
  <c r="BL398" i="22"/>
  <c r="BP389" i="22"/>
  <c r="BQ387" i="22"/>
  <c r="BR394" i="22"/>
  <c r="BR391" i="22"/>
  <c r="BL390" i="22"/>
  <c r="BM397" i="22"/>
  <c r="BP397" i="22"/>
  <c r="BL389" i="22"/>
  <c r="BO391" i="22"/>
  <c r="BM394" i="22"/>
  <c r="BN392" i="22"/>
  <c r="BQ389" i="22"/>
  <c r="BM389" i="22"/>
  <c r="BM391" i="22"/>
  <c r="BR389" i="22"/>
  <c r="BO390" i="22"/>
  <c r="BQ395" i="22"/>
  <c r="BL387" i="22"/>
  <c r="BO394" i="22"/>
  <c r="BN397" i="22"/>
  <c r="BP395" i="22"/>
  <c r="BN389" i="22"/>
  <c r="BQ393" i="22"/>
  <c r="BN388" i="22"/>
  <c r="BN391" i="22"/>
  <c r="BP391" i="22"/>
  <c r="BP394" i="22"/>
  <c r="BR392" i="22"/>
  <c r="BP393" i="22"/>
  <c r="BR393" i="22"/>
  <c r="BR396" i="22"/>
  <c r="BO397" i="22"/>
  <c r="BR395" i="22"/>
  <c r="BM396" i="22"/>
  <c r="BN398" i="22"/>
  <c r="BQ390" i="22"/>
  <c r="BO398" i="22"/>
  <c r="BL392" i="22"/>
  <c r="BN395" i="22"/>
  <c r="BO389" i="22"/>
  <c r="BR387" i="22"/>
  <c r="BP388" i="22"/>
  <c r="BL394" i="22"/>
  <c r="BM390" i="22"/>
  <c r="BR390" i="22"/>
  <c r="BP398" i="22"/>
  <c r="BQ394" i="22"/>
  <c r="BM393" i="22"/>
  <c r="BO396" i="22"/>
  <c r="BN394" i="22"/>
  <c r="BO395" i="22"/>
  <c r="BQ398" i="22"/>
  <c r="BN390" i="22"/>
  <c r="BQ397" i="22"/>
  <c r="BR398" i="22"/>
  <c r="BQ392" i="22"/>
  <c r="BL391" i="22"/>
  <c r="BO387" i="22"/>
  <c r="BL396" i="22"/>
  <c r="BM388" i="22"/>
  <c r="BL395" i="22"/>
  <c r="BQ388" i="22"/>
  <c r="BR397" i="22"/>
  <c r="BC79" i="15" l="1" a="1"/>
  <c r="K81" i="15" a="1"/>
  <c r="R81" i="15" s="1"/>
  <c r="V82" i="15" a="1"/>
  <c r="AC82" i="15" s="1"/>
  <c r="V80" i="15" a="1"/>
  <c r="AB80" i="15" s="1"/>
  <c r="K80" i="15" a="1"/>
  <c r="V81" i="15" a="1"/>
  <c r="K79" i="15" a="1"/>
  <c r="V79" i="15" a="1"/>
  <c r="K82" i="15" a="1"/>
  <c r="BJ79" i="15"/>
  <c r="BG79" i="15"/>
  <c r="BF79" i="15"/>
  <c r="BE79" i="15"/>
  <c r="BI79" i="15"/>
  <c r="BD79" i="15"/>
  <c r="BC79" i="15"/>
  <c r="BH79" i="15"/>
  <c r="AR80" i="15" a="1"/>
  <c r="AT80" i="15" s="1"/>
  <c r="AR79" i="15" a="1"/>
  <c r="BG132" i="24"/>
  <c r="BA137" i="24"/>
  <c r="AO134" i="24"/>
  <c r="AT134" i="24"/>
  <c r="AS134" i="24"/>
  <c r="BC133" i="24"/>
  <c r="BE213" i="24" s="1"/>
  <c r="BE214" i="24" s="1" a="1"/>
  <c r="AP134" i="24"/>
  <c r="BE137" i="24"/>
  <c r="BA133" i="24"/>
  <c r="BC213" i="24" s="1"/>
  <c r="BC214" i="24" s="1" a="1"/>
  <c r="BK511" i="22" a="1"/>
  <c r="BK523" i="22" s="1"/>
  <c r="BF133" i="24"/>
  <c r="BH213" i="24" s="1"/>
  <c r="BC80" i="15" a="1"/>
  <c r="BE80" i="15" s="1"/>
  <c r="BD133" i="24"/>
  <c r="BF213" i="24" s="1"/>
  <c r="BF214" i="24" s="1" a="1"/>
  <c r="BA132" i="24"/>
  <c r="BC82" i="15" a="1"/>
  <c r="BE82" i="15" s="1"/>
  <c r="BC132" i="24"/>
  <c r="BF137" i="24"/>
  <c r="BG137" i="24"/>
  <c r="BG133" i="24"/>
  <c r="BC137" i="24"/>
  <c r="BD135" i="24"/>
  <c r="AQ133" i="24"/>
  <c r="AR134" i="24"/>
  <c r="BB137" i="24"/>
  <c r="BE132" i="24"/>
  <c r="AR82" i="15" a="1"/>
  <c r="AU82" i="15" s="1"/>
  <c r="BD137" i="24"/>
  <c r="AU134" i="24"/>
  <c r="BE135" i="24"/>
  <c r="BB133" i="24"/>
  <c r="BD132" i="24"/>
  <c r="AQ134" i="24"/>
  <c r="BF132" i="24"/>
  <c r="BB132" i="24"/>
  <c r="BE133" i="24"/>
  <c r="BG213" i="24" s="1"/>
  <c r="U491" i="13" a="1"/>
  <c r="Z509" i="13" s="1"/>
  <c r="U563" i="13" a="1"/>
  <c r="W572" i="13" s="1"/>
  <c r="U515" i="13" a="1"/>
  <c r="Z538" i="13" s="1"/>
  <c r="I539" i="13" a="1"/>
  <c r="I561" i="13" s="1"/>
  <c r="U611" i="13" a="1"/>
  <c r="AA614" i="13" s="1"/>
  <c r="I491" i="13" a="1"/>
  <c r="K513" i="13" s="1"/>
  <c r="I563" i="13" a="1"/>
  <c r="L577" i="13" s="1"/>
  <c r="U539" i="13" a="1"/>
  <c r="I587" i="13" a="1"/>
  <c r="M609" i="13" s="1"/>
  <c r="U467" i="13" a="1"/>
  <c r="X489" i="13" s="1"/>
  <c r="I611" i="13" a="1"/>
  <c r="K631" i="13" s="1"/>
  <c r="U587" i="13" a="1"/>
  <c r="AA601" i="13" s="1"/>
  <c r="I467" i="13" a="1"/>
  <c r="O475" i="13" s="1"/>
  <c r="I515" i="13" a="1"/>
  <c r="L515" i="13" s="1"/>
  <c r="Z535" i="13"/>
  <c r="Z530" i="13"/>
  <c r="Z523" i="13"/>
  <c r="Z516" i="13"/>
  <c r="Z532" i="13"/>
  <c r="Z533" i="13"/>
  <c r="U533" i="13"/>
  <c r="U535" i="13"/>
  <c r="AA587" i="13"/>
  <c r="U523" i="13"/>
  <c r="BG136" i="24"/>
  <c r="BD136" i="24"/>
  <c r="BF136" i="24"/>
  <c r="BA136" i="24"/>
  <c r="AU133" i="24"/>
  <c r="BC136" i="24"/>
  <c r="AQ132" i="24"/>
  <c r="AO136" i="24"/>
  <c r="AR132" i="24"/>
  <c r="AS135" i="24"/>
  <c r="AS136" i="24"/>
  <c r="AU132" i="24"/>
  <c r="AT135" i="24"/>
  <c r="AR133" i="24"/>
  <c r="AS133" i="24"/>
  <c r="AU135" i="24"/>
  <c r="AO133" i="24"/>
  <c r="AT132" i="24"/>
  <c r="AR136" i="24"/>
  <c r="BB136" i="24"/>
  <c r="AQ136" i="24"/>
  <c r="AP132" i="24"/>
  <c r="AS132" i="24"/>
  <c r="AT136" i="24"/>
  <c r="BE136" i="24"/>
  <c r="AU136" i="24"/>
  <c r="AP136" i="24"/>
  <c r="AR135" i="24"/>
  <c r="AO135" i="24"/>
  <c r="AP133" i="24"/>
  <c r="AO132" i="24"/>
  <c r="AP135" i="24"/>
  <c r="AQ135" i="24"/>
  <c r="AT133" i="24"/>
  <c r="BB213" i="24" a="1"/>
  <c r="BB213" i="24" s="1"/>
  <c r="BB214" i="24" s="1" a="1"/>
  <c r="AP229" i="24" a="1"/>
  <c r="BB277" i="24" a="1"/>
  <c r="BA165" i="24" a="1"/>
  <c r="AZ506" i="22" a="1"/>
  <c r="AU131" i="24"/>
  <c r="AR131" i="24"/>
  <c r="AT131" i="24"/>
  <c r="AO131" i="24"/>
  <c r="AQ131" i="24"/>
  <c r="AP131" i="24"/>
  <c r="AS131" i="24"/>
  <c r="BG135" i="24"/>
  <c r="BC135" i="24"/>
  <c r="BD134" i="24"/>
  <c r="BF135" i="24"/>
  <c r="BB135" i="24"/>
  <c r="BC134" i="24"/>
  <c r="BF134" i="24"/>
  <c r="BA134" i="24"/>
  <c r="BB134" i="24"/>
  <c r="BG134" i="24"/>
  <c r="BE134" i="24"/>
  <c r="BC131" i="24"/>
  <c r="BA135" i="24"/>
  <c r="AT137" i="24"/>
  <c r="AP137" i="24"/>
  <c r="AU137" i="24"/>
  <c r="BB131" i="24"/>
  <c r="BF131" i="24"/>
  <c r="BD131" i="24"/>
  <c r="AS137" i="24"/>
  <c r="BE131" i="24"/>
  <c r="AO137" i="24"/>
  <c r="AR137" i="24"/>
  <c r="AQ137" i="24"/>
  <c r="BA131" i="24"/>
  <c r="BG131" i="24"/>
  <c r="BC332" i="22"/>
  <c r="BE332" i="22"/>
  <c r="BR333" i="22"/>
  <c r="BP333" i="22"/>
  <c r="BL333" i="22"/>
  <c r="BM333" i="22"/>
  <c r="BD332" i="22"/>
  <c r="BF332" i="22"/>
  <c r="BO333" i="22"/>
  <c r="BB332" i="22"/>
  <c r="P325" i="22"/>
  <c r="BA332" i="22"/>
  <c r="BG332" i="22"/>
  <c r="P324" i="22"/>
  <c r="P322" i="22"/>
  <c r="BN333" i="22"/>
  <c r="P326" i="22"/>
  <c r="P327" i="22"/>
  <c r="P323" i="22"/>
  <c r="BQ333" i="22"/>
  <c r="P328" i="22"/>
  <c r="I134" i="24"/>
  <c r="G134" i="24"/>
  <c r="N134" i="24"/>
  <c r="K134" i="24"/>
  <c r="M134" i="24"/>
  <c r="J134" i="24"/>
  <c r="H134" i="24"/>
  <c r="L134" i="24"/>
  <c r="H132" i="24"/>
  <c r="J132" i="24"/>
  <c r="M132" i="24"/>
  <c r="K132" i="24"/>
  <c r="L132" i="24"/>
  <c r="G132" i="24"/>
  <c r="N132" i="24"/>
  <c r="I132" i="24"/>
  <c r="R136" i="24"/>
  <c r="W136" i="24"/>
  <c r="U136" i="24"/>
  <c r="V136" i="24"/>
  <c r="S136" i="24"/>
  <c r="Y136" i="24"/>
  <c r="X136" i="24"/>
  <c r="T136" i="24"/>
  <c r="M133" i="24"/>
  <c r="H133" i="24"/>
  <c r="G133" i="24"/>
  <c r="N133" i="24"/>
  <c r="K133" i="24"/>
  <c r="L133" i="24"/>
  <c r="J133" i="24"/>
  <c r="I133" i="24"/>
  <c r="K131" i="24"/>
  <c r="M131" i="24"/>
  <c r="N131" i="24"/>
  <c r="L131" i="24"/>
  <c r="J131" i="24"/>
  <c r="G131" i="24"/>
  <c r="H131" i="24"/>
  <c r="I131" i="24"/>
  <c r="N137" i="24"/>
  <c r="L137" i="24"/>
  <c r="J137" i="24"/>
  <c r="M137" i="24"/>
  <c r="G137" i="24"/>
  <c r="I137" i="24"/>
  <c r="H137" i="24"/>
  <c r="K137" i="24"/>
  <c r="V135" i="24"/>
  <c r="Y135" i="24"/>
  <c r="S135" i="24"/>
  <c r="T135" i="24"/>
  <c r="W135" i="24"/>
  <c r="U135" i="24"/>
  <c r="X135" i="24"/>
  <c r="R135" i="24"/>
  <c r="T134" i="24"/>
  <c r="Y134" i="24"/>
  <c r="X134" i="24"/>
  <c r="V134" i="24"/>
  <c r="W134" i="24"/>
  <c r="U134" i="24"/>
  <c r="R134" i="24"/>
  <c r="S134" i="24"/>
  <c r="S132" i="24"/>
  <c r="R132" i="24"/>
  <c r="U132" i="24"/>
  <c r="W132" i="24"/>
  <c r="T132" i="24"/>
  <c r="V132" i="24"/>
  <c r="Y132" i="24"/>
  <c r="X132" i="24"/>
  <c r="Y131" i="24"/>
  <c r="V131" i="24"/>
  <c r="W131" i="24"/>
  <c r="X131" i="24"/>
  <c r="R131" i="24"/>
  <c r="S131" i="24"/>
  <c r="U131" i="24"/>
  <c r="T131" i="24"/>
  <c r="Y133" i="24"/>
  <c r="T133" i="24"/>
  <c r="V133" i="24"/>
  <c r="W133" i="24"/>
  <c r="R133" i="24"/>
  <c r="X133" i="24"/>
  <c r="U133" i="24"/>
  <c r="S133" i="24"/>
  <c r="U137" i="24"/>
  <c r="R137" i="24"/>
  <c r="Y137" i="24"/>
  <c r="T137" i="24"/>
  <c r="W137" i="24"/>
  <c r="V137" i="24"/>
  <c r="S137" i="24"/>
  <c r="X137" i="24"/>
  <c r="N135" i="24"/>
  <c r="G135" i="24"/>
  <c r="H135" i="24"/>
  <c r="I135" i="24"/>
  <c r="J135" i="24"/>
  <c r="K135" i="24"/>
  <c r="L135" i="24"/>
  <c r="M135" i="24"/>
  <c r="G136" i="24"/>
  <c r="L136" i="24"/>
  <c r="H136" i="24"/>
  <c r="I136" i="24"/>
  <c r="K136" i="24"/>
  <c r="N136" i="24"/>
  <c r="M136" i="24"/>
  <c r="J136" i="24"/>
  <c r="BK396" i="22"/>
  <c r="BK394" i="22"/>
  <c r="BO386" i="22"/>
  <c r="BK391" i="22"/>
  <c r="BR386" i="22"/>
  <c r="BK388" i="22"/>
  <c r="BK389" i="22"/>
  <c r="BK392" i="22"/>
  <c r="BK390" i="22"/>
  <c r="BK397" i="22"/>
  <c r="BK387" i="22"/>
  <c r="BL386" i="22"/>
  <c r="BQ386" i="22"/>
  <c r="BK398" i="22"/>
  <c r="BP386" i="22"/>
  <c r="BK395" i="22"/>
  <c r="BM386" i="22"/>
  <c r="BK393" i="22"/>
  <c r="BN386" i="22"/>
  <c r="K81" i="15" l="1"/>
  <c r="P81" i="15"/>
  <c r="N81" i="15"/>
  <c r="M81" i="15"/>
  <c r="Q81" i="15"/>
  <c r="O81" i="15"/>
  <c r="Y80" i="15"/>
  <c r="W80" i="15"/>
  <c r="W82" i="15"/>
  <c r="L81" i="15"/>
  <c r="V82" i="15"/>
  <c r="AB82" i="15"/>
  <c r="AA82" i="15"/>
  <c r="Z82" i="15"/>
  <c r="Y82" i="15"/>
  <c r="X82" i="15"/>
  <c r="V80" i="15"/>
  <c r="X80" i="15"/>
  <c r="AA80" i="15"/>
  <c r="AC80" i="15"/>
  <c r="Z80" i="15"/>
  <c r="R82" i="15"/>
  <c r="K82" i="15"/>
  <c r="O82" i="15"/>
  <c r="L82" i="15"/>
  <c r="P82" i="15"/>
  <c r="Q82" i="15"/>
  <c r="M82" i="15"/>
  <c r="N82" i="15"/>
  <c r="L80" i="15"/>
  <c r="K80" i="15"/>
  <c r="M80" i="15"/>
  <c r="N80" i="15"/>
  <c r="R80" i="15"/>
  <c r="P80" i="15"/>
  <c r="O80" i="15"/>
  <c r="Q80" i="15"/>
  <c r="AC79" i="15"/>
  <c r="X79" i="15"/>
  <c r="W79" i="15"/>
  <c r="Y79" i="15"/>
  <c r="AB79" i="15"/>
  <c r="V79" i="15"/>
  <c r="Z79" i="15"/>
  <c r="AA79" i="15"/>
  <c r="M79" i="15"/>
  <c r="N79" i="15"/>
  <c r="O79" i="15"/>
  <c r="P79" i="15"/>
  <c r="Q79" i="15"/>
  <c r="R79" i="15"/>
  <c r="L79" i="15"/>
  <c r="K79" i="15"/>
  <c r="Z81" i="15"/>
  <c r="AB81" i="15"/>
  <c r="AC81" i="15"/>
  <c r="X81" i="15"/>
  <c r="AA81" i="15"/>
  <c r="Y81" i="15"/>
  <c r="V81" i="15"/>
  <c r="W81" i="15"/>
  <c r="AS80" i="15"/>
  <c r="AX80" i="15"/>
  <c r="AV80" i="15"/>
  <c r="AW80" i="15"/>
  <c r="AR80" i="15"/>
  <c r="AU80" i="15"/>
  <c r="AY80" i="15"/>
  <c r="AU229" i="24"/>
  <c r="BK522" i="22"/>
  <c r="BQ511" i="22"/>
  <c r="BH80" i="15"/>
  <c r="BK514" i="22"/>
  <c r="BK513" i="22"/>
  <c r="BK511" i="22"/>
  <c r="BN511" i="22"/>
  <c r="BK516" i="22"/>
  <c r="BK517" i="22"/>
  <c r="BP511" i="22"/>
  <c r="BK515" i="22"/>
  <c r="BM511" i="22"/>
  <c r="BJ80" i="15"/>
  <c r="BO511" i="22"/>
  <c r="BK518" i="22"/>
  <c r="BL511" i="22"/>
  <c r="BK519" i="22"/>
  <c r="AY79" i="15"/>
  <c r="AX79" i="15"/>
  <c r="AU79" i="15"/>
  <c r="AT79" i="15"/>
  <c r="AS79" i="15"/>
  <c r="AW79" i="15"/>
  <c r="AR79" i="15"/>
  <c r="AV79" i="15"/>
  <c r="AV82" i="15"/>
  <c r="BF80" i="15"/>
  <c r="BF165" i="24"/>
  <c r="BF168" i="24" s="1"/>
  <c r="BG201" i="24" s="1" a="1"/>
  <c r="BG80" i="15"/>
  <c r="BC80" i="15"/>
  <c r="BC101" i="15" s="1" a="1"/>
  <c r="AR82" i="15"/>
  <c r="BH82" i="15"/>
  <c r="BC82" i="15"/>
  <c r="BF82" i="15"/>
  <c r="AX82" i="15"/>
  <c r="BI80" i="15"/>
  <c r="AT82" i="15"/>
  <c r="BJ82" i="15"/>
  <c r="AY82" i="15"/>
  <c r="BD80" i="15"/>
  <c r="AW82" i="15"/>
  <c r="AZ446" i="22" a="1"/>
  <c r="BQ513" i="22"/>
  <c r="BR517" i="22"/>
  <c r="BP514" i="22"/>
  <c r="BL517" i="22"/>
  <c r="BR520" i="22"/>
  <c r="BQ522" i="22"/>
  <c r="BL513" i="22"/>
  <c r="BN512" i="22"/>
  <c r="BQ517" i="22"/>
  <c r="BQ521" i="22"/>
  <c r="BR519" i="22"/>
  <c r="BN518" i="22"/>
  <c r="BM516" i="22"/>
  <c r="BO516" i="22"/>
  <c r="BR521" i="22"/>
  <c r="BO518" i="22"/>
  <c r="BN515" i="22"/>
  <c r="BP516" i="22"/>
  <c r="BP513" i="22"/>
  <c r="BQ519" i="22"/>
  <c r="BL520" i="22"/>
  <c r="BO517" i="22"/>
  <c r="BO521" i="22"/>
  <c r="BM518" i="22"/>
  <c r="BP520" i="22"/>
  <c r="BP523" i="22"/>
  <c r="BR522" i="22"/>
  <c r="BP517" i="22"/>
  <c r="BN520" i="22"/>
  <c r="BP515" i="22"/>
  <c r="BN517" i="22"/>
  <c r="BQ514" i="22"/>
  <c r="BO513" i="22"/>
  <c r="BQ520" i="22"/>
  <c r="BQ515" i="22"/>
  <c r="BM517" i="22"/>
  <c r="BQ523" i="22"/>
  <c r="BL521" i="22"/>
  <c r="BM523" i="22"/>
  <c r="BO514" i="22"/>
  <c r="BO522" i="22"/>
  <c r="BN522" i="22"/>
  <c r="BR512" i="22"/>
  <c r="BP512" i="22"/>
  <c r="BL518" i="22"/>
  <c r="BO515" i="22"/>
  <c r="BM522" i="22"/>
  <c r="BQ518" i="22"/>
  <c r="BM520" i="22"/>
  <c r="BL523" i="22"/>
  <c r="BM513" i="22"/>
  <c r="BL519" i="22"/>
  <c r="BN521" i="22"/>
  <c r="BP522" i="22"/>
  <c r="BR513" i="22"/>
  <c r="BO520" i="22"/>
  <c r="BP519" i="22"/>
  <c r="BO512" i="22"/>
  <c r="BN519" i="22"/>
  <c r="BL516" i="22"/>
  <c r="BM519" i="22"/>
  <c r="BL514" i="22"/>
  <c r="BP521" i="22"/>
  <c r="BQ516" i="22"/>
  <c r="BM515" i="22"/>
  <c r="BN516" i="22"/>
  <c r="BO519" i="22"/>
  <c r="BM512" i="22"/>
  <c r="BP518" i="22"/>
  <c r="BR515" i="22"/>
  <c r="BR523" i="22"/>
  <c r="BQ512" i="22"/>
  <c r="BR514" i="22"/>
  <c r="BR518" i="22"/>
  <c r="BN514" i="22"/>
  <c r="BN523" i="22"/>
  <c r="BL522" i="22"/>
  <c r="BM514" i="22"/>
  <c r="BN513" i="22"/>
  <c r="BR516" i="22"/>
  <c r="BL515" i="22"/>
  <c r="BO523" i="22"/>
  <c r="BL512" i="22"/>
  <c r="BM521" i="22"/>
  <c r="BI277" i="24"/>
  <c r="BR511" i="22"/>
  <c r="AS82" i="15"/>
  <c r="F446" i="22" a="1"/>
  <c r="BK446" i="22" a="1"/>
  <c r="BR463" i="22" s="1"/>
  <c r="BK521" i="22"/>
  <c r="BG82" i="15"/>
  <c r="BD82" i="15"/>
  <c r="BI82" i="15"/>
  <c r="BK512" i="22"/>
  <c r="BK520" i="22"/>
  <c r="U519" i="13"/>
  <c r="U521" i="13"/>
  <c r="M593" i="13"/>
  <c r="M597" i="13"/>
  <c r="M587" i="13"/>
  <c r="M603" i="13"/>
  <c r="M608" i="13"/>
  <c r="M592" i="13"/>
  <c r="L588" i="13"/>
  <c r="U522" i="13"/>
  <c r="L587" i="13"/>
  <c r="L605" i="13"/>
  <c r="L601" i="13"/>
  <c r="AA588" i="13"/>
  <c r="I559" i="13"/>
  <c r="M599" i="13"/>
  <c r="I548" i="13"/>
  <c r="L591" i="13"/>
  <c r="M601" i="13"/>
  <c r="U526" i="13"/>
  <c r="L604" i="13"/>
  <c r="M604" i="13"/>
  <c r="L602" i="13"/>
  <c r="U518" i="13"/>
  <c r="U530" i="13"/>
  <c r="U507" i="13"/>
  <c r="U514" i="13"/>
  <c r="U509" i="13"/>
  <c r="I560" i="13"/>
  <c r="Z527" i="13"/>
  <c r="L595" i="13"/>
  <c r="U586" i="13"/>
  <c r="X498" i="13"/>
  <c r="AA611" i="13"/>
  <c r="J500" i="13"/>
  <c r="L609" i="13"/>
  <c r="L597" i="13"/>
  <c r="X505" i="13"/>
  <c r="AA591" i="13"/>
  <c r="U517" i="13"/>
  <c r="M606" i="13"/>
  <c r="I549" i="13"/>
  <c r="U634" i="13"/>
  <c r="Z520" i="13"/>
  <c r="AA633" i="13"/>
  <c r="Y493" i="13"/>
  <c r="U508" i="13"/>
  <c r="X492" i="13"/>
  <c r="X491" i="13"/>
  <c r="AA615" i="13"/>
  <c r="U585" i="13"/>
  <c r="AA592" i="13"/>
  <c r="U619" i="13"/>
  <c r="U501" i="13"/>
  <c r="U579" i="13"/>
  <c r="AA595" i="13"/>
  <c r="Z515" i="13"/>
  <c r="U623" i="13"/>
  <c r="X506" i="13"/>
  <c r="U531" i="13"/>
  <c r="U529" i="13"/>
  <c r="Z528" i="13"/>
  <c r="L610" i="13"/>
  <c r="U524" i="13"/>
  <c r="I554" i="13"/>
  <c r="X502" i="13"/>
  <c r="X499" i="13"/>
  <c r="AA593" i="13"/>
  <c r="X514" i="13"/>
  <c r="X490" i="13"/>
  <c r="U622" i="13"/>
  <c r="X485" i="13"/>
  <c r="V514" i="13"/>
  <c r="U494" i="13"/>
  <c r="X507" i="13"/>
  <c r="U570" i="13"/>
  <c r="X509" i="13"/>
  <c r="X503" i="13"/>
  <c r="U565" i="13"/>
  <c r="U571" i="13"/>
  <c r="X495" i="13"/>
  <c r="U625" i="13"/>
  <c r="Y566" i="13"/>
  <c r="X501" i="13"/>
  <c r="X512" i="13"/>
  <c r="U631" i="13"/>
  <c r="U627" i="13"/>
  <c r="Z510" i="13"/>
  <c r="U505" i="13"/>
  <c r="U492" i="13"/>
  <c r="W577" i="13"/>
  <c r="X504" i="13"/>
  <c r="U572" i="13"/>
  <c r="X513" i="13"/>
  <c r="U573" i="13"/>
  <c r="X494" i="13"/>
  <c r="AA631" i="13"/>
  <c r="AA623" i="13"/>
  <c r="U582" i="13"/>
  <c r="X500" i="13"/>
  <c r="U564" i="13"/>
  <c r="X510" i="13"/>
  <c r="U613" i="13"/>
  <c r="U611" i="13"/>
  <c r="X508" i="13"/>
  <c r="U510" i="13"/>
  <c r="W495" i="13"/>
  <c r="Y504" i="13"/>
  <c r="Z500" i="13"/>
  <c r="V494" i="13"/>
  <c r="V506" i="13"/>
  <c r="U506" i="13"/>
  <c r="W499" i="13"/>
  <c r="U495" i="13"/>
  <c r="AA513" i="13"/>
  <c r="Z505" i="13"/>
  <c r="V503" i="13"/>
  <c r="Y510" i="13"/>
  <c r="AA502" i="13"/>
  <c r="Y498" i="13"/>
  <c r="V492" i="13"/>
  <c r="V504" i="13"/>
  <c r="U504" i="13"/>
  <c r="W497" i="13"/>
  <c r="U493" i="13"/>
  <c r="Z507" i="13"/>
  <c r="Y499" i="13"/>
  <c r="AA496" i="13"/>
  <c r="AA493" i="13"/>
  <c r="Y511" i="13"/>
  <c r="Z506" i="13"/>
  <c r="W507" i="13"/>
  <c r="V501" i="13"/>
  <c r="Y496" i="13"/>
  <c r="Y514" i="13"/>
  <c r="U502" i="13"/>
  <c r="AA501" i="13"/>
  <c r="V495" i="13"/>
  <c r="U491" i="13"/>
  <c r="Y501" i="13"/>
  <c r="W493" i="13"/>
  <c r="AA507" i="13"/>
  <c r="Y492" i="13"/>
  <c r="Y505" i="13"/>
  <c r="Z497" i="13"/>
  <c r="Y494" i="13"/>
  <c r="Y512" i="13"/>
  <c r="U500" i="13"/>
  <c r="AA499" i="13"/>
  <c r="V493" i="13"/>
  <c r="W513" i="13"/>
  <c r="V507" i="13"/>
  <c r="AA510" i="13"/>
  <c r="Z501" i="13"/>
  <c r="Z498" i="13"/>
  <c r="AA503" i="13"/>
  <c r="U496" i="13"/>
  <c r="Z514" i="13"/>
  <c r="W504" i="13"/>
  <c r="U498" i="13"/>
  <c r="AA497" i="13"/>
  <c r="V491" i="13"/>
  <c r="V511" i="13"/>
  <c r="AA494" i="13"/>
  <c r="Z504" i="13"/>
  <c r="Y495" i="13"/>
  <c r="V500" i="13"/>
  <c r="Z493" i="13"/>
  <c r="U503" i="13"/>
  <c r="Z503" i="13"/>
  <c r="Z508" i="13"/>
  <c r="V502" i="13"/>
  <c r="W494" i="13"/>
  <c r="Z512" i="13"/>
  <c r="W502" i="13"/>
  <c r="AA495" i="13"/>
  <c r="Z495" i="13"/>
  <c r="Y513" i="13"/>
  <c r="V509" i="13"/>
  <c r="AA512" i="13"/>
  <c r="W492" i="13"/>
  <c r="W511" i="13"/>
  <c r="U497" i="13"/>
  <c r="U513" i="13"/>
  <c r="Y508" i="13"/>
  <c r="V498" i="13"/>
  <c r="Z491" i="13"/>
  <c r="Y491" i="13"/>
  <c r="W505" i="13"/>
  <c r="AA500" i="13"/>
  <c r="Y500" i="13"/>
  <c r="Y497" i="13"/>
  <c r="V505" i="13"/>
  <c r="AA508" i="13"/>
  <c r="Y506" i="13"/>
  <c r="W514" i="13"/>
  <c r="W503" i="13"/>
  <c r="AA509" i="13"/>
  <c r="AA491" i="13"/>
  <c r="V496" i="13"/>
  <c r="Z513" i="13"/>
  <c r="AA498" i="13"/>
  <c r="U512" i="13"/>
  <c r="Y502" i="13"/>
  <c r="AA514" i="13"/>
  <c r="AA506" i="13"/>
  <c r="W500" i="13"/>
  <c r="W512" i="13"/>
  <c r="V512" i="13"/>
  <c r="Z511" i="13"/>
  <c r="W501" i="13"/>
  <c r="Z496" i="13"/>
  <c r="AA505" i="13"/>
  <c r="Y503" i="13"/>
  <c r="U499" i="13"/>
  <c r="V513" i="13"/>
  <c r="AA504" i="13"/>
  <c r="W498" i="13"/>
  <c r="W510" i="13"/>
  <c r="V510" i="13"/>
  <c r="Y509" i="13"/>
  <c r="V499" i="13"/>
  <c r="Z494" i="13"/>
  <c r="Z499" i="13"/>
  <c r="W491" i="13"/>
  <c r="AA492" i="13"/>
  <c r="W506" i="13"/>
  <c r="Z502" i="13"/>
  <c r="W496" i="13"/>
  <c r="W508" i="13"/>
  <c r="V508" i="13"/>
  <c r="Y507" i="13"/>
  <c r="V497" i="13"/>
  <c r="Z492" i="13"/>
  <c r="AA511" i="13"/>
  <c r="W509" i="13"/>
  <c r="X497" i="13"/>
  <c r="X496" i="13"/>
  <c r="U563" i="13"/>
  <c r="I552" i="13"/>
  <c r="X493" i="13"/>
  <c r="Z536" i="13"/>
  <c r="AA621" i="13"/>
  <c r="U511" i="13"/>
  <c r="X511" i="13"/>
  <c r="L563" i="13"/>
  <c r="K584" i="13"/>
  <c r="J617" i="13"/>
  <c r="M580" i="13"/>
  <c r="N566" i="13"/>
  <c r="L584" i="13"/>
  <c r="L600" i="13"/>
  <c r="L607" i="13"/>
  <c r="N586" i="13"/>
  <c r="M588" i="13"/>
  <c r="M610" i="13"/>
  <c r="J632" i="13"/>
  <c r="M600" i="13"/>
  <c r="I542" i="13"/>
  <c r="I495" i="13"/>
  <c r="N579" i="13"/>
  <c r="J497" i="13"/>
  <c r="O580" i="13"/>
  <c r="O581" i="13"/>
  <c r="L571" i="13"/>
  <c r="O567" i="13"/>
  <c r="I555" i="13"/>
  <c r="I493" i="13"/>
  <c r="L521" i="13"/>
  <c r="K625" i="13"/>
  <c r="K613" i="13"/>
  <c r="M569" i="13"/>
  <c r="I581" i="13"/>
  <c r="L512" i="13"/>
  <c r="L517" i="13"/>
  <c r="L503" i="13"/>
  <c r="O576" i="13"/>
  <c r="K568" i="13"/>
  <c r="L568" i="13"/>
  <c r="O569" i="13"/>
  <c r="K624" i="13"/>
  <c r="K620" i="13"/>
  <c r="J575" i="13"/>
  <c r="K566" i="13"/>
  <c r="L586" i="13"/>
  <c r="O573" i="13"/>
  <c r="I541" i="13"/>
  <c r="M595" i="13"/>
  <c r="J615" i="13"/>
  <c r="K611" i="13"/>
  <c r="J512" i="13"/>
  <c r="J567" i="13"/>
  <c r="J568" i="13"/>
  <c r="L569" i="13"/>
  <c r="I576" i="13"/>
  <c r="J622" i="13"/>
  <c r="J634" i="13"/>
  <c r="L536" i="13"/>
  <c r="L567" i="13"/>
  <c r="J570" i="13"/>
  <c r="M571" i="13"/>
  <c r="L574" i="13"/>
  <c r="I586" i="13"/>
  <c r="J626" i="13"/>
  <c r="J620" i="13"/>
  <c r="K614" i="13"/>
  <c r="L526" i="13"/>
  <c r="L506" i="13"/>
  <c r="J571" i="13"/>
  <c r="M572" i="13"/>
  <c r="I566" i="13"/>
  <c r="I569" i="13"/>
  <c r="J623" i="13"/>
  <c r="J616" i="13"/>
  <c r="K623" i="13"/>
  <c r="K629" i="13"/>
  <c r="K633" i="13"/>
  <c r="I513" i="13"/>
  <c r="M590" i="13"/>
  <c r="I498" i="13"/>
  <c r="M566" i="13"/>
  <c r="I582" i="13"/>
  <c r="N577" i="13"/>
  <c r="O579" i="13"/>
  <c r="L582" i="13"/>
  <c r="M565" i="13"/>
  <c r="M589" i="13"/>
  <c r="L575" i="13"/>
  <c r="K571" i="13"/>
  <c r="L583" i="13"/>
  <c r="J611" i="13"/>
  <c r="I571" i="13"/>
  <c r="I585" i="13"/>
  <c r="J619" i="13"/>
  <c r="L578" i="13"/>
  <c r="I486" i="13"/>
  <c r="K485" i="13"/>
  <c r="J485" i="13"/>
  <c r="J481" i="13"/>
  <c r="I479" i="13"/>
  <c r="N478" i="13"/>
  <c r="N476" i="13"/>
  <c r="I471" i="13"/>
  <c r="I469" i="13"/>
  <c r="M468" i="13"/>
  <c r="K481" i="13"/>
  <c r="J478" i="13"/>
  <c r="K484" i="13"/>
  <c r="L483" i="13"/>
  <c r="K483" i="13"/>
  <c r="K479" i="13"/>
  <c r="J477" i="13"/>
  <c r="I475" i="13"/>
  <c r="I473" i="13"/>
  <c r="J469" i="13"/>
  <c r="I467" i="13"/>
  <c r="M490" i="13"/>
  <c r="N473" i="13"/>
  <c r="N470" i="13"/>
  <c r="M482" i="13"/>
  <c r="M481" i="13"/>
  <c r="L481" i="13"/>
  <c r="K477" i="13"/>
  <c r="K475" i="13"/>
  <c r="J473" i="13"/>
  <c r="J471" i="13"/>
  <c r="K467" i="13"/>
  <c r="J489" i="13"/>
  <c r="J483" i="13"/>
  <c r="K488" i="13"/>
  <c r="I485" i="13"/>
  <c r="J479" i="13"/>
  <c r="N479" i="13"/>
  <c r="M479" i="13"/>
  <c r="L475" i="13"/>
  <c r="L473" i="13"/>
  <c r="K471" i="13"/>
  <c r="K469" i="13"/>
  <c r="M489" i="13"/>
  <c r="K487" i="13"/>
  <c r="M475" i="13"/>
  <c r="N480" i="13"/>
  <c r="M477" i="13"/>
  <c r="L477" i="13"/>
  <c r="I476" i="13"/>
  <c r="N477" i="13"/>
  <c r="M473" i="13"/>
  <c r="M471" i="13"/>
  <c r="L469" i="13"/>
  <c r="L467" i="13"/>
  <c r="M487" i="13"/>
  <c r="L485" i="13"/>
  <c r="J468" i="13"/>
  <c r="K473" i="13"/>
  <c r="I470" i="13"/>
  <c r="N475" i="13"/>
  <c r="J474" i="13"/>
  <c r="I472" i="13"/>
  <c r="N471" i="13"/>
  <c r="N469" i="13"/>
  <c r="M467" i="13"/>
  <c r="N489" i="13"/>
  <c r="N485" i="13"/>
  <c r="M483" i="13"/>
  <c r="J490" i="13"/>
  <c r="L487" i="13"/>
  <c r="N483" i="13"/>
  <c r="K472" i="13"/>
  <c r="K470" i="13"/>
  <c r="K468" i="13"/>
  <c r="J472" i="13"/>
  <c r="L488" i="13"/>
  <c r="J484" i="13"/>
  <c r="K478" i="13"/>
  <c r="N467" i="13"/>
  <c r="I477" i="13"/>
  <c r="J467" i="13"/>
  <c r="I488" i="13"/>
  <c r="L468" i="13"/>
  <c r="M486" i="13"/>
  <c r="K482" i="13"/>
  <c r="L476" i="13"/>
  <c r="K489" i="13"/>
  <c r="M469" i="13"/>
  <c r="L470" i="13"/>
  <c r="K476" i="13"/>
  <c r="N490" i="13"/>
  <c r="N484" i="13"/>
  <c r="L480" i="13"/>
  <c r="M474" i="13"/>
  <c r="L474" i="13"/>
  <c r="M484" i="13"/>
  <c r="M485" i="13"/>
  <c r="N482" i="13"/>
  <c r="O488" i="13"/>
  <c r="I481" i="13"/>
  <c r="M478" i="13"/>
  <c r="N472" i="13"/>
  <c r="N488" i="13"/>
  <c r="I489" i="13"/>
  <c r="I487" i="13"/>
  <c r="I490" i="13"/>
  <c r="I484" i="13"/>
  <c r="N481" i="13"/>
  <c r="I480" i="13"/>
  <c r="L489" i="13"/>
  <c r="J470" i="13"/>
  <c r="J488" i="13"/>
  <c r="J482" i="13"/>
  <c r="I478" i="13"/>
  <c r="M472" i="13"/>
  <c r="N487" i="13"/>
  <c r="L490" i="13"/>
  <c r="K486" i="13"/>
  <c r="K480" i="13"/>
  <c r="J476" i="13"/>
  <c r="L479" i="13"/>
  <c r="N474" i="13"/>
  <c r="I474" i="13"/>
  <c r="M488" i="13"/>
  <c r="L484" i="13"/>
  <c r="L478" i="13"/>
  <c r="K474" i="13"/>
  <c r="L486" i="13"/>
  <c r="I483" i="13"/>
  <c r="I482" i="13"/>
  <c r="M470" i="13"/>
  <c r="N486" i="13"/>
  <c r="L482" i="13"/>
  <c r="M476" i="13"/>
  <c r="L472" i="13"/>
  <c r="L471" i="13"/>
  <c r="M480" i="13"/>
  <c r="I468" i="13"/>
  <c r="J487" i="13"/>
  <c r="K490" i="13"/>
  <c r="J486" i="13"/>
  <c r="J480" i="13"/>
  <c r="J475" i="13"/>
  <c r="N468" i="13"/>
  <c r="O471" i="13"/>
  <c r="O472" i="13"/>
  <c r="O483" i="13"/>
  <c r="O477" i="13"/>
  <c r="O473" i="13"/>
  <c r="O474" i="13"/>
  <c r="O470" i="13"/>
  <c r="O469" i="13"/>
  <c r="O478" i="13"/>
  <c r="O486" i="13"/>
  <c r="O468" i="13"/>
  <c r="O487" i="13"/>
  <c r="O489" i="13"/>
  <c r="O479" i="13"/>
  <c r="O482" i="13"/>
  <c r="O481" i="13"/>
  <c r="O490" i="13"/>
  <c r="O485" i="13"/>
  <c r="O476" i="13"/>
  <c r="O480" i="13"/>
  <c r="O484" i="13"/>
  <c r="O467" i="13"/>
  <c r="AA605" i="13"/>
  <c r="I511" i="13"/>
  <c r="AA613" i="13"/>
  <c r="N574" i="13"/>
  <c r="L532" i="13"/>
  <c r="X479" i="13"/>
  <c r="AA624" i="13"/>
  <c r="X474" i="13"/>
  <c r="X472" i="13"/>
  <c r="AA626" i="13"/>
  <c r="M499" i="13"/>
  <c r="K574" i="13"/>
  <c r="AA617" i="13"/>
  <c r="O632" i="13"/>
  <c r="I630" i="13"/>
  <c r="M629" i="13"/>
  <c r="L618" i="13"/>
  <c r="M620" i="13"/>
  <c r="N614" i="13"/>
  <c r="O618" i="13"/>
  <c r="M628" i="13"/>
  <c r="M621" i="13"/>
  <c r="I629" i="13"/>
  <c r="I611" i="13"/>
  <c r="L622" i="13"/>
  <c r="O634" i="13"/>
  <c r="J631" i="13"/>
  <c r="O627" i="13"/>
  <c r="L627" i="13"/>
  <c r="L616" i="13"/>
  <c r="I618" i="13"/>
  <c r="M611" i="13"/>
  <c r="M614" i="13"/>
  <c r="M632" i="13"/>
  <c r="L630" i="13"/>
  <c r="L633" i="13"/>
  <c r="L611" i="13"/>
  <c r="M627" i="13"/>
  <c r="L631" i="13"/>
  <c r="L629" i="13"/>
  <c r="N625" i="13"/>
  <c r="L625" i="13"/>
  <c r="L614" i="13"/>
  <c r="I615" i="13"/>
  <c r="O629" i="13"/>
  <c r="M625" i="13"/>
  <c r="O626" i="13"/>
  <c r="N618" i="13"/>
  <c r="N624" i="13"/>
  <c r="I612" i="13"/>
  <c r="N629" i="13"/>
  <c r="N627" i="13"/>
  <c r="N623" i="13"/>
  <c r="L623" i="13"/>
  <c r="I633" i="13"/>
  <c r="L612" i="13"/>
  <c r="M626" i="13"/>
  <c r="I621" i="13"/>
  <c r="N620" i="13"/>
  <c r="O617" i="13"/>
  <c r="O614" i="13"/>
  <c r="I634" i="13"/>
  <c r="N611" i="13"/>
  <c r="I628" i="13"/>
  <c r="I626" i="13"/>
  <c r="N621" i="13"/>
  <c r="L621" i="13"/>
  <c r="O624" i="13"/>
  <c r="O631" i="13"/>
  <c r="I620" i="13"/>
  <c r="O616" i="13"/>
  <c r="M615" i="13"/>
  <c r="I627" i="13"/>
  <c r="M624" i="13"/>
  <c r="M622" i="13"/>
  <c r="N619" i="13"/>
  <c r="N632" i="13"/>
  <c r="I622" i="13"/>
  <c r="L628" i="13"/>
  <c r="N616" i="13"/>
  <c r="N612" i="13"/>
  <c r="O625" i="13"/>
  <c r="I617" i="13"/>
  <c r="L634" i="13"/>
  <c r="O622" i="13"/>
  <c r="O620" i="13"/>
  <c r="M617" i="13"/>
  <c r="N630" i="13"/>
  <c r="I619" i="13"/>
  <c r="O621" i="13"/>
  <c r="L632" i="13"/>
  <c r="O630" i="13"/>
  <c r="O613" i="13"/>
  <c r="L626" i="13"/>
  <c r="I623" i="13"/>
  <c r="M612" i="13"/>
  <c r="L619" i="13"/>
  <c r="L617" i="13"/>
  <c r="L615" i="13"/>
  <c r="N628" i="13"/>
  <c r="M616" i="13"/>
  <c r="M618" i="13"/>
  <c r="O623" i="13"/>
  <c r="O619" i="13"/>
  <c r="I625" i="13"/>
  <c r="I624" i="13"/>
  <c r="I614" i="13"/>
  <c r="N634" i="13"/>
  <c r="M631" i="13"/>
  <c r="N617" i="13"/>
  <c r="N615" i="13"/>
  <c r="L613" i="13"/>
  <c r="N626" i="13"/>
  <c r="N613" i="13"/>
  <c r="O611" i="13"/>
  <c r="M619" i="13"/>
  <c r="M613" i="13"/>
  <c r="O615" i="13"/>
  <c r="N622" i="13"/>
  <c r="I616" i="13"/>
  <c r="I613" i="13"/>
  <c r="N633" i="13"/>
  <c r="M634" i="13"/>
  <c r="I632" i="13"/>
  <c r="N631" i="13"/>
  <c r="L620" i="13"/>
  <c r="O628" i="13"/>
  <c r="L624" i="13"/>
  <c r="M623" i="13"/>
  <c r="O633" i="13"/>
  <c r="M630" i="13"/>
  <c r="M633" i="13"/>
  <c r="I631" i="13"/>
  <c r="O612" i="13"/>
  <c r="N567" i="13"/>
  <c r="U630" i="13"/>
  <c r="J559" i="13"/>
  <c r="J543" i="13"/>
  <c r="L557" i="13"/>
  <c r="L541" i="13"/>
  <c r="M558" i="13"/>
  <c r="K558" i="13"/>
  <c r="O556" i="13"/>
  <c r="K562" i="13"/>
  <c r="L553" i="13"/>
  <c r="N557" i="13"/>
  <c r="K548" i="13"/>
  <c r="O553" i="13"/>
  <c r="J555" i="13"/>
  <c r="M542" i="13"/>
  <c r="L556" i="13"/>
  <c r="M552" i="13"/>
  <c r="J540" i="13"/>
  <c r="L554" i="13"/>
  <c r="K544" i="13"/>
  <c r="L562" i="13"/>
  <c r="N548" i="13"/>
  <c r="O555" i="13"/>
  <c r="L545" i="13"/>
  <c r="N551" i="13"/>
  <c r="N540" i="13"/>
  <c r="M554" i="13"/>
  <c r="K550" i="13"/>
  <c r="L560" i="13"/>
  <c r="J552" i="13"/>
  <c r="K539" i="13"/>
  <c r="L559" i="13"/>
  <c r="J546" i="13"/>
  <c r="K553" i="13"/>
  <c r="O542" i="13"/>
  <c r="M546" i="13"/>
  <c r="K561" i="13"/>
  <c r="N552" i="13"/>
  <c r="N547" i="13"/>
  <c r="K557" i="13"/>
  <c r="M549" i="13"/>
  <c r="N562" i="13"/>
  <c r="K556" i="13"/>
  <c r="O543" i="13"/>
  <c r="N550" i="13"/>
  <c r="L540" i="13"/>
  <c r="O544" i="13"/>
  <c r="N556" i="13"/>
  <c r="O550" i="13"/>
  <c r="J545" i="13"/>
  <c r="N554" i="13"/>
  <c r="M544" i="13"/>
  <c r="M559" i="13"/>
  <c r="L551" i="13"/>
  <c r="J541" i="13"/>
  <c r="L548" i="13"/>
  <c r="L561" i="13"/>
  <c r="N539" i="13"/>
  <c r="O554" i="13"/>
  <c r="J547" i="13"/>
  <c r="N542" i="13"/>
  <c r="K552" i="13"/>
  <c r="J542" i="13"/>
  <c r="M556" i="13"/>
  <c r="O548" i="13"/>
  <c r="O561" i="13"/>
  <c r="O545" i="13"/>
  <c r="J558" i="13"/>
  <c r="N561" i="13"/>
  <c r="J551" i="13"/>
  <c r="K545" i="13"/>
  <c r="K540" i="13"/>
  <c r="N549" i="13"/>
  <c r="L539" i="13"/>
  <c r="J554" i="13"/>
  <c r="L546" i="13"/>
  <c r="O558" i="13"/>
  <c r="K543" i="13"/>
  <c r="M555" i="13"/>
  <c r="N555" i="13"/>
  <c r="L547" i="13"/>
  <c r="M541" i="13"/>
  <c r="M557" i="13"/>
  <c r="N544" i="13"/>
  <c r="N559" i="13"/>
  <c r="J549" i="13"/>
  <c r="J562" i="13"/>
  <c r="I551" i="13"/>
  <c r="J561" i="13"/>
  <c r="M550" i="13"/>
  <c r="O559" i="13"/>
  <c r="N560" i="13"/>
  <c r="J557" i="13"/>
  <c r="K559" i="13"/>
  <c r="L550" i="13"/>
  <c r="O560" i="13"/>
  <c r="J550" i="13"/>
  <c r="O557" i="13"/>
  <c r="O562" i="13"/>
  <c r="J556" i="13"/>
  <c r="O547" i="13"/>
  <c r="N541" i="13"/>
  <c r="J539" i="13"/>
  <c r="J548" i="13"/>
  <c r="K555" i="13"/>
  <c r="K554" i="13"/>
  <c r="N553" i="13"/>
  <c r="J553" i="13"/>
  <c r="O540" i="13"/>
  <c r="L543" i="13"/>
  <c r="K546" i="13"/>
  <c r="M560" i="13"/>
  <c r="O551" i="13"/>
  <c r="K551" i="13"/>
  <c r="N545" i="13"/>
  <c r="N558" i="13"/>
  <c r="L544" i="13"/>
  <c r="L552" i="13"/>
  <c r="L549" i="13"/>
  <c r="M553" i="13"/>
  <c r="M540" i="13"/>
  <c r="K549" i="13"/>
  <c r="O549" i="13"/>
  <c r="O546" i="13"/>
  <c r="M548" i="13"/>
  <c r="M545" i="13"/>
  <c r="M547" i="13"/>
  <c r="M551" i="13"/>
  <c r="M543" i="13"/>
  <c r="K542" i="13"/>
  <c r="O539" i="13"/>
  <c r="N543" i="13"/>
  <c r="L542" i="13"/>
  <c r="N546" i="13"/>
  <c r="M561" i="13"/>
  <c r="I562" i="13"/>
  <c r="M562" i="13"/>
  <c r="O541" i="13"/>
  <c r="K547" i="13"/>
  <c r="J544" i="13"/>
  <c r="L558" i="13"/>
  <c r="K560" i="13"/>
  <c r="M539" i="13"/>
  <c r="J560" i="13"/>
  <c r="K541" i="13"/>
  <c r="O552" i="13"/>
  <c r="L555" i="13"/>
  <c r="O498" i="13"/>
  <c r="O503" i="13"/>
  <c r="M497" i="13"/>
  <c r="N513" i="13"/>
  <c r="N496" i="13"/>
  <c r="N514" i="13"/>
  <c r="L513" i="13"/>
  <c r="O493" i="13"/>
  <c r="K492" i="13"/>
  <c r="M504" i="13"/>
  <c r="N493" i="13"/>
  <c r="O501" i="13"/>
  <c r="M495" i="13"/>
  <c r="N511" i="13"/>
  <c r="N494" i="13"/>
  <c r="N512" i="13"/>
  <c r="J507" i="13"/>
  <c r="K511" i="13"/>
  <c r="O514" i="13"/>
  <c r="L498" i="13"/>
  <c r="N504" i="13"/>
  <c r="N495" i="13"/>
  <c r="N509" i="13"/>
  <c r="L505" i="13"/>
  <c r="O506" i="13"/>
  <c r="M506" i="13"/>
  <c r="L500" i="13"/>
  <c r="K510" i="13"/>
  <c r="L496" i="13"/>
  <c r="L491" i="13"/>
  <c r="O497" i="13"/>
  <c r="M493" i="13"/>
  <c r="N507" i="13"/>
  <c r="L501" i="13"/>
  <c r="O504" i="13"/>
  <c r="L504" i="13"/>
  <c r="O494" i="13"/>
  <c r="J504" i="13"/>
  <c r="N491" i="13"/>
  <c r="N510" i="13"/>
  <c r="N492" i="13"/>
  <c r="O507" i="13"/>
  <c r="M503" i="13"/>
  <c r="J513" i="13"/>
  <c r="N500" i="13"/>
  <c r="K500" i="13"/>
  <c r="J506" i="13"/>
  <c r="K503" i="13"/>
  <c r="K507" i="13"/>
  <c r="K504" i="13"/>
  <c r="N503" i="13"/>
  <c r="K495" i="13"/>
  <c r="O502" i="13"/>
  <c r="M496" i="13"/>
  <c r="K496" i="13"/>
  <c r="L511" i="13"/>
  <c r="K509" i="13"/>
  <c r="J495" i="13"/>
  <c r="N505" i="13"/>
  <c r="O491" i="13"/>
  <c r="N499" i="13"/>
  <c r="K491" i="13"/>
  <c r="N498" i="13"/>
  <c r="L492" i="13"/>
  <c r="J492" i="13"/>
  <c r="J499" i="13"/>
  <c r="O496" i="13"/>
  <c r="K508" i="13"/>
  <c r="N501" i="13"/>
  <c r="O508" i="13"/>
  <c r="K494" i="13"/>
  <c r="O495" i="13"/>
  <c r="O513" i="13"/>
  <c r="N502" i="13"/>
  <c r="K505" i="13"/>
  <c r="J493" i="13"/>
  <c r="O510" i="13"/>
  <c r="O511" i="13"/>
  <c r="M498" i="13"/>
  <c r="J505" i="13"/>
  <c r="L514" i="13"/>
  <c r="O509" i="13"/>
  <c r="M505" i="13"/>
  <c r="M494" i="13"/>
  <c r="L493" i="13"/>
  <c r="J508" i="13"/>
  <c r="M501" i="13"/>
  <c r="M510" i="13"/>
  <c r="L509" i="13"/>
  <c r="J496" i="13"/>
  <c r="K493" i="13"/>
  <c r="M508" i="13"/>
  <c r="O492" i="13"/>
  <c r="J502" i="13"/>
  <c r="M507" i="13"/>
  <c r="K498" i="13"/>
  <c r="N508" i="13"/>
  <c r="O499" i="13"/>
  <c r="K497" i="13"/>
  <c r="J494" i="13"/>
  <c r="M502" i="13"/>
  <c r="N497" i="13"/>
  <c r="J511" i="13"/>
  <c r="O512" i="13"/>
  <c r="M513" i="13"/>
  <c r="M491" i="13"/>
  <c r="O500" i="13"/>
  <c r="N506" i="13"/>
  <c r="J501" i="13"/>
  <c r="K506" i="13"/>
  <c r="K512" i="13"/>
  <c r="O505" i="13"/>
  <c r="J503" i="13"/>
  <c r="M509" i="13"/>
  <c r="M492" i="13"/>
  <c r="L502" i="13"/>
  <c r="J491" i="13"/>
  <c r="N571" i="13"/>
  <c r="L585" i="13"/>
  <c r="I574" i="13"/>
  <c r="K563" i="13"/>
  <c r="M583" i="13"/>
  <c r="I565" i="13"/>
  <c r="O568" i="13"/>
  <c r="O571" i="13"/>
  <c r="I573" i="13"/>
  <c r="N584" i="13"/>
  <c r="N585" i="13"/>
  <c r="M605" i="13"/>
  <c r="I508" i="13"/>
  <c r="J624" i="13"/>
  <c r="U584" i="13"/>
  <c r="I580" i="13"/>
  <c r="I544" i="13"/>
  <c r="U534" i="13"/>
  <c r="U532" i="13"/>
  <c r="U525" i="13"/>
  <c r="AA629" i="13"/>
  <c r="U617" i="13"/>
  <c r="I492" i="13"/>
  <c r="O574" i="13"/>
  <c r="K619" i="13"/>
  <c r="L525" i="13"/>
  <c r="X483" i="13"/>
  <c r="X478" i="13"/>
  <c r="U629" i="13"/>
  <c r="I500" i="13"/>
  <c r="X484" i="13"/>
  <c r="L516" i="13"/>
  <c r="X469" i="13"/>
  <c r="K573" i="13"/>
  <c r="M564" i="13"/>
  <c r="K615" i="13"/>
  <c r="AA620" i="13"/>
  <c r="K514" i="13"/>
  <c r="I491" i="13"/>
  <c r="I546" i="13"/>
  <c r="AA602" i="13"/>
  <c r="L531" i="13"/>
  <c r="N573" i="13"/>
  <c r="Y571" i="13"/>
  <c r="O578" i="13"/>
  <c r="K581" i="13"/>
  <c r="M575" i="13"/>
  <c r="O563" i="13"/>
  <c r="O570" i="13"/>
  <c r="O565" i="13"/>
  <c r="I584" i="13"/>
  <c r="N583" i="13"/>
  <c r="M511" i="13"/>
  <c r="AA606" i="13"/>
  <c r="U538" i="13"/>
  <c r="M594" i="13"/>
  <c r="M591" i="13"/>
  <c r="U568" i="13"/>
  <c r="N569" i="13"/>
  <c r="U574" i="13"/>
  <c r="U520" i="13"/>
  <c r="J613" i="13"/>
  <c r="AA589" i="13"/>
  <c r="U516" i="13"/>
  <c r="X477" i="13"/>
  <c r="U618" i="13"/>
  <c r="L508" i="13"/>
  <c r="I509" i="13"/>
  <c r="K630" i="13"/>
  <c r="L528" i="13"/>
  <c r="L522" i="13"/>
  <c r="X481" i="13"/>
  <c r="U626" i="13"/>
  <c r="Z525" i="13"/>
  <c r="K617" i="13"/>
  <c r="I497" i="13"/>
  <c r="L534" i="13"/>
  <c r="M586" i="13"/>
  <c r="M585" i="13"/>
  <c r="K634" i="13"/>
  <c r="L593" i="13"/>
  <c r="L564" i="13"/>
  <c r="L535" i="13"/>
  <c r="O564" i="13"/>
  <c r="I512" i="13"/>
  <c r="O585" i="13"/>
  <c r="N581" i="13"/>
  <c r="AA608" i="13"/>
  <c r="I501" i="13"/>
  <c r="U614" i="13"/>
  <c r="L576" i="13"/>
  <c r="U620" i="13"/>
  <c r="AA625" i="13"/>
  <c r="I564" i="13"/>
  <c r="X473" i="13"/>
  <c r="X471" i="13"/>
  <c r="U612" i="13"/>
  <c r="L565" i="13"/>
  <c r="K501" i="13"/>
  <c r="K499" i="13"/>
  <c r="AA622" i="13"/>
  <c r="M577" i="13"/>
  <c r="M581" i="13"/>
  <c r="L579" i="13"/>
  <c r="O583" i="13"/>
  <c r="I504" i="13"/>
  <c r="I545" i="13"/>
  <c r="N568" i="13"/>
  <c r="L537" i="13"/>
  <c r="X480" i="13"/>
  <c r="U621" i="13"/>
  <c r="X486" i="13"/>
  <c r="X470" i="13"/>
  <c r="L580" i="13"/>
  <c r="J509" i="13"/>
  <c r="N572" i="13"/>
  <c r="J576" i="13"/>
  <c r="L590" i="13"/>
  <c r="K564" i="13"/>
  <c r="O577" i="13"/>
  <c r="L596" i="13"/>
  <c r="I568" i="13"/>
  <c r="L608" i="13"/>
  <c r="I563" i="13"/>
  <c r="I505" i="13"/>
  <c r="M514" i="13"/>
  <c r="AA604" i="13"/>
  <c r="U583" i="13"/>
  <c r="J621" i="13"/>
  <c r="AA596" i="13"/>
  <c r="M598" i="13"/>
  <c r="N575" i="13"/>
  <c r="I550" i="13"/>
  <c r="I503" i="13"/>
  <c r="U577" i="13"/>
  <c r="U515" i="13"/>
  <c r="J612" i="13"/>
  <c r="AA594" i="13"/>
  <c r="U578" i="13"/>
  <c r="K622" i="13"/>
  <c r="X487" i="13"/>
  <c r="Z537" i="13"/>
  <c r="Z518" i="13"/>
  <c r="N578" i="13"/>
  <c r="K627" i="13"/>
  <c r="L533" i="13"/>
  <c r="L518" i="13"/>
  <c r="U615" i="13"/>
  <c r="Z517" i="13"/>
  <c r="I494" i="13"/>
  <c r="Z522" i="13"/>
  <c r="L538" i="13"/>
  <c r="M500" i="13"/>
  <c r="M568" i="13"/>
  <c r="L497" i="13"/>
  <c r="Y563" i="13"/>
  <c r="M512" i="13"/>
  <c r="J628" i="13"/>
  <c r="U484" i="13"/>
  <c r="AA483" i="13"/>
  <c r="V483" i="13"/>
  <c r="U481" i="13"/>
  <c r="Z480" i="13"/>
  <c r="V470" i="13"/>
  <c r="AA469" i="13"/>
  <c r="Z469" i="13"/>
  <c r="Y469" i="13"/>
  <c r="W483" i="13"/>
  <c r="Z489" i="13"/>
  <c r="Y470" i="13"/>
  <c r="W482" i="13"/>
  <c r="U482" i="13"/>
  <c r="V481" i="13"/>
  <c r="U479" i="13"/>
  <c r="Y478" i="13"/>
  <c r="V468" i="13"/>
  <c r="AA467" i="13"/>
  <c r="Z467" i="13"/>
  <c r="Y467" i="13"/>
  <c r="W481" i="13"/>
  <c r="W473" i="13"/>
  <c r="V478" i="13"/>
  <c r="V477" i="13"/>
  <c r="Y474" i="13"/>
  <c r="U475" i="13"/>
  <c r="AA472" i="13"/>
  <c r="Y490" i="13"/>
  <c r="W486" i="13"/>
  <c r="V486" i="13"/>
  <c r="U486" i="13"/>
  <c r="Y485" i="13"/>
  <c r="V475" i="13"/>
  <c r="Y472" i="13"/>
  <c r="AA484" i="13"/>
  <c r="Z473" i="13"/>
  <c r="Z472" i="13"/>
  <c r="U473" i="13"/>
  <c r="Z470" i="13"/>
  <c r="Y488" i="13"/>
  <c r="W484" i="13"/>
  <c r="V484" i="13"/>
  <c r="Z483" i="13"/>
  <c r="Y483" i="13"/>
  <c r="V473" i="13"/>
  <c r="X488" i="13"/>
  <c r="Z476" i="13"/>
  <c r="W470" i="13"/>
  <c r="U469" i="13"/>
  <c r="AA468" i="13"/>
  <c r="Z490" i="13"/>
  <c r="Y484" i="13"/>
  <c r="U480" i="13"/>
  <c r="AA479" i="13"/>
  <c r="Z479" i="13"/>
  <c r="Y479" i="13"/>
  <c r="V469" i="13"/>
  <c r="V472" i="13"/>
  <c r="W467" i="13"/>
  <c r="AA490" i="13"/>
  <c r="Y489" i="13"/>
  <c r="W489" i="13"/>
  <c r="U487" i="13"/>
  <c r="Z486" i="13"/>
  <c r="W476" i="13"/>
  <c r="U476" i="13"/>
  <c r="AA475" i="13"/>
  <c r="Z475" i="13"/>
  <c r="Y475" i="13"/>
  <c r="AA482" i="13"/>
  <c r="W471" i="13"/>
  <c r="U468" i="13"/>
  <c r="U472" i="13"/>
  <c r="U471" i="13"/>
  <c r="Y486" i="13"/>
  <c r="AA481" i="13"/>
  <c r="Y481" i="13"/>
  <c r="W480" i="13"/>
  <c r="Y468" i="13"/>
  <c r="U489" i="13"/>
  <c r="Y482" i="13"/>
  <c r="AA477" i="13"/>
  <c r="Y477" i="13"/>
  <c r="Y487" i="13"/>
  <c r="Z487" i="13"/>
  <c r="U485" i="13"/>
  <c r="W474" i="13"/>
  <c r="AA473" i="13"/>
  <c r="W487" i="13"/>
  <c r="AA486" i="13"/>
  <c r="AA485" i="13"/>
  <c r="U483" i="13"/>
  <c r="W472" i="13"/>
  <c r="Z471" i="13"/>
  <c r="W485" i="13"/>
  <c r="Z478" i="13"/>
  <c r="V480" i="13"/>
  <c r="AA476" i="13"/>
  <c r="W490" i="13"/>
  <c r="U490" i="13"/>
  <c r="W479" i="13"/>
  <c r="U470" i="13"/>
  <c r="W478" i="13"/>
  <c r="AA474" i="13"/>
  <c r="W488" i="13"/>
  <c r="U488" i="13"/>
  <c r="W477" i="13"/>
  <c r="W469" i="13"/>
  <c r="V467" i="13"/>
  <c r="Z488" i="13"/>
  <c r="U478" i="13"/>
  <c r="Z477" i="13"/>
  <c r="U467" i="13"/>
  <c r="V476" i="13"/>
  <c r="Z468" i="13"/>
  <c r="Y471" i="13"/>
  <c r="Z484" i="13"/>
  <c r="AA489" i="13"/>
  <c r="V479" i="13"/>
  <c r="Z482" i="13"/>
  <c r="AA487" i="13"/>
  <c r="V489" i="13"/>
  <c r="Y476" i="13"/>
  <c r="V471" i="13"/>
  <c r="Z485" i="13"/>
  <c r="W468" i="13"/>
  <c r="Z474" i="13"/>
  <c r="Y480" i="13"/>
  <c r="V482" i="13"/>
  <c r="V474" i="13"/>
  <c r="AA478" i="13"/>
  <c r="U474" i="13"/>
  <c r="AA488" i="13"/>
  <c r="V485" i="13"/>
  <c r="AA470" i="13"/>
  <c r="AA471" i="13"/>
  <c r="AA480" i="13"/>
  <c r="V488" i="13"/>
  <c r="V487" i="13"/>
  <c r="V490" i="13"/>
  <c r="W475" i="13"/>
  <c r="U477" i="13"/>
  <c r="Y473" i="13"/>
  <c r="Z481" i="13"/>
  <c r="N576" i="13"/>
  <c r="K577" i="13"/>
  <c r="I567" i="13"/>
  <c r="O584" i="13"/>
  <c r="J630" i="13"/>
  <c r="I502" i="13"/>
  <c r="N565" i="13"/>
  <c r="AA598" i="13"/>
  <c r="AA612" i="13"/>
  <c r="K628" i="13"/>
  <c r="X468" i="13"/>
  <c r="U628" i="13"/>
  <c r="I496" i="13"/>
  <c r="L519" i="13"/>
  <c r="O575" i="13"/>
  <c r="K626" i="13"/>
  <c r="X467" i="13"/>
  <c r="N570" i="13"/>
  <c r="J582" i="13"/>
  <c r="L599" i="13"/>
  <c r="K585" i="13"/>
  <c r="I583" i="13"/>
  <c r="L573" i="13"/>
  <c r="I575" i="13"/>
  <c r="L598" i="13"/>
  <c r="I579" i="13"/>
  <c r="I499" i="13"/>
  <c r="I514" i="13"/>
  <c r="I540" i="13"/>
  <c r="I510" i="13"/>
  <c r="AA609" i="13"/>
  <c r="M602" i="13"/>
  <c r="I506" i="13"/>
  <c r="I557" i="13"/>
  <c r="M596" i="13"/>
  <c r="I553" i="13"/>
  <c r="U576" i="13"/>
  <c r="I547" i="13"/>
  <c r="L520" i="13"/>
  <c r="Z529" i="13"/>
  <c r="AA627" i="13"/>
  <c r="I507" i="13"/>
  <c r="K621" i="13"/>
  <c r="L530" i="13"/>
  <c r="K632" i="13"/>
  <c r="U616" i="13"/>
  <c r="Z526" i="13"/>
  <c r="Z524" i="13"/>
  <c r="Z534" i="13"/>
  <c r="L510" i="13"/>
  <c r="K502" i="13"/>
  <c r="J514" i="13"/>
  <c r="L494" i="13"/>
  <c r="K519" i="13"/>
  <c r="I519" i="13"/>
  <c r="O517" i="13"/>
  <c r="I515" i="13"/>
  <c r="O538" i="13"/>
  <c r="M538" i="13"/>
  <c r="J537" i="13"/>
  <c r="N529" i="13"/>
  <c r="O535" i="13"/>
  <c r="K524" i="13"/>
  <c r="N517" i="13"/>
  <c r="J520" i="13"/>
  <c r="M517" i="13"/>
  <c r="K517" i="13"/>
  <c r="N515" i="13"/>
  <c r="K537" i="13"/>
  <c r="O536" i="13"/>
  <c r="M536" i="13"/>
  <c r="N533" i="13"/>
  <c r="N525" i="13"/>
  <c r="O528" i="13"/>
  <c r="M520" i="13"/>
  <c r="N531" i="13"/>
  <c r="J535" i="13"/>
  <c r="O515" i="13"/>
  <c r="M515" i="13"/>
  <c r="M537" i="13"/>
  <c r="K535" i="13"/>
  <c r="O534" i="13"/>
  <c r="K534" i="13"/>
  <c r="I530" i="13"/>
  <c r="M522" i="13"/>
  <c r="N521" i="13"/>
  <c r="J517" i="13"/>
  <c r="N530" i="13"/>
  <c r="J521" i="13"/>
  <c r="J538" i="13"/>
  <c r="O537" i="13"/>
  <c r="K536" i="13"/>
  <c r="M535" i="13"/>
  <c r="K533" i="13"/>
  <c r="M532" i="13"/>
  <c r="K532" i="13"/>
  <c r="N526" i="13"/>
  <c r="O518" i="13"/>
  <c r="N535" i="13"/>
  <c r="I538" i="13"/>
  <c r="M516" i="13"/>
  <c r="N534" i="13"/>
  <c r="J536" i="13"/>
  <c r="J534" i="13"/>
  <c r="M533" i="13"/>
  <c r="J531" i="13"/>
  <c r="M530" i="13"/>
  <c r="K530" i="13"/>
  <c r="J523" i="13"/>
  <c r="K515" i="13"/>
  <c r="I532" i="13"/>
  <c r="M534" i="13"/>
  <c r="I528" i="13"/>
  <c r="I531" i="13"/>
  <c r="O519" i="13"/>
  <c r="O520" i="13"/>
  <c r="I524" i="13"/>
  <c r="I536" i="13"/>
  <c r="I535" i="13"/>
  <c r="N524" i="13"/>
  <c r="N522" i="13"/>
  <c r="J527" i="13"/>
  <c r="J518" i="13"/>
  <c r="K529" i="13"/>
  <c r="M531" i="13"/>
  <c r="N518" i="13"/>
  <c r="I522" i="13"/>
  <c r="O532" i="13"/>
  <c r="N527" i="13"/>
  <c r="N537" i="13"/>
  <c r="M521" i="13"/>
  <c r="I521" i="13"/>
  <c r="M527" i="13"/>
  <c r="K527" i="13"/>
  <c r="N516" i="13"/>
  <c r="I520" i="13"/>
  <c r="J529" i="13"/>
  <c r="O530" i="13"/>
  <c r="M523" i="13"/>
  <c r="O522" i="13"/>
  <c r="O525" i="13"/>
  <c r="K525" i="13"/>
  <c r="M528" i="13"/>
  <c r="I518" i="13"/>
  <c r="M525" i="13"/>
  <c r="N523" i="13"/>
  <c r="I534" i="13"/>
  <c r="I525" i="13"/>
  <c r="I533" i="13"/>
  <c r="J524" i="13"/>
  <c r="K523" i="13"/>
  <c r="M526" i="13"/>
  <c r="I516" i="13"/>
  <c r="J522" i="13"/>
  <c r="O516" i="13"/>
  <c r="K531" i="13"/>
  <c r="N520" i="13"/>
  <c r="K521" i="13"/>
  <c r="M524" i="13"/>
  <c r="M519" i="13"/>
  <c r="M518" i="13"/>
  <c r="O533" i="13"/>
  <c r="M529" i="13"/>
  <c r="J532" i="13"/>
  <c r="J519" i="13"/>
  <c r="K522" i="13"/>
  <c r="J516" i="13"/>
  <c r="J515" i="13"/>
  <c r="O526" i="13"/>
  <c r="I527" i="13"/>
  <c r="O523" i="13"/>
  <c r="O527" i="13"/>
  <c r="J530" i="13"/>
  <c r="I517" i="13"/>
  <c r="K520" i="13"/>
  <c r="I537" i="13"/>
  <c r="N528" i="13"/>
  <c r="N519" i="13"/>
  <c r="I526" i="13"/>
  <c r="O524" i="13"/>
  <c r="J526" i="13"/>
  <c r="J528" i="13"/>
  <c r="I529" i="13"/>
  <c r="K518" i="13"/>
  <c r="O529" i="13"/>
  <c r="J525" i="13"/>
  <c r="O531" i="13"/>
  <c r="K516" i="13"/>
  <c r="N536" i="13"/>
  <c r="N532" i="13"/>
  <c r="O521" i="13"/>
  <c r="I523" i="13"/>
  <c r="K526" i="13"/>
  <c r="J533" i="13"/>
  <c r="K538" i="13"/>
  <c r="N538" i="13"/>
  <c r="K528" i="13"/>
  <c r="I601" i="13"/>
  <c r="O593" i="13"/>
  <c r="J593" i="13"/>
  <c r="K608" i="13"/>
  <c r="J600" i="13"/>
  <c r="K606" i="13"/>
  <c r="O588" i="13"/>
  <c r="N597" i="13"/>
  <c r="I602" i="13"/>
  <c r="O603" i="13"/>
  <c r="K599" i="13"/>
  <c r="J592" i="13"/>
  <c r="N589" i="13"/>
  <c r="N605" i="13"/>
  <c r="O597" i="13"/>
  <c r="I603" i="13"/>
  <c r="I610" i="13"/>
  <c r="I594" i="13"/>
  <c r="N594" i="13"/>
  <c r="K596" i="13"/>
  <c r="N590" i="13"/>
  <c r="N608" i="13"/>
  <c r="I606" i="13"/>
  <c r="N596" i="13"/>
  <c r="K607" i="13"/>
  <c r="N593" i="13"/>
  <c r="K591" i="13"/>
  <c r="J597" i="13"/>
  <c r="K600" i="13"/>
  <c r="O602" i="13"/>
  <c r="I589" i="13"/>
  <c r="O606" i="13"/>
  <c r="N603" i="13"/>
  <c r="L594" i="13"/>
  <c r="K604" i="13"/>
  <c r="O590" i="13"/>
  <c r="I609" i="13"/>
  <c r="N607" i="13"/>
  <c r="O592" i="13"/>
  <c r="N595" i="13"/>
  <c r="O607" i="13"/>
  <c r="O605" i="13"/>
  <c r="L603" i="13"/>
  <c r="O596" i="13"/>
  <c r="O589" i="13"/>
  <c r="J598" i="13"/>
  <c r="J607" i="13"/>
  <c r="O601" i="13"/>
  <c r="I593" i="13"/>
  <c r="N591" i="13"/>
  <c r="I596" i="13"/>
  <c r="I608" i="13"/>
  <c r="N600" i="13"/>
  <c r="I600" i="13"/>
  <c r="I590" i="13"/>
  <c r="I607" i="13"/>
  <c r="O591" i="13"/>
  <c r="N599" i="13"/>
  <c r="K594" i="13"/>
  <c r="K595" i="13"/>
  <c r="J591" i="13"/>
  <c r="N602" i="13"/>
  <c r="K597" i="13"/>
  <c r="O594" i="13"/>
  <c r="N610" i="13"/>
  <c r="K602" i="13"/>
  <c r="J609" i="13"/>
  <c r="N592" i="13"/>
  <c r="I605" i="13"/>
  <c r="N609" i="13"/>
  <c r="J590" i="13"/>
  <c r="J605" i="13"/>
  <c r="N604" i="13"/>
  <c r="I595" i="13"/>
  <c r="N598" i="13"/>
  <c r="N601" i="13"/>
  <c r="K593" i="13"/>
  <c r="K605" i="13"/>
  <c r="O604" i="13"/>
  <c r="K598" i="13"/>
  <c r="I591" i="13"/>
  <c r="I598" i="13"/>
  <c r="K589" i="13"/>
  <c r="O609" i="13"/>
  <c r="I588" i="13"/>
  <c r="J601" i="13"/>
  <c r="O608" i="13"/>
  <c r="K610" i="13"/>
  <c r="J606" i="13"/>
  <c r="O610" i="13"/>
  <c r="J595" i="13"/>
  <c r="K590" i="13"/>
  <c r="K588" i="13"/>
  <c r="O595" i="13"/>
  <c r="J599" i="13"/>
  <c r="J589" i="13"/>
  <c r="J608" i="13"/>
  <c r="J603" i="13"/>
  <c r="K587" i="13"/>
  <c r="N587" i="13"/>
  <c r="I597" i="13"/>
  <c r="J610" i="13"/>
  <c r="J604" i="13"/>
  <c r="K601" i="13"/>
  <c r="O587" i="13"/>
  <c r="J588" i="13"/>
  <c r="I599" i="13"/>
  <c r="O598" i="13"/>
  <c r="K603" i="13"/>
  <c r="J587" i="13"/>
  <c r="N588" i="13"/>
  <c r="I592" i="13"/>
  <c r="J596" i="13"/>
  <c r="O600" i="13"/>
  <c r="J594" i="13"/>
  <c r="I587" i="13"/>
  <c r="K592" i="13"/>
  <c r="K609" i="13"/>
  <c r="O599" i="13"/>
  <c r="J602" i="13"/>
  <c r="I604" i="13"/>
  <c r="N606" i="13"/>
  <c r="X624" i="13"/>
  <c r="Z620" i="13"/>
  <c r="X630" i="13"/>
  <c r="Z615" i="13"/>
  <c r="X611" i="13"/>
  <c r="Y618" i="13"/>
  <c r="X614" i="13"/>
  <c r="Z626" i="13"/>
  <c r="Z628" i="13"/>
  <c r="W627" i="13"/>
  <c r="Z622" i="13"/>
  <c r="W617" i="13"/>
  <c r="X628" i="13"/>
  <c r="Y613" i="13"/>
  <c r="Y633" i="13"/>
  <c r="V615" i="13"/>
  <c r="Z629" i="13"/>
  <c r="X621" i="13"/>
  <c r="Y621" i="13"/>
  <c r="Y614" i="13"/>
  <c r="V614" i="13"/>
  <c r="Z633" i="13"/>
  <c r="V622" i="13"/>
  <c r="V632" i="13"/>
  <c r="V627" i="13"/>
  <c r="U624" i="13"/>
  <c r="Y616" i="13"/>
  <c r="Z613" i="13"/>
  <c r="W611" i="13"/>
  <c r="V634" i="13"/>
  <c r="X612" i="13"/>
  <c r="X633" i="13"/>
  <c r="V620" i="13"/>
  <c r="Z625" i="13"/>
  <c r="V625" i="13"/>
  <c r="X620" i="13"/>
  <c r="Y612" i="13"/>
  <c r="W626" i="13"/>
  <c r="W623" i="13"/>
  <c r="W628" i="13"/>
  <c r="Z632" i="13"/>
  <c r="Z618" i="13"/>
  <c r="V616" i="13"/>
  <c r="Z621" i="13"/>
  <c r="V621" i="13"/>
  <c r="Z627" i="13"/>
  <c r="Z624" i="13"/>
  <c r="X632" i="13"/>
  <c r="Z631" i="13"/>
  <c r="W620" i="13"/>
  <c r="W631" i="13"/>
  <c r="Y627" i="13"/>
  <c r="Z614" i="13"/>
  <c r="W632" i="13"/>
  <c r="Z617" i="13"/>
  <c r="X629" i="13"/>
  <c r="X619" i="13"/>
  <c r="V613" i="13"/>
  <c r="Y630" i="13"/>
  <c r="Z630" i="13"/>
  <c r="X634" i="13"/>
  <c r="V618" i="13"/>
  <c r="V623" i="13"/>
  <c r="W630" i="13"/>
  <c r="W633" i="13"/>
  <c r="W629" i="13"/>
  <c r="Y634" i="13"/>
  <c r="V633" i="13"/>
  <c r="V619" i="13"/>
  <c r="Y619" i="13"/>
  <c r="V624" i="13"/>
  <c r="V630" i="13"/>
  <c r="Y625" i="13"/>
  <c r="Y624" i="13"/>
  <c r="X617" i="13"/>
  <c r="X622" i="13"/>
  <c r="V628" i="13"/>
  <c r="W622" i="13"/>
  <c r="W618" i="13"/>
  <c r="X616" i="13"/>
  <c r="Y615" i="13"/>
  <c r="Y611" i="13"/>
  <c r="Z611" i="13"/>
  <c r="Y628" i="13"/>
  <c r="Y626" i="13"/>
  <c r="V612" i="13"/>
  <c r="W634" i="13"/>
  <c r="X627" i="13"/>
  <c r="Y620" i="13"/>
  <c r="W612" i="13"/>
  <c r="Z634" i="13"/>
  <c r="Z616" i="13"/>
  <c r="Z619" i="13"/>
  <c r="X623" i="13"/>
  <c r="V617" i="13"/>
  <c r="W616" i="13"/>
  <c r="Y629" i="13"/>
  <c r="Z612" i="13"/>
  <c r="X615" i="13"/>
  <c r="Y631" i="13"/>
  <c r="Y622" i="13"/>
  <c r="X626" i="13"/>
  <c r="W614" i="13"/>
  <c r="W621" i="13"/>
  <c r="W624" i="13"/>
  <c r="Y623" i="13"/>
  <c r="Z623" i="13"/>
  <c r="X625" i="13"/>
  <c r="Y617" i="13"/>
  <c r="V631" i="13"/>
  <c r="X613" i="13"/>
  <c r="X631" i="13"/>
  <c r="V629" i="13"/>
  <c r="W613" i="13"/>
  <c r="V611" i="13"/>
  <c r="V626" i="13"/>
  <c r="X618" i="13"/>
  <c r="W619" i="13"/>
  <c r="W625" i="13"/>
  <c r="Y632" i="13"/>
  <c r="W615" i="13"/>
  <c r="AA532" i="13"/>
  <c r="X527" i="13"/>
  <c r="X522" i="13"/>
  <c r="X525" i="13"/>
  <c r="X520" i="13"/>
  <c r="AA526" i="13"/>
  <c r="AA529" i="13"/>
  <c r="W529" i="13"/>
  <c r="AA524" i="13"/>
  <c r="AA523" i="13"/>
  <c r="V531" i="13"/>
  <c r="W522" i="13"/>
  <c r="W520" i="13"/>
  <c r="X523" i="13"/>
  <c r="X518" i="13"/>
  <c r="W523" i="13"/>
  <c r="W526" i="13"/>
  <c r="Y525" i="13"/>
  <c r="W521" i="13"/>
  <c r="V520" i="13"/>
  <c r="Y522" i="13"/>
  <c r="V517" i="13"/>
  <c r="Y538" i="13"/>
  <c r="W517" i="13"/>
  <c r="V534" i="13"/>
  <c r="X537" i="13"/>
  <c r="AA515" i="13"/>
  <c r="W532" i="13"/>
  <c r="Y531" i="13"/>
  <c r="V525" i="13"/>
  <c r="AA520" i="13"/>
  <c r="X515" i="13"/>
  <c r="X536" i="13"/>
  <c r="V515" i="13"/>
  <c r="X530" i="13"/>
  <c r="Y533" i="13"/>
  <c r="V533" i="13"/>
  <c r="AA528" i="13"/>
  <c r="V528" i="13"/>
  <c r="V524" i="13"/>
  <c r="X517" i="13"/>
  <c r="AA534" i="13"/>
  <c r="AA525" i="13"/>
  <c r="X535" i="13"/>
  <c r="Y523" i="13"/>
  <c r="X526" i="13"/>
  <c r="V526" i="13"/>
  <c r="AA521" i="13"/>
  <c r="V521" i="13"/>
  <c r="AA538" i="13"/>
  <c r="W535" i="13"/>
  <c r="Y532" i="13"/>
  <c r="Y528" i="13"/>
  <c r="W538" i="13"/>
  <c r="W531" i="13"/>
  <c r="AA537" i="13"/>
  <c r="Y519" i="13"/>
  <c r="W515" i="13"/>
  <c r="Y535" i="13"/>
  <c r="X538" i="13"/>
  <c r="X528" i="13"/>
  <c r="Y534" i="13"/>
  <c r="V529" i="13"/>
  <c r="Y524" i="13"/>
  <c r="Y527" i="13"/>
  <c r="W537" i="13"/>
  <c r="W530" i="13"/>
  <c r="X533" i="13"/>
  <c r="X532" i="13"/>
  <c r="W528" i="13"/>
  <c r="W527" i="13"/>
  <c r="Y520" i="13"/>
  <c r="Y537" i="13"/>
  <c r="AA536" i="13"/>
  <c r="V535" i="13"/>
  <c r="AA518" i="13"/>
  <c r="W533" i="13"/>
  <c r="AA522" i="13"/>
  <c r="X524" i="13"/>
  <c r="V537" i="13"/>
  <c r="U527" i="13"/>
  <c r="W519" i="13"/>
  <c r="Y517" i="13"/>
  <c r="Y530" i="13"/>
  <c r="X516" i="13"/>
  <c r="Y529" i="13"/>
  <c r="X534" i="13"/>
  <c r="Y526" i="13"/>
  <c r="V538" i="13"/>
  <c r="V522" i="13"/>
  <c r="AA516" i="13"/>
  <c r="W518" i="13"/>
  <c r="V527" i="13"/>
  <c r="Y536" i="13"/>
  <c r="AA527" i="13"/>
  <c r="X529" i="13"/>
  <c r="U528" i="13"/>
  <c r="AA533" i="13"/>
  <c r="V536" i="13"/>
  <c r="V532" i="13"/>
  <c r="W524" i="13"/>
  <c r="Y515" i="13"/>
  <c r="AA519" i="13"/>
  <c r="W525" i="13"/>
  <c r="X531" i="13"/>
  <c r="V519" i="13"/>
  <c r="AA535" i="13"/>
  <c r="V516" i="13"/>
  <c r="V518" i="13"/>
  <c r="W534" i="13"/>
  <c r="X521" i="13"/>
  <c r="V530" i="13"/>
  <c r="AA531" i="13"/>
  <c r="Y516" i="13"/>
  <c r="V523" i="13"/>
  <c r="Y518" i="13"/>
  <c r="AA517" i="13"/>
  <c r="Y521" i="13"/>
  <c r="W516" i="13"/>
  <c r="W536" i="13"/>
  <c r="X519" i="13"/>
  <c r="AA530" i="13"/>
  <c r="Z607" i="13"/>
  <c r="V608" i="13"/>
  <c r="AA607" i="13"/>
  <c r="V605" i="13"/>
  <c r="W599" i="13"/>
  <c r="Y591" i="13"/>
  <c r="W596" i="13"/>
  <c r="Z602" i="13"/>
  <c r="V597" i="13"/>
  <c r="U596" i="13"/>
  <c r="X594" i="13"/>
  <c r="X590" i="13"/>
  <c r="V606" i="13"/>
  <c r="U606" i="13"/>
  <c r="W606" i="13"/>
  <c r="U604" i="13"/>
  <c r="W603" i="13"/>
  <c r="Z596" i="13"/>
  <c r="U589" i="13"/>
  <c r="W593" i="13"/>
  <c r="Y598" i="13"/>
  <c r="U593" i="13"/>
  <c r="V592" i="13"/>
  <c r="X603" i="13"/>
  <c r="Y609" i="13"/>
  <c r="W597" i="13"/>
  <c r="W604" i="13"/>
  <c r="X604" i="13"/>
  <c r="V602" i="13"/>
  <c r="X601" i="13"/>
  <c r="W594" i="13"/>
  <c r="W610" i="13"/>
  <c r="X608" i="13"/>
  <c r="Y594" i="13"/>
  <c r="Z588" i="13"/>
  <c r="U588" i="13"/>
  <c r="Z593" i="13"/>
  <c r="X599" i="13"/>
  <c r="X587" i="13"/>
  <c r="Y602" i="13"/>
  <c r="X602" i="13"/>
  <c r="W600" i="13"/>
  <c r="Y599" i="13"/>
  <c r="Z591" i="13"/>
  <c r="Y607" i="13"/>
  <c r="U605" i="13"/>
  <c r="Z590" i="13"/>
  <c r="Z608" i="13"/>
  <c r="X607" i="13"/>
  <c r="W602" i="13"/>
  <c r="U590" i="13"/>
  <c r="V599" i="13"/>
  <c r="Y600" i="13"/>
  <c r="X598" i="13"/>
  <c r="Z597" i="13"/>
  <c r="W589" i="13"/>
  <c r="W605" i="13"/>
  <c r="W598" i="13"/>
  <c r="V610" i="13"/>
  <c r="Z604" i="13"/>
  <c r="Y603" i="13"/>
  <c r="X593" i="13"/>
  <c r="Y608" i="13"/>
  <c r="U595" i="13"/>
  <c r="U607" i="13"/>
  <c r="U599" i="13"/>
  <c r="U608" i="13"/>
  <c r="Z600" i="13"/>
  <c r="X595" i="13"/>
  <c r="U598" i="13"/>
  <c r="V587" i="13"/>
  <c r="W609" i="13"/>
  <c r="V593" i="13"/>
  <c r="U592" i="13"/>
  <c r="X596" i="13"/>
  <c r="V607" i="13"/>
  <c r="U597" i="13"/>
  <c r="Y604" i="13"/>
  <c r="V588" i="13"/>
  <c r="V598" i="13"/>
  <c r="W591" i="13"/>
  <c r="V590" i="13"/>
  <c r="V594" i="13"/>
  <c r="U603" i="13"/>
  <c r="Y592" i="13"/>
  <c r="U602" i="13"/>
  <c r="Z605" i="13"/>
  <c r="X591" i="13"/>
  <c r="Y589" i="13"/>
  <c r="X609" i="13"/>
  <c r="X589" i="13"/>
  <c r="W588" i="13"/>
  <c r="V600" i="13"/>
  <c r="AA590" i="13"/>
  <c r="Y588" i="13"/>
  <c r="X592" i="13"/>
  <c r="V596" i="13"/>
  <c r="V589" i="13"/>
  <c r="AA603" i="13"/>
  <c r="X597" i="13"/>
  <c r="Y587" i="13"/>
  <c r="V609" i="13"/>
  <c r="AA597" i="13"/>
  <c r="U587" i="13"/>
  <c r="W608" i="13"/>
  <c r="Y610" i="13"/>
  <c r="Z595" i="13"/>
  <c r="Z609" i="13"/>
  <c r="Z606" i="13"/>
  <c r="W595" i="13"/>
  <c r="Y605" i="13"/>
  <c r="Z603" i="13"/>
  <c r="V601" i="13"/>
  <c r="U594" i="13"/>
  <c r="Y596" i="13"/>
  <c r="V604" i="13"/>
  <c r="Z592" i="13"/>
  <c r="W601" i="13"/>
  <c r="U600" i="13"/>
  <c r="V591" i="13"/>
  <c r="V603" i="13"/>
  <c r="U610" i="13"/>
  <c r="W592" i="13"/>
  <c r="Z594" i="13"/>
  <c r="Z601" i="13"/>
  <c r="W590" i="13"/>
  <c r="Y597" i="13"/>
  <c r="Z599" i="13"/>
  <c r="X610" i="13"/>
  <c r="Y606" i="13"/>
  <c r="Z587" i="13"/>
  <c r="Y590" i="13"/>
  <c r="U591" i="13"/>
  <c r="U609" i="13"/>
  <c r="X606" i="13"/>
  <c r="Y593" i="13"/>
  <c r="Y595" i="13"/>
  <c r="X600" i="13"/>
  <c r="Z589" i="13"/>
  <c r="V595" i="13"/>
  <c r="Z598" i="13"/>
  <c r="Z610" i="13"/>
  <c r="Y601" i="13"/>
  <c r="X588" i="13"/>
  <c r="U601" i="13"/>
  <c r="X605" i="13"/>
  <c r="W607" i="13"/>
  <c r="W587" i="13"/>
  <c r="V559" i="13"/>
  <c r="Y558" i="13"/>
  <c r="AA559" i="13"/>
  <c r="X561" i="13"/>
  <c r="W539" i="13"/>
  <c r="Y557" i="13"/>
  <c r="Y551" i="13"/>
  <c r="V546" i="13"/>
  <c r="V558" i="13"/>
  <c r="Z539" i="13"/>
  <c r="AA545" i="13"/>
  <c r="W545" i="13"/>
  <c r="Z544" i="13"/>
  <c r="Y547" i="13"/>
  <c r="X557" i="13"/>
  <c r="Z556" i="13"/>
  <c r="U558" i="13"/>
  <c r="Y559" i="13"/>
  <c r="U561" i="13"/>
  <c r="V555" i="13"/>
  <c r="V549" i="13"/>
  <c r="AA543" i="13"/>
  <c r="Y554" i="13"/>
  <c r="W561" i="13"/>
  <c r="W542" i="13"/>
  <c r="U542" i="13"/>
  <c r="AA540" i="13"/>
  <c r="U544" i="13"/>
  <c r="W552" i="13"/>
  <c r="V551" i="13"/>
  <c r="X552" i="13"/>
  <c r="AA553" i="13"/>
  <c r="X553" i="13"/>
  <c r="Z547" i="13"/>
  <c r="Z541" i="13"/>
  <c r="V562" i="13"/>
  <c r="V543" i="13"/>
  <c r="AA549" i="13"/>
  <c r="V553" i="13"/>
  <c r="Y552" i="13"/>
  <c r="AA551" i="13"/>
  <c r="W559" i="13"/>
  <c r="Y550" i="13"/>
  <c r="W549" i="13"/>
  <c r="X550" i="13"/>
  <c r="U552" i="13"/>
  <c r="U551" i="13"/>
  <c r="V545" i="13"/>
  <c r="X539" i="13"/>
  <c r="W558" i="13"/>
  <c r="AA539" i="13"/>
  <c r="W546" i="13"/>
  <c r="Y549" i="13"/>
  <c r="U549" i="13"/>
  <c r="U548" i="13"/>
  <c r="W555" i="13"/>
  <c r="V547" i="13"/>
  <c r="Y545" i="13"/>
  <c r="Z546" i="13"/>
  <c r="W548" i="13"/>
  <c r="U546" i="13"/>
  <c r="X540" i="13"/>
  <c r="Z558" i="13"/>
  <c r="AA550" i="13"/>
  <c r="AA557" i="13"/>
  <c r="V539" i="13"/>
  <c r="V542" i="13"/>
  <c r="Y541" i="13"/>
  <c r="Z540" i="13"/>
  <c r="AA547" i="13"/>
  <c r="Z543" i="13"/>
  <c r="AA541" i="13"/>
  <c r="U543" i="13"/>
  <c r="Y544" i="13"/>
  <c r="V541" i="13"/>
  <c r="U559" i="13"/>
  <c r="Y553" i="13"/>
  <c r="W543" i="13"/>
  <c r="W550" i="13"/>
  <c r="V557" i="13"/>
  <c r="AA556" i="13"/>
  <c r="Y555" i="13"/>
  <c r="AA558" i="13"/>
  <c r="W544" i="13"/>
  <c r="AA548" i="13"/>
  <c r="Y548" i="13"/>
  <c r="X548" i="13"/>
  <c r="V561" i="13"/>
  <c r="AA561" i="13"/>
  <c r="Z545" i="13"/>
  <c r="X544" i="13"/>
  <c r="X545" i="13"/>
  <c r="AA544" i="13"/>
  <c r="X543" i="13"/>
  <c r="W556" i="13"/>
  <c r="X554" i="13"/>
  <c r="W560" i="13"/>
  <c r="X562" i="13"/>
  <c r="W562" i="13"/>
  <c r="W541" i="13"/>
  <c r="Z562" i="13"/>
  <c r="W551" i="13"/>
  <c r="AA546" i="13"/>
  <c r="AA552" i="13"/>
  <c r="U555" i="13"/>
  <c r="X560" i="13"/>
  <c r="Y539" i="13"/>
  <c r="V560" i="13"/>
  <c r="Z548" i="13"/>
  <c r="AA542" i="13"/>
  <c r="X549" i="13"/>
  <c r="X551" i="13"/>
  <c r="AA554" i="13"/>
  <c r="Z557" i="13"/>
  <c r="Z552" i="13"/>
  <c r="X541" i="13"/>
  <c r="W557" i="13"/>
  <c r="U560" i="13"/>
  <c r="W540" i="13"/>
  <c r="U553" i="13"/>
  <c r="AA555" i="13"/>
  <c r="U550" i="13"/>
  <c r="U539" i="13"/>
  <c r="Z553" i="13"/>
  <c r="X556" i="13"/>
  <c r="AA562" i="13"/>
  <c r="Y543" i="13"/>
  <c r="X546" i="13"/>
  <c r="Y561" i="13"/>
  <c r="W547" i="13"/>
  <c r="Z560" i="13"/>
  <c r="Z559" i="13"/>
  <c r="Y540" i="13"/>
  <c r="U554" i="13"/>
  <c r="Y556" i="13"/>
  <c r="Y560" i="13"/>
  <c r="U556" i="13"/>
  <c r="X547" i="13"/>
  <c r="V554" i="13"/>
  <c r="U557" i="13"/>
  <c r="X558" i="13"/>
  <c r="V540" i="13"/>
  <c r="Y546" i="13"/>
  <c r="U545" i="13"/>
  <c r="X542" i="13"/>
  <c r="Z561" i="13"/>
  <c r="V544" i="13"/>
  <c r="V552" i="13"/>
  <c r="AA560" i="13"/>
  <c r="V556" i="13"/>
  <c r="Z554" i="13"/>
  <c r="V548" i="13"/>
  <c r="W554" i="13"/>
  <c r="U540" i="13"/>
  <c r="X559" i="13"/>
  <c r="V550" i="13"/>
  <c r="U562" i="13"/>
  <c r="X555" i="13"/>
  <c r="Z542" i="13"/>
  <c r="Z550" i="13"/>
  <c r="Z551" i="13"/>
  <c r="U541" i="13"/>
  <c r="U547" i="13"/>
  <c r="Y562" i="13"/>
  <c r="W553" i="13"/>
  <c r="Z555" i="13"/>
  <c r="Y542" i="13"/>
  <c r="Z549" i="13"/>
  <c r="U633" i="13"/>
  <c r="U537" i="13"/>
  <c r="J565" i="13"/>
  <c r="J584" i="13"/>
  <c r="J574" i="13"/>
  <c r="J579" i="13"/>
  <c r="J580" i="13"/>
  <c r="K579" i="13"/>
  <c r="M563" i="13"/>
  <c r="L572" i="13"/>
  <c r="K567" i="13"/>
  <c r="J586" i="13"/>
  <c r="K580" i="13"/>
  <c r="K582" i="13"/>
  <c r="K583" i="13"/>
  <c r="K575" i="13"/>
  <c r="J573" i="13"/>
  <c r="K565" i="13"/>
  <c r="M573" i="13"/>
  <c r="J566" i="13"/>
  <c r="K576" i="13"/>
  <c r="J563" i="13"/>
  <c r="M584" i="13"/>
  <c r="M582" i="13"/>
  <c r="J585" i="13"/>
  <c r="K569" i="13"/>
  <c r="J572" i="13"/>
  <c r="K572" i="13"/>
  <c r="K570" i="13"/>
  <c r="K586" i="13"/>
  <c r="J583" i="13"/>
  <c r="J577" i="13"/>
  <c r="J569" i="13"/>
  <c r="J564" i="13"/>
  <c r="V584" i="13"/>
  <c r="Z581" i="13"/>
  <c r="W575" i="13"/>
  <c r="V573" i="13"/>
  <c r="W578" i="13"/>
  <c r="W573" i="13"/>
  <c r="AA580" i="13"/>
  <c r="X574" i="13"/>
  <c r="Y573" i="13"/>
  <c r="X566" i="13"/>
  <c r="AA582" i="13"/>
  <c r="AA579" i="13"/>
  <c r="X582" i="13"/>
  <c r="Z585" i="13"/>
  <c r="X573" i="13"/>
  <c r="W571" i="13"/>
  <c r="X576" i="13"/>
  <c r="Y570" i="13"/>
  <c r="V575" i="13"/>
  <c r="Z571" i="13"/>
  <c r="Z570" i="13"/>
  <c r="Y585" i="13"/>
  <c r="Z574" i="13"/>
  <c r="Y572" i="13"/>
  <c r="AA573" i="13"/>
  <c r="Z579" i="13"/>
  <c r="U566" i="13"/>
  <c r="Z565" i="13"/>
  <c r="AA570" i="13"/>
  <c r="AA584" i="13"/>
  <c r="Z566" i="13"/>
  <c r="Y579" i="13"/>
  <c r="X563" i="13"/>
  <c r="W566" i="13"/>
  <c r="W582" i="13"/>
  <c r="W580" i="13"/>
  <c r="V572" i="13"/>
  <c r="AA577" i="13"/>
  <c r="V564" i="13"/>
  <c r="AA563" i="13"/>
  <c r="V567" i="13"/>
  <c r="X581" i="13"/>
  <c r="Y583" i="13"/>
  <c r="Z576" i="13"/>
  <c r="X578" i="13"/>
  <c r="X584" i="13"/>
  <c r="W574" i="13"/>
  <c r="AA572" i="13"/>
  <c r="Z568" i="13"/>
  <c r="W570" i="13"/>
  <c r="Z584" i="13"/>
  <c r="Y584" i="13"/>
  <c r="W563" i="13"/>
  <c r="AA575" i="13"/>
  <c r="Z577" i="13"/>
  <c r="W568" i="13"/>
  <c r="W567" i="13"/>
  <c r="V566" i="13"/>
  <c r="Y564" i="13"/>
  <c r="W564" i="13"/>
  <c r="AA586" i="13"/>
  <c r="Z564" i="13"/>
  <c r="Y580" i="13"/>
  <c r="W584" i="13"/>
  <c r="AA581" i="13"/>
  <c r="V578" i="13"/>
  <c r="V583" i="13"/>
  <c r="X585" i="13"/>
  <c r="Y577" i="13"/>
  <c r="AA574" i="13"/>
  <c r="Z573" i="13"/>
  <c r="AA585" i="13"/>
  <c r="X583" i="13"/>
  <c r="V577" i="13"/>
  <c r="AA576" i="13"/>
  <c r="V580" i="13"/>
  <c r="V576" i="13"/>
  <c r="AA583" i="13"/>
  <c r="X577" i="13"/>
  <c r="W576" i="13"/>
  <c r="AA566" i="13"/>
  <c r="AA565" i="13"/>
  <c r="X564" i="13"/>
  <c r="W565" i="13"/>
  <c r="X569" i="13"/>
  <c r="Y578" i="13"/>
  <c r="W579" i="13"/>
  <c r="X565" i="13"/>
  <c r="V585" i="13"/>
  <c r="Y567" i="13"/>
  <c r="V581" i="13"/>
  <c r="X579" i="13"/>
  <c r="V569" i="13"/>
  <c r="Z583" i="13"/>
  <c r="Y586" i="13"/>
  <c r="X575" i="13"/>
  <c r="X567" i="13"/>
  <c r="W581" i="13"/>
  <c r="Y581" i="13"/>
  <c r="W586" i="13"/>
  <c r="X572" i="13"/>
  <c r="AA571" i="13"/>
  <c r="AA568" i="13"/>
  <c r="V574" i="13"/>
  <c r="V582" i="13"/>
  <c r="Y569" i="13"/>
  <c r="V563" i="13"/>
  <c r="V568" i="13"/>
  <c r="X568" i="13"/>
  <c r="Y574" i="13"/>
  <c r="X580" i="13"/>
  <c r="X571" i="13"/>
  <c r="Z563" i="13"/>
  <c r="Z569" i="13"/>
  <c r="V565" i="13"/>
  <c r="U580" i="13"/>
  <c r="V570" i="13"/>
  <c r="AA567" i="13"/>
  <c r="W585" i="13"/>
  <c r="V586" i="13"/>
  <c r="Z575" i="13"/>
  <c r="Z580" i="13"/>
  <c r="Z586" i="13"/>
  <c r="AA578" i="13"/>
  <c r="Y582" i="13"/>
  <c r="Y575" i="13"/>
  <c r="Z582" i="13"/>
  <c r="V571" i="13"/>
  <c r="Y565" i="13"/>
  <c r="Z567" i="13"/>
  <c r="Y576" i="13"/>
  <c r="W583" i="13"/>
  <c r="AA569" i="13"/>
  <c r="X570" i="13"/>
  <c r="W569" i="13"/>
  <c r="V579" i="13"/>
  <c r="Y568" i="13"/>
  <c r="Z578" i="13"/>
  <c r="AA564" i="13"/>
  <c r="Z572" i="13"/>
  <c r="X586" i="13"/>
  <c r="M570" i="13"/>
  <c r="J581" i="13"/>
  <c r="O572" i="13"/>
  <c r="M574" i="13"/>
  <c r="L570" i="13"/>
  <c r="O586" i="13"/>
  <c r="O566" i="13"/>
  <c r="N580" i="13"/>
  <c r="J618" i="13"/>
  <c r="J625" i="13"/>
  <c r="AA599" i="13"/>
  <c r="I539" i="13"/>
  <c r="J629" i="13"/>
  <c r="N564" i="13"/>
  <c r="K616" i="13"/>
  <c r="L524" i="13"/>
  <c r="AA634" i="13"/>
  <c r="U632" i="13"/>
  <c r="I572" i="13"/>
  <c r="I570" i="13"/>
  <c r="L523" i="13"/>
  <c r="X475" i="13"/>
  <c r="AA630" i="13"/>
  <c r="AA619" i="13"/>
  <c r="L581" i="13"/>
  <c r="M579" i="13"/>
  <c r="L527" i="13"/>
  <c r="AA616" i="13"/>
  <c r="K578" i="13"/>
  <c r="I577" i="13"/>
  <c r="J578" i="13"/>
  <c r="L507" i="13"/>
  <c r="M576" i="13"/>
  <c r="L606" i="13"/>
  <c r="L566" i="13"/>
  <c r="L589" i="13"/>
  <c r="O582" i="13"/>
  <c r="L592" i="13"/>
  <c r="AA610" i="13"/>
  <c r="I558" i="13"/>
  <c r="N582" i="13"/>
  <c r="U581" i="13"/>
  <c r="J627" i="13"/>
  <c r="I543" i="13"/>
  <c r="U536" i="13"/>
  <c r="J614" i="13"/>
  <c r="U575" i="13"/>
  <c r="J633" i="13"/>
  <c r="I556" i="13"/>
  <c r="U567" i="13"/>
  <c r="M607" i="13"/>
  <c r="AA600" i="13"/>
  <c r="L495" i="13"/>
  <c r="Z531" i="13"/>
  <c r="K618" i="13"/>
  <c r="L529" i="13"/>
  <c r="X482" i="13"/>
  <c r="AA632" i="13"/>
  <c r="N563" i="13"/>
  <c r="Z521" i="13"/>
  <c r="Z519" i="13"/>
  <c r="K612" i="13"/>
  <c r="X476" i="13"/>
  <c r="AA628" i="13"/>
  <c r="AA618" i="13"/>
  <c r="L499" i="13"/>
  <c r="M578" i="13"/>
  <c r="J498" i="13"/>
  <c r="J510" i="13"/>
  <c r="M567" i="13"/>
  <c r="I578" i="13"/>
  <c r="U569" i="13"/>
  <c r="AP213" i="24" a="1"/>
  <c r="AO165" i="24" a="1"/>
  <c r="AP261" i="24" a="1"/>
  <c r="AP245" i="24" a="1"/>
  <c r="AW245" i="24" s="1"/>
  <c r="AW246" i="24" s="1" a="1"/>
  <c r="AW256" i="24" s="1"/>
  <c r="BB261" i="24" a="1"/>
  <c r="BF261" i="24" s="1"/>
  <c r="BF262" i="24" s="1" a="1"/>
  <c r="AQ165" i="24"/>
  <c r="AQ166" i="24" s="1" a="1"/>
  <c r="AQ170" i="24" s="1"/>
  <c r="AR205" i="24" s="1" a="1"/>
  <c r="AP165" i="24"/>
  <c r="AT213" i="24"/>
  <c r="AT214" i="24" s="1" a="1"/>
  <c r="AT221" i="24" s="1"/>
  <c r="AP213" i="24"/>
  <c r="AP214" i="24" s="1" a="1"/>
  <c r="AP216" i="24" s="1"/>
  <c r="AU213" i="24"/>
  <c r="AU214" i="24" s="1" a="1"/>
  <c r="AU220" i="24" s="1"/>
  <c r="BB261" i="24"/>
  <c r="BB262" i="24" s="1" a="1"/>
  <c r="BB263" i="24" s="1"/>
  <c r="BC261" i="24"/>
  <c r="BC262" i="24" s="1" a="1"/>
  <c r="BC274" i="24" s="1"/>
  <c r="AU261" i="24"/>
  <c r="AU262" i="24" s="1" a="1"/>
  <c r="AU268" i="24" s="1"/>
  <c r="AS261" i="24"/>
  <c r="AS262" i="24" s="1" a="1"/>
  <c r="AS270" i="24" s="1"/>
  <c r="AQ261" i="24"/>
  <c r="AQ262" i="24" s="1" a="1"/>
  <c r="AQ269" i="24" s="1"/>
  <c r="BG277" i="24"/>
  <c r="BI213" i="24"/>
  <c r="BF277" i="24"/>
  <c r="BF278" i="24" s="1" a="1"/>
  <c r="BF287" i="24" s="1"/>
  <c r="BH277" i="24"/>
  <c r="BD213" i="24"/>
  <c r="BD214" i="24" s="1" a="1"/>
  <c r="BD218" i="24" s="1"/>
  <c r="BE277" i="24"/>
  <c r="BE278" i="24" s="1" a="1"/>
  <c r="BE281" i="24" s="1"/>
  <c r="BF166" i="24" a="1"/>
  <c r="BC214" i="24"/>
  <c r="BC225" i="24"/>
  <c r="BC223" i="24"/>
  <c r="BC219" i="24"/>
  <c r="BC216" i="24"/>
  <c r="BC222" i="24"/>
  <c r="BC220" i="24"/>
  <c r="BC217" i="24"/>
  <c r="BC226" i="24"/>
  <c r="BC221" i="24"/>
  <c r="BC218" i="24"/>
  <c r="BC227" i="24"/>
  <c r="BC228" i="24"/>
  <c r="BC215" i="24"/>
  <c r="BC224" i="24"/>
  <c r="BB217" i="24"/>
  <c r="BB220" i="24"/>
  <c r="BB228" i="24"/>
  <c r="BB218" i="24"/>
  <c r="BB223" i="24"/>
  <c r="BB227" i="24"/>
  <c r="BB219" i="24"/>
  <c r="BB225" i="24"/>
  <c r="BB215" i="24"/>
  <c r="BB226" i="24"/>
  <c r="BB224" i="24"/>
  <c r="BB214" i="24"/>
  <c r="BB216" i="24"/>
  <c r="BB221" i="24"/>
  <c r="BB222" i="24"/>
  <c r="BF214" i="24"/>
  <c r="BF223" i="24"/>
  <c r="BF225" i="24"/>
  <c r="BF224" i="24"/>
  <c r="BF217" i="24"/>
  <c r="BF226" i="24"/>
  <c r="BF221" i="24"/>
  <c r="BF218" i="24"/>
  <c r="BF227" i="24"/>
  <c r="BF222" i="24"/>
  <c r="BF216" i="24"/>
  <c r="BF219" i="24"/>
  <c r="BF228" i="24"/>
  <c r="BF220" i="24"/>
  <c r="BF215" i="24"/>
  <c r="BE217" i="24"/>
  <c r="BE215" i="24"/>
  <c r="BE225" i="24"/>
  <c r="BE227" i="24"/>
  <c r="BE228" i="24"/>
  <c r="BE221" i="24"/>
  <c r="BE216" i="24"/>
  <c r="BE218" i="24"/>
  <c r="BE223" i="24"/>
  <c r="BE220" i="24"/>
  <c r="BE219" i="24"/>
  <c r="BE226" i="24"/>
  <c r="BE214" i="24"/>
  <c r="BE222" i="24"/>
  <c r="BE224" i="24"/>
  <c r="BA165" i="24"/>
  <c r="BI261" i="24"/>
  <c r="BD277" i="24"/>
  <c r="BD278" i="24" s="1" a="1"/>
  <c r="AU165" i="24"/>
  <c r="AU166" i="24" s="1" a="1"/>
  <c r="AU172" i="24" s="1"/>
  <c r="AW229" i="24"/>
  <c r="AV165" i="24"/>
  <c r="AV166" i="24" s="1" a="1"/>
  <c r="AV168" i="24" s="1"/>
  <c r="AO165" i="24"/>
  <c r="AR165" i="24"/>
  <c r="AR166" i="24" s="1" a="1"/>
  <c r="AR172" i="24" s="1"/>
  <c r="BG261" i="24"/>
  <c r="AV229" i="24"/>
  <c r="AT165" i="24"/>
  <c r="AT166" i="24" s="1" a="1"/>
  <c r="AT167" i="24" s="1"/>
  <c r="AU199" i="24" s="1" a="1"/>
  <c r="AS165" i="24"/>
  <c r="AS166" i="24" s="1" a="1"/>
  <c r="AS167" i="24" s="1"/>
  <c r="AT199" i="24" s="1" a="1"/>
  <c r="BE261" i="24"/>
  <c r="BE262" i="24" s="1" a="1"/>
  <c r="AP261" i="24"/>
  <c r="AP262" i="24" s="1" a="1"/>
  <c r="AR229" i="24"/>
  <c r="AR230" i="24" s="1" a="1"/>
  <c r="BB331" i="24"/>
  <c r="S195" i="24" a="1"/>
  <c r="X195" i="24" s="1"/>
  <c r="X196" i="24" s="1" a="1"/>
  <c r="S237" i="24" a="1"/>
  <c r="S237" i="24" s="1"/>
  <c r="BC165" i="24"/>
  <c r="BG165" i="24"/>
  <c r="H251" i="24" a="1"/>
  <c r="M251" i="24" s="1"/>
  <c r="M252" i="24" s="1" a="1"/>
  <c r="H195" i="24" a="1"/>
  <c r="M195" i="24" s="1"/>
  <c r="M196" i="24" s="1" a="1"/>
  <c r="AQ245" i="24"/>
  <c r="AQ246" i="24" s="1" a="1"/>
  <c r="S223" i="24" a="1"/>
  <c r="V223" i="24" s="1"/>
  <c r="V224" i="24" s="1" a="1"/>
  <c r="AU245" i="24"/>
  <c r="AU246" i="24" s="1" a="1"/>
  <c r="AP245" i="24"/>
  <c r="AP246" i="24" s="1" a="1"/>
  <c r="AW261" i="24"/>
  <c r="AS229" i="24"/>
  <c r="AS230" i="24" s="1" a="1"/>
  <c r="H165" i="24" a="1"/>
  <c r="O165" i="24" s="1"/>
  <c r="O166" i="24" s="1" a="1"/>
  <c r="BC277" i="24"/>
  <c r="BC278" i="24" s="1" a="1"/>
  <c r="BB277" i="24"/>
  <c r="BB278" i="24" s="1" a="1"/>
  <c r="AT245" i="24"/>
  <c r="AT246" i="24" s="1" a="1"/>
  <c r="AT261" i="24"/>
  <c r="AT262" i="24" s="1" a="1"/>
  <c r="H237" i="24" a="1"/>
  <c r="M237" i="24" s="1"/>
  <c r="M238" i="24" s="1" a="1"/>
  <c r="AQ213" i="24"/>
  <c r="AQ214" i="24" s="1" a="1"/>
  <c r="U237" i="24"/>
  <c r="U238" i="24" s="1" a="1"/>
  <c r="U244" i="24" s="1"/>
  <c r="AR261" i="24"/>
  <c r="AR262" i="24" s="1" a="1"/>
  <c r="AP229" i="24"/>
  <c r="AP230" i="24" s="1" a="1"/>
  <c r="AV261" i="24"/>
  <c r="AP277" i="24" a="1"/>
  <c r="AP277" i="24" s="1"/>
  <c r="AP278" i="24" s="1" a="1"/>
  <c r="T223" i="24"/>
  <c r="T224" i="24" s="1" a="1"/>
  <c r="T227" i="24" s="1"/>
  <c r="BD165" i="24"/>
  <c r="S165" i="24" a="1"/>
  <c r="V165" i="24" s="1"/>
  <c r="V166" i="24" s="1" a="1"/>
  <c r="S209" i="24" a="1"/>
  <c r="Z209" i="24" s="1"/>
  <c r="T237" i="24"/>
  <c r="T238" i="24" s="1" a="1"/>
  <c r="T247" i="24" s="1"/>
  <c r="BB165" i="24"/>
  <c r="AQ229" i="24"/>
  <c r="AQ230" i="24" s="1" a="1"/>
  <c r="AW213" i="24"/>
  <c r="BH165" i="24"/>
  <c r="BB229" i="24" a="1"/>
  <c r="BB229" i="24" s="1"/>
  <c r="BB230" i="24" s="1" a="1"/>
  <c r="BE165" i="24"/>
  <c r="W223" i="24"/>
  <c r="W224" i="24" s="1" a="1"/>
  <c r="W230" i="24" s="1"/>
  <c r="K195" i="24"/>
  <c r="K196" i="24" s="1" a="1"/>
  <c r="K206" i="24" s="1"/>
  <c r="W237" i="24"/>
  <c r="W238" i="24" s="1" a="1"/>
  <c r="W250" i="24" s="1"/>
  <c r="AR213" i="24"/>
  <c r="AR214" i="24" s="1" a="1"/>
  <c r="AT229" i="24"/>
  <c r="AT230" i="24" s="1" a="1"/>
  <c r="AV213" i="24"/>
  <c r="BB245" i="24" a="1"/>
  <c r="BE245" i="24" s="1"/>
  <c r="BE246" i="24" s="1" a="1"/>
  <c r="S251" i="24" a="1"/>
  <c r="W251" i="24" s="1"/>
  <c r="W252" i="24" s="1" a="1"/>
  <c r="N237" i="24"/>
  <c r="N238" i="24" s="1" a="1"/>
  <c r="N240" i="24" s="1"/>
  <c r="L251" i="24"/>
  <c r="L252" i="24" s="1" a="1"/>
  <c r="L258" i="24" s="1"/>
  <c r="V237" i="24"/>
  <c r="V238" i="24" s="1" a="1"/>
  <c r="V245" i="24" s="1"/>
  <c r="H209" i="24" a="1"/>
  <c r="O209" i="24" s="1"/>
  <c r="BH245" i="24"/>
  <c r="BH246" i="24" s="1" a="1"/>
  <c r="AS213" i="24"/>
  <c r="AS214" i="24" s="1" a="1"/>
  <c r="AS245" i="24"/>
  <c r="AS246" i="24" s="1" a="1"/>
  <c r="BD261" i="24"/>
  <c r="BD262" i="24" s="1" a="1"/>
  <c r="H223" i="24" a="1"/>
  <c r="M223" i="24" s="1"/>
  <c r="M224" i="24" s="1" a="1"/>
  <c r="X237" i="24"/>
  <c r="X238" i="24" s="1" a="1"/>
  <c r="X247" i="24" s="1"/>
  <c r="AV245" i="24"/>
  <c r="AV246" i="24" s="1" a="1"/>
  <c r="AR245" i="24"/>
  <c r="AR246" i="24" s="1" a="1"/>
  <c r="AZ446" i="22"/>
  <c r="BE460" i="22"/>
  <c r="BE478" i="22"/>
  <c r="BA462" i="22"/>
  <c r="BA480" i="22"/>
  <c r="BE463" i="22"/>
  <c r="BE481" i="22"/>
  <c r="BA447" i="22"/>
  <c r="BA465" i="22"/>
  <c r="BE448" i="22"/>
  <c r="BE466" i="22"/>
  <c r="BA450" i="22"/>
  <c r="BA468" i="22"/>
  <c r="BE451" i="22"/>
  <c r="BE469" i="22"/>
  <c r="BA453" i="22"/>
  <c r="BA471" i="22"/>
  <c r="BE454" i="22"/>
  <c r="BE472" i="22"/>
  <c r="BA456" i="22"/>
  <c r="BA474" i="22"/>
  <c r="BE457" i="22"/>
  <c r="BE475" i="22"/>
  <c r="BA459" i="22"/>
  <c r="BA477" i="22"/>
  <c r="BG481" i="22"/>
  <c r="BG463" i="22"/>
  <c r="BF481" i="22"/>
  <c r="BF463" i="22"/>
  <c r="BD481" i="22"/>
  <c r="AZ462" i="22"/>
  <c r="BC481" i="22"/>
  <c r="BC463" i="22"/>
  <c r="BB481" i="22"/>
  <c r="BF461" i="22"/>
  <c r="BA481" i="22"/>
  <c r="BA463" i="22"/>
  <c r="AZ481" i="22"/>
  <c r="BD461" i="22"/>
  <c r="BG480" i="22"/>
  <c r="BG462" i="22"/>
  <c r="BF480" i="22"/>
  <c r="BF462" i="22"/>
  <c r="BE480" i="22"/>
  <c r="BE462" i="22"/>
  <c r="BD480" i="22"/>
  <c r="BD462" i="22"/>
  <c r="BC480" i="22"/>
  <c r="BC462" i="22"/>
  <c r="BB480" i="22"/>
  <c r="BB462" i="22"/>
  <c r="AZ480" i="22"/>
  <c r="BD460" i="22"/>
  <c r="BG479" i="22"/>
  <c r="BG461" i="22"/>
  <c r="BB478" i="22"/>
  <c r="BB460" i="22"/>
  <c r="BE479" i="22"/>
  <c r="BE461" i="22"/>
  <c r="BD479" i="22"/>
  <c r="AZ460" i="22"/>
  <c r="BC479" i="22"/>
  <c r="BC461" i="22"/>
  <c r="BB479" i="22"/>
  <c r="BB461" i="22"/>
  <c r="BA479" i="22"/>
  <c r="BA461" i="22"/>
  <c r="AZ479" i="22"/>
  <c r="AZ461" i="22"/>
  <c r="BG478" i="22"/>
  <c r="BG460" i="22"/>
  <c r="BF478" i="22"/>
  <c r="BF460" i="22"/>
  <c r="BD478" i="22"/>
  <c r="AZ459" i="22"/>
  <c r="BC478" i="22"/>
  <c r="BC460" i="22"/>
  <c r="BF476" i="22"/>
  <c r="BF458" i="22"/>
  <c r="BA478" i="22"/>
  <c r="BA460" i="22"/>
  <c r="AZ478" i="22"/>
  <c r="BD458" i="22"/>
  <c r="BG477" i="22"/>
  <c r="BG459" i="22"/>
  <c r="BF477" i="22"/>
  <c r="BF459" i="22"/>
  <c r="BE477" i="22"/>
  <c r="BE459" i="22"/>
  <c r="BD477" i="22"/>
  <c r="BD459" i="22"/>
  <c r="BC477" i="22"/>
  <c r="BC459" i="22"/>
  <c r="BB477" i="22"/>
  <c r="BB459" i="22"/>
  <c r="AZ477" i="22"/>
  <c r="BD457" i="22"/>
  <c r="BG476" i="22"/>
  <c r="BG458" i="22"/>
  <c r="BB475" i="22"/>
  <c r="BB457" i="22"/>
  <c r="BE476" i="22"/>
  <c r="BE458" i="22"/>
  <c r="BD476" i="22"/>
  <c r="AZ457" i="22"/>
  <c r="BC476" i="22"/>
  <c r="BC458" i="22"/>
  <c r="BB476" i="22"/>
  <c r="BB458" i="22"/>
  <c r="BA476" i="22"/>
  <c r="BA458" i="22"/>
  <c r="AZ476" i="22"/>
  <c r="AZ458" i="22"/>
  <c r="BG475" i="22"/>
  <c r="BG457" i="22"/>
  <c r="BF475" i="22"/>
  <c r="BF457" i="22"/>
  <c r="BD475" i="22"/>
  <c r="AZ456" i="22"/>
  <c r="BC475" i="22"/>
  <c r="BC457" i="22"/>
  <c r="BF473" i="22"/>
  <c r="BF455" i="22"/>
  <c r="BA475" i="22"/>
  <c r="BA457" i="22"/>
  <c r="AZ475" i="22"/>
  <c r="BD455" i="22"/>
  <c r="BG474" i="22"/>
  <c r="BG456" i="22"/>
  <c r="BF474" i="22"/>
  <c r="BF456" i="22"/>
  <c r="BE474" i="22"/>
  <c r="BE456" i="22"/>
  <c r="BD474" i="22"/>
  <c r="BD456" i="22"/>
  <c r="BC474" i="22"/>
  <c r="BC456" i="22"/>
  <c r="BB474" i="22"/>
  <c r="BB456" i="22"/>
  <c r="AZ474" i="22"/>
  <c r="BD454" i="22"/>
  <c r="BG473" i="22"/>
  <c r="BG455" i="22"/>
  <c r="BB472" i="22"/>
  <c r="BB454" i="22"/>
  <c r="BE473" i="22"/>
  <c r="BE455" i="22"/>
  <c r="BD473" i="22"/>
  <c r="AZ454" i="22"/>
  <c r="BC473" i="22"/>
  <c r="BC455" i="22"/>
  <c r="BB473" i="22"/>
  <c r="BB455" i="22"/>
  <c r="BA473" i="22"/>
  <c r="BA455" i="22"/>
  <c r="AZ473" i="22"/>
  <c r="AZ455" i="22"/>
  <c r="BG472" i="22"/>
  <c r="BG454" i="22"/>
  <c r="BF472" i="22"/>
  <c r="BF454" i="22"/>
  <c r="BD472" i="22"/>
  <c r="AZ453" i="22"/>
  <c r="BC472" i="22"/>
  <c r="BC454" i="22"/>
  <c r="BF470" i="22"/>
  <c r="BF452" i="22"/>
  <c r="BA472" i="22"/>
  <c r="BA454" i="22"/>
  <c r="AZ472" i="22"/>
  <c r="BD452" i="22"/>
  <c r="BG471" i="22"/>
  <c r="BG453" i="22"/>
  <c r="BF471" i="22"/>
  <c r="BF453" i="22"/>
  <c r="BE471" i="22"/>
  <c r="BE453" i="22"/>
  <c r="BD471" i="22"/>
  <c r="BD453" i="22"/>
  <c r="BC471" i="22"/>
  <c r="BC453" i="22"/>
  <c r="BB471" i="22"/>
  <c r="BB453" i="22"/>
  <c r="AZ471" i="22"/>
  <c r="BD451" i="22"/>
  <c r="BG470" i="22"/>
  <c r="BG452" i="22"/>
  <c r="BB469" i="22"/>
  <c r="BB451" i="22"/>
  <c r="BE470" i="22"/>
  <c r="BE452" i="22"/>
  <c r="BD470" i="22"/>
  <c r="AZ451" i="22"/>
  <c r="BC470" i="22"/>
  <c r="BC452" i="22"/>
  <c r="BB470" i="22"/>
  <c r="BB452" i="22"/>
  <c r="BA470" i="22"/>
  <c r="BA452" i="22"/>
  <c r="AZ470" i="22"/>
  <c r="AZ452" i="22"/>
  <c r="BG469" i="22"/>
  <c r="BG451" i="22"/>
  <c r="BF469" i="22"/>
  <c r="BF451" i="22"/>
  <c r="BD469" i="22"/>
  <c r="AZ450" i="22"/>
  <c r="BC469" i="22"/>
  <c r="BC451" i="22"/>
  <c r="BF467" i="22"/>
  <c r="BF449" i="22"/>
  <c r="BA469" i="22"/>
  <c r="BA451" i="22"/>
  <c r="AZ469" i="22"/>
  <c r="BD449" i="22"/>
  <c r="BG468" i="22"/>
  <c r="BG450" i="22"/>
  <c r="BF468" i="22"/>
  <c r="BF450" i="22"/>
  <c r="BE468" i="22"/>
  <c r="BE450" i="22"/>
  <c r="BD468" i="22"/>
  <c r="BD450" i="22"/>
  <c r="BC468" i="22"/>
  <c r="BC450" i="22"/>
  <c r="BB468" i="22"/>
  <c r="BB450" i="22"/>
  <c r="AZ468" i="22"/>
  <c r="BD448" i="22"/>
  <c r="BG467" i="22"/>
  <c r="BG449" i="22"/>
  <c r="BB466" i="22"/>
  <c r="BB448" i="22"/>
  <c r="BE467" i="22"/>
  <c r="BE449" i="22"/>
  <c r="BD467" i="22"/>
  <c r="AZ448" i="22"/>
  <c r="BC467" i="22"/>
  <c r="BC449" i="22"/>
  <c r="BB467" i="22"/>
  <c r="BB449" i="22"/>
  <c r="BA467" i="22"/>
  <c r="BA449" i="22"/>
  <c r="AZ467" i="22"/>
  <c r="AZ449" i="22"/>
  <c r="BC465" i="22"/>
  <c r="BC447" i="22"/>
  <c r="BB465" i="22"/>
  <c r="BB447" i="22"/>
  <c r="BD463" i="22"/>
  <c r="AZ465" i="22"/>
  <c r="BG464" i="22"/>
  <c r="BG446" i="22"/>
  <c r="BB463" i="22"/>
  <c r="BF479" i="22"/>
  <c r="BE464" i="22"/>
  <c r="BE446" i="22"/>
  <c r="BD464" i="22"/>
  <c r="AZ463" i="22"/>
  <c r="BC464" i="22"/>
  <c r="BC446" i="22"/>
  <c r="BB464" i="22"/>
  <c r="BB446" i="22"/>
  <c r="BA464" i="22"/>
  <c r="BA446" i="22"/>
  <c r="AZ464" i="22"/>
  <c r="AZ466" i="22"/>
  <c r="BG466" i="22"/>
  <c r="BG448" i="22"/>
  <c r="BD446" i="22"/>
  <c r="BF466" i="22"/>
  <c r="BG465" i="22"/>
  <c r="BF448" i="22"/>
  <c r="BG447" i="22"/>
  <c r="BF447" i="22"/>
  <c r="BE465" i="22"/>
  <c r="BD466" i="22"/>
  <c r="BF465" i="22"/>
  <c r="AZ447" i="22"/>
  <c r="BC466" i="22"/>
  <c r="BC448" i="22"/>
  <c r="BE447" i="22"/>
  <c r="BF464" i="22"/>
  <c r="BD465" i="22"/>
  <c r="BF446" i="22"/>
  <c r="BD447" i="22"/>
  <c r="BA466" i="22"/>
  <c r="BA448" i="22"/>
  <c r="F446" i="22"/>
  <c r="G449" i="22"/>
  <c r="M455" i="22"/>
  <c r="H462" i="22"/>
  <c r="N468" i="22"/>
  <c r="J452" i="22"/>
  <c r="P458" i="22"/>
  <c r="K465" i="22"/>
  <c r="K453" i="22"/>
  <c r="G461" i="22"/>
  <c r="O468" i="22"/>
  <c r="L453" i="22"/>
  <c r="H461" i="22"/>
  <c r="O469" i="22"/>
  <c r="P446" i="22"/>
  <c r="P469" i="22"/>
  <c r="M454" i="22"/>
  <c r="L454" i="22"/>
  <c r="F460" i="22"/>
  <c r="J451" i="22"/>
  <c r="F448" i="22"/>
  <c r="N455" i="22"/>
  <c r="J463" i="22"/>
  <c r="H450" i="22"/>
  <c r="O457" i="22"/>
  <c r="L465" i="22"/>
  <c r="I450" i="22"/>
  <c r="G448" i="22"/>
  <c r="N456" i="22"/>
  <c r="J464" i="22"/>
  <c r="O456" i="22"/>
  <c r="P457" i="22"/>
  <c r="H449" i="22"/>
  <c r="K464" i="22"/>
  <c r="L466" i="22"/>
  <c r="M467" i="22"/>
  <c r="I451" i="22"/>
  <c r="F459" i="22"/>
  <c r="M466" i="22"/>
  <c r="K452" i="22"/>
  <c r="G460" i="22"/>
  <c r="N467" i="22"/>
  <c r="I462" i="22"/>
  <c r="F447" i="22"/>
  <c r="I463" i="22"/>
  <c r="I464" i="22"/>
  <c r="H451" i="22"/>
  <c r="F462" i="22"/>
  <c r="P448" i="22"/>
  <c r="N459" i="22"/>
  <c r="M446" i="22"/>
  <c r="K457" i="22"/>
  <c r="I468" i="22"/>
  <c r="H455" i="22"/>
  <c r="F466" i="22"/>
  <c r="P452" i="22"/>
  <c r="N463" i="22"/>
  <c r="M450" i="22"/>
  <c r="K461" i="22"/>
  <c r="J448" i="22"/>
  <c r="H459" i="22"/>
  <c r="G446" i="22"/>
  <c r="P456" i="22"/>
  <c r="O458" i="22"/>
  <c r="N469" i="22"/>
  <c r="M456" i="22"/>
  <c r="K467" i="22"/>
  <c r="J454" i="22"/>
  <c r="H465" i="22"/>
  <c r="G452" i="22"/>
  <c r="P462" i="22"/>
  <c r="O449" i="22"/>
  <c r="M460" i="22"/>
  <c r="L447" i="22"/>
  <c r="J458" i="22"/>
  <c r="H469" i="22"/>
  <c r="G456" i="22"/>
  <c r="P466" i="22"/>
  <c r="O453" i="22"/>
  <c r="M464" i="22"/>
  <c r="L451" i="22"/>
  <c r="J462" i="22"/>
  <c r="I449" i="22"/>
  <c r="N446" i="22"/>
  <c r="L448" i="22"/>
  <c r="M465" i="22"/>
  <c r="J453" i="22"/>
  <c r="L469" i="22"/>
  <c r="I454" i="22"/>
  <c r="L446" i="22"/>
  <c r="N462" i="22"/>
  <c r="F455" i="22"/>
  <c r="I447" i="22"/>
  <c r="L464" i="22"/>
  <c r="M468" i="22"/>
  <c r="K468" i="22"/>
  <c r="N460" i="22"/>
  <c r="F453" i="22"/>
  <c r="J446" i="22"/>
  <c r="H446" i="22"/>
  <c r="K463" i="22"/>
  <c r="M459" i="22"/>
  <c r="J460" i="22"/>
  <c r="O459" i="22"/>
  <c r="L467" i="22"/>
  <c r="G450" i="22"/>
  <c r="N458" i="22"/>
  <c r="F451" i="22"/>
  <c r="H467" i="22"/>
  <c r="L460" i="22"/>
  <c r="I461" i="22"/>
  <c r="K466" i="22"/>
  <c r="F449" i="22"/>
  <c r="M457" i="22"/>
  <c r="I466" i="22"/>
  <c r="P449" i="22"/>
  <c r="L458" i="22"/>
  <c r="G466" i="22"/>
  <c r="O450" i="22"/>
  <c r="K459" i="22"/>
  <c r="F467" i="22"/>
  <c r="N451" i="22"/>
  <c r="I459" i="22"/>
  <c r="P467" i="22"/>
  <c r="M452" i="22"/>
  <c r="H460" i="22"/>
  <c r="J465" i="22"/>
  <c r="P447" i="22"/>
  <c r="L456" i="22"/>
  <c r="G464" i="22"/>
  <c r="O448" i="22"/>
  <c r="J456" i="22"/>
  <c r="F465" i="22"/>
  <c r="N449" i="22"/>
  <c r="I457" i="22"/>
  <c r="P465" i="22"/>
  <c r="L449" i="22"/>
  <c r="H458" i="22"/>
  <c r="O466" i="22"/>
  <c r="K450" i="22"/>
  <c r="G459" i="22"/>
  <c r="H463" i="22"/>
  <c r="K455" i="22"/>
  <c r="N447" i="22"/>
  <c r="P463" i="22"/>
  <c r="H456" i="22"/>
  <c r="K448" i="22"/>
  <c r="G457" i="22"/>
  <c r="J449" i="22"/>
  <c r="G462" i="22"/>
  <c r="I453" i="22"/>
  <c r="K469" i="22"/>
  <c r="O462" i="22"/>
  <c r="G455" i="22"/>
  <c r="M462" i="22"/>
  <c r="F456" i="22"/>
  <c r="I448" i="22"/>
  <c r="L468" i="22"/>
  <c r="O460" i="22"/>
  <c r="G453" i="22"/>
  <c r="I469" i="22"/>
  <c r="I446" i="22"/>
  <c r="K462" i="22"/>
  <c r="G468" i="22"/>
  <c r="O446" i="22"/>
  <c r="F463" i="22"/>
  <c r="I455" i="22"/>
  <c r="M448" i="22"/>
  <c r="O464" i="22"/>
  <c r="N465" i="22"/>
  <c r="F458" i="22"/>
  <c r="M469" i="22"/>
  <c r="P461" i="22"/>
  <c r="H454" i="22"/>
  <c r="K446" i="22"/>
  <c r="J447" i="22"/>
  <c r="L463" i="22"/>
  <c r="O455" i="22"/>
  <c r="H452" i="22"/>
  <c r="J468" i="22"/>
  <c r="N461" i="22"/>
  <c r="F454" i="22"/>
  <c r="L461" i="22"/>
  <c r="P454" i="22"/>
  <c r="N454" i="22"/>
  <c r="F469" i="22"/>
  <c r="H447" i="22"/>
  <c r="F461" i="22"/>
  <c r="P459" i="22"/>
  <c r="J466" i="22"/>
  <c r="G451" i="22"/>
  <c r="M458" i="22"/>
  <c r="I467" i="22"/>
  <c r="F452" i="22"/>
  <c r="L459" i="22"/>
  <c r="H468" i="22"/>
  <c r="O451" i="22"/>
  <c r="K460" i="22"/>
  <c r="G469" i="22"/>
  <c r="N452" i="22"/>
  <c r="J461" i="22"/>
  <c r="P468" i="22"/>
  <c r="M453" i="22"/>
  <c r="N457" i="22"/>
  <c r="I465" i="22"/>
  <c r="F450" i="22"/>
  <c r="L457" i="22"/>
  <c r="H466" i="22"/>
  <c r="P450" i="22"/>
  <c r="K458" i="22"/>
  <c r="G467" i="22"/>
  <c r="N450" i="22"/>
  <c r="J459" i="22"/>
  <c r="F468" i="22"/>
  <c r="M451" i="22"/>
  <c r="I460" i="22"/>
  <c r="O467" i="22"/>
  <c r="L452" i="22"/>
  <c r="P453" i="22"/>
  <c r="G447" i="22"/>
  <c r="J467" i="22"/>
  <c r="O452" i="22"/>
  <c r="L455" i="22"/>
  <c r="H464" i="22"/>
  <c r="O447" i="22"/>
  <c r="K456" i="22"/>
  <c r="G465" i="22"/>
  <c r="N448" i="22"/>
  <c r="J457" i="22"/>
  <c r="P464" i="22"/>
  <c r="M449" i="22"/>
  <c r="I458" i="22"/>
  <c r="O465" i="22"/>
  <c r="L450" i="22"/>
  <c r="G458" i="22"/>
  <c r="N466" i="22"/>
  <c r="K451" i="22"/>
  <c r="K454" i="22"/>
  <c r="G463" i="22"/>
  <c r="J455" i="22"/>
  <c r="F464" i="22"/>
  <c r="M447" i="22"/>
  <c r="I456" i="22"/>
  <c r="O463" i="22"/>
  <c r="H457" i="22"/>
  <c r="N464" i="22"/>
  <c r="K449" i="22"/>
  <c r="F457" i="22"/>
  <c r="J450" i="22"/>
  <c r="P460" i="22"/>
  <c r="O461" i="22"/>
  <c r="G454" i="22"/>
  <c r="K447" i="22"/>
  <c r="M463" i="22"/>
  <c r="P455" i="22"/>
  <c r="H448" i="22"/>
  <c r="I452" i="22"/>
  <c r="H453" i="22"/>
  <c r="J469" i="22"/>
  <c r="M461" i="22"/>
  <c r="L462" i="22"/>
  <c r="O454" i="22"/>
  <c r="P451" i="22"/>
  <c r="N453" i="22"/>
  <c r="BK446" i="22"/>
  <c r="BR451" i="22"/>
  <c r="BR457" i="22"/>
  <c r="BR469" i="22"/>
  <c r="BR475" i="22"/>
  <c r="BR481" i="22"/>
  <c r="BL447" i="22"/>
  <c r="BL453" i="22"/>
  <c r="BL459" i="22"/>
  <c r="BL465" i="22"/>
  <c r="BL471" i="22"/>
  <c r="BL477" i="22"/>
  <c r="BL483" i="22"/>
  <c r="BM447" i="22"/>
  <c r="BM459" i="22"/>
  <c r="BM465" i="22"/>
  <c r="BM471" i="22"/>
  <c r="BM477" i="22"/>
  <c r="BM483" i="22"/>
  <c r="BN447" i="22"/>
  <c r="BN453" i="22"/>
  <c r="BN459" i="22"/>
  <c r="BN465" i="22"/>
  <c r="BN471" i="22"/>
  <c r="BN477" i="22"/>
  <c r="BP448" i="22"/>
  <c r="BP454" i="22"/>
  <c r="BP460" i="22"/>
  <c r="BP466" i="22"/>
  <c r="BP472" i="22"/>
  <c r="BP478" i="22"/>
  <c r="BP484" i="22"/>
  <c r="BQ448" i="22"/>
  <c r="BQ454" i="22"/>
  <c r="BQ460" i="22"/>
  <c r="BQ466" i="22"/>
  <c r="BQ478" i="22"/>
  <c r="BQ484" i="22"/>
  <c r="BR448" i="22"/>
  <c r="BR454" i="22"/>
  <c r="BR460" i="22"/>
  <c r="BR466" i="22"/>
  <c r="BR472" i="22"/>
  <c r="BR478" i="22"/>
  <c r="BR484" i="22"/>
  <c r="BL450" i="22"/>
  <c r="BL456" i="22"/>
  <c r="BL468" i="22"/>
  <c r="BL474" i="22"/>
  <c r="BL480" i="22"/>
  <c r="BM450" i="22"/>
  <c r="BM456" i="22"/>
  <c r="BM462" i="22"/>
  <c r="BM468" i="22"/>
  <c r="BM474" i="22"/>
  <c r="BM480" i="22"/>
  <c r="BN450" i="22"/>
  <c r="BN456" i="22"/>
  <c r="BN468" i="22"/>
  <c r="BN474" i="22"/>
  <c r="BN480" i="22"/>
  <c r="BQ451" i="22"/>
  <c r="BQ457" i="22"/>
  <c r="BQ463" i="22"/>
  <c r="BQ469" i="22"/>
  <c r="BQ475" i="22"/>
  <c r="BQ481" i="22"/>
  <c r="BP451" i="22"/>
  <c r="BP457" i="22"/>
  <c r="BP469" i="22"/>
  <c r="BP475" i="22"/>
  <c r="BP481" i="22"/>
  <c r="BO484" i="22"/>
  <c r="BR470" i="22"/>
  <c r="BR452" i="22"/>
  <c r="BQ479" i="22"/>
  <c r="BQ461" i="22"/>
  <c r="BL484" i="22"/>
  <c r="BL466" i="22"/>
  <c r="BL448" i="22"/>
  <c r="BK457" i="22"/>
  <c r="BN479" i="22"/>
  <c r="BN461" i="22"/>
  <c r="BQ483" i="22"/>
  <c r="BQ465" i="22"/>
  <c r="BQ447" i="22"/>
  <c r="BL476" i="22"/>
  <c r="BL458" i="22"/>
  <c r="BK465" i="22"/>
  <c r="BO471" i="22"/>
  <c r="BO453" i="22"/>
  <c r="BN469" i="22"/>
  <c r="BN451" i="22"/>
  <c r="BM478" i="22"/>
  <c r="BM460" i="22"/>
  <c r="BP482" i="22"/>
  <c r="BP464" i="22"/>
  <c r="BP446" i="22"/>
  <c r="BO473" i="22"/>
  <c r="BO455" i="22"/>
  <c r="BR477" i="22"/>
  <c r="BR459" i="22"/>
  <c r="BM464" i="22"/>
  <c r="BM446" i="22"/>
  <c r="BP474" i="22"/>
  <c r="BP456" i="22"/>
  <c r="BO460" i="22"/>
  <c r="BK470" i="22"/>
  <c r="BK452" i="22"/>
  <c r="BO448" i="22"/>
  <c r="BR467" i="22"/>
  <c r="BR449" i="22"/>
  <c r="BQ476" i="22"/>
  <c r="BL481" i="22"/>
  <c r="BL463" i="22"/>
  <c r="BO481" i="22"/>
  <c r="BK472" i="22"/>
  <c r="BK454" i="22"/>
  <c r="BN476" i="22"/>
  <c r="BN458" i="22"/>
  <c r="BQ480" i="22"/>
  <c r="BQ462" i="22"/>
  <c r="BK483" i="22"/>
  <c r="BL473" i="22"/>
  <c r="BK459" i="22"/>
  <c r="BO468" i="22"/>
  <c r="BO450" i="22"/>
  <c r="BN484" i="22"/>
  <c r="BN466" i="22"/>
  <c r="BN448" i="22"/>
  <c r="BM475" i="22"/>
  <c r="BM457" i="22"/>
  <c r="BP479" i="22"/>
  <c r="BP461" i="22"/>
  <c r="BK474" i="22"/>
  <c r="BO452" i="22"/>
  <c r="BR474" i="22"/>
  <c r="BR456" i="22"/>
  <c r="BM479" i="22"/>
  <c r="BM461" i="22"/>
  <c r="BK477" i="22"/>
  <c r="BP471" i="22"/>
  <c r="BP453" i="22"/>
  <c r="BO457" i="22"/>
  <c r="BK467" i="22"/>
  <c r="BK449" i="22"/>
  <c r="BR464" i="22"/>
  <c r="BR446" i="22"/>
  <c r="BQ473" i="22"/>
  <c r="BQ455" i="22"/>
  <c r="BL478" i="22"/>
  <c r="BL460" i="22"/>
  <c r="BO466" i="22"/>
  <c r="BK469" i="22"/>
  <c r="BK451" i="22"/>
  <c r="BN473" i="22"/>
  <c r="BN455" i="22"/>
  <c r="BQ459" i="22"/>
  <c r="BO469" i="22"/>
  <c r="BL470" i="22"/>
  <c r="BL452" i="22"/>
  <c r="BO483" i="22"/>
  <c r="BO465" i="22"/>
  <c r="BO447" i="22"/>
  <c r="BN481" i="22"/>
  <c r="BN463" i="22"/>
  <c r="BO478" i="22"/>
  <c r="BM472" i="22"/>
  <c r="BP476" i="22"/>
  <c r="BP458" i="22"/>
  <c r="BK453" i="22"/>
  <c r="BO467" i="22"/>
  <c r="BO449" i="22"/>
  <c r="BR471" i="22"/>
  <c r="BR453" i="22"/>
  <c r="BM476" i="22"/>
  <c r="BM458" i="22"/>
  <c r="BO463" i="22"/>
  <c r="BP468" i="22"/>
  <c r="BK482" i="22"/>
  <c r="BK464" i="22"/>
  <c r="BR479" i="22"/>
  <c r="BR461" i="22"/>
  <c r="BO472" i="22"/>
  <c r="BQ470" i="22"/>
  <c r="BQ452" i="22"/>
  <c r="BL475" i="22"/>
  <c r="BL457" i="22"/>
  <c r="BK484" i="22"/>
  <c r="BK466" i="22"/>
  <c r="BN470" i="22"/>
  <c r="BN452" i="22"/>
  <c r="BQ474" i="22"/>
  <c r="BQ456" i="22"/>
  <c r="BK456" i="22"/>
  <c r="BL467" i="22"/>
  <c r="BL449" i="22"/>
  <c r="BO480" i="22"/>
  <c r="BO462" i="22"/>
  <c r="BN478" i="22"/>
  <c r="BN460" i="22"/>
  <c r="BK462" i="22"/>
  <c r="BM469" i="22"/>
  <c r="BM451" i="22"/>
  <c r="BP473" i="22"/>
  <c r="BP455" i="22"/>
  <c r="BO482" i="22"/>
  <c r="BO464" i="22"/>
  <c r="BO446" i="22"/>
  <c r="BR468" i="22"/>
  <c r="BR450" i="22"/>
  <c r="BM473" i="22"/>
  <c r="BM455" i="22"/>
  <c r="BP483" i="22"/>
  <c r="BP465" i="22"/>
  <c r="BP447" i="22"/>
  <c r="BK479" i="22"/>
  <c r="BK461" i="22"/>
  <c r="BR476" i="22"/>
  <c r="BR458" i="22"/>
  <c r="BK450" i="22"/>
  <c r="BQ467" i="22"/>
  <c r="BQ449" i="22"/>
  <c r="BL472" i="22"/>
  <c r="BL454" i="22"/>
  <c r="BK481" i="22"/>
  <c r="BK463" i="22"/>
  <c r="BO451" i="22"/>
  <c r="BN467" i="22"/>
  <c r="BN449" i="22"/>
  <c r="BQ471" i="22"/>
  <c r="BQ453" i="22"/>
  <c r="BL482" i="22"/>
  <c r="BL464" i="22"/>
  <c r="BL446" i="22"/>
  <c r="BO477" i="22"/>
  <c r="BO459" i="22"/>
  <c r="BN475" i="22"/>
  <c r="BN457" i="22"/>
  <c r="BM484" i="22"/>
  <c r="BM466" i="22"/>
  <c r="BM448" i="22"/>
  <c r="BP470" i="22"/>
  <c r="BP452" i="22"/>
  <c r="BO479" i="22"/>
  <c r="BO461" i="22"/>
  <c r="BR483" i="22"/>
  <c r="BR465" i="22"/>
  <c r="BR447" i="22"/>
  <c r="BM470" i="22"/>
  <c r="BM452" i="22"/>
  <c r="BP480" i="22"/>
  <c r="BP462" i="22"/>
  <c r="BK480" i="22"/>
  <c r="BK476" i="22"/>
  <c r="BK458" i="22"/>
  <c r="BN472" i="22"/>
  <c r="BN454" i="22"/>
  <c r="BM481" i="22"/>
  <c r="BM463" i="22"/>
  <c r="BK447" i="22"/>
  <c r="BP467" i="22"/>
  <c r="BP449" i="22"/>
  <c r="BO476" i="22"/>
  <c r="BO458" i="22"/>
  <c r="BR480" i="22"/>
  <c r="BR462" i="22"/>
  <c r="BO454" i="22"/>
  <c r="BM467" i="22"/>
  <c r="BM449" i="22"/>
  <c r="BP477" i="22"/>
  <c r="BP459" i="22"/>
  <c r="BK468" i="22"/>
  <c r="BK473" i="22"/>
  <c r="BK455" i="22"/>
  <c r="BQ468" i="22"/>
  <c r="BQ482" i="22"/>
  <c r="BQ464" i="22"/>
  <c r="BL461" i="22"/>
  <c r="BQ446" i="22"/>
  <c r="BO475" i="22"/>
  <c r="BL469" i="22"/>
  <c r="BO474" i="22"/>
  <c r="BK478" i="22"/>
  <c r="BK460" i="22"/>
  <c r="BL451" i="22"/>
  <c r="BO456" i="22"/>
  <c r="BN482" i="22"/>
  <c r="BN464" i="22"/>
  <c r="BN446" i="22"/>
  <c r="BR473" i="22"/>
  <c r="BR455" i="22"/>
  <c r="BQ450" i="22"/>
  <c r="BL479" i="22"/>
  <c r="AZ506" i="22"/>
  <c r="BA510" i="22"/>
  <c r="BC510" i="22"/>
  <c r="BE511" i="22"/>
  <c r="BG511" i="22"/>
  <c r="BA513" i="22"/>
  <c r="BC513" i="22"/>
  <c r="BE514" i="22"/>
  <c r="BG514" i="22"/>
  <c r="BA507" i="22"/>
  <c r="BA516" i="22"/>
  <c r="BC507" i="22"/>
  <c r="BC516" i="22"/>
  <c r="BG508" i="22"/>
  <c r="BG517" i="22"/>
  <c r="BE517" i="22"/>
  <c r="BE508" i="22"/>
  <c r="BB507" i="22"/>
  <c r="BG512" i="22"/>
  <c r="BF506" i="22"/>
  <c r="BD512" i="22"/>
  <c r="BC506" i="22"/>
  <c r="BA512" i="22"/>
  <c r="BD517" i="22"/>
  <c r="BC511" i="22"/>
  <c r="BA517" i="22"/>
  <c r="AZ511" i="22"/>
  <c r="BF516" i="22"/>
  <c r="BE510" i="22"/>
  <c r="AZ516" i="22"/>
  <c r="BG509" i="22"/>
  <c r="BE515" i="22"/>
  <c r="BD509" i="22"/>
  <c r="BB515" i="22"/>
  <c r="BA509" i="22"/>
  <c r="BD514" i="22"/>
  <c r="BC508" i="22"/>
  <c r="BA514" i="22"/>
  <c r="AZ508" i="22"/>
  <c r="BF513" i="22"/>
  <c r="BE507" i="22"/>
  <c r="AZ513" i="22"/>
  <c r="BG506" i="22"/>
  <c r="BE512" i="22"/>
  <c r="BD506" i="22"/>
  <c r="BB512" i="22"/>
  <c r="BA506" i="22"/>
  <c r="BF517" i="22"/>
  <c r="BD511" i="22"/>
  <c r="BB517" i="22"/>
  <c r="BA511" i="22"/>
  <c r="BG516" i="22"/>
  <c r="BF510" i="22"/>
  <c r="BD516" i="22"/>
  <c r="BB516" i="22"/>
  <c r="AZ510" i="22"/>
  <c r="BF515" i="22"/>
  <c r="BE509" i="22"/>
  <c r="BC515" i="22"/>
  <c r="BB509" i="22"/>
  <c r="AZ515" i="22"/>
  <c r="BF514" i="22"/>
  <c r="BD508" i="22"/>
  <c r="BB514" i="22"/>
  <c r="BA508" i="22"/>
  <c r="BG513" i="22"/>
  <c r="BF507" i="22"/>
  <c r="BD513" i="22"/>
  <c r="BB513" i="22"/>
  <c r="AZ507" i="22"/>
  <c r="BF512" i="22"/>
  <c r="BE506" i="22"/>
  <c r="BC512" i="22"/>
  <c r="BB506" i="22"/>
  <c r="AZ512" i="22"/>
  <c r="BF511" i="22"/>
  <c r="BC517" i="22"/>
  <c r="BB511" i="22"/>
  <c r="AZ517" i="22"/>
  <c r="BG510" i="22"/>
  <c r="BE516" i="22"/>
  <c r="BD510" i="22"/>
  <c r="BF508" i="22"/>
  <c r="BC514" i="22"/>
  <c r="BB508" i="22"/>
  <c r="AZ514" i="22"/>
  <c r="BG507" i="22"/>
  <c r="BE513" i="22"/>
  <c r="BD507" i="22"/>
  <c r="AZ509" i="22"/>
  <c r="BB510" i="22"/>
  <c r="BG515" i="22"/>
  <c r="BF509" i="22"/>
  <c r="BD515" i="22"/>
  <c r="BC509" i="22"/>
  <c r="BA515" i="22"/>
  <c r="V101" i="15" l="1" a="1"/>
  <c r="V101" i="15" s="1"/>
  <c r="AR101" i="15" a="1"/>
  <c r="AR102" i="15" s="1"/>
  <c r="M113" i="15" a="1"/>
  <c r="M120" i="15" s="1"/>
  <c r="BF171" i="24"/>
  <c r="K101" i="15" a="1"/>
  <c r="K101" i="15" s="1"/>
  <c r="BC101" i="15"/>
  <c r="BC102" i="15"/>
  <c r="Y113" i="15" a="1"/>
  <c r="Y114" i="15" s="1"/>
  <c r="W113" i="15" a="1"/>
  <c r="W116" i="15" s="1"/>
  <c r="BF172" i="24"/>
  <c r="BF170" i="24"/>
  <c r="BF169" i="24"/>
  <c r="BG203" i="24" s="1" a="1"/>
  <c r="BG204" i="24" s="1"/>
  <c r="BF167" i="24"/>
  <c r="BG199" i="24" s="1" a="1"/>
  <c r="BG200" i="24" s="1"/>
  <c r="BF166" i="24"/>
  <c r="K113" i="15" a="1"/>
  <c r="K116" i="15" s="1"/>
  <c r="X113" i="15" a="1"/>
  <c r="N113" i="15" a="1"/>
  <c r="V113" i="15" a="1"/>
  <c r="L113" i="15" a="1"/>
  <c r="BC81" i="15" a="1"/>
  <c r="BC81" i="15" s="1"/>
  <c r="BK448" i="22"/>
  <c r="BP450" i="22"/>
  <c r="BM454" i="22"/>
  <c r="BQ477" i="22"/>
  <c r="BR482" i="22"/>
  <c r="BO470" i="22"/>
  <c r="BL455" i="22"/>
  <c r="BQ458" i="22"/>
  <c r="BM482" i="22"/>
  <c r="BK471" i="22"/>
  <c r="BK475" i="22"/>
  <c r="BP463" i="22"/>
  <c r="BN462" i="22"/>
  <c r="BL462" i="22"/>
  <c r="BQ472" i="22"/>
  <c r="BN483" i="22"/>
  <c r="BM453" i="22"/>
  <c r="AR81" i="15" a="1"/>
  <c r="AT81" i="15" s="1"/>
  <c r="AW251" i="24"/>
  <c r="T230" i="24"/>
  <c r="AU265" i="24"/>
  <c r="AW260" i="24"/>
  <c r="AW246" i="24"/>
  <c r="AU226" i="24"/>
  <c r="AU276" i="24"/>
  <c r="AU269" i="24"/>
  <c r="V241" i="24"/>
  <c r="AS266" i="24"/>
  <c r="AW257" i="24"/>
  <c r="AW255" i="24"/>
  <c r="W236" i="24"/>
  <c r="T231" i="24"/>
  <c r="W235" i="24"/>
  <c r="W232" i="24"/>
  <c r="W231" i="24"/>
  <c r="AW249" i="24"/>
  <c r="AW247" i="24"/>
  <c r="AU270" i="24"/>
  <c r="AW253" i="24"/>
  <c r="AU168" i="24"/>
  <c r="AV201" i="24" s="1" a="1"/>
  <c r="AV201" i="24" s="1"/>
  <c r="AU267" i="24"/>
  <c r="AU271" i="24"/>
  <c r="AW250" i="24"/>
  <c r="T250" i="24"/>
  <c r="T249" i="24"/>
  <c r="AQ166" i="24"/>
  <c r="BD214" i="24"/>
  <c r="AQ169" i="24"/>
  <c r="AR203" i="24" s="1" a="1"/>
  <c r="AR203" i="24" s="1"/>
  <c r="AP331" i="24"/>
  <c r="BE288" i="24"/>
  <c r="X243" i="24"/>
  <c r="AS275" i="24"/>
  <c r="AW248" i="24"/>
  <c r="T242" i="24"/>
  <c r="X242" i="24"/>
  <c r="AQ171" i="24"/>
  <c r="AR207" i="24" s="1" a="1"/>
  <c r="AR209" i="24" s="1"/>
  <c r="AU217" i="24"/>
  <c r="AQ167" i="24"/>
  <c r="AR199" i="24" s="1" a="1"/>
  <c r="AR200" i="24" s="1"/>
  <c r="V244" i="24"/>
  <c r="T224" i="24"/>
  <c r="BE283" i="24"/>
  <c r="X245" i="24"/>
  <c r="V247" i="24"/>
  <c r="T240" i="24"/>
  <c r="BD221" i="24"/>
  <c r="AU225" i="24"/>
  <c r="V246" i="24"/>
  <c r="BD215" i="24"/>
  <c r="X239" i="24"/>
  <c r="V239" i="24"/>
  <c r="T238" i="24"/>
  <c r="AU221" i="24"/>
  <c r="V249" i="24"/>
  <c r="BD216" i="24"/>
  <c r="X248" i="24"/>
  <c r="V238" i="24"/>
  <c r="T244" i="24"/>
  <c r="AU215" i="24"/>
  <c r="T239" i="24"/>
  <c r="V240" i="24"/>
  <c r="V243" i="24"/>
  <c r="X244" i="24"/>
  <c r="AU219" i="24"/>
  <c r="V250" i="24"/>
  <c r="T235" i="24"/>
  <c r="AW252" i="24"/>
  <c r="BC270" i="24"/>
  <c r="AU214" i="24"/>
  <c r="V248" i="24"/>
  <c r="V242" i="24"/>
  <c r="T234" i="24"/>
  <c r="AW258" i="24"/>
  <c r="BC276" i="24"/>
  <c r="AU222" i="24"/>
  <c r="V745" i="13" a="1"/>
  <c r="J817" i="13" a="1"/>
  <c r="V817" i="13" a="1"/>
  <c r="J769" i="13" a="1"/>
  <c r="I637" i="13" a="1"/>
  <c r="V841" i="13" a="1"/>
  <c r="J745" i="13" a="1"/>
  <c r="V793" i="13" a="1"/>
  <c r="J841" i="13" a="1"/>
  <c r="J865" i="13" a="1"/>
  <c r="V769" i="13" a="1"/>
  <c r="U637" i="13" a="1"/>
  <c r="J793" i="13" a="1"/>
  <c r="V865" i="13" a="1"/>
  <c r="AU262" i="24"/>
  <c r="BE289" i="24"/>
  <c r="AU275" i="24"/>
  <c r="AU274" i="24"/>
  <c r="BD226" i="24"/>
  <c r="BB265" i="24"/>
  <c r="AU266" i="24"/>
  <c r="AU263" i="24"/>
  <c r="BD227" i="24"/>
  <c r="AU264" i="24"/>
  <c r="AW254" i="24"/>
  <c r="AW259" i="24"/>
  <c r="BD224" i="24"/>
  <c r="AU224" i="24"/>
  <c r="BB276" i="24"/>
  <c r="AU272" i="24"/>
  <c r="BD223" i="24"/>
  <c r="AU223" i="24"/>
  <c r="U243" i="24"/>
  <c r="AU273" i="24"/>
  <c r="BC267" i="24"/>
  <c r="BD228" i="24"/>
  <c r="AQ262" i="24"/>
  <c r="AR168" i="24"/>
  <c r="AS201" i="24" s="1" a="1"/>
  <c r="AS201" i="24" s="1"/>
  <c r="BB379" i="24"/>
  <c r="AT220" i="24"/>
  <c r="BD219" i="24"/>
  <c r="AU216" i="24"/>
  <c r="BE282" i="24"/>
  <c r="AR166" i="24"/>
  <c r="BF269" i="24"/>
  <c r="BF272" i="24"/>
  <c r="BF262" i="24"/>
  <c r="BF266" i="24"/>
  <c r="BF267" i="24"/>
  <c r="BF264" i="24"/>
  <c r="BF271" i="24"/>
  <c r="BF265" i="24"/>
  <c r="BF274" i="24"/>
  <c r="BF268" i="24"/>
  <c r="BF273" i="24"/>
  <c r="BF270" i="24"/>
  <c r="BF275" i="24"/>
  <c r="BF263" i="24"/>
  <c r="BF278" i="24"/>
  <c r="AP217" i="24"/>
  <c r="AP228" i="24"/>
  <c r="U242" i="24"/>
  <c r="O237" i="24"/>
  <c r="AQ168" i="24"/>
  <c r="AR201" i="24" s="1" a="1"/>
  <c r="AR201" i="24" s="1"/>
  <c r="BC266" i="24"/>
  <c r="AP224" i="24"/>
  <c r="L254" i="24"/>
  <c r="W234" i="24"/>
  <c r="T225" i="24"/>
  <c r="N245" i="24"/>
  <c r="AQ172" i="24"/>
  <c r="U195" i="24"/>
  <c r="U196" i="24" s="1" a="1"/>
  <c r="U205" i="24" s="1"/>
  <c r="BC268" i="24"/>
  <c r="BE290" i="24"/>
  <c r="AP223" i="24"/>
  <c r="AP221" i="24"/>
  <c r="BC264" i="24"/>
  <c r="BC262" i="24"/>
  <c r="T229" i="24"/>
  <c r="Y237" i="24"/>
  <c r="AT227" i="24"/>
  <c r="BD217" i="24"/>
  <c r="BB271" i="24"/>
  <c r="AP219" i="24"/>
  <c r="Z195" i="24"/>
  <c r="AP214" i="24"/>
  <c r="J237" i="24"/>
  <c r="J238" i="24" s="1" a="1"/>
  <c r="W195" i="24"/>
  <c r="W196" i="24" s="1" a="1"/>
  <c r="AT226" i="24"/>
  <c r="BB269" i="24"/>
  <c r="AP227" i="24"/>
  <c r="L209" i="24"/>
  <c r="L210" i="24" s="1" a="1"/>
  <c r="L220" i="24" s="1"/>
  <c r="AP222" i="24"/>
  <c r="T232" i="24"/>
  <c r="W225" i="24"/>
  <c r="T236" i="24"/>
  <c r="W209" i="24"/>
  <c r="W210" i="24" s="1" a="1"/>
  <c r="W219" i="24" s="1"/>
  <c r="T195" i="24"/>
  <c r="T196" i="24" s="1" a="1"/>
  <c r="T198" i="24" s="1"/>
  <c r="AT215" i="24"/>
  <c r="BB262" i="24"/>
  <c r="AP215" i="24"/>
  <c r="AT216" i="24"/>
  <c r="W228" i="24"/>
  <c r="Y209" i="24"/>
  <c r="V195" i="24"/>
  <c r="V196" i="24" s="1" a="1"/>
  <c r="V200" i="24" s="1"/>
  <c r="K237" i="24"/>
  <c r="K238" i="24" s="1" a="1"/>
  <c r="K250" i="24" s="1"/>
  <c r="AT224" i="24"/>
  <c r="BC263" i="24"/>
  <c r="BF288" i="24"/>
  <c r="BD225" i="24"/>
  <c r="AU228" i="24"/>
  <c r="BB272" i="24"/>
  <c r="AP226" i="24"/>
  <c r="BH261" i="24"/>
  <c r="AP218" i="24"/>
  <c r="BE229" i="24"/>
  <c r="BE230" i="24" s="1" a="1"/>
  <c r="BE236" i="24" s="1"/>
  <c r="AT223" i="24"/>
  <c r="W233" i="24"/>
  <c r="U241" i="24"/>
  <c r="Y195" i="24"/>
  <c r="Y196" i="24" s="1" a="1"/>
  <c r="Y207" i="24" s="1"/>
  <c r="I223" i="24"/>
  <c r="I224" i="24" s="1" a="1"/>
  <c r="I233" i="24" s="1"/>
  <c r="AU167" i="24"/>
  <c r="AV199" i="24" s="1" a="1"/>
  <c r="AV199" i="24" s="1"/>
  <c r="AT219" i="24"/>
  <c r="BC275" i="24"/>
  <c r="BF283" i="24"/>
  <c r="AP220" i="24"/>
  <c r="AP225" i="24"/>
  <c r="AQ276" i="24"/>
  <c r="U165" i="24"/>
  <c r="U166" i="24" s="1" a="1"/>
  <c r="N251" i="24"/>
  <c r="N252" i="24" s="1" a="1"/>
  <c r="AT225" i="24"/>
  <c r="AT218" i="24"/>
  <c r="AS271" i="24"/>
  <c r="BC273" i="24"/>
  <c r="BF281" i="24"/>
  <c r="AQ271" i="24"/>
  <c r="AQ268" i="24"/>
  <c r="BE285" i="24"/>
  <c r="BB267" i="24"/>
  <c r="BB264" i="24"/>
  <c r="X209" i="24"/>
  <c r="J195" i="24"/>
  <c r="J196" i="24" s="1" a="1"/>
  <c r="AT170" i="24"/>
  <c r="AU205" i="24" s="1" a="1"/>
  <c r="AU205" i="24" s="1"/>
  <c r="AR170" i="24"/>
  <c r="AS205" i="24" s="1" a="1"/>
  <c r="AS205" i="24" s="1"/>
  <c r="AT217" i="24"/>
  <c r="AT228" i="24"/>
  <c r="AS274" i="24"/>
  <c r="BC271" i="24"/>
  <c r="BF290" i="24"/>
  <c r="BD222" i="24"/>
  <c r="AQ267" i="24"/>
  <c r="AQ265" i="24"/>
  <c r="AU218" i="24"/>
  <c r="BE292" i="24"/>
  <c r="BB266" i="24"/>
  <c r="L256" i="24"/>
  <c r="X249" i="24"/>
  <c r="W249" i="24"/>
  <c r="N242" i="24"/>
  <c r="AT172" i="24"/>
  <c r="AS263" i="24"/>
  <c r="AS269" i="24"/>
  <c r="BC269" i="24"/>
  <c r="BF286" i="24"/>
  <c r="AQ275" i="24"/>
  <c r="BE284" i="24"/>
  <c r="BB268" i="24"/>
  <c r="AQ270" i="24"/>
  <c r="L264" i="24"/>
  <c r="L252" i="24"/>
  <c r="W247" i="24"/>
  <c r="AT168" i="24"/>
  <c r="AU201" i="24" s="1" a="1"/>
  <c r="AU201" i="24" s="1"/>
  <c r="AS264" i="24"/>
  <c r="AS267" i="24"/>
  <c r="BF292" i="24"/>
  <c r="AQ273" i="24"/>
  <c r="BE287" i="24"/>
  <c r="BB270" i="24"/>
  <c r="L263" i="24"/>
  <c r="X238" i="24"/>
  <c r="X250" i="24"/>
  <c r="L262" i="24"/>
  <c r="W242" i="24"/>
  <c r="AT171" i="24"/>
  <c r="AU207" i="24" s="1" a="1"/>
  <c r="AU210" i="24" s="1"/>
  <c r="AS169" i="24"/>
  <c r="AT203" i="24" s="1" a="1"/>
  <c r="AT203" i="24" s="1"/>
  <c r="AS272" i="24"/>
  <c r="AS265" i="24"/>
  <c r="BF279" i="24"/>
  <c r="AQ272" i="24"/>
  <c r="K196" i="24"/>
  <c r="AT169" i="24"/>
  <c r="AU203" i="24" s="1" a="1"/>
  <c r="AU203" i="24" s="1"/>
  <c r="AS262" i="24"/>
  <c r="BF291" i="24"/>
  <c r="AQ274" i="24"/>
  <c r="BE286" i="24"/>
  <c r="BB274" i="24"/>
  <c r="X241" i="24"/>
  <c r="L257" i="24"/>
  <c r="W244" i="24"/>
  <c r="U245" i="24"/>
  <c r="K199" i="24"/>
  <c r="AR277" i="24"/>
  <c r="AR278" i="24" s="1" a="1"/>
  <c r="AR280" i="24" s="1"/>
  <c r="AW277" i="24"/>
  <c r="AT166" i="24"/>
  <c r="N195" i="24"/>
  <c r="N196" i="24" s="1" a="1"/>
  <c r="AT214" i="24"/>
  <c r="AS273" i="24"/>
  <c r="BC272" i="24"/>
  <c r="BF282" i="24"/>
  <c r="BD220" i="24"/>
  <c r="AQ264" i="24"/>
  <c r="AU227" i="24"/>
  <c r="BE291" i="24"/>
  <c r="BB273" i="24"/>
  <c r="W248" i="24"/>
  <c r="BB197" i="24"/>
  <c r="BB197" i="24" a="1"/>
  <c r="BG197" i="24" s="1"/>
  <c r="L255" i="24"/>
  <c r="W238" i="24"/>
  <c r="K200" i="24"/>
  <c r="BI229" i="24"/>
  <c r="BF285" i="24"/>
  <c r="X240" i="24"/>
  <c r="X246" i="24"/>
  <c r="W240" i="24"/>
  <c r="U246" i="24"/>
  <c r="K208" i="24"/>
  <c r="L195" i="24"/>
  <c r="L196" i="24" s="1" a="1"/>
  <c r="L201" i="24" s="1"/>
  <c r="H209" i="24"/>
  <c r="H210" i="24" s="1" a="1"/>
  <c r="H219" i="24" s="1"/>
  <c r="T209" i="24"/>
  <c r="T210" i="24" s="1" a="1"/>
  <c r="AT222" i="24"/>
  <c r="AS268" i="24"/>
  <c r="BC265" i="24"/>
  <c r="BF280" i="24"/>
  <c r="BF289" i="24"/>
  <c r="AQ263" i="24"/>
  <c r="BE278" i="24"/>
  <c r="BE279" i="24"/>
  <c r="BB275" i="24"/>
  <c r="L253" i="24"/>
  <c r="L259" i="24"/>
  <c r="AS276" i="24"/>
  <c r="AQ266" i="24"/>
  <c r="L260" i="24"/>
  <c r="L261" i="24"/>
  <c r="U239" i="24"/>
  <c r="I251" i="24"/>
  <c r="I252" i="24" s="1" a="1"/>
  <c r="I261" i="24" s="1"/>
  <c r="BD245" i="24"/>
  <c r="BD246" i="24" s="1" a="1"/>
  <c r="BD260" i="24" s="1"/>
  <c r="BC197" i="24"/>
  <c r="BF276" i="24"/>
  <c r="BF284" i="24"/>
  <c r="BE280" i="24"/>
  <c r="BC166" i="24" a="1"/>
  <c r="BC172" i="24" s="1"/>
  <c r="AP233" i="24"/>
  <c r="AP234" i="24"/>
  <c r="AP230" i="24"/>
  <c r="AP242" i="24"/>
  <c r="AP231" i="24"/>
  <c r="AP232" i="24"/>
  <c r="AP237" i="24"/>
  <c r="AP238" i="24"/>
  <c r="AP240" i="24"/>
  <c r="AP243" i="24"/>
  <c r="AP241" i="24"/>
  <c r="AP244" i="24"/>
  <c r="AP236" i="24"/>
  <c r="AP235" i="24"/>
  <c r="AP239" i="24"/>
  <c r="BG202" i="24"/>
  <c r="BG201" i="24"/>
  <c r="K197" i="24"/>
  <c r="T248" i="24"/>
  <c r="U248" i="24"/>
  <c r="N250" i="24"/>
  <c r="K198" i="24"/>
  <c r="K207" i="24"/>
  <c r="BG166" i="24" a="1"/>
  <c r="BH197" i="24"/>
  <c r="BD286" i="24"/>
  <c r="BD283" i="24"/>
  <c r="BD289" i="24"/>
  <c r="BD285" i="24"/>
  <c r="BD281" i="24"/>
  <c r="BD290" i="24"/>
  <c r="BD292" i="24"/>
  <c r="BD278" i="24"/>
  <c r="BD291" i="24"/>
  <c r="BD284" i="24"/>
  <c r="BD280" i="24"/>
  <c r="BD287" i="24"/>
  <c r="BD282" i="24"/>
  <c r="BD279" i="24"/>
  <c r="BD288" i="24"/>
  <c r="AT250" i="24"/>
  <c r="AT259" i="24"/>
  <c r="AT253" i="24"/>
  <c r="AT254" i="24"/>
  <c r="AT257" i="24"/>
  <c r="AT247" i="24"/>
  <c r="AT249" i="24"/>
  <c r="AT252" i="24"/>
  <c r="AT246" i="24"/>
  <c r="AT251" i="24"/>
  <c r="AT260" i="24"/>
  <c r="AT255" i="24"/>
  <c r="AT256" i="24"/>
  <c r="AT248" i="24"/>
  <c r="AT258" i="24"/>
  <c r="AS228" i="24"/>
  <c r="AS218" i="24"/>
  <c r="AS215" i="24"/>
  <c r="AS217" i="24"/>
  <c r="AS216" i="24"/>
  <c r="AS219" i="24"/>
  <c r="AS220" i="24"/>
  <c r="AS222" i="24"/>
  <c r="AS225" i="24"/>
  <c r="AS224" i="24"/>
  <c r="AS221" i="24"/>
  <c r="AS223" i="24"/>
  <c r="AS226" i="24"/>
  <c r="AS227" i="24"/>
  <c r="AS214" i="24"/>
  <c r="BE166" i="24" a="1"/>
  <c r="BE168" i="24" s="1"/>
  <c r="BF201" i="24" s="1" a="1"/>
  <c r="BF197" i="24"/>
  <c r="BE265" i="24"/>
  <c r="BE263" i="24"/>
  <c r="BE275" i="24"/>
  <c r="BE273" i="24"/>
  <c r="BE272" i="24"/>
  <c r="BE269" i="24"/>
  <c r="BE274" i="24"/>
  <c r="BE271" i="24"/>
  <c r="BE268" i="24"/>
  <c r="BE276" i="24"/>
  <c r="BE264" i="24"/>
  <c r="BE270" i="24"/>
  <c r="BE267" i="24"/>
  <c r="BE266" i="24"/>
  <c r="BE262" i="24"/>
  <c r="W224" i="24"/>
  <c r="W229" i="24"/>
  <c r="T241" i="24"/>
  <c r="T226" i="24"/>
  <c r="U249" i="24"/>
  <c r="N243" i="24"/>
  <c r="K202" i="24"/>
  <c r="BH166" i="24" a="1"/>
  <c r="BH171" i="24" s="1"/>
  <c r="AQ217" i="24"/>
  <c r="AQ221" i="24"/>
  <c r="AQ228" i="24"/>
  <c r="AQ220" i="24"/>
  <c r="AQ223" i="24"/>
  <c r="AQ218" i="24"/>
  <c r="AQ226" i="24"/>
  <c r="AQ225" i="24"/>
  <c r="AQ224" i="24"/>
  <c r="AQ214" i="24"/>
  <c r="AQ216" i="24"/>
  <c r="AQ227" i="24"/>
  <c r="AQ215" i="24"/>
  <c r="AQ219" i="24"/>
  <c r="AQ222" i="24"/>
  <c r="AU246" i="24"/>
  <c r="AU257" i="24"/>
  <c r="AU255" i="24"/>
  <c r="AU259" i="24"/>
  <c r="AU247" i="24"/>
  <c r="AU256" i="24"/>
  <c r="AU250" i="24"/>
  <c r="AU248" i="24"/>
  <c r="AU251" i="24"/>
  <c r="AU260" i="24"/>
  <c r="AU252" i="24"/>
  <c r="AU258" i="24"/>
  <c r="AU254" i="24"/>
  <c r="AU253" i="24"/>
  <c r="AU249" i="24"/>
  <c r="AR233" i="24"/>
  <c r="AR232" i="24"/>
  <c r="AR236" i="24"/>
  <c r="AR230" i="24"/>
  <c r="AR231" i="24"/>
  <c r="AR234" i="24"/>
  <c r="AR238" i="24"/>
  <c r="AR243" i="24"/>
  <c r="AR244" i="24"/>
  <c r="AR239" i="24"/>
  <c r="AR241" i="24"/>
  <c r="AR242" i="24"/>
  <c r="AR235" i="24"/>
  <c r="AR240" i="24"/>
  <c r="AR237" i="24"/>
  <c r="N246" i="24"/>
  <c r="BB230" i="24"/>
  <c r="BB240" i="24"/>
  <c r="BB238" i="24"/>
  <c r="BB241" i="24"/>
  <c r="BB234" i="24"/>
  <c r="BB233" i="24"/>
  <c r="BB244" i="24"/>
  <c r="BB232" i="24"/>
  <c r="BB231" i="24"/>
  <c r="BB237" i="24"/>
  <c r="BB239" i="24"/>
  <c r="BB242" i="24"/>
  <c r="BB236" i="24"/>
  <c r="BB235" i="24"/>
  <c r="BB243" i="24"/>
  <c r="AT239" i="24"/>
  <c r="AT233" i="24"/>
  <c r="AT237" i="24"/>
  <c r="AT230" i="24"/>
  <c r="AT236" i="24"/>
  <c r="AT238" i="24"/>
  <c r="AT240" i="24"/>
  <c r="AT241" i="24"/>
  <c r="AT242" i="24"/>
  <c r="AT243" i="24"/>
  <c r="AT231" i="24"/>
  <c r="AT234" i="24"/>
  <c r="AT235" i="24"/>
  <c r="AT244" i="24"/>
  <c r="AT232" i="24"/>
  <c r="AV170" i="24"/>
  <c r="AU169" i="24"/>
  <c r="AV203" i="24" s="1" a="1"/>
  <c r="BD270" i="24"/>
  <c r="BD269" i="24"/>
  <c r="BD272" i="24"/>
  <c r="BD265" i="24"/>
  <c r="BD267" i="24"/>
  <c r="BD273" i="24"/>
  <c r="BD276" i="24"/>
  <c r="BD264" i="24"/>
  <c r="BD266" i="24"/>
  <c r="BD271" i="24"/>
  <c r="BD274" i="24"/>
  <c r="BD262" i="24"/>
  <c r="BD268" i="24"/>
  <c r="BD275" i="24"/>
  <c r="BD263" i="24"/>
  <c r="AT262" i="24"/>
  <c r="AT275" i="24"/>
  <c r="AT276" i="24"/>
  <c r="AT269" i="24"/>
  <c r="AT272" i="24"/>
  <c r="AT273" i="24"/>
  <c r="AT265" i="24"/>
  <c r="AT270" i="24"/>
  <c r="AT267" i="24"/>
  <c r="AT268" i="24"/>
  <c r="AT264" i="24"/>
  <c r="AT266" i="24"/>
  <c r="AT263" i="24"/>
  <c r="AT271" i="24"/>
  <c r="AT274" i="24"/>
  <c r="AR246" i="24"/>
  <c r="AR248" i="24"/>
  <c r="AR250" i="24"/>
  <c r="AR255" i="24"/>
  <c r="AR257" i="24"/>
  <c r="AR260" i="24"/>
  <c r="AR254" i="24"/>
  <c r="AR252" i="24"/>
  <c r="AR249" i="24"/>
  <c r="AR247" i="24"/>
  <c r="AR256" i="24"/>
  <c r="AR251" i="24"/>
  <c r="AR259" i="24"/>
  <c r="AR258" i="24"/>
  <c r="AR253" i="24"/>
  <c r="AV254" i="24"/>
  <c r="AV251" i="24"/>
  <c r="AV253" i="24"/>
  <c r="AV257" i="24"/>
  <c r="AV258" i="24"/>
  <c r="AV252" i="24"/>
  <c r="AV246" i="24"/>
  <c r="AV249" i="24"/>
  <c r="AV247" i="24"/>
  <c r="AV250" i="24"/>
  <c r="AV248" i="24"/>
  <c r="AV256" i="24"/>
  <c r="AV260" i="24"/>
  <c r="AV255" i="24"/>
  <c r="AV259" i="24"/>
  <c r="BB278" i="24"/>
  <c r="BB287" i="24"/>
  <c r="BB289" i="24"/>
  <c r="BB290" i="24"/>
  <c r="BB288" i="24"/>
  <c r="BB286" i="24"/>
  <c r="BB285" i="24"/>
  <c r="BB283" i="24"/>
  <c r="BB280" i="24"/>
  <c r="BB282" i="24"/>
  <c r="BB292" i="24"/>
  <c r="BB291" i="24"/>
  <c r="BB279" i="24"/>
  <c r="BB284" i="24"/>
  <c r="BB281" i="24"/>
  <c r="K201" i="24"/>
  <c r="BH249" i="24"/>
  <c r="BH247" i="24"/>
  <c r="BH257" i="24"/>
  <c r="BH259" i="24"/>
  <c r="BH254" i="24"/>
  <c r="BH251" i="24"/>
  <c r="BH255" i="24"/>
  <c r="BH260" i="24"/>
  <c r="BH256" i="24"/>
  <c r="BH252" i="24"/>
  <c r="BH250" i="24"/>
  <c r="BH258" i="24"/>
  <c r="BH253" i="24"/>
  <c r="BH246" i="24"/>
  <c r="BH248" i="24"/>
  <c r="W226" i="24"/>
  <c r="T246" i="24"/>
  <c r="T233" i="24"/>
  <c r="U247" i="24"/>
  <c r="K204" i="24"/>
  <c r="AR228" i="24"/>
  <c r="AR217" i="24"/>
  <c r="AR215" i="24"/>
  <c r="AR219" i="24"/>
  <c r="AR227" i="24"/>
  <c r="AR220" i="24"/>
  <c r="AR216" i="24"/>
  <c r="AR222" i="24"/>
  <c r="AR221" i="24"/>
  <c r="AR218" i="24"/>
  <c r="AR223" i="24"/>
  <c r="AR226" i="24"/>
  <c r="AR224" i="24"/>
  <c r="AR225" i="24"/>
  <c r="AR214" i="24"/>
  <c r="AQ230" i="24"/>
  <c r="AQ232" i="24"/>
  <c r="AQ243" i="24"/>
  <c r="AQ244" i="24"/>
  <c r="AQ231" i="24"/>
  <c r="AQ241" i="24"/>
  <c r="AQ242" i="24"/>
  <c r="AQ239" i="24"/>
  <c r="AQ238" i="24"/>
  <c r="AQ237" i="24"/>
  <c r="AQ236" i="24"/>
  <c r="AQ233" i="24"/>
  <c r="AQ235" i="24"/>
  <c r="AQ234" i="24"/>
  <c r="AQ240" i="24"/>
  <c r="AV172" i="24"/>
  <c r="AU171" i="24"/>
  <c r="AP262" i="24"/>
  <c r="AP267" i="24"/>
  <c r="AP266" i="24"/>
  <c r="AP265" i="24"/>
  <c r="AP276" i="24"/>
  <c r="AP275" i="24"/>
  <c r="AP273" i="24"/>
  <c r="AP271" i="24"/>
  <c r="AP274" i="24"/>
  <c r="AP270" i="24"/>
  <c r="AP263" i="24"/>
  <c r="AP269" i="24"/>
  <c r="AP268" i="24"/>
  <c r="AP264" i="24"/>
  <c r="AP272" i="24"/>
  <c r="BD166" i="24" a="1"/>
  <c r="AR263" i="24"/>
  <c r="AR269" i="24"/>
  <c r="AR271" i="24"/>
  <c r="AR270" i="24"/>
  <c r="AR272" i="24"/>
  <c r="AR273" i="24"/>
  <c r="AR274" i="24"/>
  <c r="AR276" i="24"/>
  <c r="AR264" i="24"/>
  <c r="AR265" i="24"/>
  <c r="AR262" i="24"/>
  <c r="AR268" i="24"/>
  <c r="AR266" i="24"/>
  <c r="AR267" i="24"/>
  <c r="AR275" i="24"/>
  <c r="AR205" i="24"/>
  <c r="AR206" i="24"/>
  <c r="BC278" i="24"/>
  <c r="BC287" i="24"/>
  <c r="BC289" i="24"/>
  <c r="BC288" i="24"/>
  <c r="BC285" i="24"/>
  <c r="BC282" i="24"/>
  <c r="BC291" i="24"/>
  <c r="BC286" i="24"/>
  <c r="BC280" i="24"/>
  <c r="BC281" i="24"/>
  <c r="BC279" i="24"/>
  <c r="BC284" i="24"/>
  <c r="BC290" i="24"/>
  <c r="BC283" i="24"/>
  <c r="BC292" i="24"/>
  <c r="K203" i="24"/>
  <c r="W227" i="24"/>
  <c r="T245" i="24"/>
  <c r="T228" i="24"/>
  <c r="U250" i="24"/>
  <c r="K205" i="24"/>
  <c r="AV167" i="24"/>
  <c r="AW199" i="24" s="1" a="1"/>
  <c r="AW200" i="24" s="1"/>
  <c r="AU170" i="24"/>
  <c r="AV205" i="24" s="1" a="1"/>
  <c r="AS254" i="24"/>
  <c r="AS258" i="24"/>
  <c r="AS246" i="24"/>
  <c r="AS251" i="24"/>
  <c r="AS253" i="24"/>
  <c r="AS256" i="24"/>
  <c r="AS257" i="24"/>
  <c r="AS260" i="24"/>
  <c r="AS250" i="24"/>
  <c r="AS248" i="24"/>
  <c r="AS255" i="24"/>
  <c r="AS252" i="24"/>
  <c r="AS249" i="24"/>
  <c r="AS247" i="24"/>
  <c r="AS259" i="24"/>
  <c r="AS231" i="24"/>
  <c r="AS234" i="24"/>
  <c r="AS238" i="24"/>
  <c r="AS232" i="24"/>
  <c r="AS235" i="24"/>
  <c r="AS237" i="24"/>
  <c r="AS241" i="24"/>
  <c r="AS239" i="24"/>
  <c r="AS240" i="24"/>
  <c r="AS242" i="24"/>
  <c r="AS244" i="24"/>
  <c r="AS230" i="24"/>
  <c r="AS243" i="24"/>
  <c r="AS233" i="24"/>
  <c r="AS236" i="24"/>
  <c r="N244" i="24"/>
  <c r="BE250" i="24"/>
  <c r="BE247" i="24"/>
  <c r="BE249" i="24"/>
  <c r="BE253" i="24"/>
  <c r="BE257" i="24"/>
  <c r="BE259" i="24"/>
  <c r="BE256" i="24"/>
  <c r="BE260" i="24"/>
  <c r="BE248" i="24"/>
  <c r="BE255" i="24"/>
  <c r="BE258" i="24"/>
  <c r="BE251" i="24"/>
  <c r="BE246" i="24"/>
  <c r="BE252" i="24"/>
  <c r="BE254" i="24"/>
  <c r="AP246" i="24"/>
  <c r="AP257" i="24"/>
  <c r="AP255" i="24"/>
  <c r="AP254" i="24"/>
  <c r="AP253" i="24"/>
  <c r="AP252" i="24"/>
  <c r="AP251" i="24"/>
  <c r="AP249" i="24"/>
  <c r="AP247" i="24"/>
  <c r="AP248" i="24"/>
  <c r="AP259" i="24"/>
  <c r="AP258" i="24"/>
  <c r="AP256" i="24"/>
  <c r="AP250" i="24"/>
  <c r="AP260" i="24"/>
  <c r="U238" i="24"/>
  <c r="T243" i="24"/>
  <c r="U240" i="24"/>
  <c r="AP278" i="24"/>
  <c r="AP288" i="24"/>
  <c r="AP287" i="24"/>
  <c r="AP289" i="24"/>
  <c r="AP286" i="24"/>
  <c r="AP284" i="24"/>
  <c r="AP283" i="24"/>
  <c r="AP282" i="24"/>
  <c r="AP281" i="24"/>
  <c r="AP280" i="24"/>
  <c r="AP291" i="24"/>
  <c r="AP279" i="24"/>
  <c r="AP285" i="24"/>
  <c r="AP292" i="24"/>
  <c r="AP290" i="24"/>
  <c r="AV169" i="24"/>
  <c r="AW203" i="24" s="1" a="1"/>
  <c r="AQ249" i="24"/>
  <c r="AQ257" i="24"/>
  <c r="AQ256" i="24"/>
  <c r="AQ255" i="24"/>
  <c r="AQ254" i="24"/>
  <c r="AQ259" i="24"/>
  <c r="AQ247" i="24"/>
  <c r="AQ250" i="24"/>
  <c r="AQ248" i="24"/>
  <c r="AQ258" i="24"/>
  <c r="AQ252" i="24"/>
  <c r="AQ260" i="24"/>
  <c r="AQ246" i="24"/>
  <c r="AQ253" i="24"/>
  <c r="AQ251" i="24"/>
  <c r="AP379" i="24"/>
  <c r="W246" i="24"/>
  <c r="N241" i="24"/>
  <c r="K223" i="24"/>
  <c r="K224" i="24" s="1" a="1"/>
  <c r="K230" i="24" s="1"/>
  <c r="H251" i="24"/>
  <c r="N248" i="24"/>
  <c r="I165" i="24"/>
  <c r="BD229" i="24"/>
  <c r="BD230" i="24" s="1" a="1"/>
  <c r="K251" i="24"/>
  <c r="K252" i="24" s="1" a="1"/>
  <c r="W243" i="24"/>
  <c r="N247" i="24"/>
  <c r="L223" i="24"/>
  <c r="L224" i="24" s="1" a="1"/>
  <c r="AU166" i="24"/>
  <c r="AP197" i="24" a="1"/>
  <c r="AU197" i="24" s="1"/>
  <c r="I209" i="24"/>
  <c r="I210" i="24" s="1" a="1"/>
  <c r="AS170" i="24"/>
  <c r="AT205" i="24" s="1" a="1"/>
  <c r="AS166" i="24"/>
  <c r="J251" i="24"/>
  <c r="J252" i="24" s="1" a="1"/>
  <c r="W245" i="24"/>
  <c r="N249" i="24"/>
  <c r="BF229" i="24"/>
  <c r="BH229" i="24"/>
  <c r="AR167" i="24"/>
  <c r="AS199" i="24" s="1" a="1"/>
  <c r="AS199" i="24" s="1"/>
  <c r="AS171" i="24"/>
  <c r="AT207" i="24" s="1" a="1"/>
  <c r="W241" i="24"/>
  <c r="N238" i="24"/>
  <c r="Z223" i="24"/>
  <c r="Z224" i="24" s="1" a="1"/>
  <c r="N209" i="24"/>
  <c r="BC229" i="24"/>
  <c r="BC230" i="24" s="1" a="1"/>
  <c r="AR169" i="24"/>
  <c r="AS203" i="24" s="1" a="1"/>
  <c r="O251" i="24"/>
  <c r="AV166" i="24"/>
  <c r="AP198" i="24" s="1" a="1"/>
  <c r="AS168" i="24"/>
  <c r="AT201" i="24" s="1" a="1"/>
  <c r="S195" i="24"/>
  <c r="W239" i="24"/>
  <c r="N239" i="24"/>
  <c r="J209" i="24"/>
  <c r="J210" i="24" s="1" a="1"/>
  <c r="J212" i="24" s="1"/>
  <c r="V209" i="24"/>
  <c r="V210" i="24" s="1" a="1"/>
  <c r="S209" i="24"/>
  <c r="K165" i="24"/>
  <c r="K166" i="24" s="1" a="1"/>
  <c r="K169" i="24" s="1"/>
  <c r="K187" i="24" s="1" a="1"/>
  <c r="K187" i="24" s="1"/>
  <c r="AU277" i="24"/>
  <c r="AU278" i="24" s="1" a="1"/>
  <c r="AR171" i="24"/>
  <c r="AS207" i="24" s="1" a="1"/>
  <c r="AV171" i="24"/>
  <c r="AW207" i="24" s="1" a="1"/>
  <c r="AS172" i="24"/>
  <c r="Z237" i="24"/>
  <c r="Z238" i="24" s="1" a="1"/>
  <c r="N165" i="24"/>
  <c r="N166" i="24" s="1" a="1"/>
  <c r="N172" i="24" s="1"/>
  <c r="W261" i="24"/>
  <c r="W254" i="24"/>
  <c r="W258" i="24"/>
  <c r="W262" i="24"/>
  <c r="W255" i="24"/>
  <c r="W257" i="24"/>
  <c r="W256" i="24"/>
  <c r="W253" i="24"/>
  <c r="W259" i="24"/>
  <c r="W263" i="24"/>
  <c r="W252" i="24"/>
  <c r="W264" i="24"/>
  <c r="W260" i="24"/>
  <c r="X201" i="24"/>
  <c r="X200" i="24"/>
  <c r="X199" i="24"/>
  <c r="X208" i="24"/>
  <c r="X205" i="24"/>
  <c r="X198" i="24"/>
  <c r="X196" i="24"/>
  <c r="X197" i="24"/>
  <c r="X207" i="24"/>
  <c r="X204" i="24"/>
  <c r="X203" i="24"/>
  <c r="X202" i="24"/>
  <c r="X206" i="24"/>
  <c r="V172" i="24"/>
  <c r="V167" i="24"/>
  <c r="V183" i="24" s="1" a="1"/>
  <c r="V184" i="24" s="1"/>
  <c r="V168" i="24"/>
  <c r="V185" i="24" s="1" a="1"/>
  <c r="V186" i="24" s="1"/>
  <c r="V166" i="24"/>
  <c r="V169" i="24"/>
  <c r="V187" i="24" s="1" a="1"/>
  <c r="V188" i="24" s="1"/>
  <c r="V170" i="24"/>
  <c r="V189" i="24" s="1" a="1"/>
  <c r="V189" i="24" s="1"/>
  <c r="V171" i="24"/>
  <c r="V191" i="24" s="1" a="1"/>
  <c r="V191" i="24" s="1"/>
  <c r="M203" i="24"/>
  <c r="M202" i="24"/>
  <c r="M201" i="24"/>
  <c r="M200" i="24"/>
  <c r="M206" i="24"/>
  <c r="M199" i="24"/>
  <c r="M208" i="24"/>
  <c r="M196" i="24"/>
  <c r="M197" i="24"/>
  <c r="M207" i="24"/>
  <c r="M205" i="24"/>
  <c r="M204" i="24"/>
  <c r="M198" i="24"/>
  <c r="O172" i="24"/>
  <c r="O166" i="24"/>
  <c r="O167" i="24"/>
  <c r="O183" i="24" s="1" a="1"/>
  <c r="O184" i="24" s="1"/>
  <c r="O168" i="24"/>
  <c r="O185" i="24" s="1" a="1"/>
  <c r="O186" i="24" s="1"/>
  <c r="O169" i="24"/>
  <c r="O187" i="24" s="1" a="1"/>
  <c r="O188" i="24" s="1"/>
  <c r="O170" i="24"/>
  <c r="O171" i="24"/>
  <c r="M264" i="24"/>
  <c r="M258" i="24"/>
  <c r="M253" i="24"/>
  <c r="M256" i="24"/>
  <c r="M255" i="24"/>
  <c r="M263" i="24"/>
  <c r="M261" i="24"/>
  <c r="M260" i="24"/>
  <c r="M254" i="24"/>
  <c r="M259" i="24"/>
  <c r="M252" i="24"/>
  <c r="M262" i="24"/>
  <c r="M257" i="24"/>
  <c r="V229" i="24"/>
  <c r="V224" i="24"/>
  <c r="V230" i="24"/>
  <c r="V236" i="24"/>
  <c r="V228" i="24"/>
  <c r="V234" i="24"/>
  <c r="V232" i="24"/>
  <c r="V235" i="24"/>
  <c r="V233" i="24"/>
  <c r="V231" i="24"/>
  <c r="V226" i="24"/>
  <c r="V225" i="24"/>
  <c r="V227" i="24"/>
  <c r="M228" i="24"/>
  <c r="M226" i="24"/>
  <c r="M224" i="24"/>
  <c r="M230" i="24"/>
  <c r="M232" i="24"/>
  <c r="M236" i="24"/>
  <c r="M235" i="24"/>
  <c r="M227" i="24"/>
  <c r="M234" i="24"/>
  <c r="M229" i="24"/>
  <c r="M231" i="24"/>
  <c r="M233" i="24"/>
  <c r="M225" i="24"/>
  <c r="M244" i="24"/>
  <c r="M241" i="24"/>
  <c r="M245" i="24"/>
  <c r="M249" i="24"/>
  <c r="M246" i="24"/>
  <c r="M250" i="24"/>
  <c r="M248" i="24"/>
  <c r="M238" i="24"/>
  <c r="M239" i="24"/>
  <c r="M247" i="24"/>
  <c r="M242" i="24"/>
  <c r="M243" i="24"/>
  <c r="M240" i="24"/>
  <c r="S238" i="24" a="1"/>
  <c r="S240" i="24" s="1"/>
  <c r="S355" i="24"/>
  <c r="Z165" i="24"/>
  <c r="Z166" i="24" s="1" a="1"/>
  <c r="Y165" i="24"/>
  <c r="Y166" i="24" s="1" a="1"/>
  <c r="BC167" i="24"/>
  <c r="BD199" i="24" s="1" a="1"/>
  <c r="H237" i="24"/>
  <c r="S223" i="24"/>
  <c r="AV197" i="24"/>
  <c r="AW197" i="24"/>
  <c r="O223" i="24"/>
  <c r="O224" i="24" s="1" a="1"/>
  <c r="S251" i="24"/>
  <c r="V251" i="24"/>
  <c r="V252" i="24" s="1" a="1"/>
  <c r="S165" i="24"/>
  <c r="AP395" i="24"/>
  <c r="U251" i="24"/>
  <c r="U252" i="24" s="1" a="1"/>
  <c r="H165" i="24"/>
  <c r="BI245" i="24"/>
  <c r="AP197" i="24"/>
  <c r="AP315" i="24" s="1"/>
  <c r="L237" i="24"/>
  <c r="L238" i="24" s="1" a="1"/>
  <c r="BD169" i="24"/>
  <c r="BE203" i="24" s="1" a="1"/>
  <c r="BD168" i="24"/>
  <c r="BE201" i="24" s="1" a="1"/>
  <c r="BD170" i="24"/>
  <c r="BE205" i="24" s="1" a="1"/>
  <c r="BD171" i="24"/>
  <c r="BE207" i="24" s="1" a="1"/>
  <c r="BD166" i="24"/>
  <c r="BD167" i="24"/>
  <c r="BE199" i="24" s="1" a="1"/>
  <c r="BD172" i="24"/>
  <c r="N223" i="24"/>
  <c r="N224" i="24" s="1" a="1"/>
  <c r="AP363" i="24"/>
  <c r="T165" i="24"/>
  <c r="BC245" i="24"/>
  <c r="BC246" i="24" s="1" a="1"/>
  <c r="BB245" i="24"/>
  <c r="BB246" i="24" s="1" a="1"/>
  <c r="BG245" i="24"/>
  <c r="BG246" i="24" s="1" a="1"/>
  <c r="BF245" i="24"/>
  <c r="BF246" i="24" s="1" a="1"/>
  <c r="Y251" i="24"/>
  <c r="Y252" i="24" s="1" a="1"/>
  <c r="K209" i="24"/>
  <c r="K210" i="24" s="1" a="1"/>
  <c r="AP347" i="24"/>
  <c r="L165" i="24"/>
  <c r="L166" i="24" s="1" a="1"/>
  <c r="J165" i="24"/>
  <c r="J166" i="24" s="1" a="1"/>
  <c r="AV277" i="24"/>
  <c r="BB395" i="24"/>
  <c r="BB347" i="24"/>
  <c r="AQ277" i="24"/>
  <c r="AQ278" i="24" s="1" a="1"/>
  <c r="Y223" i="24"/>
  <c r="Y224" i="24" s="1" a="1"/>
  <c r="AS277" i="24"/>
  <c r="AS278" i="24" s="1" a="1"/>
  <c r="T251" i="24"/>
  <c r="T252" i="24" s="1" a="1"/>
  <c r="H195" i="24"/>
  <c r="X165" i="24"/>
  <c r="X166" i="24" s="1" a="1"/>
  <c r="W165" i="24"/>
  <c r="W166" i="24" s="1" a="1"/>
  <c r="BH167" i="24"/>
  <c r="U223" i="24"/>
  <c r="U224" i="24" s="1" a="1"/>
  <c r="M209" i="24"/>
  <c r="M210" i="24" s="1" a="1"/>
  <c r="AT199" i="24"/>
  <c r="AT200" i="24"/>
  <c r="I237" i="24"/>
  <c r="I238" i="24" s="1" a="1"/>
  <c r="O195" i="24"/>
  <c r="X223" i="24"/>
  <c r="X224" i="24" s="1" a="1"/>
  <c r="X251" i="24"/>
  <c r="X252" i="24" s="1" a="1"/>
  <c r="M165" i="24"/>
  <c r="M166" i="24" s="1" a="1"/>
  <c r="Z251" i="24"/>
  <c r="BG229" i="24"/>
  <c r="I195" i="24"/>
  <c r="I196" i="24" s="1" a="1"/>
  <c r="U209" i="24"/>
  <c r="U210" i="24" s="1" a="1"/>
  <c r="H223" i="24"/>
  <c r="J223" i="24"/>
  <c r="J224" i="24" s="1" a="1"/>
  <c r="AT277" i="24"/>
  <c r="AT278" i="24" s="1" a="1"/>
  <c r="AU200" i="24"/>
  <c r="AU199" i="24"/>
  <c r="BG169" i="24"/>
  <c r="BG167" i="24"/>
  <c r="BG168" i="24"/>
  <c r="BH201" i="24" s="1" a="1"/>
  <c r="BG171" i="24"/>
  <c r="BG166" i="24"/>
  <c r="BG172" i="24"/>
  <c r="BG170" i="24"/>
  <c r="BG203" i="24" l="1"/>
  <c r="V102" i="15"/>
  <c r="AR101" i="15"/>
  <c r="M116" i="15"/>
  <c r="N148" i="15" s="1"/>
  <c r="M118" i="15"/>
  <c r="N150" i="15" s="1"/>
  <c r="BG199" i="24"/>
  <c r="M119" i="15"/>
  <c r="L151" i="15" s="1"/>
  <c r="M115" i="15"/>
  <c r="M147" i="15" s="1"/>
  <c r="M113" i="15"/>
  <c r="L145" i="15" s="1"/>
  <c r="M114" i="15"/>
  <c r="L146" i="15" s="1"/>
  <c r="M117" i="15"/>
  <c r="K149" i="15" s="1"/>
  <c r="K102" i="15"/>
  <c r="M145" i="15" a="1"/>
  <c r="N145" i="15" a="1"/>
  <c r="K145" i="15" a="1"/>
  <c r="L145" i="15" a="1"/>
  <c r="Y118" i="15"/>
  <c r="W119" i="15"/>
  <c r="Y120" i="15"/>
  <c r="W115" i="15"/>
  <c r="Y115" i="15"/>
  <c r="Y116" i="15"/>
  <c r="Y117" i="15"/>
  <c r="N152" i="15"/>
  <c r="M152" i="15"/>
  <c r="K152" i="15"/>
  <c r="Y113" i="15"/>
  <c r="W118" i="15"/>
  <c r="W114" i="15"/>
  <c r="W120" i="15"/>
  <c r="W117" i="15"/>
  <c r="Y119" i="15"/>
  <c r="W113" i="15"/>
  <c r="BG81" i="15"/>
  <c r="BE81" i="15"/>
  <c r="BF81" i="15"/>
  <c r="BD81" i="15"/>
  <c r="BI81" i="15"/>
  <c r="BH81" i="15"/>
  <c r="BJ81" i="15"/>
  <c r="K113" i="15"/>
  <c r="M129" i="15" s="1" a="1"/>
  <c r="M132" i="15" s="1"/>
  <c r="K114" i="15"/>
  <c r="K119" i="15"/>
  <c r="K115" i="15"/>
  <c r="K117" i="15"/>
  <c r="K118" i="15"/>
  <c r="K120" i="15"/>
  <c r="N120" i="15"/>
  <c r="N114" i="15"/>
  <c r="N117" i="15"/>
  <c r="N118" i="15"/>
  <c r="N113" i="15"/>
  <c r="N116" i="15"/>
  <c r="N115" i="15"/>
  <c r="N119" i="15"/>
  <c r="X116" i="15"/>
  <c r="X119" i="15"/>
  <c r="X120" i="15"/>
  <c r="X117" i="15"/>
  <c r="X113" i="15"/>
  <c r="X115" i="15"/>
  <c r="X118" i="15"/>
  <c r="X114" i="15"/>
  <c r="L119" i="15"/>
  <c r="L114" i="15"/>
  <c r="L115" i="15"/>
  <c r="L117" i="15"/>
  <c r="L120" i="15"/>
  <c r="L113" i="15"/>
  <c r="L118" i="15"/>
  <c r="L116" i="15"/>
  <c r="V120" i="15"/>
  <c r="V119" i="15"/>
  <c r="V118" i="15"/>
  <c r="V113" i="15"/>
  <c r="V115" i="15"/>
  <c r="V117" i="15"/>
  <c r="V114" i="15"/>
  <c r="V116" i="15"/>
  <c r="H221" i="24"/>
  <c r="AW81" i="15"/>
  <c r="AY81" i="15"/>
  <c r="AX81" i="15"/>
  <c r="AU81" i="15"/>
  <c r="AV81" i="15"/>
  <c r="AS81" i="15"/>
  <c r="AR81" i="15"/>
  <c r="AR199" i="24"/>
  <c r="H210" i="24"/>
  <c r="H218" i="24"/>
  <c r="H211" i="24"/>
  <c r="AR204" i="24"/>
  <c r="S249" i="24"/>
  <c r="H220" i="24"/>
  <c r="H213" i="24"/>
  <c r="H327" i="24"/>
  <c r="H212" i="24"/>
  <c r="H215" i="24"/>
  <c r="H217" i="24"/>
  <c r="AV202" i="24"/>
  <c r="H216" i="24"/>
  <c r="L214" i="24"/>
  <c r="K240" i="24"/>
  <c r="AR207" i="24"/>
  <c r="AR210" i="24"/>
  <c r="U166" i="24"/>
  <c r="K238" i="24"/>
  <c r="AR208" i="24"/>
  <c r="V187" i="24"/>
  <c r="K242" i="24"/>
  <c r="K239" i="24"/>
  <c r="AT204" i="24"/>
  <c r="U168" i="24"/>
  <c r="U185" i="24" s="1" a="1"/>
  <c r="U186" i="24" s="1"/>
  <c r="K244" i="24"/>
  <c r="T197" i="24"/>
  <c r="K245" i="24"/>
  <c r="K243" i="24"/>
  <c r="AR211" i="24"/>
  <c r="T206" i="24"/>
  <c r="K168" i="24"/>
  <c r="K185" i="24" s="1" a="1"/>
  <c r="K185" i="24" s="1"/>
  <c r="K246" i="24"/>
  <c r="T208" i="24"/>
  <c r="AS202" i="24"/>
  <c r="K247" i="24"/>
  <c r="K241" i="24"/>
  <c r="AV200" i="24"/>
  <c r="T199" i="24"/>
  <c r="U203" i="24"/>
  <c r="AS206" i="24"/>
  <c r="H214" i="24"/>
  <c r="V204" i="24"/>
  <c r="BD254" i="24"/>
  <c r="N169" i="24"/>
  <c r="N187" i="24" s="1" a="1"/>
  <c r="N188" i="24" s="1"/>
  <c r="V192" i="24"/>
  <c r="U200" i="24"/>
  <c r="U169" i="24"/>
  <c r="U187" i="24" s="1" a="1"/>
  <c r="U188" i="24" s="1"/>
  <c r="K167" i="24"/>
  <c r="K183" i="24" s="1" a="1"/>
  <c r="I253" i="24"/>
  <c r="U208" i="24"/>
  <c r="Y208" i="24"/>
  <c r="V208" i="24"/>
  <c r="S248" i="24"/>
  <c r="I263" i="24"/>
  <c r="AR279" i="24"/>
  <c r="U201" i="24"/>
  <c r="AU202" i="24"/>
  <c r="U198" i="24"/>
  <c r="V185" i="24"/>
  <c r="U206" i="24"/>
  <c r="S247" i="24"/>
  <c r="V206" i="24"/>
  <c r="AR288" i="24"/>
  <c r="V196" i="24"/>
  <c r="V201" i="24"/>
  <c r="AR284" i="24"/>
  <c r="U202" i="24"/>
  <c r="Y206" i="24"/>
  <c r="K170" i="24"/>
  <c r="K189" i="24" s="1" a="1"/>
  <c r="U170" i="24"/>
  <c r="U189" i="24" s="1" a="1"/>
  <c r="U189" i="24" s="1"/>
  <c r="I255" i="24"/>
  <c r="Y202" i="24"/>
  <c r="U171" i="24"/>
  <c r="U191" i="24" s="1" a="1"/>
  <c r="U191" i="24" s="1"/>
  <c r="I258" i="24"/>
  <c r="V199" i="24"/>
  <c r="AR286" i="24"/>
  <c r="U197" i="24"/>
  <c r="U204" i="24"/>
  <c r="BD250" i="24"/>
  <c r="Y200" i="24"/>
  <c r="Y203" i="24"/>
  <c r="AR202" i="24"/>
  <c r="U167" i="24"/>
  <c r="U183" i="24" s="1" a="1"/>
  <c r="U184" i="24" s="1"/>
  <c r="K229" i="24"/>
  <c r="U172" i="24"/>
  <c r="BE244" i="24"/>
  <c r="BD257" i="24"/>
  <c r="U207" i="24"/>
  <c r="Y204" i="24"/>
  <c r="Z748" i="13"/>
  <c r="X745" i="13"/>
  <c r="X750" i="13"/>
  <c r="AA749" i="13"/>
  <c r="X748" i="13"/>
  <c r="W767" i="13"/>
  <c r="Z761" i="13"/>
  <c r="W751" i="13"/>
  <c r="AA765" i="13"/>
  <c r="V759" i="13"/>
  <c r="X747" i="13"/>
  <c r="Z755" i="13"/>
  <c r="X751" i="13"/>
  <c r="Y766" i="13"/>
  <c r="Z751" i="13"/>
  <c r="W757" i="13"/>
  <c r="Z757" i="13"/>
  <c r="AA753" i="13"/>
  <c r="AA751" i="13"/>
  <c r="V745" i="13"/>
  <c r="W765" i="13"/>
  <c r="X762" i="13"/>
  <c r="Y768" i="13"/>
  <c r="X767" i="13"/>
  <c r="W748" i="13"/>
  <c r="AA755" i="13"/>
  <c r="AA760" i="13"/>
  <c r="W752" i="13"/>
  <c r="Z766" i="13"/>
  <c r="V757" i="13"/>
  <c r="AA759" i="13"/>
  <c r="V767" i="13"/>
  <c r="W764" i="13"/>
  <c r="X755" i="13"/>
  <c r="Y757" i="13"/>
  <c r="W760" i="13"/>
  <c r="X753" i="13"/>
  <c r="Y765" i="13"/>
  <c r="V752" i="13"/>
  <c r="V758" i="13"/>
  <c r="V751" i="13"/>
  <c r="V755" i="13"/>
  <c r="AA767" i="13"/>
  <c r="Z749" i="13"/>
  <c r="X749" i="13"/>
  <c r="Y748" i="13"/>
  <c r="Z753" i="13"/>
  <c r="Y751" i="13"/>
  <c r="Y749" i="13"/>
  <c r="X764" i="13"/>
  <c r="Z746" i="13"/>
  <c r="X765" i="13"/>
  <c r="AA757" i="13"/>
  <c r="Z764" i="13"/>
  <c r="AA761" i="13"/>
  <c r="Y761" i="13"/>
  <c r="X766" i="13"/>
  <c r="V746" i="13"/>
  <c r="W761" i="13"/>
  <c r="Z759" i="13"/>
  <c r="W747" i="13"/>
  <c r="Z765" i="13"/>
  <c r="W759" i="13"/>
  <c r="W750" i="13"/>
  <c r="W753" i="13"/>
  <c r="AA768" i="13"/>
  <c r="V766" i="13"/>
  <c r="Z762" i="13"/>
  <c r="Y762" i="13"/>
  <c r="V754" i="13"/>
  <c r="Y755" i="13"/>
  <c r="V762" i="13"/>
  <c r="W768" i="13"/>
  <c r="Z767" i="13"/>
  <c r="Z756" i="13"/>
  <c r="W758" i="13"/>
  <c r="V747" i="13"/>
  <c r="Y746" i="13"/>
  <c r="AA756" i="13"/>
  <c r="W755" i="13"/>
  <c r="W754" i="13"/>
  <c r="AA748" i="13"/>
  <c r="W749" i="13"/>
  <c r="Z750" i="13"/>
  <c r="W763" i="13"/>
  <c r="W762" i="13"/>
  <c r="X759" i="13"/>
  <c r="Y763" i="13"/>
  <c r="Y745" i="13"/>
  <c r="X752" i="13"/>
  <c r="V760" i="13"/>
  <c r="W766" i="13"/>
  <c r="Y764" i="13"/>
  <c r="Z747" i="13"/>
  <c r="Z754" i="13"/>
  <c r="Y750" i="13"/>
  <c r="Y754" i="13"/>
  <c r="Z760" i="13"/>
  <c r="AA758" i="13"/>
  <c r="X758" i="13"/>
  <c r="V748" i="13"/>
  <c r="V768" i="13"/>
  <c r="X757" i="13"/>
  <c r="Y753" i="13"/>
  <c r="V763" i="13"/>
  <c r="Z752" i="13"/>
  <c r="AA764" i="13"/>
  <c r="V765" i="13"/>
  <c r="V750" i="13"/>
  <c r="Z763" i="13"/>
  <c r="Y759" i="13"/>
  <c r="V753" i="13"/>
  <c r="AA746" i="13"/>
  <c r="AA754" i="13"/>
  <c r="V764" i="13"/>
  <c r="X760" i="13"/>
  <c r="AA745" i="13"/>
  <c r="AA763" i="13"/>
  <c r="X746" i="13"/>
  <c r="W746" i="13"/>
  <c r="AA766" i="13"/>
  <c r="Y758" i="13"/>
  <c r="X761" i="13"/>
  <c r="V756" i="13"/>
  <c r="Y747" i="13"/>
  <c r="AA747" i="13"/>
  <c r="X763" i="13"/>
  <c r="X756" i="13"/>
  <c r="AA762" i="13"/>
  <c r="Z745" i="13"/>
  <c r="Y760" i="13"/>
  <c r="Z758" i="13"/>
  <c r="Y767" i="13"/>
  <c r="X768" i="13"/>
  <c r="Y752" i="13"/>
  <c r="AA750" i="13"/>
  <c r="Y756" i="13"/>
  <c r="V749" i="13"/>
  <c r="AA752" i="13"/>
  <c r="W756" i="13"/>
  <c r="X754" i="13"/>
  <c r="V761" i="13"/>
  <c r="Z768" i="13"/>
  <c r="W745" i="13"/>
  <c r="N809" i="13"/>
  <c r="N804" i="13"/>
  <c r="J804" i="13"/>
  <c r="O811" i="13"/>
  <c r="O814" i="13"/>
  <c r="O801" i="13"/>
  <c r="L795" i="13"/>
  <c r="M808" i="13"/>
  <c r="K798" i="13"/>
  <c r="J806" i="13"/>
  <c r="J812" i="13"/>
  <c r="M806" i="13"/>
  <c r="J793" i="13"/>
  <c r="O795" i="13"/>
  <c r="K803" i="13"/>
  <c r="N802" i="13"/>
  <c r="K815" i="13"/>
  <c r="M796" i="13"/>
  <c r="L793" i="13"/>
  <c r="L809" i="13"/>
  <c r="L806" i="13"/>
  <c r="O807" i="13"/>
  <c r="N806" i="13"/>
  <c r="O804" i="13"/>
  <c r="J813" i="13"/>
  <c r="N808" i="13"/>
  <c r="O797" i="13"/>
  <c r="K805" i="13"/>
  <c r="O812" i="13"/>
  <c r="K797" i="13"/>
  <c r="J795" i="13"/>
  <c r="O802" i="13"/>
  <c r="N810" i="13"/>
  <c r="J815" i="13"/>
  <c r="L800" i="13"/>
  <c r="K800" i="13"/>
  <c r="M800" i="13"/>
  <c r="J802" i="13"/>
  <c r="K807" i="13"/>
  <c r="L812" i="13"/>
  <c r="L794" i="13"/>
  <c r="M799" i="13"/>
  <c r="N813" i="13"/>
  <c r="N797" i="13"/>
  <c r="O815" i="13"/>
  <c r="J816" i="13"/>
  <c r="M795" i="13"/>
  <c r="J799" i="13"/>
  <c r="N812" i="13"/>
  <c r="M812" i="13"/>
  <c r="N814" i="13"/>
  <c r="N815" i="13"/>
  <c r="J796" i="13"/>
  <c r="O798" i="13"/>
  <c r="O816" i="13"/>
  <c r="N807" i="13"/>
  <c r="M813" i="13"/>
  <c r="J797" i="13"/>
  <c r="M809" i="13"/>
  <c r="J807" i="13"/>
  <c r="J808" i="13"/>
  <c r="N795" i="13"/>
  <c r="L797" i="13"/>
  <c r="L805" i="13"/>
  <c r="K813" i="13"/>
  <c r="L813" i="13"/>
  <c r="J814" i="13"/>
  <c r="L814" i="13"/>
  <c r="M811" i="13"/>
  <c r="O800" i="13"/>
  <c r="M810" i="13"/>
  <c r="O813" i="13"/>
  <c r="N799" i="13"/>
  <c r="K804" i="13"/>
  <c r="M805" i="13"/>
  <c r="N803" i="13"/>
  <c r="K794" i="13"/>
  <c r="J798" i="13"/>
  <c r="M802" i="13"/>
  <c r="M815" i="13"/>
  <c r="N800" i="13"/>
  <c r="M807" i="13"/>
  <c r="O808" i="13"/>
  <c r="K799" i="13"/>
  <c r="J801" i="13"/>
  <c r="J805" i="13"/>
  <c r="O809" i="13"/>
  <c r="M794" i="13"/>
  <c r="N794" i="13"/>
  <c r="L811" i="13"/>
  <c r="L807" i="13"/>
  <c r="J803" i="13"/>
  <c r="N816" i="13"/>
  <c r="K810" i="13"/>
  <c r="N801" i="13"/>
  <c r="L816" i="13"/>
  <c r="L808" i="13"/>
  <c r="O799" i="13"/>
  <c r="L803" i="13"/>
  <c r="K796" i="13"/>
  <c r="N798" i="13"/>
  <c r="J810" i="13"/>
  <c r="L804" i="13"/>
  <c r="L815" i="13"/>
  <c r="M798" i="13"/>
  <c r="M793" i="13"/>
  <c r="O806" i="13"/>
  <c r="N793" i="13"/>
  <c r="K809" i="13"/>
  <c r="M814" i="13"/>
  <c r="K812" i="13"/>
  <c r="L799" i="13"/>
  <c r="M797" i="13"/>
  <c r="L802" i="13"/>
  <c r="M801" i="13"/>
  <c r="K814" i="13"/>
  <c r="L798" i="13"/>
  <c r="M816" i="13"/>
  <c r="N805" i="13"/>
  <c r="O794" i="13"/>
  <c r="J811" i="13"/>
  <c r="K806" i="13"/>
  <c r="O805" i="13"/>
  <c r="K816" i="13"/>
  <c r="J809" i="13"/>
  <c r="N796" i="13"/>
  <c r="M803" i="13"/>
  <c r="K793" i="13"/>
  <c r="K801" i="13"/>
  <c r="O803" i="13"/>
  <c r="O793" i="13"/>
  <c r="L801" i="13"/>
  <c r="J800" i="13"/>
  <c r="K802" i="13"/>
  <c r="K795" i="13"/>
  <c r="O796" i="13"/>
  <c r="N811" i="13"/>
  <c r="L796" i="13"/>
  <c r="J794" i="13"/>
  <c r="K811" i="13"/>
  <c r="L810" i="13"/>
  <c r="M804" i="13"/>
  <c r="O810" i="13"/>
  <c r="K808" i="13"/>
  <c r="W789" i="13"/>
  <c r="AA771" i="13"/>
  <c r="Z771" i="13"/>
  <c r="W778" i="13"/>
  <c r="Y792" i="13"/>
  <c r="W781" i="13"/>
  <c r="V784" i="13"/>
  <c r="Y777" i="13"/>
  <c r="Y787" i="13"/>
  <c r="W777" i="13"/>
  <c r="Z778" i="13"/>
  <c r="X780" i="13"/>
  <c r="AA785" i="13"/>
  <c r="X791" i="13"/>
  <c r="Z780" i="13"/>
  <c r="X792" i="13"/>
  <c r="Z791" i="13"/>
  <c r="Z769" i="13"/>
  <c r="Y788" i="13"/>
  <c r="W792" i="13"/>
  <c r="Z774" i="13"/>
  <c r="W780" i="13"/>
  <c r="AA773" i="13"/>
  <c r="Y790" i="13"/>
  <c r="Y773" i="13"/>
  <c r="V786" i="13"/>
  <c r="AA789" i="13"/>
  <c r="X783" i="13"/>
  <c r="Y775" i="13"/>
  <c r="X770" i="13"/>
  <c r="V787" i="13"/>
  <c r="AA772" i="13"/>
  <c r="W770" i="13"/>
  <c r="W785" i="13"/>
  <c r="Z790" i="13"/>
  <c r="AA786" i="13"/>
  <c r="V792" i="13"/>
  <c r="W787" i="13"/>
  <c r="Y779" i="13"/>
  <c r="Y784" i="13"/>
  <c r="Y786" i="13"/>
  <c r="Z788" i="13"/>
  <c r="Y782" i="13"/>
  <c r="Y772" i="13"/>
  <c r="X769" i="13"/>
  <c r="Y780" i="13"/>
  <c r="X773" i="13"/>
  <c r="V781" i="13"/>
  <c r="X778" i="13"/>
  <c r="AA777" i="13"/>
  <c r="Y776" i="13"/>
  <c r="X779" i="13"/>
  <c r="Z789" i="13"/>
  <c r="Z776" i="13"/>
  <c r="V770" i="13"/>
  <c r="Z775" i="13"/>
  <c r="W782" i="13"/>
  <c r="V773" i="13"/>
  <c r="W788" i="13"/>
  <c r="X784" i="13"/>
  <c r="X774" i="13"/>
  <c r="V776" i="13"/>
  <c r="AA776" i="13"/>
  <c r="V772" i="13"/>
  <c r="V780" i="13"/>
  <c r="V769" i="13"/>
  <c r="Y770" i="13"/>
  <c r="Y791" i="13"/>
  <c r="Y781" i="13"/>
  <c r="W769" i="13"/>
  <c r="W783" i="13"/>
  <c r="Z779" i="13"/>
  <c r="AA774" i="13"/>
  <c r="V790" i="13"/>
  <c r="W771" i="13"/>
  <c r="V774" i="13"/>
  <c r="Y774" i="13"/>
  <c r="V783" i="13"/>
  <c r="V782" i="13"/>
  <c r="Y771" i="13"/>
  <c r="X775" i="13"/>
  <c r="Z781" i="13"/>
  <c r="V778" i="13"/>
  <c r="AA787" i="13"/>
  <c r="Z772" i="13"/>
  <c r="Y789" i="13"/>
  <c r="Z782" i="13"/>
  <c r="X786" i="13"/>
  <c r="Y778" i="13"/>
  <c r="W786" i="13"/>
  <c r="Z784" i="13"/>
  <c r="W776" i="13"/>
  <c r="AA788" i="13"/>
  <c r="AA790" i="13"/>
  <c r="W775" i="13"/>
  <c r="Z777" i="13"/>
  <c r="X772" i="13"/>
  <c r="V789" i="13"/>
  <c r="W791" i="13"/>
  <c r="AA791" i="13"/>
  <c r="W773" i="13"/>
  <c r="X771" i="13"/>
  <c r="AA792" i="13"/>
  <c r="Y785" i="13"/>
  <c r="V777" i="13"/>
  <c r="AA784" i="13"/>
  <c r="AA770" i="13"/>
  <c r="AA782" i="13"/>
  <c r="Z773" i="13"/>
  <c r="Z783" i="13"/>
  <c r="Z786" i="13"/>
  <c r="Z787" i="13"/>
  <c r="W772" i="13"/>
  <c r="V785" i="13"/>
  <c r="Y769" i="13"/>
  <c r="V771" i="13"/>
  <c r="AA778" i="13"/>
  <c r="X789" i="13"/>
  <c r="X777" i="13"/>
  <c r="AA769" i="13"/>
  <c r="W784" i="13"/>
  <c r="X788" i="13"/>
  <c r="X787" i="13"/>
  <c r="Z792" i="13"/>
  <c r="AA775" i="13"/>
  <c r="V779" i="13"/>
  <c r="X785" i="13"/>
  <c r="V788" i="13"/>
  <c r="X781" i="13"/>
  <c r="V791" i="13"/>
  <c r="W774" i="13"/>
  <c r="AA780" i="13"/>
  <c r="Z770" i="13"/>
  <c r="V775" i="13"/>
  <c r="AA781" i="13"/>
  <c r="AA783" i="13"/>
  <c r="X790" i="13"/>
  <c r="W779" i="13"/>
  <c r="X782" i="13"/>
  <c r="X776" i="13"/>
  <c r="Z785" i="13"/>
  <c r="Y783" i="13"/>
  <c r="AA779" i="13"/>
  <c r="W790" i="13"/>
  <c r="M875" i="13"/>
  <c r="O877" i="13"/>
  <c r="N878" i="13"/>
  <c r="M878" i="13"/>
  <c r="L881" i="13"/>
  <c r="O878" i="13"/>
  <c r="K874" i="13"/>
  <c r="N871" i="13"/>
  <c r="N865" i="13"/>
  <c r="O869" i="13"/>
  <c r="K875" i="13"/>
  <c r="L866" i="13"/>
  <c r="L884" i="13"/>
  <c r="O885" i="13"/>
  <c r="L888" i="13"/>
  <c r="N876" i="13"/>
  <c r="J874" i="13"/>
  <c r="O880" i="13"/>
  <c r="N867" i="13"/>
  <c r="O879" i="13"/>
  <c r="O882" i="13"/>
  <c r="J866" i="13"/>
  <c r="M884" i="13"/>
  <c r="K885" i="13"/>
  <c r="N887" i="13"/>
  <c r="J885" i="13"/>
  <c r="K865" i="13"/>
  <c r="O865" i="13"/>
  <c r="L868" i="13"/>
  <c r="N869" i="13"/>
  <c r="O887" i="13"/>
  <c r="L887" i="13"/>
  <c r="M866" i="13"/>
  <c r="K884" i="13"/>
  <c r="O873" i="13"/>
  <c r="J871" i="13"/>
  <c r="O871" i="13"/>
  <c r="M876" i="13"/>
  <c r="M867" i="13"/>
  <c r="J873" i="13"/>
  <c r="K867" i="13"/>
  <c r="K887" i="13"/>
  <c r="N883" i="13"/>
  <c r="L870" i="13"/>
  <c r="O884" i="13"/>
  <c r="O867" i="13"/>
  <c r="N872" i="13"/>
  <c r="J886" i="13"/>
  <c r="M877" i="13"/>
  <c r="N881" i="13"/>
  <c r="J867" i="13"/>
  <c r="M886" i="13"/>
  <c r="O874" i="13"/>
  <c r="N880" i="13"/>
  <c r="K881" i="13"/>
  <c r="O888" i="13"/>
  <c r="L883" i="13"/>
  <c r="N885" i="13"/>
  <c r="J869" i="13"/>
  <c r="J872" i="13"/>
  <c r="N874" i="13"/>
  <c r="N875" i="13"/>
  <c r="O881" i="13"/>
  <c r="L886" i="13"/>
  <c r="M869" i="13"/>
  <c r="L872" i="13"/>
  <c r="K883" i="13"/>
  <c r="M882" i="13"/>
  <c r="K877" i="13"/>
  <c r="K888" i="13"/>
  <c r="O876" i="13"/>
  <c r="L877" i="13"/>
  <c r="N877" i="13"/>
  <c r="M885" i="13"/>
  <c r="N866" i="13"/>
  <c r="N873" i="13"/>
  <c r="O886" i="13"/>
  <c r="J868" i="13"/>
  <c r="M879" i="13"/>
  <c r="J875" i="13"/>
  <c r="M874" i="13"/>
  <c r="K868" i="13"/>
  <c r="N882" i="13"/>
  <c r="M880" i="13"/>
  <c r="J876" i="13"/>
  <c r="L875" i="13"/>
  <c r="L876" i="13"/>
  <c r="N870" i="13"/>
  <c r="J877" i="13"/>
  <c r="J884" i="13"/>
  <c r="O870" i="13"/>
  <c r="J865" i="13"/>
  <c r="M873" i="13"/>
  <c r="O866" i="13"/>
  <c r="J887" i="13"/>
  <c r="M870" i="13"/>
  <c r="K878" i="13"/>
  <c r="O872" i="13"/>
  <c r="M872" i="13"/>
  <c r="J881" i="13"/>
  <c r="K880" i="13"/>
  <c r="K879" i="13"/>
  <c r="O875" i="13"/>
  <c r="L885" i="13"/>
  <c r="M868" i="13"/>
  <c r="N879" i="13"/>
  <c r="N868" i="13"/>
  <c r="L874" i="13"/>
  <c r="O883" i="13"/>
  <c r="L865" i="13"/>
  <c r="L871" i="13"/>
  <c r="L878" i="13"/>
  <c r="M871" i="13"/>
  <c r="K869" i="13"/>
  <c r="K882" i="13"/>
  <c r="L879" i="13"/>
  <c r="O868" i="13"/>
  <c r="K886" i="13"/>
  <c r="N888" i="13"/>
  <c r="K876" i="13"/>
  <c r="K871" i="13"/>
  <c r="M865" i="13"/>
  <c r="J882" i="13"/>
  <c r="N886" i="13"/>
  <c r="J878" i="13"/>
  <c r="J879" i="13"/>
  <c r="L867" i="13"/>
  <c r="M887" i="13"/>
  <c r="M883" i="13"/>
  <c r="J888" i="13"/>
  <c r="L873" i="13"/>
  <c r="J870" i="13"/>
  <c r="J883" i="13"/>
  <c r="N884" i="13"/>
  <c r="K870" i="13"/>
  <c r="K866" i="13"/>
  <c r="M888" i="13"/>
  <c r="K872" i="13"/>
  <c r="L882" i="13"/>
  <c r="L869" i="13"/>
  <c r="L880" i="13"/>
  <c r="M881" i="13"/>
  <c r="J880" i="13"/>
  <c r="K873" i="13"/>
  <c r="U642" i="13"/>
  <c r="Y645" i="13"/>
  <c r="V652" i="13"/>
  <c r="Z639" i="13"/>
  <c r="X642" i="13"/>
  <c r="AA660" i="13"/>
  <c r="Z653" i="13"/>
  <c r="W653" i="13"/>
  <c r="U643" i="13"/>
  <c r="AA651" i="13"/>
  <c r="AA648" i="13"/>
  <c r="Y660" i="13"/>
  <c r="Y652" i="13"/>
  <c r="Z642" i="13"/>
  <c r="AA646" i="13"/>
  <c r="W658" i="13"/>
  <c r="X644" i="13"/>
  <c r="Y647" i="13"/>
  <c r="Y639" i="13"/>
  <c r="Z658" i="13"/>
  <c r="U658" i="13"/>
  <c r="W650" i="13"/>
  <c r="W641" i="13"/>
  <c r="W655" i="13"/>
  <c r="V658" i="13"/>
  <c r="Z638" i="13"/>
  <c r="X639" i="13"/>
  <c r="Y654" i="13"/>
  <c r="U637" i="13"/>
  <c r="X659" i="13"/>
  <c r="V647" i="13"/>
  <c r="V649" i="13"/>
  <c r="Z651" i="13"/>
  <c r="V655" i="13"/>
  <c r="U646" i="13"/>
  <c r="X643" i="13"/>
  <c r="AA652" i="13"/>
  <c r="AA640" i="13"/>
  <c r="Z646" i="13"/>
  <c r="V653" i="13"/>
  <c r="V654" i="13"/>
  <c r="AA653" i="13"/>
  <c r="W652" i="13"/>
  <c r="Y643" i="13"/>
  <c r="U639" i="13"/>
  <c r="X648" i="13"/>
  <c r="W659" i="13"/>
  <c r="AA656" i="13"/>
  <c r="AA645" i="13"/>
  <c r="Z652" i="13"/>
  <c r="Z650" i="13"/>
  <c r="V641" i="13"/>
  <c r="X652" i="13"/>
  <c r="X650" i="13"/>
  <c r="U659" i="13"/>
  <c r="Y657" i="13"/>
  <c r="V643" i="13"/>
  <c r="Z659" i="13"/>
  <c r="V642" i="13"/>
  <c r="Z647" i="13"/>
  <c r="X637" i="13"/>
  <c r="AA650" i="13"/>
  <c r="Y646" i="13"/>
  <c r="V644" i="13"/>
  <c r="X641" i="13"/>
  <c r="Z637" i="13"/>
  <c r="Z644" i="13"/>
  <c r="Y655" i="13"/>
  <c r="U641" i="13"/>
  <c r="AA639" i="13"/>
  <c r="U640" i="13"/>
  <c r="V646" i="13"/>
  <c r="AA659" i="13"/>
  <c r="AA641" i="13"/>
  <c r="W637" i="13"/>
  <c r="Y656" i="13"/>
  <c r="X655" i="13"/>
  <c r="V639" i="13"/>
  <c r="X653" i="13"/>
  <c r="Y649" i="13"/>
  <c r="Y638" i="13"/>
  <c r="X640" i="13"/>
  <c r="W656" i="13"/>
  <c r="V650" i="13"/>
  <c r="X645" i="13"/>
  <c r="W646" i="13"/>
  <c r="W644" i="13"/>
  <c r="U660" i="13"/>
  <c r="AA637" i="13"/>
  <c r="W649" i="13"/>
  <c r="AA658" i="13"/>
  <c r="X660" i="13"/>
  <c r="X651" i="13"/>
  <c r="Z643" i="13"/>
  <c r="U638" i="13"/>
  <c r="U648" i="13"/>
  <c r="Z654" i="13"/>
  <c r="X656" i="13"/>
  <c r="Z640" i="13"/>
  <c r="U652" i="13"/>
  <c r="U650" i="13"/>
  <c r="U657" i="13"/>
  <c r="X658" i="13"/>
  <c r="V660" i="13"/>
  <c r="X638" i="13"/>
  <c r="V656" i="13"/>
  <c r="Z649" i="13"/>
  <c r="Z648" i="13"/>
  <c r="Z641" i="13"/>
  <c r="V651" i="13"/>
  <c r="Z656" i="13"/>
  <c r="Y642" i="13"/>
  <c r="W657" i="13"/>
  <c r="V638" i="13"/>
  <c r="AA643" i="13"/>
  <c r="AA644" i="13"/>
  <c r="Z660" i="13"/>
  <c r="Y651" i="13"/>
  <c r="V657" i="13"/>
  <c r="AA642" i="13"/>
  <c r="AA654" i="13"/>
  <c r="W639" i="13"/>
  <c r="U654" i="13"/>
  <c r="Y658" i="13"/>
  <c r="Y648" i="13"/>
  <c r="AA647" i="13"/>
  <c r="X647" i="13"/>
  <c r="U655" i="13"/>
  <c r="U644" i="13"/>
  <c r="W654" i="13"/>
  <c r="Y640" i="13"/>
  <c r="U656" i="13"/>
  <c r="V645" i="13"/>
  <c r="Y644" i="13"/>
  <c r="W643" i="13"/>
  <c r="X654" i="13"/>
  <c r="AA638" i="13"/>
  <c r="W651" i="13"/>
  <c r="U645" i="13"/>
  <c r="X657" i="13"/>
  <c r="Z645" i="13"/>
  <c r="X646" i="13"/>
  <c r="V637" i="13"/>
  <c r="AA655" i="13"/>
  <c r="X649" i="13"/>
  <c r="V640" i="13"/>
  <c r="U649" i="13"/>
  <c r="V648" i="13"/>
  <c r="AA657" i="13"/>
  <c r="AA649" i="13"/>
  <c r="W645" i="13"/>
  <c r="Z655" i="13"/>
  <c r="W638" i="13"/>
  <c r="V659" i="13"/>
  <c r="Y650" i="13"/>
  <c r="Y641" i="13"/>
  <c r="Y653" i="13"/>
  <c r="W660" i="13"/>
  <c r="U653" i="13"/>
  <c r="Y659" i="13"/>
  <c r="U647" i="13"/>
  <c r="W648" i="13"/>
  <c r="Y637" i="13"/>
  <c r="W647" i="13"/>
  <c r="W640" i="13"/>
  <c r="U651" i="13"/>
  <c r="Z657" i="13"/>
  <c r="W642" i="13"/>
  <c r="K847" i="13"/>
  <c r="M842" i="13"/>
  <c r="L859" i="13"/>
  <c r="N862" i="13"/>
  <c r="L858" i="13"/>
  <c r="K848" i="13"/>
  <c r="N842" i="13"/>
  <c r="J858" i="13"/>
  <c r="L844" i="13"/>
  <c r="O853" i="13"/>
  <c r="N848" i="13"/>
  <c r="L864" i="13"/>
  <c r="K855" i="13"/>
  <c r="M848" i="13"/>
  <c r="O851" i="13"/>
  <c r="K841" i="13"/>
  <c r="L863" i="13"/>
  <c r="J860" i="13"/>
  <c r="M855" i="13"/>
  <c r="M863" i="13"/>
  <c r="M841" i="13"/>
  <c r="O842" i="13"/>
  <c r="O844" i="13"/>
  <c r="L850" i="13"/>
  <c r="K853" i="13"/>
  <c r="N857" i="13"/>
  <c r="M852" i="13"/>
  <c r="M862" i="13"/>
  <c r="L853" i="13"/>
  <c r="L860" i="13"/>
  <c r="L843" i="13"/>
  <c r="N858" i="13"/>
  <c r="K858" i="13"/>
  <c r="L857" i="13"/>
  <c r="K860" i="13"/>
  <c r="J850" i="13"/>
  <c r="O855" i="13"/>
  <c r="O841" i="13"/>
  <c r="J856" i="13"/>
  <c r="M861" i="13"/>
  <c r="K861" i="13"/>
  <c r="J854" i="13"/>
  <c r="J852" i="13"/>
  <c r="K859" i="13"/>
  <c r="K845" i="13"/>
  <c r="M850" i="13"/>
  <c r="M847" i="13"/>
  <c r="K843" i="13"/>
  <c r="N841" i="13"/>
  <c r="K863" i="13"/>
  <c r="M853" i="13"/>
  <c r="O849" i="13"/>
  <c r="L849" i="13"/>
  <c r="J846" i="13"/>
  <c r="L854" i="13"/>
  <c r="O864" i="13"/>
  <c r="O854" i="13"/>
  <c r="N853" i="13"/>
  <c r="J861" i="13"/>
  <c r="O847" i="13"/>
  <c r="L862" i="13"/>
  <c r="J847" i="13"/>
  <c r="K846" i="13"/>
  <c r="J864" i="13"/>
  <c r="O857" i="13"/>
  <c r="M857" i="13"/>
  <c r="J863" i="13"/>
  <c r="J843" i="13"/>
  <c r="O862" i="13"/>
  <c r="O848" i="13"/>
  <c r="N847" i="13"/>
  <c r="O860" i="13"/>
  <c r="L842" i="13"/>
  <c r="N861" i="13"/>
  <c r="J841" i="13"/>
  <c r="J848" i="13"/>
  <c r="K850" i="13"/>
  <c r="O852" i="13"/>
  <c r="O845" i="13"/>
  <c r="N860" i="13"/>
  <c r="J849" i="13"/>
  <c r="K854" i="13"/>
  <c r="O858" i="13"/>
  <c r="K856" i="13"/>
  <c r="N850" i="13"/>
  <c r="N846" i="13"/>
  <c r="J851" i="13"/>
  <c r="L852" i="13"/>
  <c r="N863" i="13"/>
  <c r="M864" i="13"/>
  <c r="N845" i="13"/>
  <c r="K849" i="13"/>
  <c r="N849" i="13"/>
  <c r="K851" i="13"/>
  <c r="J857" i="13"/>
  <c r="J855" i="13"/>
  <c r="N856" i="13"/>
  <c r="J859" i="13"/>
  <c r="O846" i="13"/>
  <c r="M843" i="13"/>
  <c r="N851" i="13"/>
  <c r="L856" i="13"/>
  <c r="O861" i="13"/>
  <c r="O856" i="13"/>
  <c r="L855" i="13"/>
  <c r="K864" i="13"/>
  <c r="J862" i="13"/>
  <c r="K842" i="13"/>
  <c r="L851" i="13"/>
  <c r="M846" i="13"/>
  <c r="N854" i="13"/>
  <c r="L848" i="13"/>
  <c r="M858" i="13"/>
  <c r="N843" i="13"/>
  <c r="M849" i="13"/>
  <c r="N844" i="13"/>
  <c r="K844" i="13"/>
  <c r="O850" i="13"/>
  <c r="K852" i="13"/>
  <c r="M845" i="13"/>
  <c r="L846" i="13"/>
  <c r="L861" i="13"/>
  <c r="J845" i="13"/>
  <c r="N855" i="13"/>
  <c r="N859" i="13"/>
  <c r="N864" i="13"/>
  <c r="M860" i="13"/>
  <c r="M859" i="13"/>
  <c r="J844" i="13"/>
  <c r="M856" i="13"/>
  <c r="M844" i="13"/>
  <c r="O859" i="13"/>
  <c r="K857" i="13"/>
  <c r="K862" i="13"/>
  <c r="O843" i="13"/>
  <c r="O863" i="13"/>
  <c r="J842" i="13"/>
  <c r="J853" i="13"/>
  <c r="L845" i="13"/>
  <c r="L847" i="13"/>
  <c r="M851" i="13"/>
  <c r="N852" i="13"/>
  <c r="M854" i="13"/>
  <c r="L841" i="13"/>
  <c r="Y814" i="13"/>
  <c r="W812" i="13"/>
  <c r="V803" i="13"/>
  <c r="Y813" i="13"/>
  <c r="V809" i="13"/>
  <c r="AA812" i="13"/>
  <c r="W811" i="13"/>
  <c r="V807" i="13"/>
  <c r="W793" i="13"/>
  <c r="X810" i="13"/>
  <c r="V812" i="13"/>
  <c r="AA797" i="13"/>
  <c r="Z810" i="13"/>
  <c r="X795" i="13"/>
  <c r="AA816" i="13"/>
  <c r="AA795" i="13"/>
  <c r="AA815" i="13"/>
  <c r="W801" i="13"/>
  <c r="Y815" i="13"/>
  <c r="W796" i="13"/>
  <c r="Y808" i="13"/>
  <c r="V799" i="13"/>
  <c r="Y804" i="13"/>
  <c r="W798" i="13"/>
  <c r="X809" i="13"/>
  <c r="AA799" i="13"/>
  <c r="X804" i="13"/>
  <c r="V794" i="13"/>
  <c r="Y806" i="13"/>
  <c r="AA803" i="13"/>
  <c r="AA808" i="13"/>
  <c r="X796" i="13"/>
  <c r="Z799" i="13"/>
  <c r="X808" i="13"/>
  <c r="Z804" i="13"/>
  <c r="X812" i="13"/>
  <c r="W815" i="13"/>
  <c r="AA810" i="13"/>
  <c r="Y807" i="13"/>
  <c r="AA809" i="13"/>
  <c r="V805" i="13"/>
  <c r="X807" i="13"/>
  <c r="AA802" i="13"/>
  <c r="AA814" i="13"/>
  <c r="Z801" i="13"/>
  <c r="Z805" i="13"/>
  <c r="W806" i="13"/>
  <c r="Z812" i="13"/>
  <c r="W809" i="13"/>
  <c r="V802" i="13"/>
  <c r="W814" i="13"/>
  <c r="X799" i="13"/>
  <c r="AA813" i="13"/>
  <c r="Z807" i="13"/>
  <c r="X811" i="13"/>
  <c r="X806" i="13"/>
  <c r="X814" i="13"/>
  <c r="AA806" i="13"/>
  <c r="W810" i="13"/>
  <c r="Z809" i="13"/>
  <c r="X798" i="13"/>
  <c r="W807" i="13"/>
  <c r="V793" i="13"/>
  <c r="Z806" i="13"/>
  <c r="X794" i="13"/>
  <c r="Z796" i="13"/>
  <c r="X797" i="13"/>
  <c r="Y801" i="13"/>
  <c r="Z798" i="13"/>
  <c r="X793" i="13"/>
  <c r="W799" i="13"/>
  <c r="Z814" i="13"/>
  <c r="Z808" i="13"/>
  <c r="W802" i="13"/>
  <c r="W808" i="13"/>
  <c r="V800" i="13"/>
  <c r="W805" i="13"/>
  <c r="V808" i="13"/>
  <c r="V816" i="13"/>
  <c r="Z793" i="13"/>
  <c r="W794" i="13"/>
  <c r="W813" i="13"/>
  <c r="Z811" i="13"/>
  <c r="V795" i="13"/>
  <c r="Z800" i="13"/>
  <c r="W797" i="13"/>
  <c r="Z794" i="13"/>
  <c r="Z803" i="13"/>
  <c r="X813" i="13"/>
  <c r="AA811" i="13"/>
  <c r="X802" i="13"/>
  <c r="V810" i="13"/>
  <c r="V815" i="13"/>
  <c r="W795" i="13"/>
  <c r="Y793" i="13"/>
  <c r="Y809" i="13"/>
  <c r="V804" i="13"/>
  <c r="Y805" i="13"/>
  <c r="AA801" i="13"/>
  <c r="AA807" i="13"/>
  <c r="AA800" i="13"/>
  <c r="AA793" i="13"/>
  <c r="W804" i="13"/>
  <c r="Y812" i="13"/>
  <c r="V798" i="13"/>
  <c r="AA794" i="13"/>
  <c r="Y794" i="13"/>
  <c r="Z797" i="13"/>
  <c r="Z816" i="13"/>
  <c r="V814" i="13"/>
  <c r="Y797" i="13"/>
  <c r="X815" i="13"/>
  <c r="Y799" i="13"/>
  <c r="Y798" i="13"/>
  <c r="Y802" i="13"/>
  <c r="V806" i="13"/>
  <c r="Y803" i="13"/>
  <c r="Y811" i="13"/>
  <c r="W800" i="13"/>
  <c r="X816" i="13"/>
  <c r="Y816" i="13"/>
  <c r="AA798" i="13"/>
  <c r="V813" i="13"/>
  <c r="X801" i="13"/>
  <c r="Z813" i="13"/>
  <c r="Y796" i="13"/>
  <c r="V801" i="13"/>
  <c r="AA804" i="13"/>
  <c r="Y810" i="13"/>
  <c r="Y795" i="13"/>
  <c r="W816" i="13"/>
  <c r="X803" i="13"/>
  <c r="X800" i="13"/>
  <c r="W803" i="13"/>
  <c r="Z795" i="13"/>
  <c r="Y800" i="13"/>
  <c r="AA805" i="13"/>
  <c r="Z815" i="13"/>
  <c r="V811" i="13"/>
  <c r="Z802" i="13"/>
  <c r="V797" i="13"/>
  <c r="AA796" i="13"/>
  <c r="V796" i="13"/>
  <c r="X805" i="13"/>
  <c r="M760" i="13"/>
  <c r="L746" i="13"/>
  <c r="M763" i="13"/>
  <c r="J753" i="13"/>
  <c r="M750" i="13"/>
  <c r="L759" i="13"/>
  <c r="J759" i="13"/>
  <c r="K766" i="13"/>
  <c r="N767" i="13"/>
  <c r="N753" i="13"/>
  <c r="L753" i="13"/>
  <c r="K763" i="13"/>
  <c r="M767" i="13"/>
  <c r="N761" i="13"/>
  <c r="O764" i="13"/>
  <c r="J763" i="13"/>
  <c r="K758" i="13"/>
  <c r="O760" i="13"/>
  <c r="J747" i="13"/>
  <c r="N749" i="13"/>
  <c r="O759" i="13"/>
  <c r="O761" i="13"/>
  <c r="O762" i="13"/>
  <c r="L762" i="13"/>
  <c r="N762" i="13"/>
  <c r="M745" i="13"/>
  <c r="J752" i="13"/>
  <c r="K746" i="13"/>
  <c r="O750" i="13"/>
  <c r="O745" i="13"/>
  <c r="J768" i="13"/>
  <c r="N754" i="13"/>
  <c r="N756" i="13"/>
  <c r="L760" i="13"/>
  <c r="M762" i="13"/>
  <c r="K757" i="13"/>
  <c r="K750" i="13"/>
  <c r="M764" i="13"/>
  <c r="L764" i="13"/>
  <c r="L745" i="13"/>
  <c r="O763" i="13"/>
  <c r="K749" i="13"/>
  <c r="J766" i="13"/>
  <c r="M758" i="13"/>
  <c r="M756" i="13"/>
  <c r="O747" i="13"/>
  <c r="J758" i="13"/>
  <c r="O748" i="13"/>
  <c r="O751" i="13"/>
  <c r="K751" i="13"/>
  <c r="O768" i="13"/>
  <c r="N764" i="13"/>
  <c r="M747" i="13"/>
  <c r="M746" i="13"/>
  <c r="M751" i="13"/>
  <c r="K765" i="13"/>
  <c r="L755" i="13"/>
  <c r="L765" i="13"/>
  <c r="O755" i="13"/>
  <c r="O754" i="13"/>
  <c r="L761" i="13"/>
  <c r="N758" i="13"/>
  <c r="N752" i="13"/>
  <c r="L758" i="13"/>
  <c r="M754" i="13"/>
  <c r="O765" i="13"/>
  <c r="K754" i="13"/>
  <c r="L752" i="13"/>
  <c r="J745" i="13"/>
  <c r="K764" i="13"/>
  <c r="K768" i="13"/>
  <c r="M753" i="13"/>
  <c r="M759" i="13"/>
  <c r="J760" i="13"/>
  <c r="K762" i="13"/>
  <c r="N766" i="13"/>
  <c r="L767" i="13"/>
  <c r="J761" i="13"/>
  <c r="O746" i="13"/>
  <c r="J764" i="13"/>
  <c r="J751" i="13"/>
  <c r="L748" i="13"/>
  <c r="L749" i="13"/>
  <c r="J748" i="13"/>
  <c r="N750" i="13"/>
  <c r="L747" i="13"/>
  <c r="N747" i="13"/>
  <c r="O756" i="13"/>
  <c r="M757" i="13"/>
  <c r="N768" i="13"/>
  <c r="M755" i="13"/>
  <c r="M766" i="13"/>
  <c r="J754" i="13"/>
  <c r="K747" i="13"/>
  <c r="O766" i="13"/>
  <c r="K752" i="13"/>
  <c r="L754" i="13"/>
  <c r="K753" i="13"/>
  <c r="J756" i="13"/>
  <c r="M748" i="13"/>
  <c r="N760" i="13"/>
  <c r="J755" i="13"/>
  <c r="J762" i="13"/>
  <c r="N745" i="13"/>
  <c r="N759" i="13"/>
  <c r="N757" i="13"/>
  <c r="L750" i="13"/>
  <c r="K748" i="13"/>
  <c r="O758" i="13"/>
  <c r="K759" i="13"/>
  <c r="K745" i="13"/>
  <c r="J765" i="13"/>
  <c r="J749" i="13"/>
  <c r="O749" i="13"/>
  <c r="N748" i="13"/>
  <c r="M749" i="13"/>
  <c r="K761" i="13"/>
  <c r="L768" i="13"/>
  <c r="K767" i="13"/>
  <c r="J750" i="13"/>
  <c r="N751" i="13"/>
  <c r="K755" i="13"/>
  <c r="L757" i="13"/>
  <c r="L763" i="13"/>
  <c r="M761" i="13"/>
  <c r="O757" i="13"/>
  <c r="K756" i="13"/>
  <c r="J757" i="13"/>
  <c r="K760" i="13"/>
  <c r="L766" i="13"/>
  <c r="O753" i="13"/>
  <c r="J746" i="13"/>
  <c r="L751" i="13"/>
  <c r="N763" i="13"/>
  <c r="N755" i="13"/>
  <c r="N765" i="13"/>
  <c r="N746" i="13"/>
  <c r="L756" i="13"/>
  <c r="O752" i="13"/>
  <c r="J767" i="13"/>
  <c r="M752" i="13"/>
  <c r="O767" i="13"/>
  <c r="Z854" i="13"/>
  <c r="AA856" i="13"/>
  <c r="Y860" i="13"/>
  <c r="W841" i="13"/>
  <c r="V853" i="13"/>
  <c r="Z857" i="13"/>
  <c r="W849" i="13"/>
  <c r="Y843" i="13"/>
  <c r="Y841" i="13"/>
  <c r="Y858" i="13"/>
  <c r="Z846" i="13"/>
  <c r="Z861" i="13"/>
  <c r="Z848" i="13"/>
  <c r="X855" i="13"/>
  <c r="X853" i="13"/>
  <c r="X846" i="13"/>
  <c r="X862" i="13"/>
  <c r="W852" i="13"/>
  <c r="X842" i="13"/>
  <c r="AA843" i="13"/>
  <c r="W863" i="13"/>
  <c r="X859" i="13"/>
  <c r="V845" i="13"/>
  <c r="V855" i="13"/>
  <c r="AA859" i="13"/>
  <c r="AA850" i="13"/>
  <c r="V842" i="13"/>
  <c r="X854" i="13"/>
  <c r="X860" i="13"/>
  <c r="Z841" i="13"/>
  <c r="V854" i="13"/>
  <c r="V856" i="13"/>
  <c r="V858" i="13"/>
  <c r="X850" i="13"/>
  <c r="AA857" i="13"/>
  <c r="Y857" i="13"/>
  <c r="Z860" i="13"/>
  <c r="Y848" i="13"/>
  <c r="W862" i="13"/>
  <c r="Y851" i="13"/>
  <c r="Z856" i="13"/>
  <c r="Z850" i="13"/>
  <c r="Z863" i="13"/>
  <c r="Y846" i="13"/>
  <c r="AA844" i="13"/>
  <c r="X845" i="13"/>
  <c r="Z849" i="13"/>
  <c r="V860" i="13"/>
  <c r="AA848" i="13"/>
  <c r="V859" i="13"/>
  <c r="W858" i="13"/>
  <c r="AA862" i="13"/>
  <c r="V847" i="13"/>
  <c r="V862" i="13"/>
  <c r="Z843" i="13"/>
  <c r="X841" i="13"/>
  <c r="Z851" i="13"/>
  <c r="V846" i="13"/>
  <c r="Y856" i="13"/>
  <c r="AA851" i="13"/>
  <c r="Y854" i="13"/>
  <c r="V848" i="13"/>
  <c r="Y855" i="13"/>
  <c r="X851" i="13"/>
  <c r="V849" i="13"/>
  <c r="V841" i="13"/>
  <c r="Y863" i="13"/>
  <c r="X844" i="13"/>
  <c r="W854" i="13"/>
  <c r="X864" i="13"/>
  <c r="Z858" i="13"/>
  <c r="X857" i="13"/>
  <c r="AA860" i="13"/>
  <c r="Z852" i="13"/>
  <c r="W848" i="13"/>
  <c r="W844" i="13"/>
  <c r="V863" i="13"/>
  <c r="V850" i="13"/>
  <c r="X856" i="13"/>
  <c r="AA849" i="13"/>
  <c r="Z853" i="13"/>
  <c r="Z844" i="13"/>
  <c r="V864" i="13"/>
  <c r="W846" i="13"/>
  <c r="Z859" i="13"/>
  <c r="Z845" i="13"/>
  <c r="V852" i="13"/>
  <c r="Y853" i="13"/>
  <c r="W864" i="13"/>
  <c r="W853" i="13"/>
  <c r="X861" i="13"/>
  <c r="W842" i="13"/>
  <c r="AA858" i="13"/>
  <c r="Z864" i="13"/>
  <c r="X852" i="13"/>
  <c r="X847" i="13"/>
  <c r="W860" i="13"/>
  <c r="AA853" i="13"/>
  <c r="AA863" i="13"/>
  <c r="W843" i="13"/>
  <c r="AA855" i="13"/>
  <c r="W859" i="13"/>
  <c r="Y864" i="13"/>
  <c r="Y849" i="13"/>
  <c r="W845" i="13"/>
  <c r="Y847" i="13"/>
  <c r="Y845" i="13"/>
  <c r="AA852" i="13"/>
  <c r="Y850" i="13"/>
  <c r="Y862" i="13"/>
  <c r="W850" i="13"/>
  <c r="V843" i="13"/>
  <c r="W855" i="13"/>
  <c r="Y852" i="13"/>
  <c r="AA846" i="13"/>
  <c r="Z855" i="13"/>
  <c r="V857" i="13"/>
  <c r="V861" i="13"/>
  <c r="Z862" i="13"/>
  <c r="Z842" i="13"/>
  <c r="X848" i="13"/>
  <c r="X843" i="13"/>
  <c r="W861" i="13"/>
  <c r="Y842" i="13"/>
  <c r="V851" i="13"/>
  <c r="W857" i="13"/>
  <c r="W851" i="13"/>
  <c r="AA841" i="13"/>
  <c r="AA864" i="13"/>
  <c r="AA854" i="13"/>
  <c r="X863" i="13"/>
  <c r="AA847" i="13"/>
  <c r="W847" i="13"/>
  <c r="X849" i="13"/>
  <c r="AA861" i="13"/>
  <c r="Z847" i="13"/>
  <c r="Y861" i="13"/>
  <c r="W856" i="13"/>
  <c r="Y844" i="13"/>
  <c r="AA845" i="13"/>
  <c r="AA842" i="13"/>
  <c r="Y859" i="13"/>
  <c r="V844" i="13"/>
  <c r="X858" i="13"/>
  <c r="J646" i="13"/>
  <c r="K649" i="13"/>
  <c r="K638" i="13"/>
  <c r="K657" i="13"/>
  <c r="L641" i="13"/>
  <c r="O637" i="13"/>
  <c r="L656" i="13"/>
  <c r="J638" i="13"/>
  <c r="J643" i="13"/>
  <c r="O655" i="13"/>
  <c r="L652" i="13"/>
  <c r="O648" i="13"/>
  <c r="L640" i="13"/>
  <c r="N658" i="13"/>
  <c r="M647" i="13"/>
  <c r="J659" i="13"/>
  <c r="N641" i="13"/>
  <c r="L645" i="13"/>
  <c r="K641" i="13"/>
  <c r="J637" i="13"/>
  <c r="J655" i="13"/>
  <c r="L654" i="13"/>
  <c r="K654" i="13"/>
  <c r="I642" i="13"/>
  <c r="N657" i="13"/>
  <c r="L637" i="13"/>
  <c r="M640" i="13"/>
  <c r="J651" i="13"/>
  <c r="I653" i="13"/>
  <c r="M660" i="13"/>
  <c r="N648" i="13"/>
  <c r="N659" i="13"/>
  <c r="I646" i="13"/>
  <c r="O646" i="13"/>
  <c r="O656" i="13"/>
  <c r="I637" i="13"/>
  <c r="L642" i="13"/>
  <c r="K656" i="13"/>
  <c r="N647" i="13"/>
  <c r="M659" i="13"/>
  <c r="J649" i="13"/>
  <c r="M641" i="13"/>
  <c r="K659" i="13"/>
  <c r="K660" i="13"/>
  <c r="O641" i="13"/>
  <c r="O660" i="13"/>
  <c r="O652" i="13"/>
  <c r="O651" i="13"/>
  <c r="J653" i="13"/>
  <c r="O640" i="13"/>
  <c r="O657" i="13"/>
  <c r="M654" i="13"/>
  <c r="I651" i="13"/>
  <c r="M656" i="13"/>
  <c r="L647" i="13"/>
  <c r="L639" i="13"/>
  <c r="J644" i="13"/>
  <c r="O650" i="13"/>
  <c r="I640" i="13"/>
  <c r="J652" i="13"/>
  <c r="M639" i="13"/>
  <c r="J645" i="13"/>
  <c r="J656" i="13"/>
  <c r="O659" i="13"/>
  <c r="N656" i="13"/>
  <c r="M650" i="13"/>
  <c r="I638" i="13"/>
  <c r="K653" i="13"/>
  <c r="N646" i="13"/>
  <c r="M648" i="13"/>
  <c r="N649" i="13"/>
  <c r="O658" i="13"/>
  <c r="O653" i="13"/>
  <c r="K642" i="13"/>
  <c r="I641" i="13"/>
  <c r="N650" i="13"/>
  <c r="K655" i="13"/>
  <c r="I650" i="13"/>
  <c r="N653" i="13"/>
  <c r="M645" i="13"/>
  <c r="J642" i="13"/>
  <c r="K639" i="13"/>
  <c r="M651" i="13"/>
  <c r="K645" i="13"/>
  <c r="O654" i="13"/>
  <c r="O644" i="13"/>
  <c r="K650" i="13"/>
  <c r="I655" i="13"/>
  <c r="I657" i="13"/>
  <c r="L638" i="13"/>
  <c r="O649" i="13"/>
  <c r="N644" i="13"/>
  <c r="L643" i="13"/>
  <c r="K643" i="13"/>
  <c r="I656" i="13"/>
  <c r="K647" i="13"/>
  <c r="I645" i="13"/>
  <c r="N639" i="13"/>
  <c r="M649" i="13"/>
  <c r="L646" i="13"/>
  <c r="K658" i="13"/>
  <c r="M657" i="13"/>
  <c r="J650" i="13"/>
  <c r="O643" i="13"/>
  <c r="J654" i="13"/>
  <c r="L649" i="13"/>
  <c r="I644" i="13"/>
  <c r="M638" i="13"/>
  <c r="L655" i="13"/>
  <c r="I647" i="13"/>
  <c r="K637" i="13"/>
  <c r="L658" i="13"/>
  <c r="N638" i="13"/>
  <c r="I658" i="13"/>
  <c r="N637" i="13"/>
  <c r="J641" i="13"/>
  <c r="N655" i="13"/>
  <c r="M642" i="13"/>
  <c r="M644" i="13"/>
  <c r="O647" i="13"/>
  <c r="M643" i="13"/>
  <c r="M646" i="13"/>
  <c r="O645" i="13"/>
  <c r="K652" i="13"/>
  <c r="J640" i="13"/>
  <c r="O639" i="13"/>
  <c r="L648" i="13"/>
  <c r="I643" i="13"/>
  <c r="I639" i="13"/>
  <c r="M652" i="13"/>
  <c r="I654" i="13"/>
  <c r="M655" i="13"/>
  <c r="J648" i="13"/>
  <c r="I652" i="13"/>
  <c r="N654" i="13"/>
  <c r="N651" i="13"/>
  <c r="N643" i="13"/>
  <c r="N660" i="13"/>
  <c r="J639" i="13"/>
  <c r="I659" i="13"/>
  <c r="M658" i="13"/>
  <c r="L650" i="13"/>
  <c r="M637" i="13"/>
  <c r="O638" i="13"/>
  <c r="N640" i="13"/>
  <c r="L660" i="13"/>
  <c r="L657" i="13"/>
  <c r="J657" i="13"/>
  <c r="O642" i="13"/>
  <c r="L659" i="13"/>
  <c r="J647" i="13"/>
  <c r="N642" i="13"/>
  <c r="K644" i="13"/>
  <c r="I660" i="13"/>
  <c r="M653" i="13"/>
  <c r="K646" i="13"/>
  <c r="L644" i="13"/>
  <c r="I649" i="13"/>
  <c r="L651" i="13"/>
  <c r="J658" i="13"/>
  <c r="K651" i="13"/>
  <c r="I648" i="13"/>
  <c r="L653" i="13"/>
  <c r="K640" i="13"/>
  <c r="K648" i="13"/>
  <c r="N645" i="13"/>
  <c r="J660" i="13"/>
  <c r="N652" i="13"/>
  <c r="M765" i="13"/>
  <c r="N792" i="13"/>
  <c r="L769" i="13"/>
  <c r="M783" i="13"/>
  <c r="O779" i="13"/>
  <c r="M789" i="13"/>
  <c r="K783" i="13"/>
  <c r="O770" i="13"/>
  <c r="N781" i="13"/>
  <c r="M790" i="13"/>
  <c r="M769" i="13"/>
  <c r="J772" i="13"/>
  <c r="M777" i="13"/>
  <c r="N777" i="13"/>
  <c r="K790" i="13"/>
  <c r="O775" i="13"/>
  <c r="M787" i="13"/>
  <c r="J786" i="13"/>
  <c r="J790" i="13"/>
  <c r="J791" i="13"/>
  <c r="O790" i="13"/>
  <c r="L770" i="13"/>
  <c r="O784" i="13"/>
  <c r="N769" i="13"/>
  <c r="K788" i="13"/>
  <c r="O792" i="13"/>
  <c r="J776" i="13"/>
  <c r="J787" i="13"/>
  <c r="N771" i="13"/>
  <c r="M792" i="13"/>
  <c r="L777" i="13"/>
  <c r="K791" i="13"/>
  <c r="K775" i="13"/>
  <c r="K789" i="13"/>
  <c r="N786" i="13"/>
  <c r="J788" i="13"/>
  <c r="M784" i="13"/>
  <c r="L787" i="13"/>
  <c r="M772" i="13"/>
  <c r="K776" i="13"/>
  <c r="N785" i="13"/>
  <c r="L771" i="13"/>
  <c r="O791" i="13"/>
  <c r="L790" i="13"/>
  <c r="K771" i="13"/>
  <c r="L789" i="13"/>
  <c r="M781" i="13"/>
  <c r="K777" i="13"/>
  <c r="N790" i="13"/>
  <c r="L774" i="13"/>
  <c r="L791" i="13"/>
  <c r="N779" i="13"/>
  <c r="O769" i="13"/>
  <c r="N787" i="13"/>
  <c r="J769" i="13"/>
  <c r="J771" i="13"/>
  <c r="N788" i="13"/>
  <c r="K792" i="13"/>
  <c r="N789" i="13"/>
  <c r="O778" i="13"/>
  <c r="J779" i="13"/>
  <c r="L778" i="13"/>
  <c r="O771" i="13"/>
  <c r="J780" i="13"/>
  <c r="L779" i="13"/>
  <c r="L782" i="13"/>
  <c r="L786" i="13"/>
  <c r="N778" i="13"/>
  <c r="N776" i="13"/>
  <c r="M785" i="13"/>
  <c r="O777" i="13"/>
  <c r="M774" i="13"/>
  <c r="M780" i="13"/>
  <c r="N791" i="13"/>
  <c r="O781" i="13"/>
  <c r="N784" i="13"/>
  <c r="L773" i="13"/>
  <c r="M779" i="13"/>
  <c r="J775" i="13"/>
  <c r="K774" i="13"/>
  <c r="O783" i="13"/>
  <c r="N770" i="13"/>
  <c r="J773" i="13"/>
  <c r="K784" i="13"/>
  <c r="O776" i="13"/>
  <c r="O789" i="13"/>
  <c r="M782" i="13"/>
  <c r="L775" i="13"/>
  <c r="K780" i="13"/>
  <c r="N772" i="13"/>
  <c r="K786" i="13"/>
  <c r="K772" i="13"/>
  <c r="N774" i="13"/>
  <c r="K769" i="13"/>
  <c r="M770" i="13"/>
  <c r="J783" i="13"/>
  <c r="L781" i="13"/>
  <c r="M776" i="13"/>
  <c r="M778" i="13"/>
  <c r="J785" i="13"/>
  <c r="O785" i="13"/>
  <c r="J774" i="13"/>
  <c r="O788" i="13"/>
  <c r="K785" i="13"/>
  <c r="L780" i="13"/>
  <c r="L784" i="13"/>
  <c r="L776" i="13"/>
  <c r="L772" i="13"/>
  <c r="O780" i="13"/>
  <c r="N782" i="13"/>
  <c r="M788" i="13"/>
  <c r="N775" i="13"/>
  <c r="N773" i="13"/>
  <c r="M771" i="13"/>
  <c r="L788" i="13"/>
  <c r="L785" i="13"/>
  <c r="O787" i="13"/>
  <c r="J782" i="13"/>
  <c r="O773" i="13"/>
  <c r="J778" i="13"/>
  <c r="N780" i="13"/>
  <c r="K782" i="13"/>
  <c r="O772" i="13"/>
  <c r="M786" i="13"/>
  <c r="J781" i="13"/>
  <c r="M775" i="13"/>
  <c r="J777" i="13"/>
  <c r="K778" i="13"/>
  <c r="O782" i="13"/>
  <c r="J770" i="13"/>
  <c r="J792" i="13"/>
  <c r="O786" i="13"/>
  <c r="J789" i="13"/>
  <c r="K781" i="13"/>
  <c r="K770" i="13"/>
  <c r="L783" i="13"/>
  <c r="K779" i="13"/>
  <c r="J784" i="13"/>
  <c r="L792" i="13"/>
  <c r="N783" i="13"/>
  <c r="M791" i="13"/>
  <c r="K773" i="13"/>
  <c r="O774" i="13"/>
  <c r="K787" i="13"/>
  <c r="M773" i="13"/>
  <c r="AA874" i="13"/>
  <c r="Z876" i="13"/>
  <c r="V883" i="13"/>
  <c r="V866" i="13"/>
  <c r="Z866" i="13"/>
  <c r="Z887" i="13"/>
  <c r="V871" i="13"/>
  <c r="V886" i="13"/>
  <c r="X872" i="13"/>
  <c r="X882" i="13"/>
  <c r="AA872" i="13"/>
  <c r="AA886" i="13"/>
  <c r="Z881" i="13"/>
  <c r="AA888" i="13"/>
  <c r="W885" i="13"/>
  <c r="W883" i="13"/>
  <c r="V875" i="13"/>
  <c r="W866" i="13"/>
  <c r="V888" i="13"/>
  <c r="Y865" i="13"/>
  <c r="Y880" i="13"/>
  <c r="Y874" i="13"/>
  <c r="AA880" i="13"/>
  <c r="W871" i="13"/>
  <c r="W888" i="13"/>
  <c r="Z875" i="13"/>
  <c r="X873" i="13"/>
  <c r="Z879" i="13"/>
  <c r="W884" i="13"/>
  <c r="X881" i="13"/>
  <c r="Y887" i="13"/>
  <c r="Y888" i="13"/>
  <c r="AA865" i="13"/>
  <c r="X865" i="13"/>
  <c r="Z880" i="13"/>
  <c r="V881" i="13"/>
  <c r="X880" i="13"/>
  <c r="AA884" i="13"/>
  <c r="W867" i="13"/>
  <c r="Z885" i="13"/>
  <c r="W879" i="13"/>
  <c r="AA868" i="13"/>
  <c r="X885" i="13"/>
  <c r="X877" i="13"/>
  <c r="V882" i="13"/>
  <c r="V885" i="13"/>
  <c r="AA876" i="13"/>
  <c r="X878" i="13"/>
  <c r="V887" i="13"/>
  <c r="W869" i="13"/>
  <c r="V872" i="13"/>
  <c r="Y876" i="13"/>
  <c r="W887" i="13"/>
  <c r="Y886" i="13"/>
  <c r="V880" i="13"/>
  <c r="X879" i="13"/>
  <c r="W886" i="13"/>
  <c r="W872" i="13"/>
  <c r="W880" i="13"/>
  <c r="Y877" i="13"/>
  <c r="AA877" i="13"/>
  <c r="W873" i="13"/>
  <c r="AA879" i="13"/>
  <c r="W874" i="13"/>
  <c r="X866" i="13"/>
  <c r="Z882" i="13"/>
  <c r="AA871" i="13"/>
  <c r="Y881" i="13"/>
  <c r="Z873" i="13"/>
  <c r="V865" i="13"/>
  <c r="Y868" i="13"/>
  <c r="Y873" i="13"/>
  <c r="V873" i="13"/>
  <c r="AA878" i="13"/>
  <c r="Z888" i="13"/>
  <c r="X874" i="13"/>
  <c r="Z867" i="13"/>
  <c r="W877" i="13"/>
  <c r="Z871" i="13"/>
  <c r="W868" i="13"/>
  <c r="W882" i="13"/>
  <c r="Z868" i="13"/>
  <c r="Y884" i="13"/>
  <c r="W876" i="13"/>
  <c r="AA870" i="13"/>
  <c r="W881" i="13"/>
  <c r="AA881" i="13"/>
  <c r="Z883" i="13"/>
  <c r="X871" i="13"/>
  <c r="V878" i="13"/>
  <c r="W875" i="13"/>
  <c r="Y885" i="13"/>
  <c r="Z865" i="13"/>
  <c r="AA867" i="13"/>
  <c r="Z869" i="13"/>
  <c r="Y883" i="13"/>
  <c r="AA887" i="13"/>
  <c r="Y875" i="13"/>
  <c r="V879" i="13"/>
  <c r="X884" i="13"/>
  <c r="X886" i="13"/>
  <c r="Y866" i="13"/>
  <c r="Y872" i="13"/>
  <c r="AA875" i="13"/>
  <c r="Z870" i="13"/>
  <c r="AA869" i="13"/>
  <c r="V867" i="13"/>
  <c r="V876" i="13"/>
  <c r="Y882" i="13"/>
  <c r="W878" i="13"/>
  <c r="V884" i="13"/>
  <c r="AA883" i="13"/>
  <c r="Z878" i="13"/>
  <c r="Z877" i="13"/>
  <c r="X869" i="13"/>
  <c r="AA885" i="13"/>
  <c r="Y870" i="13"/>
  <c r="V874" i="13"/>
  <c r="X887" i="13"/>
  <c r="X876" i="13"/>
  <c r="X870" i="13"/>
  <c r="Y871" i="13"/>
  <c r="V877" i="13"/>
  <c r="X883" i="13"/>
  <c r="Z872" i="13"/>
  <c r="W870" i="13"/>
  <c r="Y878" i="13"/>
  <c r="Y867" i="13"/>
  <c r="Y879" i="13"/>
  <c r="X868" i="13"/>
  <c r="X888" i="13"/>
  <c r="X867" i="13"/>
  <c r="Z886" i="13"/>
  <c r="X875" i="13"/>
  <c r="V868" i="13"/>
  <c r="AA866" i="13"/>
  <c r="Z884" i="13"/>
  <c r="V869" i="13"/>
  <c r="AA882" i="13"/>
  <c r="V870" i="13"/>
  <c r="Z874" i="13"/>
  <c r="AA873" i="13"/>
  <c r="W865" i="13"/>
  <c r="Y869" i="13"/>
  <c r="Z834" i="13"/>
  <c r="AA827" i="13"/>
  <c r="X833" i="13"/>
  <c r="W838" i="13"/>
  <c r="AA837" i="13"/>
  <c r="V829" i="13"/>
  <c r="AA822" i="13"/>
  <c r="V826" i="13"/>
  <c r="AA832" i="13"/>
  <c r="Z831" i="13"/>
  <c r="Z817" i="13"/>
  <c r="W831" i="13"/>
  <c r="AA823" i="13"/>
  <c r="V822" i="13"/>
  <c r="W822" i="13"/>
  <c r="Y828" i="13"/>
  <c r="W836" i="13"/>
  <c r="Z832" i="13"/>
  <c r="AA835" i="13"/>
  <c r="V830" i="13"/>
  <c r="AA834" i="13"/>
  <c r="Z830" i="13"/>
  <c r="X835" i="13"/>
  <c r="Z828" i="13"/>
  <c r="Y840" i="13"/>
  <c r="Z838" i="13"/>
  <c r="X823" i="13"/>
  <c r="X837" i="13"/>
  <c r="W823" i="13"/>
  <c r="AA825" i="13"/>
  <c r="Z826" i="13"/>
  <c r="Y827" i="13"/>
  <c r="X832" i="13"/>
  <c r="W835" i="13"/>
  <c r="AA821" i="13"/>
  <c r="X838" i="13"/>
  <c r="Z818" i="13"/>
  <c r="X836" i="13"/>
  <c r="AA826" i="13"/>
  <c r="V838" i="13"/>
  <c r="V834" i="13"/>
  <c r="Z833" i="13"/>
  <c r="V823" i="13"/>
  <c r="V828" i="13"/>
  <c r="AA830" i="13"/>
  <c r="V818" i="13"/>
  <c r="AA818" i="13"/>
  <c r="Z835" i="13"/>
  <c r="V832" i="13"/>
  <c r="Y833" i="13"/>
  <c r="AA820" i="13"/>
  <c r="Z825" i="13"/>
  <c r="Y819" i="13"/>
  <c r="X834" i="13"/>
  <c r="Y822" i="13"/>
  <c r="W819" i="13"/>
  <c r="V821" i="13"/>
  <c r="W839" i="13"/>
  <c r="Y838" i="13"/>
  <c r="X825" i="13"/>
  <c r="AA833" i="13"/>
  <c r="X828" i="13"/>
  <c r="Y821" i="13"/>
  <c r="V831" i="13"/>
  <c r="Z836" i="13"/>
  <c r="Z823" i="13"/>
  <c r="AA824" i="13"/>
  <c r="V833" i="13"/>
  <c r="X818" i="13"/>
  <c r="X830" i="13"/>
  <c r="Y839" i="13"/>
  <c r="W820" i="13"/>
  <c r="X822" i="13"/>
  <c r="V824" i="13"/>
  <c r="Y831" i="13"/>
  <c r="Y835" i="13"/>
  <c r="V837" i="13"/>
  <c r="V836" i="13"/>
  <c r="Y820" i="13"/>
  <c r="AA828" i="13"/>
  <c r="Y829" i="13"/>
  <c r="V820" i="13"/>
  <c r="Y832" i="13"/>
  <c r="Z840" i="13"/>
  <c r="W840" i="13"/>
  <c r="AA838" i="13"/>
  <c r="W821" i="13"/>
  <c r="X824" i="13"/>
  <c r="X820" i="13"/>
  <c r="V839" i="13"/>
  <c r="W837" i="13"/>
  <c r="AA831" i="13"/>
  <c r="X819" i="13"/>
  <c r="AA819" i="13"/>
  <c r="Z829" i="13"/>
  <c r="Z824" i="13"/>
  <c r="V819" i="13"/>
  <c r="Y824" i="13"/>
  <c r="X821" i="13"/>
  <c r="W817" i="13"/>
  <c r="W832" i="13"/>
  <c r="Z837" i="13"/>
  <c r="Y837" i="13"/>
  <c r="W828" i="13"/>
  <c r="Z827" i="13"/>
  <c r="X817" i="13"/>
  <c r="Y834" i="13"/>
  <c r="AA817" i="13"/>
  <c r="V840" i="13"/>
  <c r="AA836" i="13"/>
  <c r="Y826" i="13"/>
  <c r="Y836" i="13"/>
  <c r="X827" i="13"/>
  <c r="Y818" i="13"/>
  <c r="W818" i="13"/>
  <c r="AA829" i="13"/>
  <c r="Y830" i="13"/>
  <c r="X826" i="13"/>
  <c r="W826" i="13"/>
  <c r="X840" i="13"/>
  <c r="Y823" i="13"/>
  <c r="Z839" i="13"/>
  <c r="X831" i="13"/>
  <c r="X839" i="13"/>
  <c r="V817" i="13"/>
  <c r="AA840" i="13"/>
  <c r="Z819" i="13"/>
  <c r="W833" i="13"/>
  <c r="W825" i="13"/>
  <c r="W827" i="13"/>
  <c r="W829" i="13"/>
  <c r="V827" i="13"/>
  <c r="AA839" i="13"/>
  <c r="V835" i="13"/>
  <c r="Y825" i="13"/>
  <c r="W830" i="13"/>
  <c r="Z822" i="13"/>
  <c r="V825" i="13"/>
  <c r="Y817" i="13"/>
  <c r="X829" i="13"/>
  <c r="Z820" i="13"/>
  <c r="W834" i="13"/>
  <c r="Z821" i="13"/>
  <c r="W824" i="13"/>
  <c r="M768" i="13"/>
  <c r="L832" i="13"/>
  <c r="K834" i="13"/>
  <c r="K819" i="13"/>
  <c r="K831" i="13"/>
  <c r="L824" i="13"/>
  <c r="O827" i="13"/>
  <c r="N834" i="13"/>
  <c r="L821" i="13"/>
  <c r="O818" i="13"/>
  <c r="N835" i="13"/>
  <c r="K823" i="13"/>
  <c r="N827" i="13"/>
  <c r="N837" i="13"/>
  <c r="L829" i="13"/>
  <c r="M838" i="13"/>
  <c r="O832" i="13"/>
  <c r="N840" i="13"/>
  <c r="M836" i="13"/>
  <c r="O830" i="13"/>
  <c r="L836" i="13"/>
  <c r="O823" i="13"/>
  <c r="J826" i="13"/>
  <c r="O831" i="13"/>
  <c r="M825" i="13"/>
  <c r="L838" i="13"/>
  <c r="L837" i="13"/>
  <c r="K832" i="13"/>
  <c r="N838" i="13"/>
  <c r="J831" i="13"/>
  <c r="J838" i="13"/>
  <c r="K825" i="13"/>
  <c r="L840" i="13"/>
  <c r="J834" i="13"/>
  <c r="M829" i="13"/>
  <c r="N826" i="13"/>
  <c r="N830" i="13"/>
  <c r="N822" i="13"/>
  <c r="J828" i="13"/>
  <c r="N829" i="13"/>
  <c r="K840" i="13"/>
  <c r="O835" i="13"/>
  <c r="K838" i="13"/>
  <c r="K826" i="13"/>
  <c r="M820" i="13"/>
  <c r="M837" i="13"/>
  <c r="M823" i="13"/>
  <c r="J840" i="13"/>
  <c r="K827" i="13"/>
  <c r="O824" i="13"/>
  <c r="O825" i="13"/>
  <c r="L818" i="13"/>
  <c r="N817" i="13"/>
  <c r="N823" i="13"/>
  <c r="L830" i="13"/>
  <c r="J830" i="13"/>
  <c r="O836" i="13"/>
  <c r="J821" i="13"/>
  <c r="J825" i="13"/>
  <c r="L833" i="13"/>
  <c r="N836" i="13"/>
  <c r="K836" i="13"/>
  <c r="N832" i="13"/>
  <c r="J820" i="13"/>
  <c r="N831" i="13"/>
  <c r="M824" i="13"/>
  <c r="L820" i="13"/>
  <c r="J829" i="13"/>
  <c r="M828" i="13"/>
  <c r="J836" i="13"/>
  <c r="M819" i="13"/>
  <c r="O838" i="13"/>
  <c r="J818" i="13"/>
  <c r="O834" i="13"/>
  <c r="M840" i="13"/>
  <c r="M839" i="13"/>
  <c r="M817" i="13"/>
  <c r="M834" i="13"/>
  <c r="L828" i="13"/>
  <c r="J824" i="13"/>
  <c r="J835" i="13"/>
  <c r="K839" i="13"/>
  <c r="N821" i="13"/>
  <c r="K817" i="13"/>
  <c r="N839" i="13"/>
  <c r="J827" i="13"/>
  <c r="K821" i="13"/>
  <c r="J817" i="13"/>
  <c r="M831" i="13"/>
  <c r="K828" i="13"/>
  <c r="L826" i="13"/>
  <c r="K818" i="13"/>
  <c r="L823" i="13"/>
  <c r="N824" i="13"/>
  <c r="L827" i="13"/>
  <c r="O822" i="13"/>
  <c r="K837" i="13"/>
  <c r="O817" i="13"/>
  <c r="L834" i="13"/>
  <c r="N818" i="13"/>
  <c r="M833" i="13"/>
  <c r="L831" i="13"/>
  <c r="K822" i="13"/>
  <c r="J823" i="13"/>
  <c r="O819" i="13"/>
  <c r="O829" i="13"/>
  <c r="O821" i="13"/>
  <c r="L839" i="13"/>
  <c r="N825" i="13"/>
  <c r="M822" i="13"/>
  <c r="O828" i="13"/>
  <c r="M832" i="13"/>
  <c r="L835" i="13"/>
  <c r="K820" i="13"/>
  <c r="N833" i="13"/>
  <c r="N819" i="13"/>
  <c r="L822" i="13"/>
  <c r="L817" i="13"/>
  <c r="O820" i="13"/>
  <c r="K830" i="13"/>
  <c r="K824" i="13"/>
  <c r="O833" i="13"/>
  <c r="M830" i="13"/>
  <c r="J822" i="13"/>
  <c r="J819" i="13"/>
  <c r="M826" i="13"/>
  <c r="J839" i="13"/>
  <c r="M827" i="13"/>
  <c r="M835" i="13"/>
  <c r="L819" i="13"/>
  <c r="K833" i="13"/>
  <c r="O840" i="13"/>
  <c r="J832" i="13"/>
  <c r="M818" i="13"/>
  <c r="J837" i="13"/>
  <c r="N828" i="13"/>
  <c r="N820" i="13"/>
  <c r="L825" i="13"/>
  <c r="J833" i="13"/>
  <c r="K835" i="13"/>
  <c r="O837" i="13"/>
  <c r="O839" i="13"/>
  <c r="K829" i="13"/>
  <c r="M821" i="13"/>
  <c r="O826" i="13"/>
  <c r="W214" i="24"/>
  <c r="W217" i="24"/>
  <c r="I227" i="24"/>
  <c r="W222" i="24"/>
  <c r="I228" i="24"/>
  <c r="W212" i="24"/>
  <c r="I224" i="24"/>
  <c r="W221" i="24"/>
  <c r="W220" i="24"/>
  <c r="I235" i="24"/>
  <c r="W215" i="24"/>
  <c r="W216" i="24"/>
  <c r="T205" i="24"/>
  <c r="W218" i="24"/>
  <c r="H222" i="24"/>
  <c r="K226" i="24"/>
  <c r="Y199" i="24"/>
  <c r="I229" i="24"/>
  <c r="Y205" i="24"/>
  <c r="W213" i="24"/>
  <c r="I234" i="24"/>
  <c r="I236" i="24"/>
  <c r="I260" i="24"/>
  <c r="I232" i="24"/>
  <c r="Y197" i="24"/>
  <c r="K228" i="24"/>
  <c r="AW199" i="24"/>
  <c r="W210" i="24"/>
  <c r="Y198" i="24"/>
  <c r="BC168" i="24"/>
  <c r="BD201" i="24" s="1" a="1"/>
  <c r="BD201" i="24" s="1"/>
  <c r="BE235" i="24"/>
  <c r="BE241" i="24"/>
  <c r="AU209" i="24"/>
  <c r="L212" i="24"/>
  <c r="L208" i="24"/>
  <c r="BC169" i="24"/>
  <c r="BD203" i="24" s="1" a="1"/>
  <c r="BD204" i="24" s="1"/>
  <c r="T196" i="24"/>
  <c r="BE239" i="24"/>
  <c r="BE232" i="24"/>
  <c r="BD251" i="24"/>
  <c r="AR282" i="24"/>
  <c r="AU208" i="24"/>
  <c r="BE240" i="24"/>
  <c r="L217" i="24"/>
  <c r="T202" i="24"/>
  <c r="T203" i="24"/>
  <c r="S241" i="24"/>
  <c r="K171" i="24"/>
  <c r="K191" i="24" s="1" a="1"/>
  <c r="K193" i="24" s="1"/>
  <c r="L199" i="24"/>
  <c r="L204" i="24"/>
  <c r="L211" i="24"/>
  <c r="BE231" i="24"/>
  <c r="L222" i="24"/>
  <c r="BD259" i="24"/>
  <c r="L221" i="24"/>
  <c r="I225" i="24"/>
  <c r="I230" i="24"/>
  <c r="I231" i="24"/>
  <c r="BE230" i="24"/>
  <c r="BC166" i="24"/>
  <c r="L197" i="24"/>
  <c r="L207" i="24"/>
  <c r="L216" i="24"/>
  <c r="BE234" i="24"/>
  <c r="T207" i="24"/>
  <c r="BD246" i="24"/>
  <c r="L218" i="24"/>
  <c r="I226" i="24"/>
  <c r="Y201" i="24"/>
  <c r="Y196" i="24"/>
  <c r="U196" i="24"/>
  <c r="U199" i="24"/>
  <c r="BE233" i="24"/>
  <c r="BE237" i="24"/>
  <c r="W204" i="24"/>
  <c r="W208" i="24"/>
  <c r="W207" i="24"/>
  <c r="W202" i="24"/>
  <c r="W200" i="24"/>
  <c r="W203" i="24"/>
  <c r="W199" i="24"/>
  <c r="W206" i="24"/>
  <c r="W198" i="24"/>
  <c r="W201" i="24"/>
  <c r="W197" i="24"/>
  <c r="W196" i="24"/>
  <c r="W205" i="24"/>
  <c r="BE243" i="24"/>
  <c r="L210" i="24"/>
  <c r="S245" i="24"/>
  <c r="BC170" i="24"/>
  <c r="BD205" i="24" s="1" a="1"/>
  <c r="BD206" i="24" s="1"/>
  <c r="T204" i="24"/>
  <c r="BE242" i="24"/>
  <c r="BD247" i="24"/>
  <c r="T201" i="24"/>
  <c r="AU207" i="24"/>
  <c r="L205" i="24"/>
  <c r="O187" i="24"/>
  <c r="AT197" i="24"/>
  <c r="T200" i="24"/>
  <c r="L198" i="24"/>
  <c r="BE238" i="24"/>
  <c r="BD258" i="24"/>
  <c r="L219" i="24"/>
  <c r="BC332" i="24" a="1"/>
  <c r="BG340" i="24" s="1"/>
  <c r="K248" i="24"/>
  <c r="K249" i="24"/>
  <c r="AU211" i="24"/>
  <c r="L213" i="24"/>
  <c r="L215" i="24"/>
  <c r="J244" i="24"/>
  <c r="J240" i="24"/>
  <c r="J242" i="24"/>
  <c r="J248" i="24"/>
  <c r="J246" i="24"/>
  <c r="J245" i="24"/>
  <c r="J238" i="24"/>
  <c r="J250" i="24"/>
  <c r="J243" i="24"/>
  <c r="J239" i="24"/>
  <c r="J247" i="24"/>
  <c r="J249" i="24"/>
  <c r="J241" i="24"/>
  <c r="S243" i="24"/>
  <c r="BC171" i="24"/>
  <c r="BD207" i="24" s="1" a="1"/>
  <c r="BD210" i="24" s="1"/>
  <c r="L206" i="24"/>
  <c r="AR197" i="24"/>
  <c r="BD252" i="24"/>
  <c r="BD197" i="24"/>
  <c r="W211" i="24"/>
  <c r="V197" i="24"/>
  <c r="V203" i="24"/>
  <c r="V205" i="24"/>
  <c r="V207" i="24"/>
  <c r="V198" i="24"/>
  <c r="V202" i="24"/>
  <c r="BH172" i="24"/>
  <c r="BE170" i="24"/>
  <c r="BF205" i="24" s="1" a="1"/>
  <c r="BF206" i="24" s="1"/>
  <c r="BH169" i="24"/>
  <c r="BE166" i="24"/>
  <c r="BD255" i="24"/>
  <c r="BD253" i="24"/>
  <c r="AR289" i="24"/>
  <c r="BE171" i="24"/>
  <c r="V193" i="24"/>
  <c r="V183" i="24"/>
  <c r="BH170" i="24"/>
  <c r="BE167" i="24"/>
  <c r="BF199" i="24" s="1" a="1"/>
  <c r="BF200" i="24" s="1"/>
  <c r="AR291" i="24"/>
  <c r="AR290" i="24"/>
  <c r="BH168" i="24"/>
  <c r="BH166" i="24"/>
  <c r="BE172" i="24"/>
  <c r="BB212" i="24" s="1" a="1"/>
  <c r="BE212" i="24" s="1"/>
  <c r="AR292" i="24"/>
  <c r="AR285" i="24"/>
  <c r="T220" i="24"/>
  <c r="T215" i="24"/>
  <c r="T210" i="24"/>
  <c r="T212" i="24"/>
  <c r="T213" i="24"/>
  <c r="T221" i="24"/>
  <c r="T222" i="24"/>
  <c r="T219" i="24"/>
  <c r="T214" i="24"/>
  <c r="T211" i="24"/>
  <c r="T217" i="24"/>
  <c r="T216" i="24"/>
  <c r="T218" i="24"/>
  <c r="J199" i="24"/>
  <c r="J200" i="24"/>
  <c r="J196" i="24"/>
  <c r="J198" i="24"/>
  <c r="J197" i="24"/>
  <c r="J202" i="24"/>
  <c r="J208" i="24"/>
  <c r="J203" i="24"/>
  <c r="J207" i="24"/>
  <c r="J201" i="24"/>
  <c r="J206" i="24"/>
  <c r="J204" i="24"/>
  <c r="J205" i="24"/>
  <c r="BD256" i="24"/>
  <c r="AR278" i="24"/>
  <c r="AU206" i="24"/>
  <c r="N264" i="24"/>
  <c r="N256" i="24"/>
  <c r="N257" i="24"/>
  <c r="N260" i="24"/>
  <c r="N254" i="24"/>
  <c r="N263" i="24"/>
  <c r="N258" i="24"/>
  <c r="N259" i="24"/>
  <c r="N262" i="24"/>
  <c r="N255" i="24"/>
  <c r="N261" i="24"/>
  <c r="N253" i="24"/>
  <c r="N252" i="24"/>
  <c r="AP212" i="24" a="1"/>
  <c r="V190" i="24"/>
  <c r="K166" i="24"/>
  <c r="AU204" i="24"/>
  <c r="BD249" i="24"/>
  <c r="AR287" i="24"/>
  <c r="BE169" i="24"/>
  <c r="BF203" i="24" s="1" a="1"/>
  <c r="BF204" i="24" s="1"/>
  <c r="AR281" i="24"/>
  <c r="L200" i="24"/>
  <c r="L202" i="24"/>
  <c r="L203" i="24"/>
  <c r="K172" i="24"/>
  <c r="BD248" i="24"/>
  <c r="AR283" i="24"/>
  <c r="BE197" i="24"/>
  <c r="I259" i="24"/>
  <c r="I262" i="24"/>
  <c r="I252" i="24"/>
  <c r="I264" i="24"/>
  <c r="I254" i="24"/>
  <c r="I257" i="24"/>
  <c r="I256" i="24"/>
  <c r="N198" i="24"/>
  <c r="N197" i="24"/>
  <c r="N208" i="24"/>
  <c r="N196" i="24"/>
  <c r="N207" i="24"/>
  <c r="N200" i="24"/>
  <c r="N199" i="24"/>
  <c r="N206" i="24"/>
  <c r="N204" i="24"/>
  <c r="N205" i="24"/>
  <c r="N203" i="24"/>
  <c r="N201" i="24"/>
  <c r="N202" i="24"/>
  <c r="L196" i="24"/>
  <c r="BI197" i="24"/>
  <c r="AT278" i="24"/>
  <c r="AT288" i="24"/>
  <c r="AT289" i="24"/>
  <c r="AT291" i="24"/>
  <c r="AT279" i="24"/>
  <c r="AT285" i="24"/>
  <c r="AT282" i="24"/>
  <c r="AT292" i="24"/>
  <c r="AT284" i="24"/>
  <c r="AT281" i="24"/>
  <c r="AT290" i="24"/>
  <c r="AT286" i="24"/>
  <c r="AT287" i="24"/>
  <c r="AT283" i="24"/>
  <c r="AT280" i="24"/>
  <c r="BD200" i="24"/>
  <c r="BD199" i="24"/>
  <c r="AS207" i="24"/>
  <c r="AS208" i="24"/>
  <c r="AS210" i="24"/>
  <c r="AS211" i="24"/>
  <c r="AS209" i="24"/>
  <c r="S244" i="24"/>
  <c r="AS281" i="24"/>
  <c r="AS292" i="24"/>
  <c r="AS280" i="24"/>
  <c r="AS289" i="24"/>
  <c r="AS279" i="24"/>
  <c r="AS283" i="24"/>
  <c r="AS284" i="24"/>
  <c r="AS278" i="24"/>
  <c r="AS285" i="24"/>
  <c r="AS282" i="24"/>
  <c r="AS287" i="24"/>
  <c r="AS290" i="24"/>
  <c r="AS288" i="24"/>
  <c r="AS291" i="24"/>
  <c r="AS286" i="24"/>
  <c r="N170" i="24"/>
  <c r="N189" i="24" s="1" a="1"/>
  <c r="BF246" i="24"/>
  <c r="BF255" i="24"/>
  <c r="BF257" i="24"/>
  <c r="BF256" i="24"/>
  <c r="BF249" i="24"/>
  <c r="BF258" i="24"/>
  <c r="BF250" i="24"/>
  <c r="BF247" i="24"/>
  <c r="BF254" i="24"/>
  <c r="BF260" i="24"/>
  <c r="BF248" i="24"/>
  <c r="BF252" i="24"/>
  <c r="BF259" i="24"/>
  <c r="BF251" i="24"/>
  <c r="BF253" i="24"/>
  <c r="AU285" i="24"/>
  <c r="AU289" i="24"/>
  <c r="AU284" i="24"/>
  <c r="AU281" i="24"/>
  <c r="AU290" i="24"/>
  <c r="AU278" i="24"/>
  <c r="AU288" i="24"/>
  <c r="AU279" i="24"/>
  <c r="AU283" i="24"/>
  <c r="AU292" i="24"/>
  <c r="AU286" i="24"/>
  <c r="AU280" i="24"/>
  <c r="AU282" i="24"/>
  <c r="AU291" i="24"/>
  <c r="AU287" i="24"/>
  <c r="AT209" i="24"/>
  <c r="AT210" i="24"/>
  <c r="AT208" i="24"/>
  <c r="AT211" i="24"/>
  <c r="AT207" i="24"/>
  <c r="N166" i="24"/>
  <c r="S246" i="24"/>
  <c r="N171" i="24"/>
  <c r="N191" i="24" s="1" a="1"/>
  <c r="BG253" i="24"/>
  <c r="BG251" i="24"/>
  <c r="BG257" i="24"/>
  <c r="BG254" i="24"/>
  <c r="BG249" i="24"/>
  <c r="BG258" i="24"/>
  <c r="BG255" i="24"/>
  <c r="BG256" i="24"/>
  <c r="BG260" i="24"/>
  <c r="BG252" i="24"/>
  <c r="BG247" i="24"/>
  <c r="BG248" i="24"/>
  <c r="BG259" i="24"/>
  <c r="BG250" i="24"/>
  <c r="BG246" i="24"/>
  <c r="AS203" i="24"/>
  <c r="AS204" i="24"/>
  <c r="BE200" i="24"/>
  <c r="BE199" i="24"/>
  <c r="AT205" i="24"/>
  <c r="AT206" i="24"/>
  <c r="S250" i="24"/>
  <c r="BH202" i="24"/>
  <c r="BH201" i="24"/>
  <c r="BE202" i="24"/>
  <c r="BE201" i="24"/>
  <c r="BD231" i="24"/>
  <c r="BD237" i="24"/>
  <c r="BD230" i="24"/>
  <c r="BD242" i="24"/>
  <c r="BD236" i="24"/>
  <c r="BD238" i="24"/>
  <c r="BD240" i="24"/>
  <c r="BD232" i="24"/>
  <c r="BD233" i="24"/>
  <c r="BD239" i="24"/>
  <c r="BD244" i="24"/>
  <c r="BD241" i="24"/>
  <c r="BD235" i="24"/>
  <c r="BD234" i="24"/>
  <c r="BD243" i="24"/>
  <c r="AV205" i="24"/>
  <c r="AV206" i="24"/>
  <c r="K188" i="24"/>
  <c r="AS200" i="24"/>
  <c r="BC246" i="24"/>
  <c r="BC255" i="24"/>
  <c r="BC257" i="24"/>
  <c r="BC251" i="24"/>
  <c r="BC254" i="24"/>
  <c r="BC249" i="24"/>
  <c r="BC258" i="24"/>
  <c r="BC252" i="24"/>
  <c r="BC250" i="24"/>
  <c r="BC247" i="24"/>
  <c r="BC256" i="24"/>
  <c r="BC259" i="24"/>
  <c r="BC253" i="24"/>
  <c r="BC260" i="24"/>
  <c r="BC248" i="24"/>
  <c r="BE204" i="24"/>
  <c r="BE203" i="24"/>
  <c r="BC233" i="24"/>
  <c r="BC236" i="24"/>
  <c r="BC230" i="24"/>
  <c r="BC241" i="24"/>
  <c r="BC244" i="24"/>
  <c r="BC231" i="24"/>
  <c r="BC232" i="24"/>
  <c r="BC243" i="24"/>
  <c r="BC237" i="24"/>
  <c r="BC240" i="24"/>
  <c r="BC234" i="24"/>
  <c r="BC242" i="24"/>
  <c r="BC235" i="24"/>
  <c r="BC239" i="24"/>
  <c r="BC238" i="24"/>
  <c r="BF202" i="24"/>
  <c r="BF201" i="24"/>
  <c r="O183" i="24"/>
  <c r="S242" i="24"/>
  <c r="O185" i="24"/>
  <c r="AW203" i="24"/>
  <c r="AW204" i="24"/>
  <c r="AV203" i="24"/>
  <c r="AV204" i="24"/>
  <c r="BB246" i="24"/>
  <c r="BB260" i="24"/>
  <c r="BB248" i="24"/>
  <c r="BB247" i="24"/>
  <c r="BB257" i="24"/>
  <c r="BB259" i="24"/>
  <c r="BB255" i="24"/>
  <c r="BB251" i="24"/>
  <c r="BB250" i="24"/>
  <c r="BB249" i="24"/>
  <c r="BB256" i="24"/>
  <c r="BB258" i="24"/>
  <c r="BB254" i="24"/>
  <c r="BB253" i="24"/>
  <c r="BB252" i="24"/>
  <c r="BE206" i="24"/>
  <c r="BE205" i="24"/>
  <c r="S238" i="24"/>
  <c r="S239" i="24"/>
  <c r="N168" i="24"/>
  <c r="N185" i="24" s="1" a="1"/>
  <c r="AQ278" i="24"/>
  <c r="AQ289" i="24"/>
  <c r="AQ288" i="24"/>
  <c r="AQ284" i="24"/>
  <c r="AQ287" i="24"/>
  <c r="AQ279" i="24"/>
  <c r="AQ292" i="24"/>
  <c r="AQ280" i="24"/>
  <c r="AQ281" i="24"/>
  <c r="AQ290" i="24"/>
  <c r="AQ283" i="24"/>
  <c r="AQ286" i="24"/>
  <c r="AQ285" i="24"/>
  <c r="AQ291" i="24"/>
  <c r="AQ282" i="24"/>
  <c r="BE208" i="24"/>
  <c r="BE210" i="24"/>
  <c r="BE207" i="24"/>
  <c r="BE211" i="24"/>
  <c r="BE209" i="24"/>
  <c r="N167" i="24"/>
  <c r="N183" i="24" s="1" a="1"/>
  <c r="AW207" i="24"/>
  <c r="AW211" i="24"/>
  <c r="AW208" i="24"/>
  <c r="AW210" i="24"/>
  <c r="AW209" i="24"/>
  <c r="AT201" i="24"/>
  <c r="AT202" i="24"/>
  <c r="J218" i="24"/>
  <c r="J214" i="24"/>
  <c r="J213" i="24"/>
  <c r="J211" i="24"/>
  <c r="J210" i="24"/>
  <c r="J222" i="24"/>
  <c r="J221" i="24"/>
  <c r="J220" i="24"/>
  <c r="J219" i="24"/>
  <c r="J217" i="24"/>
  <c r="J215" i="24"/>
  <c r="J216" i="24"/>
  <c r="I215" i="24"/>
  <c r="I214" i="24"/>
  <c r="I212" i="24"/>
  <c r="I218" i="24"/>
  <c r="I211" i="24"/>
  <c r="I210" i="24"/>
  <c r="I217" i="24"/>
  <c r="I222" i="24"/>
  <c r="I221" i="24"/>
  <c r="I220" i="24"/>
  <c r="I219" i="24"/>
  <c r="I216" i="24"/>
  <c r="I213" i="24"/>
  <c r="Z226" i="24"/>
  <c r="Z225" i="24"/>
  <c r="Z235" i="24"/>
  <c r="Z230" i="24"/>
  <c r="Z228" i="24"/>
  <c r="Z224" i="24"/>
  <c r="Z233" i="24"/>
  <c r="Z234" i="24"/>
  <c r="Z236" i="24"/>
  <c r="Z232" i="24"/>
  <c r="Z231" i="24"/>
  <c r="Z229" i="24"/>
  <c r="Z227" i="24"/>
  <c r="L224" i="24"/>
  <c r="L225" i="24"/>
  <c r="L236" i="24"/>
  <c r="L232" i="24"/>
  <c r="L229" i="24"/>
  <c r="L228" i="24"/>
  <c r="L235" i="24"/>
  <c r="L234" i="24"/>
  <c r="L233" i="24"/>
  <c r="L231" i="24"/>
  <c r="L230" i="24"/>
  <c r="L226" i="24"/>
  <c r="L227" i="24"/>
  <c r="AS197" i="24"/>
  <c r="K257" i="24"/>
  <c r="K263" i="24"/>
  <c r="K254" i="24"/>
  <c r="K253" i="24"/>
  <c r="K256" i="24"/>
  <c r="K261" i="24"/>
  <c r="K264" i="24"/>
  <c r="K262" i="24"/>
  <c r="K259" i="24"/>
  <c r="K260" i="24"/>
  <c r="K258" i="24"/>
  <c r="K255" i="24"/>
  <c r="K252" i="24"/>
  <c r="H252" i="24" a="1"/>
  <c r="H369" i="24"/>
  <c r="AQ197" i="24"/>
  <c r="K233" i="24"/>
  <c r="K227" i="24"/>
  <c r="K225" i="24"/>
  <c r="K224" i="24"/>
  <c r="K235" i="24"/>
  <c r="K234" i="24"/>
  <c r="K231" i="24"/>
  <c r="K232" i="24"/>
  <c r="K236" i="24"/>
  <c r="S196" i="24" a="1"/>
  <c r="S313" i="24"/>
  <c r="J252" i="24"/>
  <c r="J259" i="24"/>
  <c r="J257" i="24"/>
  <c r="J255" i="24"/>
  <c r="J260" i="24"/>
  <c r="J258" i="24"/>
  <c r="J253" i="24"/>
  <c r="J254" i="24"/>
  <c r="J256" i="24"/>
  <c r="J263" i="24"/>
  <c r="J262" i="24"/>
  <c r="J264" i="24"/>
  <c r="J261" i="24"/>
  <c r="Z245" i="24"/>
  <c r="Z250" i="24"/>
  <c r="Z246" i="24"/>
  <c r="Z247" i="24"/>
  <c r="Z242" i="24"/>
  <c r="Z248" i="24"/>
  <c r="Z241" i="24"/>
  <c r="Z244" i="24"/>
  <c r="Z249" i="24"/>
  <c r="Z240" i="24"/>
  <c r="Z238" i="24"/>
  <c r="Z243" i="24"/>
  <c r="Z239" i="24"/>
  <c r="S327" i="24"/>
  <c r="S210" i="24" a="1"/>
  <c r="V215" i="24"/>
  <c r="V214" i="24"/>
  <c r="V213" i="24"/>
  <c r="V212" i="24"/>
  <c r="V222" i="24"/>
  <c r="V221" i="24"/>
  <c r="V220" i="24"/>
  <c r="V219" i="24"/>
  <c r="V211" i="24"/>
  <c r="V210" i="24"/>
  <c r="V218" i="24"/>
  <c r="V216" i="24"/>
  <c r="V217" i="24"/>
  <c r="AQ332" i="24" a="1"/>
  <c r="X263" i="24"/>
  <c r="X259" i="24"/>
  <c r="X253" i="24"/>
  <c r="X260" i="24"/>
  <c r="X256" i="24"/>
  <c r="X262" i="24"/>
  <c r="X264" i="24"/>
  <c r="X261" i="24"/>
  <c r="X257" i="24"/>
  <c r="X254" i="24"/>
  <c r="X255" i="24"/>
  <c r="X252" i="24"/>
  <c r="X258" i="24"/>
  <c r="Y229" i="24"/>
  <c r="Y228" i="24"/>
  <c r="Y227" i="24"/>
  <c r="Y233" i="24"/>
  <c r="Y234" i="24"/>
  <c r="Y226" i="24"/>
  <c r="Y225" i="24"/>
  <c r="Y224" i="24"/>
  <c r="Y236" i="24"/>
  <c r="Y231" i="24"/>
  <c r="Y232" i="24"/>
  <c r="Y230" i="24"/>
  <c r="Y235" i="24"/>
  <c r="N235" i="24"/>
  <c r="N227" i="24"/>
  <c r="N230" i="24"/>
  <c r="N229" i="24"/>
  <c r="N234" i="24"/>
  <c r="N226" i="24"/>
  <c r="N224" i="24"/>
  <c r="N236" i="24"/>
  <c r="N232" i="24"/>
  <c r="N228" i="24"/>
  <c r="N225" i="24"/>
  <c r="N231" i="24"/>
  <c r="N233" i="24"/>
  <c r="S252" i="24" a="1"/>
  <c r="S369" i="24"/>
  <c r="J236" i="24"/>
  <c r="J235" i="24"/>
  <c r="J234" i="24"/>
  <c r="J233" i="24"/>
  <c r="J232" i="24"/>
  <c r="J228" i="24"/>
  <c r="J230" i="24"/>
  <c r="J227" i="24"/>
  <c r="J231" i="24"/>
  <c r="J226" i="24"/>
  <c r="J225" i="24"/>
  <c r="J224" i="24"/>
  <c r="J229" i="24"/>
  <c r="X227" i="24"/>
  <c r="X226" i="24"/>
  <c r="X231" i="24"/>
  <c r="X225" i="24"/>
  <c r="X224" i="24"/>
  <c r="X234" i="24"/>
  <c r="X233" i="24"/>
  <c r="X236" i="24"/>
  <c r="X235" i="24"/>
  <c r="X232" i="24"/>
  <c r="X230" i="24"/>
  <c r="X229" i="24"/>
  <c r="X228" i="24"/>
  <c r="M210" i="24"/>
  <c r="M214" i="24"/>
  <c r="M222" i="24"/>
  <c r="M221" i="24"/>
  <c r="M220" i="24"/>
  <c r="M218" i="24"/>
  <c r="M216" i="24"/>
  <c r="M219" i="24"/>
  <c r="M217" i="24"/>
  <c r="M215" i="24"/>
  <c r="M213" i="24"/>
  <c r="M212" i="24"/>
  <c r="M211" i="24"/>
  <c r="L172" i="24"/>
  <c r="L169" i="24"/>
  <c r="L187" i="24" s="1" a="1"/>
  <c r="L171" i="24"/>
  <c r="L191" i="24" s="1" a="1"/>
  <c r="L166" i="24"/>
  <c r="L170" i="24"/>
  <c r="L189" i="24" s="1" a="1"/>
  <c r="L167" i="24"/>
  <c r="L183" i="24" s="1" a="1"/>
  <c r="L168" i="24"/>
  <c r="L185" i="24" s="1" a="1"/>
  <c r="H224" i="24" a="1"/>
  <c r="H341" i="24"/>
  <c r="AQ198" i="24"/>
  <c r="AP198" i="24"/>
  <c r="AT198" i="24"/>
  <c r="AU198" i="24"/>
  <c r="AS198" i="24"/>
  <c r="AW198" i="24"/>
  <c r="AR198" i="24"/>
  <c r="AV198" i="24"/>
  <c r="U228" i="24"/>
  <c r="U227" i="24"/>
  <c r="U226" i="24"/>
  <c r="U225" i="24"/>
  <c r="U224" i="24"/>
  <c r="U230" i="24"/>
  <c r="U234" i="24"/>
  <c r="U229" i="24"/>
  <c r="U235" i="24"/>
  <c r="U231" i="24"/>
  <c r="U232" i="24"/>
  <c r="U236" i="24"/>
  <c r="U233" i="24"/>
  <c r="X172" i="24"/>
  <c r="X166" i="24"/>
  <c r="X167" i="24"/>
  <c r="X183" i="24" s="1" a="1"/>
  <c r="X168" i="24"/>
  <c r="X185" i="24" s="1" a="1"/>
  <c r="X169" i="24"/>
  <c r="X187" i="24" s="1" a="1"/>
  <c r="X170" i="24"/>
  <c r="X189" i="24" s="1" a="1"/>
  <c r="X171" i="24"/>
  <c r="X191" i="24" s="1" a="1"/>
  <c r="L249" i="24"/>
  <c r="L246" i="24"/>
  <c r="L245" i="24"/>
  <c r="L248" i="24"/>
  <c r="L244" i="24"/>
  <c r="L243" i="24"/>
  <c r="L247" i="24"/>
  <c r="L239" i="24"/>
  <c r="L241" i="24"/>
  <c r="L240" i="24"/>
  <c r="L242" i="24"/>
  <c r="L238" i="24"/>
  <c r="L250" i="24"/>
  <c r="H238" i="24" a="1"/>
  <c r="H355" i="24"/>
  <c r="AQ364" i="24" a="1"/>
  <c r="K221" i="24"/>
  <c r="K220" i="24"/>
  <c r="K219" i="24"/>
  <c r="K217" i="24"/>
  <c r="K218" i="24"/>
  <c r="K215" i="24"/>
  <c r="K211" i="24"/>
  <c r="K216" i="24"/>
  <c r="K214" i="24"/>
  <c r="K213" i="24"/>
  <c r="K212" i="24"/>
  <c r="K222" i="24"/>
  <c r="K210" i="24"/>
  <c r="O235" i="24"/>
  <c r="O229" i="24"/>
  <c r="O232" i="24"/>
  <c r="O228" i="24"/>
  <c r="O234" i="24"/>
  <c r="O226" i="24"/>
  <c r="O230" i="24"/>
  <c r="O231" i="24"/>
  <c r="O236" i="24"/>
  <c r="O224" i="24"/>
  <c r="O225" i="24"/>
  <c r="O227" i="24"/>
  <c r="O233" i="24"/>
  <c r="Y252" i="24"/>
  <c r="Y257" i="24"/>
  <c r="Y261" i="24"/>
  <c r="Y255" i="24"/>
  <c r="Y259" i="24"/>
  <c r="Y264" i="24"/>
  <c r="Y253" i="24"/>
  <c r="Y260" i="24"/>
  <c r="Y258" i="24"/>
  <c r="Y262" i="24"/>
  <c r="Y254" i="24"/>
  <c r="Y263" i="24"/>
  <c r="Y256" i="24"/>
  <c r="Y172" i="24"/>
  <c r="Y170" i="24"/>
  <c r="Y189" i="24" s="1" a="1"/>
  <c r="Y171" i="24"/>
  <c r="Y167" i="24"/>
  <c r="Y183" i="24" s="1" a="1"/>
  <c r="Y166" i="24"/>
  <c r="Y168" i="24"/>
  <c r="Y185" i="24" s="1" a="1"/>
  <c r="Y169" i="24"/>
  <c r="Y187" i="24" s="1" a="1"/>
  <c r="H181" i="24" a="1"/>
  <c r="H181" i="24" s="1"/>
  <c r="H299" i="24" s="1"/>
  <c r="Z171" i="24"/>
  <c r="Z172" i="24"/>
  <c r="Z166" i="24"/>
  <c r="Z167" i="24"/>
  <c r="Z168" i="24"/>
  <c r="Z185" i="24" s="1" a="1"/>
  <c r="Z169" i="24"/>
  <c r="Z187" i="24" s="1" a="1"/>
  <c r="Z170" i="24"/>
  <c r="Z189" i="24" s="1" a="1"/>
  <c r="U220" i="24"/>
  <c r="U219" i="24"/>
  <c r="U218" i="24"/>
  <c r="U217" i="24"/>
  <c r="U215" i="24"/>
  <c r="U216" i="24"/>
  <c r="U222" i="24"/>
  <c r="U214" i="24"/>
  <c r="U213" i="24"/>
  <c r="U212" i="24"/>
  <c r="U211" i="24"/>
  <c r="U210" i="24"/>
  <c r="U221" i="24"/>
  <c r="U252" i="24"/>
  <c r="U256" i="24"/>
  <c r="U263" i="24"/>
  <c r="U255" i="24"/>
  <c r="U258" i="24"/>
  <c r="U262" i="24"/>
  <c r="U261" i="24"/>
  <c r="U257" i="24"/>
  <c r="U264" i="24"/>
  <c r="U260" i="24"/>
  <c r="U259" i="24"/>
  <c r="U253" i="24"/>
  <c r="U254" i="24"/>
  <c r="I206" i="24"/>
  <c r="I205" i="24"/>
  <c r="I204" i="24"/>
  <c r="I203" i="24"/>
  <c r="I196" i="24"/>
  <c r="I201" i="24"/>
  <c r="I198" i="24"/>
  <c r="I202" i="24"/>
  <c r="I199" i="24"/>
  <c r="I200" i="24"/>
  <c r="I197" i="24"/>
  <c r="I208" i="24"/>
  <c r="I207" i="24"/>
  <c r="J170" i="24"/>
  <c r="J189" i="24" s="1" a="1"/>
  <c r="J169" i="24"/>
  <c r="J187" i="24" s="1" a="1"/>
  <c r="J166" i="24"/>
  <c r="J172" i="24"/>
  <c r="J168" i="24"/>
  <c r="J185" i="24" s="1" a="1"/>
  <c r="J171" i="24"/>
  <c r="J191" i="24" s="1" a="1"/>
  <c r="J167" i="24"/>
  <c r="J183" i="24" s="1" a="1"/>
  <c r="BB363" i="24"/>
  <c r="BC380" i="24" a="1"/>
  <c r="H196" i="24" a="1"/>
  <c r="H313" i="24"/>
  <c r="AQ348" i="24" a="1"/>
  <c r="I242" i="24"/>
  <c r="I239" i="24"/>
  <c r="I241" i="24"/>
  <c r="I240" i="24"/>
  <c r="I238" i="24"/>
  <c r="I250" i="24"/>
  <c r="I249" i="24"/>
  <c r="I248" i="24"/>
  <c r="I245" i="24"/>
  <c r="I246" i="24"/>
  <c r="I244" i="24"/>
  <c r="I243" i="24"/>
  <c r="I247" i="24"/>
  <c r="W168" i="24"/>
  <c r="W185" i="24" s="1" a="1"/>
  <c r="W169" i="24"/>
  <c r="W187" i="24" s="1" a="1"/>
  <c r="W170" i="24"/>
  <c r="W189" i="24" s="1" a="1"/>
  <c r="W172" i="24"/>
  <c r="W171" i="24"/>
  <c r="W191" i="24" s="1" a="1"/>
  <c r="W166" i="24"/>
  <c r="W167" i="24"/>
  <c r="W183" i="24" s="1" a="1"/>
  <c r="T254" i="24"/>
  <c r="T252" i="24"/>
  <c r="T263" i="24"/>
  <c r="T261" i="24"/>
  <c r="T253" i="24"/>
  <c r="T260" i="24"/>
  <c r="T257" i="24"/>
  <c r="T259" i="24"/>
  <c r="T255" i="24"/>
  <c r="T256" i="24"/>
  <c r="T258" i="24"/>
  <c r="T264" i="24"/>
  <c r="T262" i="24"/>
  <c r="BC396" i="24" a="1"/>
  <c r="S181" i="24" a="1"/>
  <c r="T181" i="24" s="1"/>
  <c r="M170" i="24"/>
  <c r="M189" i="24" s="1" a="1"/>
  <c r="M169" i="24"/>
  <c r="M187" i="24" s="1" a="1"/>
  <c r="M172" i="24"/>
  <c r="M171" i="24"/>
  <c r="M191" i="24" s="1" a="1"/>
  <c r="M166" i="24"/>
  <c r="M167" i="24"/>
  <c r="M183" i="24" s="1" a="1"/>
  <c r="M168" i="24"/>
  <c r="M185" i="24" s="1" a="1"/>
  <c r="V259" i="24"/>
  <c r="V254" i="24"/>
  <c r="V256" i="24"/>
  <c r="V261" i="24"/>
  <c r="V263" i="24"/>
  <c r="V264" i="24"/>
  <c r="V260" i="24"/>
  <c r="V262" i="24"/>
  <c r="V253" i="24"/>
  <c r="V252" i="24"/>
  <c r="V255" i="24"/>
  <c r="V258" i="24"/>
  <c r="V257" i="24"/>
  <c r="S224" i="24" a="1"/>
  <c r="S341" i="24"/>
  <c r="BB315" i="24"/>
  <c r="AQ380" i="24" a="1"/>
  <c r="K147" i="15" l="1"/>
  <c r="N147" i="15"/>
  <c r="L147" i="15"/>
  <c r="N151" i="15"/>
  <c r="M151" i="15"/>
  <c r="K151" i="15"/>
  <c r="K148" i="15"/>
  <c r="K150" i="15"/>
  <c r="M150" i="15"/>
  <c r="N145" i="15"/>
  <c r="L150" i="15"/>
  <c r="N146" i="15"/>
  <c r="M146" i="15"/>
  <c r="M149" i="15"/>
  <c r="N149" i="15"/>
  <c r="K146" i="15"/>
  <c r="M145" i="15"/>
  <c r="L152" i="15"/>
  <c r="L148" i="15"/>
  <c r="K145" i="15"/>
  <c r="M148" i="15"/>
  <c r="K137" i="15" a="1"/>
  <c r="L129" i="15" a="1"/>
  <c r="L132" i="15" s="1"/>
  <c r="X137" i="15" a="1"/>
  <c r="X142" i="15" s="1"/>
  <c r="N129" i="15" a="1"/>
  <c r="N132" i="15" s="1"/>
  <c r="X139" i="15"/>
  <c r="K153" i="15" a="1"/>
  <c r="K157" i="15" s="1"/>
  <c r="M153" i="15" a="1"/>
  <c r="M155" i="15" s="1"/>
  <c r="L153" i="15" a="1"/>
  <c r="L155" i="15" s="1"/>
  <c r="N153" i="15" a="1"/>
  <c r="N159" i="15" s="1"/>
  <c r="W137" i="15" a="1"/>
  <c r="Y137" i="15" a="1"/>
  <c r="Y140" i="15" s="1"/>
  <c r="V137" i="15" a="1"/>
  <c r="V144" i="15" s="1"/>
  <c r="Y145" i="15" a="1"/>
  <c r="Y145" i="15" s="1"/>
  <c r="V145" i="15" a="1"/>
  <c r="V146" i="15" s="1"/>
  <c r="X145" i="15" a="1"/>
  <c r="X147" i="15" s="1"/>
  <c r="W145" i="15" a="1"/>
  <c r="W148" i="15" s="1"/>
  <c r="W153" i="15" a="1"/>
  <c r="W156" i="15" s="1"/>
  <c r="Y153" i="15" a="1"/>
  <c r="Y159" i="15" s="1"/>
  <c r="X153" i="15" a="1"/>
  <c r="V153" i="15" a="1"/>
  <c r="M137" i="15" a="1"/>
  <c r="M140" i="15" s="1"/>
  <c r="L137" i="15" a="1"/>
  <c r="L141" i="15" s="1"/>
  <c r="M142" i="15"/>
  <c r="W144" i="15"/>
  <c r="K137" i="15"/>
  <c r="M133" i="15"/>
  <c r="Y137" i="15"/>
  <c r="K129" i="15" a="1"/>
  <c r="K132" i="15" s="1"/>
  <c r="N137" i="15" a="1"/>
  <c r="N143" i="15" s="1"/>
  <c r="W129" i="15" a="1"/>
  <c r="W132" i="15" s="1"/>
  <c r="X132" i="15"/>
  <c r="M141" i="15"/>
  <c r="L149" i="15"/>
  <c r="Y129" i="15" a="1"/>
  <c r="Y136" i="15" s="1"/>
  <c r="K139" i="15"/>
  <c r="K130" i="15"/>
  <c r="X129" i="15" a="1"/>
  <c r="X131" i="15" s="1"/>
  <c r="V129" i="15" a="1"/>
  <c r="V134" i="15" s="1"/>
  <c r="Y139" i="15"/>
  <c r="Y143" i="15"/>
  <c r="L139" i="15"/>
  <c r="M139" i="15"/>
  <c r="X143" i="15"/>
  <c r="N144" i="15"/>
  <c r="N130" i="15"/>
  <c r="K143" i="15"/>
  <c r="X141" i="15"/>
  <c r="M130" i="15"/>
  <c r="K142" i="15"/>
  <c r="V132" i="15"/>
  <c r="M129" i="15"/>
  <c r="V133" i="15"/>
  <c r="Y142" i="15"/>
  <c r="L130" i="15"/>
  <c r="V130" i="15"/>
  <c r="K138" i="15"/>
  <c r="M143" i="15"/>
  <c r="W137" i="15"/>
  <c r="N142" i="15"/>
  <c r="M159" i="15"/>
  <c r="W129" i="15"/>
  <c r="Y144" i="15"/>
  <c r="L133" i="15"/>
  <c r="M134" i="15"/>
  <c r="M138" i="15"/>
  <c r="N139" i="15"/>
  <c r="X135" i="15"/>
  <c r="X138" i="15"/>
  <c r="Y138" i="15"/>
  <c r="L136" i="15"/>
  <c r="N133" i="15"/>
  <c r="N140" i="15"/>
  <c r="N137" i="15"/>
  <c r="N134" i="15"/>
  <c r="L131" i="15"/>
  <c r="M137" i="15"/>
  <c r="K140" i="15"/>
  <c r="X156" i="15"/>
  <c r="V156" i="15"/>
  <c r="X159" i="15"/>
  <c r="V159" i="15"/>
  <c r="M131" i="15"/>
  <c r="M153" i="15"/>
  <c r="W134" i="15"/>
  <c r="Y141" i="15"/>
  <c r="N136" i="15"/>
  <c r="M136" i="15"/>
  <c r="K131" i="15"/>
  <c r="L143" i="15"/>
  <c r="N138" i="15"/>
  <c r="N158" i="15"/>
  <c r="M158" i="15"/>
  <c r="W133" i="15"/>
  <c r="X137" i="15"/>
  <c r="N135" i="15"/>
  <c r="V153" i="15"/>
  <c r="X153" i="15"/>
  <c r="N141" i="15"/>
  <c r="K141" i="15"/>
  <c r="M157" i="15"/>
  <c r="M135" i="15"/>
  <c r="X157" i="15"/>
  <c r="V157" i="15"/>
  <c r="Y157" i="15"/>
  <c r="X148" i="15"/>
  <c r="W147" i="15"/>
  <c r="M154" i="15"/>
  <c r="N154" i="15"/>
  <c r="K144" i="15"/>
  <c r="L160" i="15"/>
  <c r="X144" i="15"/>
  <c r="L137" i="15"/>
  <c r="Y155" i="15"/>
  <c r="X155" i="15"/>
  <c r="V155" i="15"/>
  <c r="BF342" i="24"/>
  <c r="K186" i="24"/>
  <c r="N187" i="24"/>
  <c r="U185" i="24"/>
  <c r="U183" i="24"/>
  <c r="U187" i="24"/>
  <c r="U190" i="24"/>
  <c r="U192" i="24"/>
  <c r="U193" i="24"/>
  <c r="BG342" i="24"/>
  <c r="BE346" i="24"/>
  <c r="BD335" i="24"/>
  <c r="K190" i="24"/>
  <c r="K189" i="24"/>
  <c r="K192" i="24"/>
  <c r="BG333" i="24"/>
  <c r="BG345" i="24"/>
  <c r="BG343" i="24"/>
  <c r="BH334" i="24"/>
  <c r="BD202" i="24"/>
  <c r="BF337" i="24"/>
  <c r="BF332" i="24"/>
  <c r="BH335" i="24"/>
  <c r="BF339" i="24"/>
  <c r="K183" i="24"/>
  <c r="K184" i="24"/>
  <c r="BH344" i="24"/>
  <c r="BG336" i="24"/>
  <c r="BE332" i="24"/>
  <c r="BH346" i="24"/>
  <c r="U745" i="13" a="1"/>
  <c r="U793" i="13" a="1"/>
  <c r="I689" i="13" a="1"/>
  <c r="I663" i="13" a="1"/>
  <c r="I793" i="13" a="1"/>
  <c r="I769" i="13" a="1"/>
  <c r="I841" i="13" a="1"/>
  <c r="U865" i="13" a="1"/>
  <c r="U841" i="13" a="1"/>
  <c r="U769" i="13" a="1"/>
  <c r="U817" i="13" a="1"/>
  <c r="U663" i="13" a="1"/>
  <c r="U689" i="13" a="1"/>
  <c r="I817" i="13" a="1"/>
  <c r="I745" i="13" a="1"/>
  <c r="I865" i="13" a="1"/>
  <c r="BI334" i="24"/>
  <c r="BI344" i="24"/>
  <c r="BF335" i="24"/>
  <c r="BF345" i="24"/>
  <c r="BF340" i="24"/>
  <c r="BD343" i="24"/>
  <c r="BH342" i="24"/>
  <c r="BH345" i="24"/>
  <c r="BI345" i="24"/>
  <c r="BC336" i="24"/>
  <c r="BD341" i="24"/>
  <c r="BF343" i="24"/>
  <c r="BE334" i="24"/>
  <c r="BI340" i="24"/>
  <c r="BE342" i="24"/>
  <c r="BE343" i="24"/>
  <c r="BI333" i="24"/>
  <c r="BF333" i="24"/>
  <c r="BC340" i="24"/>
  <c r="BD338" i="24"/>
  <c r="BF341" i="24"/>
  <c r="BD339" i="24"/>
  <c r="BD344" i="24"/>
  <c r="BC334" i="24"/>
  <c r="BH340" i="24"/>
  <c r="BC345" i="24"/>
  <c r="BF346" i="24"/>
  <c r="BC343" i="24"/>
  <c r="BE345" i="24"/>
  <c r="BI339" i="24"/>
  <c r="BE341" i="24"/>
  <c r="BG341" i="24"/>
  <c r="BC332" i="24"/>
  <c r="BD342" i="24"/>
  <c r="BI343" i="24"/>
  <c r="BC338" i="24"/>
  <c r="BH339" i="24"/>
  <c r="BG334" i="24"/>
  <c r="BF334" i="24"/>
  <c r="BG344" i="24"/>
  <c r="BH343" i="24"/>
  <c r="BI332" i="24"/>
  <c r="BG337" i="24"/>
  <c r="BH332" i="24"/>
  <c r="BC346" i="24"/>
  <c r="BD340" i="24"/>
  <c r="BG332" i="24"/>
  <c r="BH336" i="24"/>
  <c r="BI336" i="24"/>
  <c r="BD337" i="24"/>
  <c r="BG335" i="24"/>
  <c r="BC341" i="24"/>
  <c r="BI337" i="24"/>
  <c r="BE336" i="24"/>
  <c r="BD205" i="24"/>
  <c r="BC335" i="24"/>
  <c r="BI335" i="24"/>
  <c r="BF338" i="24"/>
  <c r="BH338" i="24"/>
  <c r="BC339" i="24"/>
  <c r="BE340" i="24"/>
  <c r="BC342" i="24"/>
  <c r="BF203" i="24"/>
  <c r="BD346" i="24"/>
  <c r="BI341" i="24"/>
  <c r="BH341" i="24"/>
  <c r="BI346" i="24"/>
  <c r="BC333" i="24"/>
  <c r="BI342" i="24"/>
  <c r="BH337" i="24"/>
  <c r="T314" i="24" a="1"/>
  <c r="T318" i="24" s="1"/>
  <c r="BD333" i="24"/>
  <c r="BG346" i="24"/>
  <c r="BD332" i="24"/>
  <c r="BH333" i="24"/>
  <c r="BD334" i="24"/>
  <c r="BD336" i="24"/>
  <c r="BE339" i="24"/>
  <c r="BG338" i="24"/>
  <c r="BD208" i="24"/>
  <c r="BI338" i="24"/>
  <c r="BD207" i="24"/>
  <c r="BE337" i="24"/>
  <c r="BE338" i="24"/>
  <c r="BE344" i="24"/>
  <c r="BD209" i="24"/>
  <c r="BD211" i="24"/>
  <c r="K191" i="24"/>
  <c r="BD203" i="24"/>
  <c r="BG339" i="24"/>
  <c r="BE333" i="24"/>
  <c r="BF199" i="24"/>
  <c r="BF336" i="24"/>
  <c r="BF344" i="24"/>
  <c r="BC337" i="24"/>
  <c r="BE335" i="24"/>
  <c r="BC344" i="24"/>
  <c r="BD345" i="24"/>
  <c r="AQ212" i="24"/>
  <c r="AP212" i="24"/>
  <c r="AS212" i="24"/>
  <c r="AV212" i="24"/>
  <c r="AR212" i="24"/>
  <c r="BF212" i="24"/>
  <c r="AU212" i="24"/>
  <c r="BC348" i="24" a="1"/>
  <c r="BE360" i="24" s="1"/>
  <c r="AW212" i="24"/>
  <c r="BC212" i="24"/>
  <c r="BB212" i="24"/>
  <c r="BG212" i="24"/>
  <c r="BI212" i="24"/>
  <c r="BD212" i="24"/>
  <c r="BH212" i="24"/>
  <c r="AT212" i="24"/>
  <c r="BB198" i="24" a="1"/>
  <c r="BF198" i="24" s="1"/>
  <c r="BF205" i="24"/>
  <c r="N185" i="24"/>
  <c r="N186" i="24"/>
  <c r="N193" i="24"/>
  <c r="N191" i="24"/>
  <c r="N192" i="24"/>
  <c r="N184" i="24"/>
  <c r="N183" i="24"/>
  <c r="N190" i="24"/>
  <c r="N189" i="24"/>
  <c r="I370" i="24" a="1"/>
  <c r="S207" i="24"/>
  <c r="S205" i="24"/>
  <c r="S204" i="24"/>
  <c r="S197" i="24"/>
  <c r="S203" i="24"/>
  <c r="S201" i="24"/>
  <c r="S202" i="24"/>
  <c r="S198" i="24"/>
  <c r="S200" i="24"/>
  <c r="S199" i="24"/>
  <c r="S196" i="24"/>
  <c r="S206" i="24"/>
  <c r="S208" i="24"/>
  <c r="S182" i="24" a="1"/>
  <c r="X182" i="24" s="1"/>
  <c r="S211" i="24"/>
  <c r="S213" i="24"/>
  <c r="S215" i="24"/>
  <c r="S212" i="24"/>
  <c r="S210" i="24"/>
  <c r="S222" i="24"/>
  <c r="S220" i="24"/>
  <c r="S221" i="24"/>
  <c r="S219" i="24"/>
  <c r="S214" i="24"/>
  <c r="S217" i="24"/>
  <c r="S216" i="24"/>
  <c r="S218" i="24"/>
  <c r="S194" i="24" a="1"/>
  <c r="Y194" i="24" s="1"/>
  <c r="H252" i="24"/>
  <c r="H256" i="24"/>
  <c r="H254" i="24"/>
  <c r="H261" i="24"/>
  <c r="H262" i="24"/>
  <c r="H264" i="24"/>
  <c r="H263" i="24"/>
  <c r="H255" i="24"/>
  <c r="H258" i="24"/>
  <c r="H259" i="24"/>
  <c r="H260" i="24"/>
  <c r="H253" i="24"/>
  <c r="H257" i="24"/>
  <c r="T356" i="24" a="1"/>
  <c r="V194" i="24"/>
  <c r="X194" i="24"/>
  <c r="M190" i="24"/>
  <c r="M189" i="24"/>
  <c r="W183" i="24"/>
  <c r="W184" i="24"/>
  <c r="X184" i="24"/>
  <c r="X183" i="24"/>
  <c r="S230" i="24"/>
  <c r="S229" i="24"/>
  <c r="S228" i="24"/>
  <c r="S227" i="24"/>
  <c r="S236" i="24"/>
  <c r="S235" i="24"/>
  <c r="S234" i="24"/>
  <c r="S233" i="24"/>
  <c r="S232" i="24"/>
  <c r="S231" i="24"/>
  <c r="S224" i="24"/>
  <c r="S226" i="24"/>
  <c r="S225" i="24"/>
  <c r="H226" i="24"/>
  <c r="H224" i="24"/>
  <c r="H225" i="24"/>
  <c r="H236" i="24"/>
  <c r="H228" i="24"/>
  <c r="H227" i="24"/>
  <c r="H235" i="24"/>
  <c r="H231" i="24"/>
  <c r="H234" i="24"/>
  <c r="H232" i="24"/>
  <c r="H233" i="24"/>
  <c r="H229" i="24"/>
  <c r="H230" i="24"/>
  <c r="W191" i="24"/>
  <c r="W193" i="24"/>
  <c r="W192" i="24"/>
  <c r="I356" i="24" a="1"/>
  <c r="J184" i="24"/>
  <c r="J183" i="24"/>
  <c r="H248" i="24"/>
  <c r="H247" i="24"/>
  <c r="H246" i="24"/>
  <c r="H245" i="24"/>
  <c r="H244" i="24"/>
  <c r="H243" i="24"/>
  <c r="H240" i="24"/>
  <c r="H241" i="24"/>
  <c r="H239" i="24"/>
  <c r="H249" i="24"/>
  <c r="H250" i="24"/>
  <c r="H242" i="24"/>
  <c r="H238" i="24"/>
  <c r="BC364" i="24" a="1"/>
  <c r="I342" i="24" a="1"/>
  <c r="AV394" i="24"/>
  <c r="AW390" i="24"/>
  <c r="AR380" i="24"/>
  <c r="AR394" i="24"/>
  <c r="AS389" i="24"/>
  <c r="AQ389" i="24"/>
  <c r="AQ383" i="24"/>
  <c r="AV383" i="24"/>
  <c r="AS393" i="24"/>
  <c r="AU392" i="24"/>
  <c r="AV386" i="24"/>
  <c r="AU389" i="24"/>
  <c r="AQ390" i="24"/>
  <c r="AR385" i="24"/>
  <c r="AW384" i="24"/>
  <c r="AQ386" i="24"/>
  <c r="AV388" i="24"/>
  <c r="AQ382" i="24"/>
  <c r="AT392" i="24"/>
  <c r="AU391" i="24"/>
  <c r="AR383" i="24"/>
  <c r="AT388" i="24"/>
  <c r="AQ393" i="24"/>
  <c r="AS394" i="24"/>
  <c r="AR388" i="24"/>
  <c r="AW386" i="24"/>
  <c r="AT391" i="24"/>
  <c r="AR390" i="24"/>
  <c r="AT385" i="24"/>
  <c r="AU386" i="24"/>
  <c r="AQ387" i="24"/>
  <c r="AW393" i="24"/>
  <c r="AS386" i="24"/>
  <c r="AS382" i="24"/>
  <c r="AW389" i="24"/>
  <c r="AQ388" i="24"/>
  <c r="AS388" i="24"/>
  <c r="AT382" i="24"/>
  <c r="AW382" i="24"/>
  <c r="AV389" i="24"/>
  <c r="AS391" i="24"/>
  <c r="AV391" i="24"/>
  <c r="AS387" i="24"/>
  <c r="AU394" i="24"/>
  <c r="AW387" i="24"/>
  <c r="AR384" i="24"/>
  <c r="AW391" i="24"/>
  <c r="AS392" i="24"/>
  <c r="AV381" i="24"/>
  <c r="AR387" i="24"/>
  <c r="AS385" i="24"/>
  <c r="AT394" i="24"/>
  <c r="AS383" i="24"/>
  <c r="AV385" i="24"/>
  <c r="AU393" i="24"/>
  <c r="AV387" i="24"/>
  <c r="AR389" i="24"/>
  <c r="AT384" i="24"/>
  <c r="AV380" i="24"/>
  <c r="AT390" i="24"/>
  <c r="AW380" i="24"/>
  <c r="AR381" i="24"/>
  <c r="AU385" i="24"/>
  <c r="AU382" i="24"/>
  <c r="AQ391" i="24"/>
  <c r="AV382" i="24"/>
  <c r="AS380" i="24"/>
  <c r="AW385" i="24"/>
  <c r="AT386" i="24"/>
  <c r="AV393" i="24"/>
  <c r="AQ381" i="24"/>
  <c r="AU388" i="24"/>
  <c r="AU381" i="24"/>
  <c r="AW388" i="24"/>
  <c r="AV390" i="24"/>
  <c r="AS381" i="24"/>
  <c r="AQ380" i="24"/>
  <c r="AQ394" i="24"/>
  <c r="AU390" i="24"/>
  <c r="AT383" i="24"/>
  <c r="AR392" i="24"/>
  <c r="AQ385" i="24"/>
  <c r="AU383" i="24"/>
  <c r="AW383" i="24"/>
  <c r="AU387" i="24"/>
  <c r="AW394" i="24"/>
  <c r="AT393" i="24"/>
  <c r="AW392" i="24"/>
  <c r="AT381" i="24"/>
  <c r="AS390" i="24"/>
  <c r="AR382" i="24"/>
  <c r="AW381" i="24"/>
  <c r="AV392" i="24"/>
  <c r="AQ392" i="24"/>
  <c r="AU380" i="24"/>
  <c r="AQ384" i="24"/>
  <c r="AT387" i="24"/>
  <c r="AR393" i="24"/>
  <c r="AS384" i="24"/>
  <c r="AU384" i="24"/>
  <c r="AT389" i="24"/>
  <c r="AR386" i="24"/>
  <c r="AV384" i="24"/>
  <c r="AR391" i="24"/>
  <c r="AT380" i="24"/>
  <c r="W190" i="24"/>
  <c r="W189" i="24"/>
  <c r="H204" i="24"/>
  <c r="H203" i="24"/>
  <c r="H202" i="24"/>
  <c r="H201" i="24"/>
  <c r="H198" i="24"/>
  <c r="H199" i="24"/>
  <c r="H197" i="24"/>
  <c r="H196" i="24"/>
  <c r="H208" i="24"/>
  <c r="H206" i="24"/>
  <c r="H205" i="24"/>
  <c r="H207" i="24"/>
  <c r="H200" i="24"/>
  <c r="J193" i="24"/>
  <c r="J191" i="24"/>
  <c r="J192" i="24"/>
  <c r="M181" i="24"/>
  <c r="K181" i="24"/>
  <c r="N181" i="24"/>
  <c r="J181" i="24"/>
  <c r="O181" i="24"/>
  <c r="L181" i="24"/>
  <c r="I181" i="24"/>
  <c r="I328" i="24" a="1"/>
  <c r="S252" i="24"/>
  <c r="S264" i="24"/>
  <c r="S262" i="24"/>
  <c r="S259" i="24"/>
  <c r="S261" i="24"/>
  <c r="S254" i="24"/>
  <c r="S260" i="24"/>
  <c r="S257" i="24"/>
  <c r="S255" i="24"/>
  <c r="S258" i="24"/>
  <c r="S256" i="24"/>
  <c r="S253" i="24"/>
  <c r="S263" i="24"/>
  <c r="W187" i="24"/>
  <c r="W188" i="24"/>
  <c r="J185" i="24"/>
  <c r="J186" i="24"/>
  <c r="Y188" i="24"/>
  <c r="Y187" i="24"/>
  <c r="AQ396" i="24" a="1"/>
  <c r="L185" i="24"/>
  <c r="L186" i="24"/>
  <c r="M186" i="24"/>
  <c r="M185" i="24"/>
  <c r="W185" i="24"/>
  <c r="W186" i="24"/>
  <c r="H194" i="24" a="1"/>
  <c r="I314" i="24" a="1"/>
  <c r="Y185" i="24"/>
  <c r="Y186" i="24"/>
  <c r="L184" i="24"/>
  <c r="L183" i="24"/>
  <c r="M183" i="24"/>
  <c r="M184" i="24"/>
  <c r="H182" i="24" a="1"/>
  <c r="L190" i="24"/>
  <c r="L189" i="24"/>
  <c r="V181" i="24"/>
  <c r="X181" i="24"/>
  <c r="Y181" i="24"/>
  <c r="Z181" i="24"/>
  <c r="U181" i="24"/>
  <c r="W181" i="24"/>
  <c r="AQ349" i="24"/>
  <c r="AS354" i="24"/>
  <c r="AV354" i="24"/>
  <c r="AQ354" i="24"/>
  <c r="AS360" i="24"/>
  <c r="AQ359" i="24"/>
  <c r="AR357" i="24"/>
  <c r="AV350" i="24"/>
  <c r="AT360" i="24"/>
  <c r="AR350" i="24"/>
  <c r="AU359" i="24"/>
  <c r="AW349" i="24"/>
  <c r="AU358" i="24"/>
  <c r="AU352" i="24"/>
  <c r="AQ362" i="24"/>
  <c r="AU355" i="24"/>
  <c r="AU351" i="24"/>
  <c r="AQ355" i="24"/>
  <c r="AU348" i="24"/>
  <c r="AS359" i="24"/>
  <c r="AT354" i="24"/>
  <c r="AT357" i="24"/>
  <c r="AQ351" i="24"/>
  <c r="AT361" i="24"/>
  <c r="AT351" i="24"/>
  <c r="AS358" i="24"/>
  <c r="AW348" i="24"/>
  <c r="AW356" i="24"/>
  <c r="AR353" i="24"/>
  <c r="AW352" i="24"/>
  <c r="AW351" i="24"/>
  <c r="AT356" i="24"/>
  <c r="AW362" i="24"/>
  <c r="AR358" i="24"/>
  <c r="AU356" i="24"/>
  <c r="AV351" i="24"/>
  <c r="AQ358" i="24"/>
  <c r="AV357" i="24"/>
  <c r="AS361" i="24"/>
  <c r="AS352" i="24"/>
  <c r="AS355" i="24"/>
  <c r="AS351" i="24"/>
  <c r="AR356" i="24"/>
  <c r="AT352" i="24"/>
  <c r="AR361" i="24"/>
  <c r="AR348" i="24"/>
  <c r="AW360" i="24"/>
  <c r="AW354" i="24"/>
  <c r="AT359" i="24"/>
  <c r="AU357" i="24"/>
  <c r="AV362" i="24"/>
  <c r="AQ356" i="24"/>
  <c r="AS357" i="24"/>
  <c r="AQ357" i="24"/>
  <c r="AS356" i="24"/>
  <c r="AV356" i="24"/>
  <c r="AV359" i="24"/>
  <c r="AT348" i="24"/>
  <c r="AQ352" i="24"/>
  <c r="AS349" i="24"/>
  <c r="AW355" i="24"/>
  <c r="AR362" i="24"/>
  <c r="AW361" i="24"/>
  <c r="AR352" i="24"/>
  <c r="AS350" i="24"/>
  <c r="AV348" i="24"/>
  <c r="AS353" i="24"/>
  <c r="AR360" i="24"/>
  <c r="AR349" i="24"/>
  <c r="AV353" i="24"/>
  <c r="AT349" i="24"/>
  <c r="AV355" i="24"/>
  <c r="AU350" i="24"/>
  <c r="AQ360" i="24"/>
  <c r="AR354" i="24"/>
  <c r="AU354" i="24"/>
  <c r="AW350" i="24"/>
  <c r="AV358" i="24"/>
  <c r="AT355" i="24"/>
  <c r="AQ353" i="24"/>
  <c r="AV361" i="24"/>
  <c r="AT358" i="24"/>
  <c r="AU362" i="24"/>
  <c r="AS348" i="24"/>
  <c r="AT350" i="24"/>
  <c r="AU360" i="24"/>
  <c r="AQ348" i="24"/>
  <c r="AV360" i="24"/>
  <c r="AU361" i="24"/>
  <c r="AV352" i="24"/>
  <c r="AT362" i="24"/>
  <c r="AR359" i="24"/>
  <c r="AR351" i="24"/>
  <c r="AW358" i="24"/>
  <c r="AW353" i="24"/>
  <c r="AR355" i="24"/>
  <c r="AV349" i="24"/>
  <c r="AU349" i="24"/>
  <c r="AU353" i="24"/>
  <c r="AW359" i="24"/>
  <c r="AW357" i="24"/>
  <c r="AS362" i="24"/>
  <c r="AQ350" i="24"/>
  <c r="AT353" i="24"/>
  <c r="AQ361" i="24"/>
  <c r="J188" i="24"/>
  <c r="J187" i="24"/>
  <c r="T328" i="24" a="1"/>
  <c r="Z189" i="24"/>
  <c r="Z190" i="24"/>
  <c r="Y184" i="24"/>
  <c r="Y183" i="24"/>
  <c r="X193" i="24"/>
  <c r="X191" i="24"/>
  <c r="X192" i="24"/>
  <c r="AQ340" i="24"/>
  <c r="AR344" i="24"/>
  <c r="AW344" i="24"/>
  <c r="AW343" i="24"/>
  <c r="AT339" i="24"/>
  <c r="AS343" i="24"/>
  <c r="AQ333" i="24"/>
  <c r="AS332" i="24"/>
  <c r="AV333" i="24"/>
  <c r="AV337" i="24"/>
  <c r="AQ344" i="24"/>
  <c r="AS340" i="24"/>
  <c r="AU343" i="24"/>
  <c r="AS342" i="24"/>
  <c r="AR342" i="24"/>
  <c r="AT343" i="24"/>
  <c r="AS337" i="24"/>
  <c r="AQ335" i="24"/>
  <c r="AW333" i="24"/>
  <c r="AV345" i="24"/>
  <c r="AS344" i="24"/>
  <c r="AR334" i="24"/>
  <c r="AU341" i="24"/>
  <c r="AS334" i="24"/>
  <c r="AT342" i="24"/>
  <c r="AR336" i="24"/>
  <c r="AS345" i="24"/>
  <c r="AU342" i="24"/>
  <c r="AR337" i="24"/>
  <c r="AR340" i="24"/>
  <c r="AW339" i="24"/>
  <c r="AS346" i="24"/>
  <c r="AQ343" i="24"/>
  <c r="AV346" i="24"/>
  <c r="AR335" i="24"/>
  <c r="AR345" i="24"/>
  <c r="AU339" i="24"/>
  <c r="AU338" i="24"/>
  <c r="AR339" i="24"/>
  <c r="AT344" i="24"/>
  <c r="AU335" i="24"/>
  <c r="AV340" i="24"/>
  <c r="AR338" i="24"/>
  <c r="AQ337" i="24"/>
  <c r="AW335" i="24"/>
  <c r="AR341" i="24"/>
  <c r="AU332" i="24"/>
  <c r="AQ339" i="24"/>
  <c r="AV341" i="24"/>
  <c r="AS339" i="24"/>
  <c r="AV339" i="24"/>
  <c r="AS341" i="24"/>
  <c r="AW334" i="24"/>
  <c r="AQ341" i="24"/>
  <c r="AT338" i="24"/>
  <c r="AV342" i="24"/>
  <c r="AU344" i="24"/>
  <c r="AW332" i="24"/>
  <c r="AR346" i="24"/>
  <c r="AW340" i="24"/>
  <c r="AT345" i="24"/>
  <c r="AW342" i="24"/>
  <c r="AQ342" i="24"/>
  <c r="AT335" i="24"/>
  <c r="AV344" i="24"/>
  <c r="AR343" i="24"/>
  <c r="AV336" i="24"/>
  <c r="AU345" i="24"/>
  <c r="AW336" i="24"/>
  <c r="AQ338" i="24"/>
  <c r="AV334" i="24"/>
  <c r="AW338" i="24"/>
  <c r="AQ345" i="24"/>
  <c r="AQ332" i="24"/>
  <c r="AU334" i="24"/>
  <c r="AW346" i="24"/>
  <c r="AV338" i="24"/>
  <c r="AT336" i="24"/>
  <c r="AQ346" i="24"/>
  <c r="AV332" i="24"/>
  <c r="AR332" i="24"/>
  <c r="AV343" i="24"/>
  <c r="AU337" i="24"/>
  <c r="AU346" i="24"/>
  <c r="AT341" i="24"/>
  <c r="AS333" i="24"/>
  <c r="AW337" i="24"/>
  <c r="AT340" i="24"/>
  <c r="AT332" i="24"/>
  <c r="AS336" i="24"/>
  <c r="AT333" i="24"/>
  <c r="AQ334" i="24"/>
  <c r="AU336" i="24"/>
  <c r="AT337" i="24"/>
  <c r="AT346" i="24"/>
  <c r="AQ336" i="24"/>
  <c r="AW345" i="24"/>
  <c r="AV335" i="24"/>
  <c r="AR333" i="24"/>
  <c r="AU333" i="24"/>
  <c r="AS338" i="24"/>
  <c r="AU340" i="24"/>
  <c r="AT334" i="24"/>
  <c r="AW341" i="24"/>
  <c r="AS335" i="24"/>
  <c r="M191" i="24"/>
  <c r="M192" i="24"/>
  <c r="M193" i="24"/>
  <c r="S181" i="24"/>
  <c r="S299" i="24" s="1"/>
  <c r="BF387" i="24"/>
  <c r="BI392" i="24"/>
  <c r="BG388" i="24"/>
  <c r="BD394" i="24"/>
  <c r="BE384" i="24"/>
  <c r="BF385" i="24"/>
  <c r="BG384" i="24"/>
  <c r="BD381" i="24"/>
  <c r="BD385" i="24"/>
  <c r="BD391" i="24"/>
  <c r="BG381" i="24"/>
  <c r="BI394" i="24"/>
  <c r="BC390" i="24"/>
  <c r="BD383" i="24"/>
  <c r="BG382" i="24"/>
  <c r="BC382" i="24"/>
  <c r="BH387" i="24"/>
  <c r="BH385" i="24"/>
  <c r="BE393" i="24"/>
  <c r="BC383" i="24"/>
  <c r="BE391" i="24"/>
  <c r="BC384" i="24"/>
  <c r="BH383" i="24"/>
  <c r="BE385" i="24"/>
  <c r="BF386" i="24"/>
  <c r="BH380" i="24"/>
  <c r="BE386" i="24"/>
  <c r="BG390" i="24"/>
  <c r="BI389" i="24"/>
  <c r="BH393" i="24"/>
  <c r="BF381" i="24"/>
  <c r="BD393" i="24"/>
  <c r="BG383" i="24"/>
  <c r="BF383" i="24"/>
  <c r="BH386" i="24"/>
  <c r="BF388" i="24"/>
  <c r="BC392" i="24"/>
  <c r="BC386" i="24"/>
  <c r="BI380" i="24"/>
  <c r="BG394" i="24"/>
  <c r="BI383" i="24"/>
  <c r="BE381" i="24"/>
  <c r="BC387" i="24"/>
  <c r="BI390" i="24"/>
  <c r="BH388" i="24"/>
  <c r="BE383" i="24"/>
  <c r="BH381" i="24"/>
  <c r="BD389" i="24"/>
  <c r="BI393" i="24"/>
  <c r="BE394" i="24"/>
  <c r="BF384" i="24"/>
  <c r="BI391" i="24"/>
  <c r="BI382" i="24"/>
  <c r="BC391" i="24"/>
  <c r="BD387" i="24"/>
  <c r="BI381" i="24"/>
  <c r="BF390" i="24"/>
  <c r="BE387" i="24"/>
  <c r="BF393" i="24"/>
  <c r="BD386" i="24"/>
  <c r="BI384" i="24"/>
  <c r="BH392" i="24"/>
  <c r="BD380" i="24"/>
  <c r="BC394" i="24"/>
  <c r="BG393" i="24"/>
  <c r="BC388" i="24"/>
  <c r="BE390" i="24"/>
  <c r="BC393" i="24"/>
  <c r="BI388" i="24"/>
  <c r="BC389" i="24"/>
  <c r="BE388" i="24"/>
  <c r="BC381" i="24"/>
  <c r="BH390" i="24"/>
  <c r="BI386" i="24"/>
  <c r="BG392" i="24"/>
  <c r="BH389" i="24"/>
  <c r="BE389" i="24"/>
  <c r="BH394" i="24"/>
  <c r="BG387" i="24"/>
  <c r="BE392" i="24"/>
  <c r="BD388" i="24"/>
  <c r="BF392" i="24"/>
  <c r="BG386" i="24"/>
  <c r="BG385" i="24"/>
  <c r="BF382" i="24"/>
  <c r="BG389" i="24"/>
  <c r="BG391" i="24"/>
  <c r="BH384" i="24"/>
  <c r="BI385" i="24"/>
  <c r="BI387" i="24"/>
  <c r="BD390" i="24"/>
  <c r="BF391" i="24"/>
  <c r="BD392" i="24"/>
  <c r="BC385" i="24"/>
  <c r="BF380" i="24"/>
  <c r="BF394" i="24"/>
  <c r="BD384" i="24"/>
  <c r="BH382" i="24"/>
  <c r="BE380" i="24"/>
  <c r="BC380" i="24"/>
  <c r="BE382" i="24"/>
  <c r="BH391" i="24"/>
  <c r="BD382" i="24"/>
  <c r="BG380" i="24"/>
  <c r="BF389" i="24"/>
  <c r="J189" i="24"/>
  <c r="J190" i="24"/>
  <c r="Z188" i="24"/>
  <c r="Z187" i="24"/>
  <c r="X189" i="24"/>
  <c r="X190" i="24"/>
  <c r="L192" i="24"/>
  <c r="L191" i="24"/>
  <c r="L193" i="24"/>
  <c r="BI399" i="24"/>
  <c r="BD410" i="24"/>
  <c r="BD401" i="24"/>
  <c r="BE400" i="24"/>
  <c r="BC403" i="24"/>
  <c r="BC407" i="24"/>
  <c r="BF403" i="24"/>
  <c r="BF406" i="24"/>
  <c r="BD404" i="24"/>
  <c r="BE410" i="24"/>
  <c r="BF399" i="24"/>
  <c r="BH400" i="24"/>
  <c r="BD399" i="24"/>
  <c r="BD403" i="24"/>
  <c r="BG402" i="24"/>
  <c r="BF405" i="24"/>
  <c r="BE409" i="24"/>
  <c r="BG408" i="24"/>
  <c r="BI396" i="24"/>
  <c r="BG399" i="24"/>
  <c r="BG397" i="24"/>
  <c r="BH396" i="24"/>
  <c r="BF409" i="24"/>
  <c r="BD408" i="24"/>
  <c r="BI408" i="24"/>
  <c r="BC405" i="24"/>
  <c r="BE406" i="24"/>
  <c r="BE402" i="24"/>
  <c r="BC398" i="24"/>
  <c r="BI401" i="24"/>
  <c r="BC406" i="24"/>
  <c r="BC402" i="24"/>
  <c r="BE401" i="24"/>
  <c r="BD400" i="24"/>
  <c r="BF402" i="24"/>
  <c r="BE396" i="24"/>
  <c r="BI410" i="24"/>
  <c r="BG407" i="24"/>
  <c r="BI400" i="24"/>
  <c r="BI407" i="24"/>
  <c r="BF407" i="24"/>
  <c r="BF404" i="24"/>
  <c r="BC401" i="24"/>
  <c r="BH410" i="24"/>
  <c r="BI398" i="24"/>
  <c r="BF396" i="24"/>
  <c r="BF398" i="24"/>
  <c r="BI405" i="24"/>
  <c r="BG406" i="24"/>
  <c r="BG404" i="24"/>
  <c r="BI409" i="24"/>
  <c r="BI406" i="24"/>
  <c r="BC397" i="24"/>
  <c r="BH397" i="24"/>
  <c r="BD406" i="24"/>
  <c r="BC404" i="24"/>
  <c r="BH399" i="24"/>
  <c r="BF400" i="24"/>
  <c r="BC399" i="24"/>
  <c r="BH402" i="24"/>
  <c r="BI404" i="24"/>
  <c r="BG400" i="24"/>
  <c r="BG398" i="24"/>
  <c r="BF408" i="24"/>
  <c r="BH403" i="24"/>
  <c r="BF397" i="24"/>
  <c r="BG409" i="24"/>
  <c r="BF401" i="24"/>
  <c r="BC400" i="24"/>
  <c r="BH405" i="24"/>
  <c r="BD407" i="24"/>
  <c r="BD405" i="24"/>
  <c r="BH409" i="24"/>
  <c r="BE408" i="24"/>
  <c r="BI397" i="24"/>
  <c r="BE404" i="24"/>
  <c r="BF410" i="24"/>
  <c r="BH407" i="24"/>
  <c r="BD402" i="24"/>
  <c r="BD396" i="24"/>
  <c r="BC410" i="24"/>
  <c r="BH398" i="24"/>
  <c r="BH401" i="24"/>
  <c r="BG401" i="24"/>
  <c r="BH406" i="24"/>
  <c r="BI402" i="24"/>
  <c r="BC408" i="24"/>
  <c r="BE407" i="24"/>
  <c r="BG396" i="24"/>
  <c r="BD398" i="24"/>
  <c r="BE405" i="24"/>
  <c r="BH408" i="24"/>
  <c r="BE399" i="24"/>
  <c r="BG403" i="24"/>
  <c r="BC396" i="24"/>
  <c r="BI403" i="24"/>
  <c r="BE397" i="24"/>
  <c r="BG405" i="24"/>
  <c r="BC409" i="24"/>
  <c r="BE403" i="24"/>
  <c r="BE398" i="24"/>
  <c r="BD397" i="24"/>
  <c r="BD409" i="24"/>
  <c r="BH404" i="24"/>
  <c r="BG410" i="24"/>
  <c r="T370" i="24" a="1"/>
  <c r="Z186" i="24"/>
  <c r="Z185" i="24"/>
  <c r="Y189" i="24"/>
  <c r="Y190" i="24"/>
  <c r="AU378" i="24"/>
  <c r="AV367" i="24"/>
  <c r="AR365" i="24"/>
  <c r="AV373" i="24"/>
  <c r="AU365" i="24"/>
  <c r="AS368" i="24"/>
  <c r="AR372" i="24"/>
  <c r="AV376" i="24"/>
  <c r="AR374" i="24"/>
  <c r="AV372" i="24"/>
  <c r="AS377" i="24"/>
  <c r="AQ372" i="24"/>
  <c r="AU367" i="24"/>
  <c r="AQ365" i="24"/>
  <c r="AS366" i="24"/>
  <c r="AW370" i="24"/>
  <c r="AW369" i="24"/>
  <c r="AT376" i="24"/>
  <c r="AU377" i="24"/>
  <c r="AU372" i="24"/>
  <c r="AW367" i="24"/>
  <c r="AS372" i="24"/>
  <c r="AS367" i="24"/>
  <c r="AU366" i="24"/>
  <c r="AQ375" i="24"/>
  <c r="AQ366" i="24"/>
  <c r="AW378" i="24"/>
  <c r="AU374" i="24"/>
  <c r="AT371" i="24"/>
  <c r="AU368" i="24"/>
  <c r="AS365" i="24"/>
  <c r="AV370" i="24"/>
  <c r="AT372" i="24"/>
  <c r="AT366" i="24"/>
  <c r="AW375" i="24"/>
  <c r="AS364" i="24"/>
  <c r="AW366" i="24"/>
  <c r="AS370" i="24"/>
  <c r="AU371" i="24"/>
  <c r="AV371" i="24"/>
  <c r="AQ378" i="24"/>
  <c r="AT367" i="24"/>
  <c r="AT365" i="24"/>
  <c r="AT374" i="24"/>
  <c r="AS374" i="24"/>
  <c r="AT369" i="24"/>
  <c r="AU370" i="24"/>
  <c r="AS371" i="24"/>
  <c r="AW364" i="24"/>
  <c r="AR369" i="24"/>
  <c r="AV369" i="24"/>
  <c r="AV365" i="24"/>
  <c r="AT370" i="24"/>
  <c r="AR378" i="24"/>
  <c r="AT378" i="24"/>
  <c r="AW371" i="24"/>
  <c r="AW365" i="24"/>
  <c r="AV375" i="24"/>
  <c r="AV377" i="24"/>
  <c r="AR376" i="24"/>
  <c r="AS376" i="24"/>
  <c r="AS373" i="24"/>
  <c r="AV378" i="24"/>
  <c r="AR371" i="24"/>
  <c r="AT375" i="24"/>
  <c r="AS375" i="24"/>
  <c r="AW377" i="24"/>
  <c r="AQ370" i="24"/>
  <c r="AR368" i="24"/>
  <c r="AV364" i="24"/>
  <c r="AV366" i="24"/>
  <c r="AU375" i="24"/>
  <c r="AT368" i="24"/>
  <c r="AQ374" i="24"/>
  <c r="AR373" i="24"/>
  <c r="AV374" i="24"/>
  <c r="AT377" i="24"/>
  <c r="AU376" i="24"/>
  <c r="AR370" i="24"/>
  <c r="AW373" i="24"/>
  <c r="AU369" i="24"/>
  <c r="AQ364" i="24"/>
  <c r="AQ367" i="24"/>
  <c r="AW372" i="24"/>
  <c r="AV368" i="24"/>
  <c r="AR367" i="24"/>
  <c r="AW376" i="24"/>
  <c r="AU364" i="24"/>
  <c r="AU373" i="24"/>
  <c r="AQ369" i="24"/>
  <c r="AQ373" i="24"/>
  <c r="AS378" i="24"/>
  <c r="AW368" i="24"/>
  <c r="AR364" i="24"/>
  <c r="AW374" i="24"/>
  <c r="AQ368" i="24"/>
  <c r="AR366" i="24"/>
  <c r="AR377" i="24"/>
  <c r="AQ376" i="24"/>
  <c r="AT364" i="24"/>
  <c r="AQ371" i="24"/>
  <c r="AQ377" i="24"/>
  <c r="AS369" i="24"/>
  <c r="AT373" i="24"/>
  <c r="AR375" i="24"/>
  <c r="X188" i="24"/>
  <c r="X187" i="24"/>
  <c r="L188" i="24"/>
  <c r="L187" i="24"/>
  <c r="M187" i="24"/>
  <c r="M188" i="24"/>
  <c r="X186" i="24"/>
  <c r="X185" i="24"/>
  <c r="T342" i="24" a="1"/>
  <c r="T198" i="22" a="1"/>
  <c r="W155" i="15" l="1"/>
  <c r="V148" i="15"/>
  <c r="L135" i="15"/>
  <c r="X140" i="15"/>
  <c r="K135" i="15"/>
  <c r="K160" i="15"/>
  <c r="L134" i="15"/>
  <c r="Y131" i="15"/>
  <c r="K134" i="15"/>
  <c r="V149" i="15"/>
  <c r="M160" i="15"/>
  <c r="V136" i="15"/>
  <c r="K153" i="15"/>
  <c r="K133" i="15"/>
  <c r="V137" i="15"/>
  <c r="W149" i="15"/>
  <c r="K155" i="15"/>
  <c r="V142" i="15"/>
  <c r="K136" i="15"/>
  <c r="V141" i="15"/>
  <c r="X149" i="15"/>
  <c r="N129" i="15"/>
  <c r="V150" i="15"/>
  <c r="K158" i="15"/>
  <c r="X129" i="15"/>
  <c r="Y152" i="15"/>
  <c r="V138" i="15"/>
  <c r="N131" i="15"/>
  <c r="V151" i="15"/>
  <c r="K154" i="15"/>
  <c r="X150" i="15"/>
  <c r="M156" i="15"/>
  <c r="L142" i="15"/>
  <c r="V152" i="15"/>
  <c r="L129" i="15"/>
  <c r="K129" i="15"/>
  <c r="M144" i="15"/>
  <c r="W150" i="15"/>
  <c r="X146" i="15"/>
  <c r="K156" i="15"/>
  <c r="Y150" i="15"/>
  <c r="V129" i="15"/>
  <c r="Y130" i="15"/>
  <c r="Y158" i="15"/>
  <c r="Y154" i="15"/>
  <c r="Y160" i="15"/>
  <c r="W158" i="15"/>
  <c r="W154" i="15"/>
  <c r="W160" i="15"/>
  <c r="Y129" i="15"/>
  <c r="W143" i="15"/>
  <c r="W140" i="15"/>
  <c r="Y149" i="15"/>
  <c r="W157" i="15"/>
  <c r="L158" i="15"/>
  <c r="W159" i="15"/>
  <c r="V135" i="15"/>
  <c r="W139" i="15"/>
  <c r="L154" i="15"/>
  <c r="Y133" i="15"/>
  <c r="W153" i="15"/>
  <c r="Y132" i="15"/>
  <c r="Y134" i="15"/>
  <c r="X136" i="15"/>
  <c r="X151" i="15"/>
  <c r="N160" i="15"/>
  <c r="V147" i="15"/>
  <c r="Y135" i="15"/>
  <c r="Y153" i="15"/>
  <c r="W146" i="15"/>
  <c r="Y156" i="15"/>
  <c r="N156" i="15"/>
  <c r="W130" i="15"/>
  <c r="X152" i="15"/>
  <c r="W142" i="15"/>
  <c r="L138" i="15"/>
  <c r="W135" i="15"/>
  <c r="W151" i="15"/>
  <c r="X145" i="15"/>
  <c r="N157" i="15"/>
  <c r="Y146" i="15"/>
  <c r="N153" i="15"/>
  <c r="L156" i="15"/>
  <c r="W131" i="15"/>
  <c r="W152" i="15"/>
  <c r="X130" i="15"/>
  <c r="X133" i="15"/>
  <c r="L140" i="15"/>
  <c r="V139" i="15"/>
  <c r="V140" i="15"/>
  <c r="Y151" i="15"/>
  <c r="V145" i="15"/>
  <c r="Y147" i="15"/>
  <c r="L159" i="15"/>
  <c r="W136" i="15"/>
  <c r="W141" i="15"/>
  <c r="V143" i="15"/>
  <c r="V131" i="15"/>
  <c r="W145" i="15"/>
  <c r="Y148" i="15"/>
  <c r="L157" i="15"/>
  <c r="L144" i="15"/>
  <c r="L153" i="15"/>
  <c r="N155" i="15"/>
  <c r="K159" i="15"/>
  <c r="W138" i="15"/>
  <c r="X134" i="15"/>
  <c r="V158" i="15"/>
  <c r="V154" i="15"/>
  <c r="V160" i="15"/>
  <c r="X158" i="15"/>
  <c r="X154" i="15"/>
  <c r="X160" i="15"/>
  <c r="BF359" i="24"/>
  <c r="BD358" i="24"/>
  <c r="BC355" i="24"/>
  <c r="BB338" i="24"/>
  <c r="BG331" i="24"/>
  <c r="BB341" i="24"/>
  <c r="BF331" i="24"/>
  <c r="BB340" i="24"/>
  <c r="BC331" i="24"/>
  <c r="BB346" i="24"/>
  <c r="BB335" i="24"/>
  <c r="BH331" i="24"/>
  <c r="BB332" i="24"/>
  <c r="BB345" i="24"/>
  <c r="AO82" i="21"/>
  <c r="U752" i="13"/>
  <c r="U945" i="13" s="1" a="1"/>
  <c r="U768" i="13"/>
  <c r="U1057" i="13" s="1" a="1"/>
  <c r="U746" i="13"/>
  <c r="U903" i="13" s="1" a="1"/>
  <c r="U755" i="13"/>
  <c r="U966" i="13" s="1" a="1"/>
  <c r="U763" i="13"/>
  <c r="U1022" i="13" s="1" a="1"/>
  <c r="U756" i="13"/>
  <c r="U973" i="13" s="1" a="1"/>
  <c r="U765" i="13"/>
  <c r="U1036" i="13" s="1" a="1"/>
  <c r="U762" i="13"/>
  <c r="U1015" i="13" s="1" a="1"/>
  <c r="U747" i="13"/>
  <c r="U910" i="13" s="1" a="1"/>
  <c r="U758" i="13"/>
  <c r="U987" i="13" s="1" a="1"/>
  <c r="U754" i="13"/>
  <c r="U959" i="13" s="1" a="1"/>
  <c r="U750" i="13"/>
  <c r="U931" i="13" s="1" a="1"/>
  <c r="U766" i="13"/>
  <c r="U1043" i="13" s="1" a="1"/>
  <c r="U767" i="13"/>
  <c r="U1050" i="13" s="1" a="1"/>
  <c r="U748" i="13"/>
  <c r="U917" i="13" s="1" a="1"/>
  <c r="U764" i="13"/>
  <c r="U1029" i="13" s="1" a="1"/>
  <c r="U759" i="13"/>
  <c r="U994" i="13" s="1" a="1"/>
  <c r="U745" i="13"/>
  <c r="U896" i="13" s="1" a="1"/>
  <c r="X896" i="13" s="1"/>
  <c r="U757" i="13"/>
  <c r="U980" i="13" s="1" a="1"/>
  <c r="U760" i="13"/>
  <c r="U1001" i="13" s="1" a="1"/>
  <c r="U761" i="13"/>
  <c r="U1008" i="13" s="1" a="1"/>
  <c r="U749" i="13"/>
  <c r="U924" i="13" s="1" a="1"/>
  <c r="U751" i="13"/>
  <c r="U938" i="13" s="1" a="1"/>
  <c r="U753" i="13"/>
  <c r="U952" i="13" s="1" a="1"/>
  <c r="U712" i="13"/>
  <c r="U705" i="13"/>
  <c r="V691" i="13"/>
  <c r="U700" i="13"/>
  <c r="AA698" i="13"/>
  <c r="Z691" i="13"/>
  <c r="U693" i="13"/>
  <c r="Z709" i="13"/>
  <c r="AA693" i="13"/>
  <c r="Y699" i="13"/>
  <c r="Y702" i="13"/>
  <c r="U690" i="13"/>
  <c r="W701" i="13"/>
  <c r="W705" i="13"/>
  <c r="V712" i="13"/>
  <c r="Y711" i="13"/>
  <c r="V696" i="13"/>
  <c r="Z689" i="13"/>
  <c r="X707" i="13"/>
  <c r="X699" i="13"/>
  <c r="Z696" i="13"/>
  <c r="V695" i="13"/>
  <c r="X706" i="13"/>
  <c r="Y690" i="13"/>
  <c r="W693" i="13"/>
  <c r="W711" i="13"/>
  <c r="AA705" i="13"/>
  <c r="V693" i="13"/>
  <c r="U710" i="13"/>
  <c r="U692" i="13"/>
  <c r="W699" i="13"/>
  <c r="Z695" i="13"/>
  <c r="X694" i="13"/>
  <c r="V700" i="13"/>
  <c r="V706" i="13"/>
  <c r="AA699" i="13"/>
  <c r="V705" i="13"/>
  <c r="Z711" i="13"/>
  <c r="W706" i="13"/>
  <c r="V711" i="13"/>
  <c r="AA708" i="13"/>
  <c r="V697" i="13"/>
  <c r="W702" i="13"/>
  <c r="V698" i="13"/>
  <c r="AA711" i="13"/>
  <c r="W703" i="13"/>
  <c r="V709" i="13"/>
  <c r="U695" i="13"/>
  <c r="AA689" i="13"/>
  <c r="U691" i="13"/>
  <c r="Y695" i="13"/>
  <c r="Z690" i="13"/>
  <c r="X711" i="13"/>
  <c r="Y691" i="13"/>
  <c r="Y704" i="13"/>
  <c r="W712" i="13"/>
  <c r="U697" i="13"/>
  <c r="X690" i="13"/>
  <c r="AA696" i="13"/>
  <c r="Z700" i="13"/>
  <c r="Y710" i="13"/>
  <c r="W690" i="13"/>
  <c r="V692" i="13"/>
  <c r="AA697" i="13"/>
  <c r="Z712" i="13"/>
  <c r="Z708" i="13"/>
  <c r="X697" i="13"/>
  <c r="AA707" i="13"/>
  <c r="Y708" i="13"/>
  <c r="X698" i="13"/>
  <c r="Y701" i="13"/>
  <c r="Z699" i="13"/>
  <c r="AA702" i="13"/>
  <c r="AA703" i="13"/>
  <c r="V703" i="13"/>
  <c r="Z693" i="13"/>
  <c r="W708" i="13"/>
  <c r="W700" i="13"/>
  <c r="AA690" i="13"/>
  <c r="Z698" i="13"/>
  <c r="Z694" i="13"/>
  <c r="V701" i="13"/>
  <c r="W689" i="13"/>
  <c r="Y709" i="13"/>
  <c r="U696" i="13"/>
  <c r="Y703" i="13"/>
  <c r="W696" i="13"/>
  <c r="W704" i="13"/>
  <c r="X703" i="13"/>
  <c r="Y696" i="13"/>
  <c r="Z697" i="13"/>
  <c r="U698" i="13"/>
  <c r="Z710" i="13"/>
  <c r="W710" i="13"/>
  <c r="Y693" i="13"/>
  <c r="U689" i="13"/>
  <c r="U709" i="13"/>
  <c r="X710" i="13"/>
  <c r="V694" i="13"/>
  <c r="Z705" i="13"/>
  <c r="Y698" i="13"/>
  <c r="AA706" i="13"/>
  <c r="Y689" i="13"/>
  <c r="V702" i="13"/>
  <c r="X695" i="13"/>
  <c r="AA701" i="13"/>
  <c r="W692" i="13"/>
  <c r="Z701" i="13"/>
  <c r="U701" i="13"/>
  <c r="W691" i="13"/>
  <c r="Y694" i="13"/>
  <c r="X712" i="13"/>
  <c r="X696" i="13"/>
  <c r="AA712" i="13"/>
  <c r="Z707" i="13"/>
  <c r="W709" i="13"/>
  <c r="AA704" i="13"/>
  <c r="AA691" i="13"/>
  <c r="Y705" i="13"/>
  <c r="X692" i="13"/>
  <c r="U711" i="13"/>
  <c r="X708" i="13"/>
  <c r="U707" i="13"/>
  <c r="V704" i="13"/>
  <c r="AA700" i="13"/>
  <c r="U694" i="13"/>
  <c r="W698" i="13"/>
  <c r="V699" i="13"/>
  <c r="X700" i="13"/>
  <c r="Z704" i="13"/>
  <c r="W707" i="13"/>
  <c r="Y706" i="13"/>
  <c r="Y697" i="13"/>
  <c r="Z692" i="13"/>
  <c r="Y692" i="13"/>
  <c r="U703" i="13"/>
  <c r="W697" i="13"/>
  <c r="AA695" i="13"/>
  <c r="AA709" i="13"/>
  <c r="V690" i="13"/>
  <c r="V689" i="13"/>
  <c r="X705" i="13"/>
  <c r="Y707" i="13"/>
  <c r="X693" i="13"/>
  <c r="Y712" i="13"/>
  <c r="AA710" i="13"/>
  <c r="U706" i="13"/>
  <c r="W695" i="13"/>
  <c r="AA694" i="13"/>
  <c r="V708" i="13"/>
  <c r="Z702" i="13"/>
  <c r="X702" i="13"/>
  <c r="U708" i="13"/>
  <c r="W694" i="13"/>
  <c r="Y700" i="13"/>
  <c r="U704" i="13"/>
  <c r="V707" i="13"/>
  <c r="Z703" i="13"/>
  <c r="X709" i="13"/>
  <c r="X704" i="13"/>
  <c r="X689" i="13"/>
  <c r="X701" i="13"/>
  <c r="V710" i="13"/>
  <c r="Z706" i="13"/>
  <c r="X691" i="13"/>
  <c r="U699" i="13"/>
  <c r="AA692" i="13"/>
  <c r="U702" i="13"/>
  <c r="U683" i="13"/>
  <c r="U675" i="13"/>
  <c r="V678" i="13"/>
  <c r="AA665" i="13"/>
  <c r="Y666" i="13"/>
  <c r="AA680" i="13"/>
  <c r="AA663" i="13"/>
  <c r="AA664" i="13"/>
  <c r="X679" i="13"/>
  <c r="AA670" i="13"/>
  <c r="X663" i="13"/>
  <c r="AA681" i="13"/>
  <c r="Z670" i="13"/>
  <c r="AA686" i="13"/>
  <c r="U674" i="13"/>
  <c r="V677" i="13"/>
  <c r="W665" i="13"/>
  <c r="W676" i="13"/>
  <c r="W682" i="13"/>
  <c r="X686" i="13"/>
  <c r="AA666" i="13"/>
  <c r="V681" i="13"/>
  <c r="AA669" i="13"/>
  <c r="V676" i="13"/>
  <c r="Z684" i="13"/>
  <c r="Y667" i="13"/>
  <c r="W663" i="13"/>
  <c r="Y671" i="13"/>
  <c r="U669" i="13"/>
  <c r="W672" i="13"/>
  <c r="U682" i="13"/>
  <c r="U676" i="13"/>
  <c r="U679" i="13"/>
  <c r="AA685" i="13"/>
  <c r="X665" i="13"/>
  <c r="U684" i="13"/>
  <c r="Y673" i="13"/>
  <c r="W674" i="13"/>
  <c r="W681" i="13"/>
  <c r="W670" i="13"/>
  <c r="X667" i="13"/>
  <c r="Y682" i="13"/>
  <c r="W679" i="13"/>
  <c r="Y681" i="13"/>
  <c r="U677" i="13"/>
  <c r="V665" i="13"/>
  <c r="W683" i="13"/>
  <c r="AA674" i="13"/>
  <c r="Z681" i="13"/>
  <c r="Y665" i="13"/>
  <c r="Y663" i="13"/>
  <c r="U664" i="13"/>
  <c r="Z677" i="13"/>
  <c r="X672" i="13"/>
  <c r="W685" i="13"/>
  <c r="V680" i="13"/>
  <c r="V674" i="13"/>
  <c r="U686" i="13"/>
  <c r="W686" i="13"/>
  <c r="Z682" i="13"/>
  <c r="U663" i="13"/>
  <c r="Z665" i="13"/>
  <c r="Y683" i="13"/>
  <c r="X678" i="13"/>
  <c r="W667" i="13"/>
  <c r="AA683" i="13"/>
  <c r="X671" i="13"/>
  <c r="Z664" i="13"/>
  <c r="AA679" i="13"/>
  <c r="Z679" i="13"/>
  <c r="U678" i="13"/>
  <c r="U680" i="13"/>
  <c r="X683" i="13"/>
  <c r="V675" i="13"/>
  <c r="V686" i="13"/>
  <c r="Z680" i="13"/>
  <c r="W668" i="13"/>
  <c r="Z678" i="13"/>
  <c r="Z675" i="13"/>
  <c r="X670" i="13"/>
  <c r="Y669" i="13"/>
  <c r="AA675" i="13"/>
  <c r="U685" i="13"/>
  <c r="Y686" i="13"/>
  <c r="X681" i="13"/>
  <c r="V670" i="13"/>
  <c r="W678" i="13"/>
  <c r="Y668" i="13"/>
  <c r="Z676" i="13"/>
  <c r="AA673" i="13"/>
  <c r="Y676" i="13"/>
  <c r="V684" i="13"/>
  <c r="Y680" i="13"/>
  <c r="W666" i="13"/>
  <c r="X682" i="13"/>
  <c r="Y679" i="13"/>
  <c r="X677" i="13"/>
  <c r="W671" i="13"/>
  <c r="X668" i="13"/>
  <c r="V668" i="13"/>
  <c r="AA672" i="13"/>
  <c r="X673" i="13"/>
  <c r="AA676" i="13"/>
  <c r="Y664" i="13"/>
  <c r="Z685" i="13"/>
  <c r="W675" i="13"/>
  <c r="X676" i="13"/>
  <c r="U666" i="13"/>
  <c r="Y674" i="13"/>
  <c r="V683" i="13"/>
  <c r="Y675" i="13"/>
  <c r="V682" i="13"/>
  <c r="Z663" i="13"/>
  <c r="Z673" i="13"/>
  <c r="V664" i="13"/>
  <c r="Z671" i="13"/>
  <c r="W669" i="13"/>
  <c r="X674" i="13"/>
  <c r="Z672" i="13"/>
  <c r="Z668" i="13"/>
  <c r="AA682" i="13"/>
  <c r="X685" i="13"/>
  <c r="Z674" i="13"/>
  <c r="Z683" i="13"/>
  <c r="AA678" i="13"/>
  <c r="U672" i="13"/>
  <c r="Y684" i="13"/>
  <c r="V667" i="13"/>
  <c r="U668" i="13"/>
  <c r="V671" i="13"/>
  <c r="V663" i="13"/>
  <c r="V666" i="13"/>
  <c r="U667" i="13"/>
  <c r="Y678" i="13"/>
  <c r="U673" i="13"/>
  <c r="X680" i="13"/>
  <c r="X684" i="13"/>
  <c r="V673" i="13"/>
  <c r="W680" i="13"/>
  <c r="W677" i="13"/>
  <c r="X675" i="13"/>
  <c r="W673" i="13"/>
  <c r="W664" i="13"/>
  <c r="AA668" i="13"/>
  <c r="Y677" i="13"/>
  <c r="Y670" i="13"/>
  <c r="W684" i="13"/>
  <c r="Z667" i="13"/>
  <c r="AA671" i="13"/>
  <c r="Y672" i="13"/>
  <c r="Z666" i="13"/>
  <c r="U671" i="13"/>
  <c r="AA677" i="13"/>
  <c r="V672" i="13"/>
  <c r="X666" i="13"/>
  <c r="AA684" i="13"/>
  <c r="U665" i="13"/>
  <c r="V669" i="13"/>
  <c r="U670" i="13"/>
  <c r="AA667" i="13"/>
  <c r="Z686" i="13"/>
  <c r="V685" i="13"/>
  <c r="U681" i="13"/>
  <c r="Y685" i="13"/>
  <c r="X664" i="13"/>
  <c r="Z669" i="13"/>
  <c r="X669" i="13"/>
  <c r="V679" i="13"/>
  <c r="U838" i="13"/>
  <c r="U1046" i="13" s="1" a="1"/>
  <c r="U1046" i="13" s="1"/>
  <c r="U824" i="13"/>
  <c r="U948" i="13" s="1" a="1"/>
  <c r="Z948" i="13" s="1"/>
  <c r="U819" i="13"/>
  <c r="U913" i="13" s="1" a="1"/>
  <c r="U913" i="13" s="1"/>
  <c r="U823" i="13"/>
  <c r="U941" i="13" s="1" a="1"/>
  <c r="U941" i="13" s="1"/>
  <c r="U840" i="13"/>
  <c r="U1060" i="13" s="1" a="1"/>
  <c r="U1060" i="13" s="1"/>
  <c r="U825" i="13"/>
  <c r="U955" i="13" s="1" a="1"/>
  <c r="U955" i="13" s="1"/>
  <c r="U820" i="13"/>
  <c r="U920" i="13" s="1" a="1"/>
  <c r="U920" i="13" s="1"/>
  <c r="U830" i="13"/>
  <c r="U990" i="13" s="1" a="1"/>
  <c r="U990" i="13" s="1"/>
  <c r="U832" i="13"/>
  <c r="U1004" i="13" s="1" a="1"/>
  <c r="U822" i="13"/>
  <c r="U934" i="13" s="1" a="1"/>
  <c r="U934" i="13" s="1"/>
  <c r="U836" i="13"/>
  <c r="U1032" i="13" s="1" a="1"/>
  <c r="U1032" i="13" s="1"/>
  <c r="U839" i="13"/>
  <c r="U1053" i="13" s="1" a="1"/>
  <c r="W1053" i="13" s="1"/>
  <c r="U835" i="13"/>
  <c r="U1025" i="13" s="1" a="1"/>
  <c r="U1025" i="13" s="1"/>
  <c r="U818" i="13"/>
  <c r="U906" i="13" s="1" a="1"/>
  <c r="AA906" i="13" s="1"/>
  <c r="U834" i="13"/>
  <c r="U1018" i="13" s="1" a="1"/>
  <c r="V1018" i="13" s="1"/>
  <c r="U817" i="13"/>
  <c r="U899" i="13" s="1" a="1"/>
  <c r="U899" i="13" s="1"/>
  <c r="U833" i="13"/>
  <c r="U1011" i="13" s="1" a="1"/>
  <c r="U1011" i="13" s="1"/>
  <c r="U828" i="13"/>
  <c r="U976" i="13" s="1" a="1"/>
  <c r="U976" i="13" s="1"/>
  <c r="U837" i="13"/>
  <c r="U1039" i="13" s="1" a="1"/>
  <c r="U829" i="13"/>
  <c r="U983" i="13" s="1" a="1"/>
  <c r="U983" i="13" s="1"/>
  <c r="U827" i="13"/>
  <c r="U969" i="13" s="1" a="1"/>
  <c r="U969" i="13" s="1"/>
  <c r="U826" i="13"/>
  <c r="U962" i="13" s="1" a="1"/>
  <c r="U962" i="13" s="1"/>
  <c r="U831" i="13"/>
  <c r="U997" i="13" s="1" a="1"/>
  <c r="U997" i="13" s="1"/>
  <c r="U821" i="13"/>
  <c r="U927" i="13" s="1" a="1"/>
  <c r="AA927" i="13" s="1"/>
  <c r="U774" i="13"/>
  <c r="U932" i="13" s="1" a="1"/>
  <c r="U932" i="13" s="1"/>
  <c r="U791" i="13"/>
  <c r="U1051" i="13" s="1" a="1"/>
  <c r="U1051" i="13" s="1"/>
  <c r="U789" i="13"/>
  <c r="U1037" i="13" s="1" a="1"/>
  <c r="Z1037" i="13" s="1"/>
  <c r="U775" i="13"/>
  <c r="U939" i="13" s="1" a="1"/>
  <c r="U939" i="13" s="1"/>
  <c r="U792" i="13"/>
  <c r="U1058" i="13" s="1" a="1"/>
  <c r="AA1058" i="13" s="1"/>
  <c r="U776" i="13"/>
  <c r="U946" i="13" s="1" a="1"/>
  <c r="U946" i="13" s="1"/>
  <c r="U785" i="13"/>
  <c r="U1009" i="13" s="1" a="1"/>
  <c r="U1009" i="13" s="1"/>
  <c r="U790" i="13"/>
  <c r="U1044" i="13" s="1" a="1"/>
  <c r="Y1044" i="13" s="1"/>
  <c r="U782" i="13"/>
  <c r="U988" i="13" s="1" a="1"/>
  <c r="U988" i="13" s="1"/>
  <c r="U779" i="13"/>
  <c r="U967" i="13" s="1" a="1"/>
  <c r="U786" i="13"/>
  <c r="U1016" i="13" s="1" a="1"/>
  <c r="U784" i="13"/>
  <c r="U1002" i="13" s="1" a="1"/>
  <c r="U1002" i="13" s="1"/>
  <c r="U771" i="13"/>
  <c r="U911" i="13" s="1" a="1"/>
  <c r="U911" i="13" s="1"/>
  <c r="U778" i="13"/>
  <c r="U960" i="13" s="1" a="1"/>
  <c r="U960" i="13" s="1"/>
  <c r="U787" i="13"/>
  <c r="U1023" i="13" s="1" a="1"/>
  <c r="V1023" i="13" s="1"/>
  <c r="U769" i="13"/>
  <c r="U788" i="13"/>
  <c r="U1030" i="13" s="1" a="1"/>
  <c r="U1030" i="13" s="1"/>
  <c r="U777" i="13"/>
  <c r="U953" i="13" s="1" a="1"/>
  <c r="Y953" i="13" s="1"/>
  <c r="U772" i="13"/>
  <c r="U918" i="13" s="1" a="1"/>
  <c r="U918" i="13" s="1"/>
  <c r="U773" i="13"/>
  <c r="U925" i="13" s="1" a="1"/>
  <c r="W925" i="13" s="1"/>
  <c r="U780" i="13"/>
  <c r="U974" i="13" s="1" a="1"/>
  <c r="U974" i="13" s="1"/>
  <c r="U781" i="13"/>
  <c r="U981" i="13" s="1" a="1"/>
  <c r="U783" i="13"/>
  <c r="U995" i="13" s="1" a="1"/>
  <c r="U995" i="13" s="1"/>
  <c r="U770" i="13"/>
  <c r="U904" i="13" s="1" a="1"/>
  <c r="U904" i="13" s="1"/>
  <c r="U856" i="13"/>
  <c r="U1005" i="13" s="1" a="1"/>
  <c r="U1005" i="13" s="1"/>
  <c r="U842" i="13"/>
  <c r="U907" i="13" s="1" a="1"/>
  <c r="Z907" i="13" s="1"/>
  <c r="U861" i="13"/>
  <c r="U1040" i="13" s="1" a="1"/>
  <c r="U1040" i="13" s="1"/>
  <c r="U860" i="13"/>
  <c r="U1033" i="13" s="1" a="1"/>
  <c r="U1033" i="13" s="1"/>
  <c r="U859" i="13"/>
  <c r="U1026" i="13" s="1" a="1"/>
  <c r="U1026" i="13" s="1"/>
  <c r="U847" i="13"/>
  <c r="U942" i="13" s="1" a="1"/>
  <c r="U942" i="13" s="1"/>
  <c r="U863" i="13"/>
  <c r="U1054" i="13" s="1" a="1"/>
  <c r="U1054" i="13" s="1"/>
  <c r="U858" i="13"/>
  <c r="U1019" i="13" s="1" a="1"/>
  <c r="U1019" i="13" s="1"/>
  <c r="U862" i="13"/>
  <c r="U1047" i="13" s="1" a="1"/>
  <c r="U855" i="13"/>
  <c r="U998" i="13" s="1" a="1"/>
  <c r="U998" i="13" s="1"/>
  <c r="U854" i="13"/>
  <c r="U991" i="13" s="1" a="1"/>
  <c r="U848" i="13"/>
  <c r="U949" i="13" s="1" a="1"/>
  <c r="Y949" i="13" s="1"/>
  <c r="U844" i="13"/>
  <c r="U921" i="13" s="1" a="1"/>
  <c r="U921" i="13" s="1"/>
  <c r="U849" i="13"/>
  <c r="U956" i="13" s="1" a="1"/>
  <c r="U956" i="13" s="1"/>
  <c r="U843" i="13"/>
  <c r="U914" i="13" s="1" a="1"/>
  <c r="U914" i="13" s="1"/>
  <c r="U853" i="13"/>
  <c r="U984" i="13" s="1" a="1"/>
  <c r="U984" i="13" s="1"/>
  <c r="U841" i="13"/>
  <c r="U900" i="13" s="1" a="1"/>
  <c r="U900" i="13" s="1"/>
  <c r="U864" i="13"/>
  <c r="U1061" i="13" s="1" a="1"/>
  <c r="Z1061" i="13" s="1"/>
  <c r="U846" i="13"/>
  <c r="U935" i="13" s="1" a="1"/>
  <c r="U850" i="13"/>
  <c r="U963" i="13" s="1" a="1"/>
  <c r="U963" i="13" s="1"/>
  <c r="U851" i="13"/>
  <c r="U970" i="13" s="1" a="1"/>
  <c r="U970" i="13" s="1"/>
  <c r="U857" i="13"/>
  <c r="U1012" i="13" s="1" a="1"/>
  <c r="U1012" i="13" s="1"/>
  <c r="U845" i="13"/>
  <c r="U928" i="13" s="1" a="1"/>
  <c r="U928" i="13" s="1"/>
  <c r="U852" i="13"/>
  <c r="U977" i="13" s="1" a="1"/>
  <c r="U977" i="13" s="1"/>
  <c r="U882" i="13"/>
  <c r="U1020" i="13" s="1" a="1"/>
  <c r="U1020" i="13" s="1"/>
  <c r="U874" i="13"/>
  <c r="U964" i="13" s="1" a="1"/>
  <c r="U964" i="13" s="1"/>
  <c r="U879" i="13"/>
  <c r="U999" i="13" s="1" a="1"/>
  <c r="Z999" i="13" s="1"/>
  <c r="U872" i="13"/>
  <c r="U950" i="13" s="1" a="1"/>
  <c r="U950" i="13" s="1"/>
  <c r="U869" i="13"/>
  <c r="U929" i="13" s="1" a="1"/>
  <c r="U929" i="13" s="1"/>
  <c r="U880" i="13"/>
  <c r="U1006" i="13" s="1" a="1"/>
  <c r="U1006" i="13" s="1"/>
  <c r="U884" i="13"/>
  <c r="U1034" i="13" s="1" a="1"/>
  <c r="U1034" i="13" s="1"/>
  <c r="U876" i="13"/>
  <c r="U978" i="13" s="1" a="1"/>
  <c r="U978" i="13" s="1"/>
  <c r="U881" i="13"/>
  <c r="U1013" i="13" s="1" a="1"/>
  <c r="U1013" i="13" s="1"/>
  <c r="U888" i="13"/>
  <c r="U1062" i="13" s="1" a="1"/>
  <c r="U1062" i="13" s="1"/>
  <c r="U885" i="13"/>
  <c r="U1041" i="13" s="1" a="1"/>
  <c r="U1041" i="13" s="1"/>
  <c r="U883" i="13"/>
  <c r="U1027" i="13" s="1" a="1"/>
  <c r="U1027" i="13" s="1"/>
  <c r="U865" i="13"/>
  <c r="U901" i="13" s="1" a="1"/>
  <c r="X901" i="13" s="1"/>
  <c r="U867" i="13"/>
  <c r="U915" i="13" s="1" a="1"/>
  <c r="Y915" i="13" s="1"/>
  <c r="U875" i="13"/>
  <c r="U971" i="13" s="1" a="1"/>
  <c r="X971" i="13" s="1"/>
  <c r="U866" i="13"/>
  <c r="U908" i="13" s="1" a="1"/>
  <c r="U908" i="13" s="1"/>
  <c r="U877" i="13"/>
  <c r="U985" i="13" s="1" a="1"/>
  <c r="Y985" i="13" s="1"/>
  <c r="U873" i="13"/>
  <c r="U957" i="13" s="1" a="1"/>
  <c r="AA957" i="13" s="1"/>
  <c r="U887" i="13"/>
  <c r="U1055" i="13" s="1" a="1"/>
  <c r="U1055" i="13" s="1"/>
  <c r="U868" i="13"/>
  <c r="U922" i="13" s="1" a="1"/>
  <c r="U922" i="13" s="1"/>
  <c r="U878" i="13"/>
  <c r="U992" i="13" s="1" a="1"/>
  <c r="U871" i="13"/>
  <c r="U943" i="13" s="1" a="1"/>
  <c r="Y943" i="13" s="1"/>
  <c r="U886" i="13"/>
  <c r="U1048" i="13" s="1" a="1"/>
  <c r="U1048" i="13" s="1"/>
  <c r="U870" i="13"/>
  <c r="U936" i="13" s="1" a="1"/>
  <c r="Z936" i="13" s="1"/>
  <c r="I858" i="13"/>
  <c r="I1019" i="13" s="1" a="1"/>
  <c r="I845" i="13"/>
  <c r="I928" i="13" s="1" a="1"/>
  <c r="I864" i="13"/>
  <c r="I1061" i="13" s="1" a="1"/>
  <c r="I860" i="13"/>
  <c r="I1033" i="13" s="1" a="1"/>
  <c r="I861" i="13"/>
  <c r="I1040" i="13" s="1" a="1"/>
  <c r="I853" i="13"/>
  <c r="I984" i="13" s="1" a="1"/>
  <c r="I847" i="13"/>
  <c r="I942" i="13" s="1" a="1"/>
  <c r="I846" i="13"/>
  <c r="I935" i="13" s="1" a="1"/>
  <c r="I852" i="13"/>
  <c r="I977" i="13" s="1" a="1"/>
  <c r="I856" i="13"/>
  <c r="I1005" i="13" s="1" a="1"/>
  <c r="I859" i="13"/>
  <c r="I1026" i="13" s="1" a="1"/>
  <c r="I849" i="13"/>
  <c r="I956" i="13" s="1" a="1"/>
  <c r="I863" i="13"/>
  <c r="I1054" i="13" s="1" a="1"/>
  <c r="I842" i="13"/>
  <c r="I907" i="13" s="1" a="1"/>
  <c r="I855" i="13"/>
  <c r="I998" i="13" s="1" a="1"/>
  <c r="I848" i="13"/>
  <c r="I949" i="13" s="1" a="1"/>
  <c r="I844" i="13"/>
  <c r="I921" i="13" s="1" a="1"/>
  <c r="I854" i="13"/>
  <c r="I991" i="13" s="1" a="1"/>
  <c r="I851" i="13"/>
  <c r="I970" i="13" s="1" a="1"/>
  <c r="I841" i="13"/>
  <c r="I900" i="13" s="1" a="1"/>
  <c r="I862" i="13"/>
  <c r="I1047" i="13" s="1" a="1"/>
  <c r="I843" i="13"/>
  <c r="I914" i="13" s="1" a="1"/>
  <c r="I850" i="13"/>
  <c r="I963" i="13" s="1" a="1"/>
  <c r="I857" i="13"/>
  <c r="I1012" i="13" s="1" a="1"/>
  <c r="I773" i="13"/>
  <c r="I925" i="13" s="1" a="1"/>
  <c r="I925" i="13" s="1"/>
  <c r="I791" i="13"/>
  <c r="I1051" i="13" s="1" a="1"/>
  <c r="M1051" i="13" s="1"/>
  <c r="I792" i="13"/>
  <c r="I1058" i="13" s="1" a="1"/>
  <c r="I1058" i="13" s="1"/>
  <c r="I776" i="13"/>
  <c r="I946" i="13" s="1" a="1"/>
  <c r="I946" i="13" s="1"/>
  <c r="I790" i="13"/>
  <c r="I1044" i="13" s="1" a="1"/>
  <c r="N1044" i="13" s="1"/>
  <c r="I779" i="13"/>
  <c r="I967" i="13" s="1" a="1"/>
  <c r="I967" i="13" s="1"/>
  <c r="I770" i="13"/>
  <c r="I904" i="13" s="1" a="1"/>
  <c r="I904" i="13" s="1"/>
  <c r="I769" i="13"/>
  <c r="I897" i="13" s="1" a="1"/>
  <c r="I897" i="13" s="1"/>
  <c r="I771" i="13"/>
  <c r="I911" i="13" s="1" a="1"/>
  <c r="I788" i="13"/>
  <c r="I1030" i="13" s="1" a="1"/>
  <c r="I1030" i="13" s="1"/>
  <c r="I774" i="13"/>
  <c r="I932" i="13" s="1" a="1"/>
  <c r="I932" i="13" s="1"/>
  <c r="I783" i="13"/>
  <c r="I995" i="13" s="1" a="1"/>
  <c r="I995" i="13" s="1"/>
  <c r="I780" i="13"/>
  <c r="I974" i="13" s="1" a="1"/>
  <c r="L974" i="13" s="1"/>
  <c r="I786" i="13"/>
  <c r="I1016" i="13" s="1" a="1"/>
  <c r="M1016" i="13" s="1"/>
  <c r="I778" i="13"/>
  <c r="I960" i="13" s="1" a="1"/>
  <c r="I960" i="13" s="1"/>
  <c r="I785" i="13"/>
  <c r="I1009" i="13" s="1" a="1"/>
  <c r="I1009" i="13" s="1"/>
  <c r="I775" i="13"/>
  <c r="I939" i="13" s="1" a="1"/>
  <c r="K939" i="13" s="1"/>
  <c r="I784" i="13"/>
  <c r="I1002" i="13" s="1" a="1"/>
  <c r="K1002" i="13" s="1"/>
  <c r="I789" i="13"/>
  <c r="I1037" i="13" s="1" a="1"/>
  <c r="I1037" i="13" s="1"/>
  <c r="I772" i="13"/>
  <c r="I918" i="13" s="1" a="1"/>
  <c r="J918" i="13" s="1"/>
  <c r="I777" i="13"/>
  <c r="I953" i="13" s="1" a="1"/>
  <c r="I953" i="13" s="1"/>
  <c r="I787" i="13"/>
  <c r="I1023" i="13" s="1" a="1"/>
  <c r="I1023" i="13" s="1"/>
  <c r="I782" i="13"/>
  <c r="I988" i="13" s="1" a="1"/>
  <c r="J988" i="13" s="1"/>
  <c r="I781" i="13"/>
  <c r="I981" i="13" s="1" a="1"/>
  <c r="I981" i="13" s="1"/>
  <c r="I808" i="13"/>
  <c r="I1003" i="13" s="1" a="1"/>
  <c r="J1003" i="13" s="1"/>
  <c r="I810" i="13"/>
  <c r="I1017" i="13" s="1" a="1"/>
  <c r="I1017" i="13" s="1"/>
  <c r="I814" i="13"/>
  <c r="I1045" i="13" s="1" a="1"/>
  <c r="I1045" i="13" s="1"/>
  <c r="I795" i="13"/>
  <c r="I912" i="13" s="1" a="1"/>
  <c r="I912" i="13" s="1"/>
  <c r="I812" i="13"/>
  <c r="I1031" i="13" s="1" a="1"/>
  <c r="M1031" i="13" s="1"/>
  <c r="I809" i="13"/>
  <c r="I1010" i="13" s="1" a="1"/>
  <c r="I1010" i="13" s="1"/>
  <c r="I816" i="13"/>
  <c r="I1059" i="13" s="1" a="1"/>
  <c r="I793" i="13"/>
  <c r="I898" i="13" s="1" a="1"/>
  <c r="M898" i="13" s="1"/>
  <c r="I802" i="13"/>
  <c r="I961" i="13" s="1" a="1"/>
  <c r="I961" i="13" s="1"/>
  <c r="I811" i="13"/>
  <c r="I1024" i="13" s="1" a="1"/>
  <c r="M1024" i="13" s="1"/>
  <c r="I804" i="13"/>
  <c r="I975" i="13" s="1" a="1"/>
  <c r="I975" i="13" s="1"/>
  <c r="I800" i="13"/>
  <c r="I947" i="13" s="1" a="1"/>
  <c r="I947" i="13" s="1"/>
  <c r="I799" i="13"/>
  <c r="I940" i="13" s="1" a="1"/>
  <c r="M940" i="13" s="1"/>
  <c r="I813" i="13"/>
  <c r="I1038" i="13" s="1" a="1"/>
  <c r="I1038" i="13" s="1"/>
  <c r="I805" i="13"/>
  <c r="I982" i="13" s="1" a="1"/>
  <c r="I982" i="13" s="1"/>
  <c r="I796" i="13"/>
  <c r="I919" i="13" s="1" a="1"/>
  <c r="I919" i="13" s="1"/>
  <c r="I798" i="13"/>
  <c r="I933" i="13" s="1" a="1"/>
  <c r="I933" i="13" s="1"/>
  <c r="I803" i="13"/>
  <c r="I968" i="13" s="1" a="1"/>
  <c r="I968" i="13" s="1"/>
  <c r="I806" i="13"/>
  <c r="I989" i="13" s="1" a="1"/>
  <c r="I989" i="13" s="1"/>
  <c r="I794" i="13"/>
  <c r="I905" i="13" s="1" a="1"/>
  <c r="I905" i="13" s="1"/>
  <c r="I815" i="13"/>
  <c r="I1052" i="13" s="1" a="1"/>
  <c r="I797" i="13"/>
  <c r="I926" i="13" s="1" a="1"/>
  <c r="I926" i="13" s="1"/>
  <c r="I801" i="13"/>
  <c r="I954" i="13" s="1" a="1"/>
  <c r="I954" i="13" s="1"/>
  <c r="I807" i="13"/>
  <c r="I996" i="13" s="1" a="1"/>
  <c r="I996" i="13" s="1"/>
  <c r="I881" i="13"/>
  <c r="I1013" i="13" s="1" a="1"/>
  <c r="I875" i="13"/>
  <c r="I971" i="13" s="1" a="1"/>
  <c r="I971" i="13" s="1"/>
  <c r="I880" i="13"/>
  <c r="I1006" i="13" s="1" a="1"/>
  <c r="I1006" i="13" s="1"/>
  <c r="I876" i="13"/>
  <c r="I978" i="13" s="1" a="1"/>
  <c r="J978" i="13" s="1"/>
  <c r="I869" i="13"/>
  <c r="I929" i="13" s="1" a="1"/>
  <c r="I929" i="13" s="1"/>
  <c r="I883" i="13"/>
  <c r="I1027" i="13" s="1" a="1"/>
  <c r="I1027" i="13" s="1"/>
  <c r="I867" i="13"/>
  <c r="I915" i="13" s="1" a="1"/>
  <c r="I870" i="13"/>
  <c r="I936" i="13" s="1" a="1"/>
  <c r="I936" i="13" s="1"/>
  <c r="I888" i="13"/>
  <c r="I1062" i="13" s="1" a="1"/>
  <c r="I1062" i="13" s="1"/>
  <c r="I865" i="13"/>
  <c r="I901" i="13" s="1" a="1"/>
  <c r="I901" i="13" s="1"/>
  <c r="I872" i="13"/>
  <c r="I950" i="13" s="1" a="1"/>
  <c r="I950" i="13" s="1"/>
  <c r="I878" i="13"/>
  <c r="I992" i="13" s="1" a="1"/>
  <c r="I992" i="13" s="1"/>
  <c r="I879" i="13"/>
  <c r="I999" i="13" s="1" a="1"/>
  <c r="I999" i="13" s="1"/>
  <c r="I884" i="13"/>
  <c r="I1034" i="13" s="1" a="1"/>
  <c r="I1034" i="13" s="1"/>
  <c r="I877" i="13"/>
  <c r="I985" i="13" s="1" a="1"/>
  <c r="I985" i="13" s="1"/>
  <c r="I874" i="13"/>
  <c r="I964" i="13" s="1" a="1"/>
  <c r="I964" i="13" s="1"/>
  <c r="I866" i="13"/>
  <c r="I908" i="13" s="1" a="1"/>
  <c r="I908" i="13" s="1"/>
  <c r="I868" i="13"/>
  <c r="I922" i="13" s="1" a="1"/>
  <c r="I922" i="13" s="1"/>
  <c r="I887" i="13"/>
  <c r="I1055" i="13" s="1" a="1"/>
  <c r="I1055" i="13" s="1"/>
  <c r="I886" i="13"/>
  <c r="I1048" i="13" s="1" a="1"/>
  <c r="I1048" i="13" s="1"/>
  <c r="I873" i="13"/>
  <c r="I957" i="13" s="1" a="1"/>
  <c r="I957" i="13" s="1"/>
  <c r="I885" i="13"/>
  <c r="I1041" i="13" s="1" a="1"/>
  <c r="I1041" i="13" s="1"/>
  <c r="I882" i="13"/>
  <c r="I1020" i="13" s="1" a="1"/>
  <c r="I1020" i="13" s="1"/>
  <c r="I871" i="13"/>
  <c r="I943" i="13" s="1" a="1"/>
  <c r="I943" i="13" s="1"/>
  <c r="L674" i="13"/>
  <c r="L676" i="13"/>
  <c r="K667" i="13"/>
  <c r="M667" i="13"/>
  <c r="M681" i="13"/>
  <c r="N673" i="13"/>
  <c r="K672" i="13"/>
  <c r="O676" i="13"/>
  <c r="J666" i="13"/>
  <c r="L682" i="13"/>
  <c r="J673" i="13"/>
  <c r="N680" i="13"/>
  <c r="J664" i="13"/>
  <c r="K676" i="13"/>
  <c r="N677" i="13"/>
  <c r="L677" i="13"/>
  <c r="K670" i="13"/>
  <c r="L684" i="13"/>
  <c r="I664" i="13"/>
  <c r="N668" i="13"/>
  <c r="I684" i="13"/>
  <c r="M680" i="13"/>
  <c r="O667" i="13"/>
  <c r="M665" i="13"/>
  <c r="O666" i="13"/>
  <c r="I663" i="13"/>
  <c r="J668" i="13"/>
  <c r="J682" i="13"/>
  <c r="L667" i="13"/>
  <c r="L670" i="13"/>
  <c r="J671" i="13"/>
  <c r="O682" i="13"/>
  <c r="K681" i="13"/>
  <c r="J675" i="13"/>
  <c r="O679" i="13"/>
  <c r="M679" i="13"/>
  <c r="O677" i="13"/>
  <c r="I670" i="13"/>
  <c r="K684" i="13"/>
  <c r="I682" i="13"/>
  <c r="O675" i="13"/>
  <c r="I669" i="13"/>
  <c r="N682" i="13"/>
  <c r="M664" i="13"/>
  <c r="J672" i="13"/>
  <c r="M676" i="13"/>
  <c r="J684" i="13"/>
  <c r="M663" i="13"/>
  <c r="K675" i="13"/>
  <c r="M686" i="13"/>
  <c r="K669" i="13"/>
  <c r="L680" i="13"/>
  <c r="J677" i="13"/>
  <c r="O664" i="13"/>
  <c r="L683" i="13"/>
  <c r="K663" i="13"/>
  <c r="N676" i="13"/>
  <c r="I674" i="13"/>
  <c r="N686" i="13"/>
  <c r="M671" i="13"/>
  <c r="O683" i="13"/>
  <c r="I666" i="13"/>
  <c r="I675" i="13"/>
  <c r="K666" i="13"/>
  <c r="I668" i="13"/>
  <c r="M684" i="13"/>
  <c r="O678" i="13"/>
  <c r="L669" i="13"/>
  <c r="K665" i="13"/>
  <c r="N675" i="13"/>
  <c r="M682" i="13"/>
  <c r="O681" i="13"/>
  <c r="O673" i="13"/>
  <c r="L673" i="13"/>
  <c r="L678" i="13"/>
  <c r="J679" i="13"/>
  <c r="M685" i="13"/>
  <c r="I673" i="13"/>
  <c r="O680" i="13"/>
  <c r="O686" i="13"/>
  <c r="M675" i="13"/>
  <c r="K677" i="13"/>
  <c r="M677" i="13"/>
  <c r="L675" i="13"/>
  <c r="N663" i="13"/>
  <c r="N665" i="13"/>
  <c r="N671" i="13"/>
  <c r="L685" i="13"/>
  <c r="O685" i="13"/>
  <c r="I679" i="13"/>
  <c r="O668" i="13"/>
  <c r="J681" i="13"/>
  <c r="K673" i="13"/>
  <c r="K678" i="13"/>
  <c r="I681" i="13"/>
  <c r="I667" i="13"/>
  <c r="M669" i="13"/>
  <c r="K683" i="13"/>
  <c r="I665" i="13"/>
  <c r="I686" i="13"/>
  <c r="I680" i="13"/>
  <c r="L686" i="13"/>
  <c r="K685" i="13"/>
  <c r="K682" i="13"/>
  <c r="N674" i="13"/>
  <c r="J686" i="13"/>
  <c r="K674" i="13"/>
  <c r="K680" i="13"/>
  <c r="J667" i="13"/>
  <c r="L665" i="13"/>
  <c r="J683" i="13"/>
  <c r="O665" i="13"/>
  <c r="I677" i="13"/>
  <c r="I685" i="13"/>
  <c r="J670" i="13"/>
  <c r="J665" i="13"/>
  <c r="L663" i="13"/>
  <c r="J685" i="13"/>
  <c r="J663" i="13"/>
  <c r="O671" i="13"/>
  <c r="N681" i="13"/>
  <c r="O684" i="13"/>
  <c r="N679" i="13"/>
  <c r="J678" i="13"/>
  <c r="O669" i="13"/>
  <c r="L672" i="13"/>
  <c r="N666" i="13"/>
  <c r="M670" i="13"/>
  <c r="O670" i="13"/>
  <c r="I678" i="13"/>
  <c r="I672" i="13"/>
  <c r="N669" i="13"/>
  <c r="J669" i="13"/>
  <c r="N684" i="13"/>
  <c r="I671" i="13"/>
  <c r="N678" i="13"/>
  <c r="L664" i="13"/>
  <c r="M678" i="13"/>
  <c r="J676" i="13"/>
  <c r="N672" i="13"/>
  <c r="K668" i="13"/>
  <c r="O674" i="13"/>
  <c r="L679" i="13"/>
  <c r="N685" i="13"/>
  <c r="K686" i="13"/>
  <c r="K679" i="13"/>
  <c r="J680" i="13"/>
  <c r="I676" i="13"/>
  <c r="M666" i="13"/>
  <c r="K671" i="13"/>
  <c r="N664" i="13"/>
  <c r="L666" i="13"/>
  <c r="N683" i="13"/>
  <c r="M673" i="13"/>
  <c r="J674" i="13"/>
  <c r="I683" i="13"/>
  <c r="L668" i="13"/>
  <c r="M668" i="13"/>
  <c r="M674" i="13"/>
  <c r="N670" i="13"/>
  <c r="O663" i="13"/>
  <c r="O672" i="13"/>
  <c r="K664" i="13"/>
  <c r="L681" i="13"/>
  <c r="N667" i="13"/>
  <c r="M683" i="13"/>
  <c r="M672" i="13"/>
  <c r="L671" i="13"/>
  <c r="J693" i="13"/>
  <c r="L701" i="13"/>
  <c r="L712" i="13"/>
  <c r="O691" i="13"/>
  <c r="J691" i="13"/>
  <c r="K701" i="13"/>
  <c r="J710" i="13"/>
  <c r="I711" i="13"/>
  <c r="M712" i="13"/>
  <c r="I696" i="13"/>
  <c r="I691" i="13"/>
  <c r="L694" i="13"/>
  <c r="J708" i="13"/>
  <c r="J690" i="13"/>
  <c r="L696" i="13"/>
  <c r="N704" i="13"/>
  <c r="L711" i="13"/>
  <c r="K691" i="13"/>
  <c r="M701" i="13"/>
  <c r="J700" i="13"/>
  <c r="M702" i="13"/>
  <c r="L692" i="13"/>
  <c r="M690" i="13"/>
  <c r="I705" i="13"/>
  <c r="O709" i="13"/>
  <c r="K694" i="13"/>
  <c r="K706" i="13"/>
  <c r="M707" i="13"/>
  <c r="O698" i="13"/>
  <c r="O701" i="13"/>
  <c r="N698" i="13"/>
  <c r="L707" i="13"/>
  <c r="M703" i="13"/>
  <c r="M710" i="13"/>
  <c r="N712" i="13"/>
  <c r="J711" i="13"/>
  <c r="O705" i="13"/>
  <c r="I703" i="13"/>
  <c r="J709" i="13"/>
  <c r="M705" i="13"/>
  <c r="L703" i="13"/>
  <c r="K704" i="13"/>
  <c r="N705" i="13"/>
  <c r="I708" i="13"/>
  <c r="M700" i="13"/>
  <c r="N697" i="13"/>
  <c r="L709" i="13"/>
  <c r="O707" i="13"/>
  <c r="I693" i="13"/>
  <c r="K708" i="13"/>
  <c r="O710" i="13"/>
  <c r="O696" i="13"/>
  <c r="J707" i="13"/>
  <c r="K712" i="13"/>
  <c r="M711" i="13"/>
  <c r="I712" i="13"/>
  <c r="O706" i="13"/>
  <c r="J703" i="13"/>
  <c r="O699" i="13"/>
  <c r="K696" i="13"/>
  <c r="N689" i="13"/>
  <c r="I701" i="13"/>
  <c r="L690" i="13"/>
  <c r="K702" i="13"/>
  <c r="K700" i="13"/>
  <c r="M693" i="13"/>
  <c r="N703" i="13"/>
  <c r="J702" i="13"/>
  <c r="I690" i="13"/>
  <c r="L695" i="13"/>
  <c r="J695" i="13"/>
  <c r="M709" i="13"/>
  <c r="N692" i="13"/>
  <c r="M691" i="13"/>
  <c r="M696" i="13"/>
  <c r="J704" i="13"/>
  <c r="J689" i="13"/>
  <c r="J701" i="13"/>
  <c r="N711" i="13"/>
  <c r="I694" i="13"/>
  <c r="L691" i="13"/>
  <c r="I695" i="13"/>
  <c r="K693" i="13"/>
  <c r="N694" i="13"/>
  <c r="I700" i="13"/>
  <c r="K695" i="13"/>
  <c r="I697" i="13"/>
  <c r="M694" i="13"/>
  <c r="M695" i="13"/>
  <c r="K689" i="13"/>
  <c r="K690" i="13"/>
  <c r="L710" i="13"/>
  <c r="I699" i="13"/>
  <c r="O692" i="13"/>
  <c r="M697" i="13"/>
  <c r="N701" i="13"/>
  <c r="N700" i="13"/>
  <c r="L708" i="13"/>
  <c r="J694" i="13"/>
  <c r="K705" i="13"/>
  <c r="J706" i="13"/>
  <c r="I706" i="13"/>
  <c r="L704" i="13"/>
  <c r="N702" i="13"/>
  <c r="O694" i="13"/>
  <c r="J696" i="13"/>
  <c r="J692" i="13"/>
  <c r="K703" i="13"/>
  <c r="J698" i="13"/>
  <c r="M708" i="13"/>
  <c r="L706" i="13"/>
  <c r="M689" i="13"/>
  <c r="N690" i="13"/>
  <c r="M704" i="13"/>
  <c r="K711" i="13"/>
  <c r="J712" i="13"/>
  <c r="O702" i="13"/>
  <c r="O711" i="13"/>
  <c r="I702" i="13"/>
  <c r="O712" i="13"/>
  <c r="L705" i="13"/>
  <c r="K692" i="13"/>
  <c r="L699" i="13"/>
  <c r="K699" i="13"/>
  <c r="O693" i="13"/>
  <c r="I698" i="13"/>
  <c r="I710" i="13"/>
  <c r="K709" i="13"/>
  <c r="N706" i="13"/>
  <c r="N695" i="13"/>
  <c r="L698" i="13"/>
  <c r="O695" i="13"/>
  <c r="O700" i="13"/>
  <c r="N699" i="13"/>
  <c r="J705" i="13"/>
  <c r="J699" i="13"/>
  <c r="I707" i="13"/>
  <c r="K697" i="13"/>
  <c r="M699" i="13"/>
  <c r="L700" i="13"/>
  <c r="N708" i="13"/>
  <c r="O708" i="13"/>
  <c r="N691" i="13"/>
  <c r="I709" i="13"/>
  <c r="I692" i="13"/>
  <c r="I689" i="13"/>
  <c r="K710" i="13"/>
  <c r="K698" i="13"/>
  <c r="O704" i="13"/>
  <c r="I704" i="13"/>
  <c r="L697" i="13"/>
  <c r="N693" i="13"/>
  <c r="O689" i="13"/>
  <c r="M692" i="13"/>
  <c r="O703" i="13"/>
  <c r="K707" i="13"/>
  <c r="O697" i="13"/>
  <c r="M706" i="13"/>
  <c r="L702" i="13"/>
  <c r="N696" i="13"/>
  <c r="J697" i="13"/>
  <c r="O690" i="13"/>
  <c r="N707" i="13"/>
  <c r="M698" i="13"/>
  <c r="N709" i="13"/>
  <c r="N710" i="13"/>
  <c r="L689" i="13"/>
  <c r="L693" i="13"/>
  <c r="I755" i="13"/>
  <c r="I966" i="13" s="1" a="1"/>
  <c r="I754" i="13"/>
  <c r="I959" i="13" s="1" a="1"/>
  <c r="I749" i="13"/>
  <c r="I924" i="13" s="1" a="1"/>
  <c r="I759" i="13"/>
  <c r="I994" i="13" s="1" a="1"/>
  <c r="I768" i="13"/>
  <c r="I1057" i="13" s="1" a="1"/>
  <c r="I747" i="13"/>
  <c r="I910" i="13" s="1" a="1"/>
  <c r="I748" i="13"/>
  <c r="I917" i="13" s="1" a="1"/>
  <c r="I751" i="13"/>
  <c r="I938" i="13" s="1" a="1"/>
  <c r="I766" i="13"/>
  <c r="I1043" i="13" s="1" a="1"/>
  <c r="I756" i="13"/>
  <c r="I973" i="13" s="1" a="1"/>
  <c r="I753" i="13"/>
  <c r="I952" i="13" s="1" a="1"/>
  <c r="I758" i="13"/>
  <c r="I987" i="13" s="1" a="1"/>
  <c r="I746" i="13"/>
  <c r="I903" i="13" s="1" a="1"/>
  <c r="I760" i="13"/>
  <c r="I1001" i="13" s="1" a="1"/>
  <c r="I757" i="13"/>
  <c r="I980" i="13" s="1" a="1"/>
  <c r="I765" i="13"/>
  <c r="I1036" i="13" s="1" a="1"/>
  <c r="I750" i="13"/>
  <c r="I931" i="13" s="1" a="1"/>
  <c r="I752" i="13"/>
  <c r="I945" i="13" s="1" a="1"/>
  <c r="I763" i="13"/>
  <c r="I1022" i="13" s="1" a="1"/>
  <c r="I762" i="13"/>
  <c r="I1015" i="13" s="1" a="1"/>
  <c r="I745" i="13"/>
  <c r="I767" i="13"/>
  <c r="I1050" i="13" s="1" a="1"/>
  <c r="I761" i="13"/>
  <c r="I1008" i="13" s="1" a="1"/>
  <c r="I764" i="13"/>
  <c r="I1029" i="13" s="1" a="1"/>
  <c r="I838" i="13"/>
  <c r="I1046" i="13" s="1" a="1"/>
  <c r="I1046" i="13" s="1"/>
  <c r="I825" i="13"/>
  <c r="I955" i="13" s="1" a="1"/>
  <c r="L955" i="13" s="1"/>
  <c r="I819" i="13"/>
  <c r="I913" i="13" s="1" a="1"/>
  <c r="I913" i="13" s="1"/>
  <c r="I824" i="13"/>
  <c r="I948" i="13" s="1" a="1"/>
  <c r="I948" i="13" s="1"/>
  <c r="I822" i="13"/>
  <c r="I934" i="13" s="1" a="1"/>
  <c r="I934" i="13" s="1"/>
  <c r="I823" i="13"/>
  <c r="I941" i="13" s="1" a="1"/>
  <c r="I941" i="13" s="1"/>
  <c r="I839" i="13"/>
  <c r="I1053" i="13" s="1" a="1"/>
  <c r="I1053" i="13" s="1"/>
  <c r="I826" i="13"/>
  <c r="I962" i="13" s="1" a="1"/>
  <c r="K962" i="13" s="1"/>
  <c r="I830" i="13"/>
  <c r="I990" i="13" s="1" a="1"/>
  <c r="O990" i="13" s="1"/>
  <c r="I833" i="13"/>
  <c r="I1011" i="13" s="1" a="1"/>
  <c r="K1011" i="13" s="1"/>
  <c r="I817" i="13"/>
  <c r="I899" i="13" s="1" a="1"/>
  <c r="L899" i="13" s="1"/>
  <c r="I832" i="13"/>
  <c r="I1004" i="13" s="1" a="1"/>
  <c r="K1004" i="13" s="1"/>
  <c r="I837" i="13"/>
  <c r="I1039" i="13" s="1" a="1"/>
  <c r="I1039" i="13" s="1"/>
  <c r="I828" i="13"/>
  <c r="I976" i="13" s="1" a="1"/>
  <c r="I976" i="13" s="1"/>
  <c r="I840" i="13"/>
  <c r="I1060" i="13" s="1" a="1"/>
  <c r="I1060" i="13" s="1"/>
  <c r="I829" i="13"/>
  <c r="I983" i="13" s="1" a="1"/>
  <c r="K983" i="13" s="1"/>
  <c r="I821" i="13"/>
  <c r="I927" i="13" s="1" a="1"/>
  <c r="I927" i="13" s="1"/>
  <c r="I818" i="13"/>
  <c r="I906" i="13" s="1" a="1"/>
  <c r="I906" i="13" s="1"/>
  <c r="I836" i="13"/>
  <c r="I1032" i="13" s="1" a="1"/>
  <c r="I1032" i="13" s="1"/>
  <c r="I834" i="13"/>
  <c r="I1018" i="13" s="1" a="1"/>
  <c r="I1018" i="13" s="1"/>
  <c r="I827" i="13"/>
  <c r="I969" i="13" s="1" a="1"/>
  <c r="I820" i="13"/>
  <c r="I920" i="13" s="1" a="1"/>
  <c r="O920" i="13" s="1"/>
  <c r="I835" i="13"/>
  <c r="I1025" i="13" s="1" a="1"/>
  <c r="I1025" i="13" s="1"/>
  <c r="I831" i="13"/>
  <c r="I997" i="13" s="1" a="1"/>
  <c r="I997" i="13" s="1"/>
  <c r="U794" i="13"/>
  <c r="U905" i="13" s="1" a="1"/>
  <c r="V905" i="13" s="1"/>
  <c r="U808" i="13"/>
  <c r="U1003" i="13" s="1" a="1"/>
  <c r="AA1003" i="13" s="1"/>
  <c r="U804" i="13"/>
  <c r="U975" i="13" s="1" a="1"/>
  <c r="U975" i="13" s="1"/>
  <c r="U801" i="13"/>
  <c r="U954" i="13" s="1" a="1"/>
  <c r="U954" i="13" s="1"/>
  <c r="U796" i="13"/>
  <c r="U919" i="13" s="1" a="1"/>
  <c r="U919" i="13" s="1"/>
  <c r="U799" i="13"/>
  <c r="U940" i="13" s="1" a="1"/>
  <c r="U940" i="13" s="1"/>
  <c r="U813" i="13"/>
  <c r="U1038" i="13" s="1" a="1"/>
  <c r="U816" i="13"/>
  <c r="U1059" i="13" s="1" a="1"/>
  <c r="U1059" i="13" s="1"/>
  <c r="U798" i="13"/>
  <c r="U933" i="13" s="1" a="1"/>
  <c r="U807" i="13"/>
  <c r="U996" i="13" s="1" a="1"/>
  <c r="U996" i="13" s="1"/>
  <c r="U795" i="13"/>
  <c r="U912" i="13" s="1" a="1"/>
  <c r="U912" i="13" s="1"/>
  <c r="U814" i="13"/>
  <c r="U1045" i="13" s="1" a="1"/>
  <c r="U1045" i="13" s="1"/>
  <c r="U810" i="13"/>
  <c r="U1017" i="13" s="1" a="1"/>
  <c r="X1017" i="13" s="1"/>
  <c r="U812" i="13"/>
  <c r="U1031" i="13" s="1" a="1"/>
  <c r="V1031" i="13" s="1"/>
  <c r="U806" i="13"/>
  <c r="U989" i="13" s="1" a="1"/>
  <c r="U989" i="13" s="1"/>
  <c r="U805" i="13"/>
  <c r="U982" i="13" s="1" a="1"/>
  <c r="U982" i="13" s="1"/>
  <c r="U793" i="13"/>
  <c r="U898" i="13" s="1" a="1"/>
  <c r="Z898" i="13" s="1"/>
  <c r="U815" i="13"/>
  <c r="U1052" i="13" s="1" a="1"/>
  <c r="U1052" i="13" s="1"/>
  <c r="U802" i="13"/>
  <c r="U961" i="13" s="1" a="1"/>
  <c r="U961" i="13" s="1"/>
  <c r="U800" i="13"/>
  <c r="U947" i="13" s="1" a="1"/>
  <c r="U947" i="13" s="1"/>
  <c r="U809" i="13"/>
  <c r="U1010" i="13" s="1" a="1"/>
  <c r="U1010" i="13" s="1"/>
  <c r="U797" i="13"/>
  <c r="U926" i="13" s="1" a="1"/>
  <c r="U926" i="13" s="1"/>
  <c r="U811" i="13"/>
  <c r="U1024" i="13" s="1" a="1"/>
  <c r="U1024" i="13" s="1"/>
  <c r="U803" i="13"/>
  <c r="U968" i="13" s="1" a="1"/>
  <c r="W968" i="13" s="1"/>
  <c r="N918" i="13"/>
  <c r="L918" i="13"/>
  <c r="K918" i="13"/>
  <c r="Y941" i="13"/>
  <c r="W941" i="13"/>
  <c r="AA941" i="13"/>
  <c r="X961" i="13"/>
  <c r="Z961" i="13"/>
  <c r="V961" i="13"/>
  <c r="O925" i="13"/>
  <c r="J925" i="13"/>
  <c r="Y974" i="13"/>
  <c r="Z974" i="13"/>
  <c r="X974" i="13"/>
  <c r="V974" i="13"/>
  <c r="W974" i="13"/>
  <c r="AA974" i="13"/>
  <c r="Y991" i="13"/>
  <c r="AA991" i="13"/>
  <c r="W991" i="13"/>
  <c r="X991" i="13"/>
  <c r="Z991" i="13"/>
  <c r="V991" i="13"/>
  <c r="Y1016" i="13"/>
  <c r="X1016" i="13"/>
  <c r="W1016" i="13"/>
  <c r="AA1016" i="13"/>
  <c r="Z1016" i="13"/>
  <c r="V1016" i="13"/>
  <c r="J983" i="13"/>
  <c r="X985" i="13"/>
  <c r="V985" i="13"/>
  <c r="Y927" i="13"/>
  <c r="Y998" i="13"/>
  <c r="V998" i="13"/>
  <c r="X998" i="13"/>
  <c r="AA998" i="13"/>
  <c r="Z998" i="13"/>
  <c r="W998" i="13"/>
  <c r="M974" i="13"/>
  <c r="J974" i="13"/>
  <c r="M990" i="13"/>
  <c r="K990" i="13"/>
  <c r="M953" i="13"/>
  <c r="N953" i="13"/>
  <c r="L953" i="13"/>
  <c r="J953" i="13"/>
  <c r="K953" i="13"/>
  <c r="O953" i="13"/>
  <c r="M1062" i="13"/>
  <c r="N1062" i="13"/>
  <c r="L1062" i="13"/>
  <c r="K1062" i="13"/>
  <c r="J1062" i="13"/>
  <c r="O1062" i="13"/>
  <c r="Y899" i="13"/>
  <c r="Z899" i="13"/>
  <c r="X899" i="13"/>
  <c r="Y988" i="13"/>
  <c r="AA988" i="13"/>
  <c r="W988" i="13"/>
  <c r="Z988" i="13"/>
  <c r="X988" i="13"/>
  <c r="V988" i="13"/>
  <c r="Y1010" i="13"/>
  <c r="V1010" i="13"/>
  <c r="Z1010" i="13"/>
  <c r="AA1010" i="13"/>
  <c r="M1055" i="13"/>
  <c r="K1055" i="13"/>
  <c r="J1055" i="13"/>
  <c r="N1055" i="13"/>
  <c r="L1055" i="13"/>
  <c r="O1055" i="13"/>
  <c r="M912" i="13"/>
  <c r="L912" i="13"/>
  <c r="O912" i="13"/>
  <c r="Y1032" i="13"/>
  <c r="V1032" i="13"/>
  <c r="W1032" i="13"/>
  <c r="Z1032" i="13"/>
  <c r="X1032" i="13"/>
  <c r="AA1032" i="13"/>
  <c r="W1046" i="13"/>
  <c r="Z1046" i="13"/>
  <c r="M897" i="13"/>
  <c r="J897" i="13"/>
  <c r="Y981" i="13"/>
  <c r="V981" i="13"/>
  <c r="X981" i="13"/>
  <c r="W981" i="13"/>
  <c r="AA981" i="13"/>
  <c r="Z981" i="13"/>
  <c r="M1052" i="13"/>
  <c r="K1052" i="13"/>
  <c r="J1052" i="13"/>
  <c r="O1052" i="13"/>
  <c r="L1052" i="13"/>
  <c r="N1052" i="13"/>
  <c r="Y1009" i="13"/>
  <c r="Z1009" i="13"/>
  <c r="V1009" i="13"/>
  <c r="W1009" i="13"/>
  <c r="AA1009" i="13"/>
  <c r="X1009" i="13"/>
  <c r="AA1044" i="13"/>
  <c r="V1044" i="13"/>
  <c r="W1044" i="13"/>
  <c r="Z1044" i="13"/>
  <c r="J911" i="13"/>
  <c r="L911" i="13"/>
  <c r="N911" i="13"/>
  <c r="K911" i="13"/>
  <c r="M911" i="13"/>
  <c r="O911" i="13"/>
  <c r="N962" i="13"/>
  <c r="M1011" i="13"/>
  <c r="Y1039" i="13"/>
  <c r="X1039" i="13"/>
  <c r="AA1039" i="13"/>
  <c r="Z1039" i="13"/>
  <c r="W1039" i="13"/>
  <c r="V1039" i="13"/>
  <c r="Y1047" i="13"/>
  <c r="V1047" i="13"/>
  <c r="AA1047" i="13"/>
  <c r="X1047" i="13"/>
  <c r="W1047" i="13"/>
  <c r="Z1047" i="13"/>
  <c r="J971" i="13"/>
  <c r="M961" i="13"/>
  <c r="N961" i="13"/>
  <c r="K961" i="13"/>
  <c r="L961" i="13"/>
  <c r="J961" i="13"/>
  <c r="O961" i="13"/>
  <c r="Y1038" i="13"/>
  <c r="X1038" i="13"/>
  <c r="W1038" i="13"/>
  <c r="V1038" i="13"/>
  <c r="Z1038" i="13"/>
  <c r="AA1038" i="13"/>
  <c r="M988" i="13"/>
  <c r="N988" i="13"/>
  <c r="M969" i="13"/>
  <c r="K969" i="13"/>
  <c r="N969" i="13"/>
  <c r="L969" i="13"/>
  <c r="J969" i="13"/>
  <c r="O969" i="13"/>
  <c r="M1059" i="13"/>
  <c r="K1059" i="13"/>
  <c r="L1059" i="13"/>
  <c r="O1059" i="13"/>
  <c r="J1059" i="13"/>
  <c r="N1059" i="13"/>
  <c r="Y969" i="13"/>
  <c r="AA969" i="13"/>
  <c r="W969" i="13"/>
  <c r="V969" i="13"/>
  <c r="X969" i="13"/>
  <c r="Z969" i="13"/>
  <c r="X1048" i="13"/>
  <c r="V983" i="13"/>
  <c r="W983" i="13"/>
  <c r="X983" i="13"/>
  <c r="M1053" i="13"/>
  <c r="K1053" i="13"/>
  <c r="J1053" i="13"/>
  <c r="O1053" i="13"/>
  <c r="L1053" i="13"/>
  <c r="N1053" i="13"/>
  <c r="K1023" i="13"/>
  <c r="L1023" i="13"/>
  <c r="O1023" i="13"/>
  <c r="M915" i="13"/>
  <c r="N915" i="13"/>
  <c r="J915" i="13"/>
  <c r="K915" i="13"/>
  <c r="L915" i="13"/>
  <c r="O915" i="13"/>
  <c r="Y967" i="13"/>
  <c r="W967" i="13"/>
  <c r="V967" i="13"/>
  <c r="Z967" i="13"/>
  <c r="AA967" i="13"/>
  <c r="X967" i="13"/>
  <c r="Y1055" i="13"/>
  <c r="V1055" i="13"/>
  <c r="Z1055" i="13"/>
  <c r="AA1055" i="13"/>
  <c r="W1055" i="13"/>
  <c r="X1055" i="13"/>
  <c r="Y970" i="13"/>
  <c r="Z970" i="13"/>
  <c r="AA970" i="13"/>
  <c r="V970" i="13"/>
  <c r="W970" i="13"/>
  <c r="X970" i="13"/>
  <c r="N901" i="13"/>
  <c r="J901" i="13"/>
  <c r="M901" i="13"/>
  <c r="M975" i="13"/>
  <c r="M932" i="13"/>
  <c r="N1017" i="13"/>
  <c r="Y1034" i="13"/>
  <c r="W1034" i="13"/>
  <c r="AA1034" i="13"/>
  <c r="X1034" i="13"/>
  <c r="Z1034" i="13"/>
  <c r="V1034" i="13"/>
  <c r="M989" i="13"/>
  <c r="J989" i="13"/>
  <c r="N989" i="13"/>
  <c r="K989" i="13"/>
  <c r="L989" i="13"/>
  <c r="O989" i="13"/>
  <c r="Y962" i="13"/>
  <c r="V962" i="13"/>
  <c r="Z962" i="13"/>
  <c r="AA962" i="13"/>
  <c r="X962" i="13"/>
  <c r="W962" i="13"/>
  <c r="Y1013" i="13"/>
  <c r="V1013" i="13"/>
  <c r="Z1013" i="13"/>
  <c r="AA1013" i="13"/>
  <c r="X1013" i="13"/>
  <c r="W1013" i="13"/>
  <c r="K981" i="13"/>
  <c r="AA926" i="13"/>
  <c r="Y1059" i="13"/>
  <c r="Z1059" i="13"/>
  <c r="AA1059" i="13"/>
  <c r="W1059" i="13"/>
  <c r="Y935" i="13"/>
  <c r="V935" i="13"/>
  <c r="Z935" i="13"/>
  <c r="W935" i="13"/>
  <c r="X935" i="13"/>
  <c r="AA935" i="13"/>
  <c r="Y925" i="13"/>
  <c r="V925" i="13"/>
  <c r="X925" i="13"/>
  <c r="AA925" i="13"/>
  <c r="Y1031" i="13"/>
  <c r="M1044" i="13"/>
  <c r="N898" i="13"/>
  <c r="J898" i="13"/>
  <c r="L898" i="13"/>
  <c r="K898" i="13"/>
  <c r="O898" i="13"/>
  <c r="X982" i="13"/>
  <c r="Z982" i="13"/>
  <c r="AA982" i="13"/>
  <c r="M1032" i="13"/>
  <c r="L1032" i="13"/>
  <c r="O1032" i="13"/>
  <c r="J1032" i="13"/>
  <c r="K1032" i="13"/>
  <c r="N1032" i="13"/>
  <c r="Y1004" i="13"/>
  <c r="Z1004" i="13"/>
  <c r="AA1004" i="13"/>
  <c r="X1004" i="13"/>
  <c r="V1004" i="13"/>
  <c r="W1004" i="13"/>
  <c r="Y922" i="13"/>
  <c r="W922" i="13"/>
  <c r="AA922" i="13"/>
  <c r="Z922" i="13"/>
  <c r="X922" i="13"/>
  <c r="V922" i="13"/>
  <c r="X984" i="13"/>
  <c r="V984" i="13"/>
  <c r="AA984" i="13"/>
  <c r="M1048" i="13"/>
  <c r="N1048" i="13"/>
  <c r="L1048" i="13"/>
  <c r="O1048" i="13"/>
  <c r="K1048" i="13"/>
  <c r="K995" i="13"/>
  <c r="Y978" i="13"/>
  <c r="AA978" i="13"/>
  <c r="Z978" i="13"/>
  <c r="W978" i="13"/>
  <c r="Y1062" i="13"/>
  <c r="V1062" i="13"/>
  <c r="W1062" i="13"/>
  <c r="AA1062" i="13"/>
  <c r="Z1062" i="13"/>
  <c r="X1062" i="13"/>
  <c r="L905" i="13"/>
  <c r="K905" i="13"/>
  <c r="N905" i="13"/>
  <c r="J905" i="13"/>
  <c r="N1018" i="13"/>
  <c r="J1018" i="13"/>
  <c r="L1018" i="13"/>
  <c r="K1018" i="13"/>
  <c r="Y995" i="13"/>
  <c r="W995" i="13"/>
  <c r="V995" i="13"/>
  <c r="Z995" i="13"/>
  <c r="AA995" i="13"/>
  <c r="X995" i="13"/>
  <c r="Z939" i="13"/>
  <c r="W939" i="13"/>
  <c r="Y1060" i="13"/>
  <c r="M1037" i="13"/>
  <c r="K1037" i="13"/>
  <c r="L1037" i="13"/>
  <c r="N1037" i="13"/>
  <c r="O1037" i="13"/>
  <c r="J1037" i="13"/>
  <c r="Y920" i="13"/>
  <c r="W920" i="13"/>
  <c r="Z920" i="13"/>
  <c r="V920" i="13"/>
  <c r="AA920" i="13"/>
  <c r="X920" i="13"/>
  <c r="AA963" i="13"/>
  <c r="X963" i="13"/>
  <c r="Z963" i="13"/>
  <c r="V963" i="13"/>
  <c r="W963" i="13"/>
  <c r="Y990" i="13"/>
  <c r="V990" i="13"/>
  <c r="AA990" i="13"/>
  <c r="X990" i="13"/>
  <c r="W990" i="13"/>
  <c r="Y934" i="13"/>
  <c r="X934" i="13"/>
  <c r="AA934" i="13"/>
  <c r="V934" i="13"/>
  <c r="W934" i="13"/>
  <c r="Z934" i="13"/>
  <c r="Y928" i="13"/>
  <c r="Z928" i="13"/>
  <c r="AA928" i="13"/>
  <c r="O908" i="13"/>
  <c r="Y918" i="13"/>
  <c r="AA918" i="13"/>
  <c r="V918" i="13"/>
  <c r="X918" i="13"/>
  <c r="Z918" i="13"/>
  <c r="W918" i="13"/>
  <c r="Y1041" i="13"/>
  <c r="V1041" i="13"/>
  <c r="Z1041" i="13"/>
  <c r="X1041" i="13"/>
  <c r="AA1041" i="13"/>
  <c r="AA1026" i="13"/>
  <c r="Z1026" i="13"/>
  <c r="N919" i="13"/>
  <c r="M1009" i="13"/>
  <c r="N1009" i="13"/>
  <c r="M936" i="13"/>
  <c r="L936" i="13"/>
  <c r="J936" i="13"/>
  <c r="K936" i="13"/>
  <c r="O936" i="13"/>
  <c r="N936" i="13"/>
  <c r="Y1019" i="13"/>
  <c r="X1019" i="13"/>
  <c r="V1019" i="13"/>
  <c r="W1019" i="13"/>
  <c r="AA1019" i="13"/>
  <c r="O904" i="13"/>
  <c r="M904" i="13"/>
  <c r="L904" i="13"/>
  <c r="N904" i="13"/>
  <c r="K904" i="13"/>
  <c r="J904" i="13"/>
  <c r="N920" i="13"/>
  <c r="Y992" i="13"/>
  <c r="AA992" i="13"/>
  <c r="X992" i="13"/>
  <c r="V992" i="13"/>
  <c r="Z992" i="13"/>
  <c r="W992" i="13"/>
  <c r="K955" i="13"/>
  <c r="Y933" i="13"/>
  <c r="Z933" i="13"/>
  <c r="W933" i="13"/>
  <c r="AA933" i="13"/>
  <c r="X933" i="13"/>
  <c r="V933" i="13"/>
  <c r="Y968" i="13"/>
  <c r="V968" i="13"/>
  <c r="M1030" i="13"/>
  <c r="N1030" i="13"/>
  <c r="K1030" i="13"/>
  <c r="M948" i="13"/>
  <c r="O948" i="13"/>
  <c r="J948" i="13"/>
  <c r="O957" i="13"/>
  <c r="N957" i="13"/>
  <c r="M957" i="13"/>
  <c r="K957" i="13"/>
  <c r="J957" i="13"/>
  <c r="L957" i="13"/>
  <c r="W900" i="13"/>
  <c r="AA900" i="13"/>
  <c r="Y997" i="13"/>
  <c r="Z997" i="13"/>
  <c r="W997" i="13"/>
  <c r="AA997" i="13"/>
  <c r="X997" i="13"/>
  <c r="V997" i="13"/>
  <c r="L1041" i="13"/>
  <c r="J1041" i="13"/>
  <c r="AA1027" i="13"/>
  <c r="X1027" i="13"/>
  <c r="Y1054" i="13"/>
  <c r="Z1054" i="13"/>
  <c r="W1054" i="13"/>
  <c r="V1054" i="13"/>
  <c r="AA1054" i="13"/>
  <c r="X1054" i="13"/>
  <c r="K946" i="13"/>
  <c r="O946" i="13"/>
  <c r="M946" i="13"/>
  <c r="Y1002" i="13"/>
  <c r="M926" i="13"/>
  <c r="Y1012" i="13"/>
  <c r="Z1012" i="13"/>
  <c r="AA1012" i="13"/>
  <c r="V1012" i="13"/>
  <c r="W1012" i="13"/>
  <c r="X1012" i="13"/>
  <c r="Y322" i="24"/>
  <c r="Z324" i="24"/>
  <c r="Z325" i="24"/>
  <c r="W325" i="24"/>
  <c r="U319" i="24"/>
  <c r="Y320" i="24"/>
  <c r="V322" i="24"/>
  <c r="Z319" i="24"/>
  <c r="T322" i="24"/>
  <c r="Z316" i="24"/>
  <c r="U320" i="24"/>
  <c r="BE355" i="24"/>
  <c r="Y325" i="24"/>
  <c r="Y315" i="24"/>
  <c r="U323" i="24"/>
  <c r="W319" i="24"/>
  <c r="W316" i="24"/>
  <c r="W317" i="24"/>
  <c r="Z321" i="24"/>
  <c r="V317" i="24"/>
  <c r="U324" i="24"/>
  <c r="W323" i="24"/>
  <c r="W320" i="24"/>
  <c r="U318" i="24"/>
  <c r="T324" i="24"/>
  <c r="T319" i="24"/>
  <c r="T317" i="24"/>
  <c r="X317" i="24"/>
  <c r="Y321" i="24"/>
  <c r="X316" i="24"/>
  <c r="X319" i="24"/>
  <c r="W314" i="24"/>
  <c r="V318" i="24"/>
  <c r="Z323" i="24"/>
  <c r="U316" i="24"/>
  <c r="W315" i="24"/>
  <c r="X325" i="24"/>
  <c r="X324" i="24"/>
  <c r="X318" i="24"/>
  <c r="Y326" i="24"/>
  <c r="Z317" i="24"/>
  <c r="T314" i="24"/>
  <c r="V323" i="24"/>
  <c r="T326" i="24"/>
  <c r="Y318" i="24"/>
  <c r="BB337" i="24"/>
  <c r="X321" i="24"/>
  <c r="U317" i="24"/>
  <c r="W321" i="24"/>
  <c r="W324" i="24"/>
  <c r="V314" i="24"/>
  <c r="Z315" i="24"/>
  <c r="U325" i="24"/>
  <c r="W318" i="24"/>
  <c r="U326" i="24"/>
  <c r="T315" i="24"/>
  <c r="Y317" i="24"/>
  <c r="Z320" i="24"/>
  <c r="BB343" i="24"/>
  <c r="V325" i="24"/>
  <c r="U322" i="24"/>
  <c r="V324" i="24"/>
  <c r="Y323" i="24"/>
  <c r="T325" i="24"/>
  <c r="Z314" i="24"/>
  <c r="X320" i="24"/>
  <c r="T321" i="24"/>
  <c r="BB336" i="24"/>
  <c r="V320" i="24"/>
  <c r="X314" i="24"/>
  <c r="Y319" i="24"/>
  <c r="Y316" i="24"/>
  <c r="BC356" i="24"/>
  <c r="W322" i="24"/>
  <c r="U321" i="24"/>
  <c r="V321" i="24"/>
  <c r="X323" i="24"/>
  <c r="U314" i="24"/>
  <c r="V326" i="24"/>
  <c r="V316" i="24"/>
  <c r="Z322" i="24"/>
  <c r="U315" i="24"/>
  <c r="BB334" i="24"/>
  <c r="BB342" i="24"/>
  <c r="T320" i="24"/>
  <c r="BE359" i="24"/>
  <c r="T323" i="24"/>
  <c r="X326" i="24"/>
  <c r="V315" i="24"/>
  <c r="V319" i="24"/>
  <c r="W326" i="24"/>
  <c r="Z318" i="24"/>
  <c r="X315" i="24"/>
  <c r="Y314" i="24"/>
  <c r="Z326" i="24"/>
  <c r="X322" i="24"/>
  <c r="BB339" i="24"/>
  <c r="BI331" i="24"/>
  <c r="Y324" i="24"/>
  <c r="T316" i="24"/>
  <c r="AO82" i="18"/>
  <c r="AQ316" i="24" a="1"/>
  <c r="AR324" i="24" s="1"/>
  <c r="S194" i="24"/>
  <c r="BE361" i="24"/>
  <c r="BB344" i="24"/>
  <c r="T194" i="24"/>
  <c r="BI354" i="24"/>
  <c r="BD331" i="24"/>
  <c r="BE331" i="24"/>
  <c r="BB333" i="24"/>
  <c r="BF355" i="24"/>
  <c r="BD361" i="24"/>
  <c r="BC348" i="24"/>
  <c r="W194" i="24"/>
  <c r="BD351" i="24"/>
  <c r="BE356" i="24"/>
  <c r="BH359" i="24"/>
  <c r="BF356" i="24"/>
  <c r="BF354" i="24"/>
  <c r="BI355" i="24"/>
  <c r="BI348" i="24"/>
  <c r="BI359" i="24"/>
  <c r="BC359" i="24"/>
  <c r="BG348" i="24"/>
  <c r="BG352" i="24"/>
  <c r="BI351" i="24"/>
  <c r="BC357" i="24"/>
  <c r="BF357" i="24"/>
  <c r="BE349" i="24"/>
  <c r="BI360" i="24"/>
  <c r="BH353" i="24"/>
  <c r="BH361" i="24"/>
  <c r="BD348" i="24"/>
  <c r="BE362" i="24"/>
  <c r="BF350" i="24"/>
  <c r="BC351" i="24"/>
  <c r="BH354" i="24"/>
  <c r="BH350" i="24"/>
  <c r="BD356" i="24"/>
  <c r="BI356" i="24"/>
  <c r="BD360" i="24"/>
  <c r="BG361" i="24"/>
  <c r="BF349" i="24"/>
  <c r="BI357" i="24"/>
  <c r="BH358" i="24"/>
  <c r="BG349" i="24"/>
  <c r="BC358" i="24"/>
  <c r="BG357" i="24"/>
  <c r="BC354" i="24"/>
  <c r="BI352" i="24"/>
  <c r="BF348" i="24"/>
  <c r="BF361" i="24"/>
  <c r="BH351" i="24"/>
  <c r="BE348" i="24"/>
  <c r="BC198" i="24"/>
  <c r="BB198" i="24"/>
  <c r="BG198" i="24"/>
  <c r="BD198" i="24"/>
  <c r="BH198" i="24"/>
  <c r="BE198" i="24"/>
  <c r="BF362" i="24"/>
  <c r="BC360" i="24"/>
  <c r="BC349" i="24"/>
  <c r="BD359" i="24"/>
  <c r="BE350" i="24"/>
  <c r="BI349" i="24"/>
  <c r="BD350" i="24"/>
  <c r="BD362" i="24"/>
  <c r="BD357" i="24"/>
  <c r="BG355" i="24"/>
  <c r="BF352" i="24"/>
  <c r="BD355" i="24"/>
  <c r="BC350" i="24"/>
  <c r="BI350" i="24"/>
  <c r="BG358" i="24"/>
  <c r="BH357" i="24"/>
  <c r="BI361" i="24"/>
  <c r="BH360" i="24"/>
  <c r="U194" i="24"/>
  <c r="BD352" i="24"/>
  <c r="BC361" i="24"/>
  <c r="BG350" i="24"/>
  <c r="BE353" i="24"/>
  <c r="BE351" i="24"/>
  <c r="BF360" i="24"/>
  <c r="BE352" i="24"/>
  <c r="BH362" i="24"/>
  <c r="BG356" i="24"/>
  <c r="BE357" i="24"/>
  <c r="BG359" i="24"/>
  <c r="BC362" i="24"/>
  <c r="BH348" i="24"/>
  <c r="BE354" i="24"/>
  <c r="BG353" i="24"/>
  <c r="BH352" i="24"/>
  <c r="BC353" i="24"/>
  <c r="BD349" i="24"/>
  <c r="BF358" i="24"/>
  <c r="BI362" i="24"/>
  <c r="U182" i="24"/>
  <c r="Z194" i="24"/>
  <c r="BF353" i="24"/>
  <c r="BH355" i="24"/>
  <c r="BG360" i="24"/>
  <c r="BD353" i="24"/>
  <c r="BC352" i="24"/>
  <c r="BF351" i="24"/>
  <c r="BH349" i="24"/>
  <c r="BG351" i="24"/>
  <c r="Y182" i="24"/>
  <c r="BE358" i="24"/>
  <c r="BD354" i="24"/>
  <c r="BH356" i="24"/>
  <c r="BI353" i="24"/>
  <c r="BG362" i="24"/>
  <c r="BI358" i="24"/>
  <c r="BG354" i="24"/>
  <c r="BI198" i="24"/>
  <c r="BB394" i="24"/>
  <c r="AR379" i="24"/>
  <c r="AT363" i="24"/>
  <c r="AP368" i="24"/>
  <c r="AP358" i="24"/>
  <c r="AP366" i="24"/>
  <c r="BE395" i="24"/>
  <c r="AP350" i="24"/>
  <c r="AP374" i="24"/>
  <c r="AP365" i="24"/>
  <c r="Z182" i="24"/>
  <c r="N379" i="24"/>
  <c r="N375" i="24"/>
  <c r="J379" i="24"/>
  <c r="N377" i="24"/>
  <c r="I380" i="24"/>
  <c r="I370" i="24"/>
  <c r="M381" i="24"/>
  <c r="N370" i="24"/>
  <c r="J373" i="24"/>
  <c r="O371" i="24"/>
  <c r="J381" i="24"/>
  <c r="M370" i="24"/>
  <c r="O380" i="24"/>
  <c r="L377" i="24"/>
  <c r="N376" i="24"/>
  <c r="I379" i="24"/>
  <c r="I377" i="24"/>
  <c r="M372" i="24"/>
  <c r="J375" i="24"/>
  <c r="N371" i="24"/>
  <c r="O373" i="24"/>
  <c r="M380" i="24"/>
  <c r="K370" i="24"/>
  <c r="L372" i="24"/>
  <c r="J371" i="24"/>
  <c r="O377" i="24"/>
  <c r="L381" i="24"/>
  <c r="J377" i="24"/>
  <c r="K373" i="24"/>
  <c r="L376" i="24"/>
  <c r="I381" i="24"/>
  <c r="M382" i="24"/>
  <c r="I382" i="24"/>
  <c r="K371" i="24"/>
  <c r="L382" i="24"/>
  <c r="K374" i="24"/>
  <c r="J378" i="24"/>
  <c r="J380" i="24"/>
  <c r="L370" i="24"/>
  <c r="N374" i="24"/>
  <c r="K377" i="24"/>
  <c r="L378" i="24"/>
  <c r="O375" i="24"/>
  <c r="L380" i="24"/>
  <c r="O372" i="24"/>
  <c r="N380" i="24"/>
  <c r="J376" i="24"/>
  <c r="N381" i="24"/>
  <c r="O381" i="24"/>
  <c r="J370" i="24"/>
  <c r="I371" i="24"/>
  <c r="L375" i="24"/>
  <c r="L371" i="24"/>
  <c r="L379" i="24"/>
  <c r="M379" i="24"/>
  <c r="I374" i="24"/>
  <c r="L373" i="24"/>
  <c r="N372" i="24"/>
  <c r="K381" i="24"/>
  <c r="M375" i="24"/>
  <c r="I372" i="24"/>
  <c r="M371" i="24"/>
  <c r="O370" i="24"/>
  <c r="O379" i="24"/>
  <c r="J372" i="24"/>
  <c r="I373" i="24"/>
  <c r="J374" i="24"/>
  <c r="N378" i="24"/>
  <c r="M376" i="24"/>
  <c r="I376" i="24"/>
  <c r="K372" i="24"/>
  <c r="O376" i="24"/>
  <c r="I378" i="24"/>
  <c r="O378" i="24"/>
  <c r="K379" i="24"/>
  <c r="L374" i="24"/>
  <c r="K375" i="24"/>
  <c r="M377" i="24"/>
  <c r="K382" i="24"/>
  <c r="O382" i="24"/>
  <c r="I375" i="24"/>
  <c r="K376" i="24"/>
  <c r="O374" i="24"/>
  <c r="K380" i="24"/>
  <c r="N382" i="24"/>
  <c r="N373" i="24"/>
  <c r="M373" i="24"/>
  <c r="K378" i="24"/>
  <c r="M378" i="24"/>
  <c r="J382" i="24"/>
  <c r="M374" i="24"/>
  <c r="V182" i="24"/>
  <c r="T182" i="24"/>
  <c r="BB382" i="24"/>
  <c r="AT331" i="24"/>
  <c r="S182" i="24"/>
  <c r="BB381" i="24"/>
  <c r="T365" i="24"/>
  <c r="T359" i="24"/>
  <c r="Y366" i="24"/>
  <c r="W359" i="24"/>
  <c r="V365" i="24"/>
  <c r="V363" i="24"/>
  <c r="T364" i="24"/>
  <c r="X367" i="24"/>
  <c r="W362" i="24"/>
  <c r="Z356" i="24"/>
  <c r="V362" i="24"/>
  <c r="Z367" i="24"/>
  <c r="Y359" i="24"/>
  <c r="Y362" i="24"/>
  <c r="V357" i="24"/>
  <c r="U367" i="24"/>
  <c r="U366" i="24"/>
  <c r="V366" i="24"/>
  <c r="Z363" i="24"/>
  <c r="U362" i="24"/>
  <c r="X359" i="24"/>
  <c r="T357" i="24"/>
  <c r="U364" i="24"/>
  <c r="W366" i="24"/>
  <c r="Z357" i="24"/>
  <c r="U360" i="24"/>
  <c r="X361" i="24"/>
  <c r="V356" i="24"/>
  <c r="U358" i="24"/>
  <c r="X357" i="24"/>
  <c r="U359" i="24"/>
  <c r="T363" i="24"/>
  <c r="Z360" i="24"/>
  <c r="Z368" i="24"/>
  <c r="U356" i="24"/>
  <c r="Z366" i="24"/>
  <c r="T367" i="24"/>
  <c r="W361" i="24"/>
  <c r="W360" i="24"/>
  <c r="W368" i="24"/>
  <c r="Z358" i="24"/>
  <c r="W363" i="24"/>
  <c r="U361" i="24"/>
  <c r="Y358" i="24"/>
  <c r="U357" i="24"/>
  <c r="V367" i="24"/>
  <c r="Y364" i="24"/>
  <c r="X362" i="24"/>
  <c r="Y357" i="24"/>
  <c r="X364" i="24"/>
  <c r="X365" i="24"/>
  <c r="W357" i="24"/>
  <c r="Z365" i="24"/>
  <c r="Y363" i="24"/>
  <c r="W358" i="24"/>
  <c r="T366" i="24"/>
  <c r="Y360" i="24"/>
  <c r="T362" i="24"/>
  <c r="V368" i="24"/>
  <c r="Z359" i="24"/>
  <c r="Y367" i="24"/>
  <c r="Z361" i="24"/>
  <c r="W367" i="24"/>
  <c r="T358" i="24"/>
  <c r="X358" i="24"/>
  <c r="V359" i="24"/>
  <c r="V360" i="24"/>
  <c r="V358" i="24"/>
  <c r="X366" i="24"/>
  <c r="V361" i="24"/>
  <c r="Y361" i="24"/>
  <c r="Z364" i="24"/>
  <c r="W365" i="24"/>
  <c r="V364" i="24"/>
  <c r="Z362" i="24"/>
  <c r="W364" i="24"/>
  <c r="U363" i="24"/>
  <c r="U368" i="24"/>
  <c r="Y368" i="24"/>
  <c r="T356" i="24"/>
  <c r="X368" i="24"/>
  <c r="W356" i="24"/>
  <c r="T360" i="24"/>
  <c r="U365" i="24"/>
  <c r="T361" i="24"/>
  <c r="X363" i="24"/>
  <c r="X356" i="24"/>
  <c r="T368" i="24"/>
  <c r="Y365" i="24"/>
  <c r="Y356" i="24"/>
  <c r="X360" i="24"/>
  <c r="W182" i="24"/>
  <c r="AP361" i="24"/>
  <c r="BB401" i="24"/>
  <c r="BB406" i="24"/>
  <c r="BI395" i="24"/>
  <c r="BB386" i="24"/>
  <c r="BH379" i="24"/>
  <c r="AP342" i="24"/>
  <c r="AP360" i="24"/>
  <c r="AP392" i="24"/>
  <c r="AP385" i="24"/>
  <c r="AP370" i="24"/>
  <c r="BB407" i="24"/>
  <c r="BB392" i="24"/>
  <c r="BB390" i="24"/>
  <c r="AP332" i="24"/>
  <c r="AQ331" i="24"/>
  <c r="AP349" i="24"/>
  <c r="AT379" i="24"/>
  <c r="AP373" i="24"/>
  <c r="BG395" i="24"/>
  <c r="BB397" i="24"/>
  <c r="BB398" i="24"/>
  <c r="BB403" i="24"/>
  <c r="AP345" i="24"/>
  <c r="AC82" i="21"/>
  <c r="AB82" i="18"/>
  <c r="AP340" i="24"/>
  <c r="AS347" i="24"/>
  <c r="X348" i="24"/>
  <c r="X347" i="24"/>
  <c r="T346" i="24"/>
  <c r="Z350" i="24"/>
  <c r="W344" i="24"/>
  <c r="W352" i="24"/>
  <c r="U354" i="24"/>
  <c r="Y344" i="24"/>
  <c r="Y354" i="24"/>
  <c r="Y353" i="24"/>
  <c r="Z353" i="24"/>
  <c r="U344" i="24"/>
  <c r="T343" i="24"/>
  <c r="X345" i="24"/>
  <c r="V345" i="24"/>
  <c r="U351" i="24"/>
  <c r="T351" i="24"/>
  <c r="U345" i="24"/>
  <c r="T352" i="24"/>
  <c r="V348" i="24"/>
  <c r="T344" i="24"/>
  <c r="U352" i="24"/>
  <c r="T345" i="24"/>
  <c r="W354" i="24"/>
  <c r="U353" i="24"/>
  <c r="T354" i="24"/>
  <c r="X346" i="24"/>
  <c r="W346" i="24"/>
  <c r="T350" i="24"/>
  <c r="W347" i="24"/>
  <c r="Z345" i="24"/>
  <c r="T342" i="24"/>
  <c r="V352" i="24"/>
  <c r="Z342" i="24"/>
  <c r="X353" i="24"/>
  <c r="Y346" i="24"/>
  <c r="V354" i="24"/>
  <c r="Y352" i="24"/>
  <c r="Z347" i="24"/>
  <c r="W353" i="24"/>
  <c r="X352" i="24"/>
  <c r="U346" i="24"/>
  <c r="V343" i="24"/>
  <c r="X342" i="24"/>
  <c r="X350" i="24"/>
  <c r="Z346" i="24"/>
  <c r="T353" i="24"/>
  <c r="Y347" i="24"/>
  <c r="W351" i="24"/>
  <c r="U343" i="24"/>
  <c r="W345" i="24"/>
  <c r="Y349" i="24"/>
  <c r="T348" i="24"/>
  <c r="Z344" i="24"/>
  <c r="U349" i="24"/>
  <c r="Y345" i="24"/>
  <c r="W343" i="24"/>
  <c r="Z354" i="24"/>
  <c r="V344" i="24"/>
  <c r="V346" i="24"/>
  <c r="W342" i="24"/>
  <c r="Y342" i="24"/>
  <c r="X344" i="24"/>
  <c r="V342" i="24"/>
  <c r="V351" i="24"/>
  <c r="V350" i="24"/>
  <c r="U342" i="24"/>
  <c r="X354" i="24"/>
  <c r="U347" i="24"/>
  <c r="Z349" i="24"/>
  <c r="X343" i="24"/>
  <c r="X349" i="24"/>
  <c r="T347" i="24"/>
  <c r="V353" i="24"/>
  <c r="W350" i="24"/>
  <c r="W348" i="24"/>
  <c r="Z352" i="24"/>
  <c r="U350" i="24"/>
  <c r="Y343" i="24"/>
  <c r="V347" i="24"/>
  <c r="Y350" i="24"/>
  <c r="V349" i="24"/>
  <c r="X351" i="24"/>
  <c r="W349" i="24"/>
  <c r="Y351" i="24"/>
  <c r="U348" i="24"/>
  <c r="Z348" i="24"/>
  <c r="T349" i="24"/>
  <c r="Z343" i="24"/>
  <c r="Y348" i="24"/>
  <c r="Z351" i="24"/>
  <c r="AP377" i="24"/>
  <c r="AP369" i="24"/>
  <c r="BF379" i="24"/>
  <c r="AP336" i="24"/>
  <c r="AP339" i="24"/>
  <c r="AP352" i="24"/>
  <c r="AP351" i="24"/>
  <c r="AS379" i="24"/>
  <c r="AP387" i="24"/>
  <c r="AP383" i="24"/>
  <c r="AP371" i="24"/>
  <c r="AP378" i="24"/>
  <c r="BB409" i="24"/>
  <c r="BB408" i="24"/>
  <c r="BB385" i="24"/>
  <c r="BB389" i="24"/>
  <c r="BB384" i="24"/>
  <c r="AU331" i="24"/>
  <c r="AP344" i="24"/>
  <c r="AT347" i="24"/>
  <c r="AR347" i="24"/>
  <c r="AP394" i="24"/>
  <c r="AP382" i="24"/>
  <c r="AP389" i="24"/>
  <c r="AU363" i="24"/>
  <c r="BB405" i="24"/>
  <c r="AP338" i="24"/>
  <c r="AW331" i="24"/>
  <c r="AQ379" i="24"/>
  <c r="AP380" i="24"/>
  <c r="AP391" i="24"/>
  <c r="AP376" i="24"/>
  <c r="BG379" i="24"/>
  <c r="BB393" i="24"/>
  <c r="BB383" i="24"/>
  <c r="AR331" i="24"/>
  <c r="AP343" i="24"/>
  <c r="AP353" i="24"/>
  <c r="AP386" i="24"/>
  <c r="BB387" i="24"/>
  <c r="AP334" i="24"/>
  <c r="AV331" i="24"/>
  <c r="AP337" i="24"/>
  <c r="AS331" i="24"/>
  <c r="AU347" i="24"/>
  <c r="AU408" i="24"/>
  <c r="AU410" i="24"/>
  <c r="AV401" i="24"/>
  <c r="AR405" i="24"/>
  <c r="AU403" i="24"/>
  <c r="AR403" i="24"/>
  <c r="AS407" i="24"/>
  <c r="AR410" i="24"/>
  <c r="AT403" i="24"/>
  <c r="AS399" i="24"/>
  <c r="AU401" i="24"/>
  <c r="AQ410" i="24"/>
  <c r="AR404" i="24"/>
  <c r="AW396" i="24"/>
  <c r="AV403" i="24"/>
  <c r="AR409" i="24"/>
  <c r="AU399" i="24"/>
  <c r="AR397" i="24"/>
  <c r="AQ402" i="24"/>
  <c r="AQ399" i="24"/>
  <c r="AQ400" i="24"/>
  <c r="AV402" i="24"/>
  <c r="AS402" i="24"/>
  <c r="AW402" i="24"/>
  <c r="AQ407" i="24"/>
  <c r="AV410" i="24"/>
  <c r="AQ396" i="24"/>
  <c r="AT396" i="24"/>
  <c r="AT410" i="24"/>
  <c r="AS410" i="24"/>
  <c r="AQ406" i="24"/>
  <c r="AW397" i="24"/>
  <c r="AT406" i="24"/>
  <c r="AT408" i="24"/>
  <c r="AW400" i="24"/>
  <c r="AS401" i="24"/>
  <c r="AT397" i="24"/>
  <c r="AQ409" i="24"/>
  <c r="AU407" i="24"/>
  <c r="AR396" i="24"/>
  <c r="AV408" i="24"/>
  <c r="AS406" i="24"/>
  <c r="AV405" i="24"/>
  <c r="AS397" i="24"/>
  <c r="AR398" i="24"/>
  <c r="AQ405" i="24"/>
  <c r="AU404" i="24"/>
  <c r="AW398" i="24"/>
  <c r="AW404" i="24"/>
  <c r="AR406" i="24"/>
  <c r="AW408" i="24"/>
  <c r="AV406" i="24"/>
  <c r="AU398" i="24"/>
  <c r="AV407" i="24"/>
  <c r="AS404" i="24"/>
  <c r="AR408" i="24"/>
  <c r="AS408" i="24"/>
  <c r="AV396" i="24"/>
  <c r="AR400" i="24"/>
  <c r="AT404" i="24"/>
  <c r="AS405" i="24"/>
  <c r="AU406" i="24"/>
  <c r="AV399" i="24"/>
  <c r="AW406" i="24"/>
  <c r="AW405" i="24"/>
  <c r="AQ398" i="24"/>
  <c r="AT401" i="24"/>
  <c r="AU409" i="24"/>
  <c r="AS403" i="24"/>
  <c r="AW399" i="24"/>
  <c r="AT400" i="24"/>
  <c r="AU396" i="24"/>
  <c r="AR399" i="24"/>
  <c r="AW403" i="24"/>
  <c r="AR402" i="24"/>
  <c r="AT405" i="24"/>
  <c r="AS409" i="24"/>
  <c r="AV409" i="24"/>
  <c r="AV398" i="24"/>
  <c r="AV400" i="24"/>
  <c r="AW409" i="24"/>
  <c r="AT398" i="24"/>
  <c r="AR407" i="24"/>
  <c r="AT407" i="24"/>
  <c r="AW401" i="24"/>
  <c r="AR401" i="24"/>
  <c r="AU402" i="24"/>
  <c r="AQ403" i="24"/>
  <c r="AW410" i="24"/>
  <c r="AQ408" i="24"/>
  <c r="AS398" i="24"/>
  <c r="AQ397" i="24"/>
  <c r="AV397" i="24"/>
  <c r="AQ404" i="24"/>
  <c r="AT399" i="24"/>
  <c r="AU405" i="24"/>
  <c r="AW407" i="24"/>
  <c r="AU397" i="24"/>
  <c r="AT409" i="24"/>
  <c r="AS400" i="24"/>
  <c r="AT402" i="24"/>
  <c r="AS396" i="24"/>
  <c r="AV404" i="24"/>
  <c r="AU400" i="24"/>
  <c r="AQ401" i="24"/>
  <c r="M357" i="24"/>
  <c r="I362" i="24"/>
  <c r="K366" i="24"/>
  <c r="J357" i="24"/>
  <c r="K365" i="24"/>
  <c r="M368" i="24"/>
  <c r="O358" i="24"/>
  <c r="I356" i="24"/>
  <c r="M364" i="24"/>
  <c r="O360" i="24"/>
  <c r="O359" i="24"/>
  <c r="N359" i="24"/>
  <c r="L356" i="24"/>
  <c r="O357" i="24"/>
  <c r="N356" i="24"/>
  <c r="K363" i="24"/>
  <c r="O367" i="24"/>
  <c r="M358" i="24"/>
  <c r="O362" i="24"/>
  <c r="O366" i="24"/>
  <c r="N368" i="24"/>
  <c r="L368" i="24"/>
  <c r="M360" i="24"/>
  <c r="L365" i="24"/>
  <c r="I360" i="24"/>
  <c r="L364" i="24"/>
  <c r="K364" i="24"/>
  <c r="K362" i="24"/>
  <c r="J360" i="24"/>
  <c r="I365" i="24"/>
  <c r="K368" i="24"/>
  <c r="N358" i="24"/>
  <c r="J363" i="24"/>
  <c r="N367" i="24"/>
  <c r="K358" i="24"/>
  <c r="I361" i="24"/>
  <c r="L366" i="24"/>
  <c r="J365" i="24"/>
  <c r="J362" i="24"/>
  <c r="N360" i="24"/>
  <c r="K360" i="24"/>
  <c r="L359" i="24"/>
  <c r="M362" i="24"/>
  <c r="M363" i="24"/>
  <c r="J368" i="24"/>
  <c r="M359" i="24"/>
  <c r="N365" i="24"/>
  <c r="I368" i="24"/>
  <c r="N363" i="24"/>
  <c r="O364" i="24"/>
  <c r="L357" i="24"/>
  <c r="O356" i="24"/>
  <c r="N364" i="24"/>
  <c r="N366" i="24"/>
  <c r="L362" i="24"/>
  <c r="I357" i="24"/>
  <c r="O363" i="24"/>
  <c r="J361" i="24"/>
  <c r="J359" i="24"/>
  <c r="O361" i="24"/>
  <c r="M365" i="24"/>
  <c r="I367" i="24"/>
  <c r="J366" i="24"/>
  <c r="J356" i="24"/>
  <c r="K359" i="24"/>
  <c r="I358" i="24"/>
  <c r="J367" i="24"/>
  <c r="K361" i="24"/>
  <c r="K357" i="24"/>
  <c r="J364" i="24"/>
  <c r="L363" i="24"/>
  <c r="M366" i="24"/>
  <c r="J358" i="24"/>
  <c r="O368" i="24"/>
  <c r="M356" i="24"/>
  <c r="O365" i="24"/>
  <c r="M361" i="24"/>
  <c r="N362" i="24"/>
  <c r="K367" i="24"/>
  <c r="L358" i="24"/>
  <c r="N361" i="24"/>
  <c r="I364" i="24"/>
  <c r="L360" i="24"/>
  <c r="L367" i="24"/>
  <c r="I363" i="24"/>
  <c r="N357" i="24"/>
  <c r="K356" i="24"/>
  <c r="I366" i="24"/>
  <c r="M367" i="24"/>
  <c r="L361" i="24"/>
  <c r="I359" i="24"/>
  <c r="AW363" i="24"/>
  <c r="AP375" i="24"/>
  <c r="BC395" i="24"/>
  <c r="BB396" i="24"/>
  <c r="BB399" i="24"/>
  <c r="AO85" i="21"/>
  <c r="AO85" i="18"/>
  <c r="BB388" i="24"/>
  <c r="BB391" i="24"/>
  <c r="AP346" i="24"/>
  <c r="AP333" i="24"/>
  <c r="AV347" i="24"/>
  <c r="AP357" i="24"/>
  <c r="AP355" i="24"/>
  <c r="AP359" i="24"/>
  <c r="AS363" i="24"/>
  <c r="AC84" i="21"/>
  <c r="AB84" i="18"/>
  <c r="AP372" i="24"/>
  <c r="V371" i="24"/>
  <c r="Y380" i="24"/>
  <c r="Y374" i="24"/>
  <c r="X375" i="24"/>
  <c r="Y377" i="24"/>
  <c r="X378" i="24"/>
  <c r="Z374" i="24"/>
  <c r="W373" i="24"/>
  <c r="V375" i="24"/>
  <c r="T381" i="24"/>
  <c r="Z379" i="24"/>
  <c r="Y370" i="24"/>
  <c r="Y379" i="24"/>
  <c r="T372" i="24"/>
  <c r="X372" i="24"/>
  <c r="T370" i="24"/>
  <c r="W379" i="24"/>
  <c r="T379" i="24"/>
  <c r="V382" i="24"/>
  <c r="U373" i="24"/>
  <c r="U382" i="24"/>
  <c r="U372" i="24"/>
  <c r="Y376" i="24"/>
  <c r="W372" i="24"/>
  <c r="Z377" i="24"/>
  <c r="Z373" i="24"/>
  <c r="Z382" i="24"/>
  <c r="X376" i="24"/>
  <c r="W375" i="24"/>
  <c r="X381" i="24"/>
  <c r="T375" i="24"/>
  <c r="V381" i="24"/>
  <c r="V372" i="24"/>
  <c r="V376" i="24"/>
  <c r="V370" i="24"/>
  <c r="V379" i="24"/>
  <c r="X382" i="24"/>
  <c r="W374" i="24"/>
  <c r="T382" i="24"/>
  <c r="U375" i="24"/>
  <c r="X373" i="24"/>
  <c r="Y378" i="24"/>
  <c r="W381" i="24"/>
  <c r="V378" i="24"/>
  <c r="W377" i="24"/>
  <c r="U380" i="24"/>
  <c r="V373" i="24"/>
  <c r="V374" i="24"/>
  <c r="V377" i="24"/>
  <c r="U377" i="24"/>
  <c r="X371" i="24"/>
  <c r="Y382" i="24"/>
  <c r="Y373" i="24"/>
  <c r="Z381" i="24"/>
  <c r="Z375" i="24"/>
  <c r="U376" i="24"/>
  <c r="Z371" i="24"/>
  <c r="Z378" i="24"/>
  <c r="T374" i="24"/>
  <c r="Z376" i="24"/>
  <c r="Y381" i="24"/>
  <c r="X370" i="24"/>
  <c r="T371" i="24"/>
  <c r="W370" i="24"/>
  <c r="Z380" i="24"/>
  <c r="T378" i="24"/>
  <c r="T373" i="24"/>
  <c r="X379" i="24"/>
  <c r="T376" i="24"/>
  <c r="W380" i="24"/>
  <c r="U371" i="24"/>
  <c r="T377" i="24"/>
  <c r="Y371" i="24"/>
  <c r="X377" i="24"/>
  <c r="U379" i="24"/>
  <c r="W371" i="24"/>
  <c r="U374" i="24"/>
  <c r="W378" i="24"/>
  <c r="Z370" i="24"/>
  <c r="X380" i="24"/>
  <c r="V380" i="24"/>
  <c r="W382" i="24"/>
  <c r="T380" i="24"/>
  <c r="U381" i="24"/>
  <c r="Y372" i="24"/>
  <c r="U378" i="24"/>
  <c r="U370" i="24"/>
  <c r="W376" i="24"/>
  <c r="Z372" i="24"/>
  <c r="Y375" i="24"/>
  <c r="X374" i="24"/>
  <c r="BF395" i="24"/>
  <c r="BH395" i="24"/>
  <c r="AP341" i="24"/>
  <c r="AP335" i="24"/>
  <c r="AW379" i="24"/>
  <c r="AP390" i="24"/>
  <c r="AP367" i="24"/>
  <c r="BB410" i="24"/>
  <c r="BB400" i="24"/>
  <c r="BC379" i="24"/>
  <c r="BB380" i="24"/>
  <c r="W337" i="24"/>
  <c r="Y328" i="24"/>
  <c r="V331" i="24"/>
  <c r="Z329" i="24"/>
  <c r="V339" i="24"/>
  <c r="T339" i="24"/>
  <c r="Z334" i="24"/>
  <c r="T333" i="24"/>
  <c r="V333" i="24"/>
  <c r="Z336" i="24"/>
  <c r="Z330" i="24"/>
  <c r="Y336" i="24"/>
  <c r="Z331" i="24"/>
  <c r="T336" i="24"/>
  <c r="U340" i="24"/>
  <c r="W338" i="24"/>
  <c r="T340" i="24"/>
  <c r="W330" i="24"/>
  <c r="U334" i="24"/>
  <c r="Y334" i="24"/>
  <c r="U338" i="24"/>
  <c r="Z328" i="24"/>
  <c r="U331" i="24"/>
  <c r="T338" i="24"/>
  <c r="V336" i="24"/>
  <c r="Z335" i="24"/>
  <c r="X332" i="24"/>
  <c r="T331" i="24"/>
  <c r="Z333" i="24"/>
  <c r="V329" i="24"/>
  <c r="T328" i="24"/>
  <c r="W329" i="24"/>
  <c r="V330" i="24"/>
  <c r="X329" i="24"/>
  <c r="Y333" i="24"/>
  <c r="U333" i="24"/>
  <c r="T329" i="24"/>
  <c r="V328" i="24"/>
  <c r="Y338" i="24"/>
  <c r="X330" i="24"/>
  <c r="Y331" i="24"/>
  <c r="W339" i="24"/>
  <c r="Y339" i="24"/>
  <c r="T330" i="24"/>
  <c r="W336" i="24"/>
  <c r="X334" i="24"/>
  <c r="X328" i="24"/>
  <c r="W334" i="24"/>
  <c r="V335" i="24"/>
  <c r="X335" i="24"/>
  <c r="Z338" i="24"/>
  <c r="U335" i="24"/>
  <c r="X338" i="24"/>
  <c r="W335" i="24"/>
  <c r="Y337" i="24"/>
  <c r="U328" i="24"/>
  <c r="X331" i="24"/>
  <c r="U336" i="24"/>
  <c r="V337" i="24"/>
  <c r="X340" i="24"/>
  <c r="U332" i="24"/>
  <c r="Y329" i="24"/>
  <c r="Y332" i="24"/>
  <c r="T332" i="24"/>
  <c r="T335" i="24"/>
  <c r="V334" i="24"/>
  <c r="Y330" i="24"/>
  <c r="Y340" i="24"/>
  <c r="U329" i="24"/>
  <c r="U337" i="24"/>
  <c r="W331" i="24"/>
  <c r="U330" i="24"/>
  <c r="Z332" i="24"/>
  <c r="X337" i="24"/>
  <c r="W332" i="24"/>
  <c r="Y335" i="24"/>
  <c r="Z337" i="24"/>
  <c r="W328" i="24"/>
  <c r="X339" i="24"/>
  <c r="V340" i="24"/>
  <c r="Z339" i="24"/>
  <c r="V338" i="24"/>
  <c r="W333" i="24"/>
  <c r="W340" i="24"/>
  <c r="X333" i="24"/>
  <c r="V332" i="24"/>
  <c r="Z340" i="24"/>
  <c r="U339" i="24"/>
  <c r="T334" i="24"/>
  <c r="T337" i="24"/>
  <c r="X336" i="24"/>
  <c r="AC83" i="21"/>
  <c r="AB83" i="18"/>
  <c r="AP356" i="24"/>
  <c r="AP354" i="24"/>
  <c r="O322" i="24"/>
  <c r="N325" i="24"/>
  <c r="K320" i="24"/>
  <c r="N314" i="24"/>
  <c r="L326" i="24"/>
  <c r="M315" i="24"/>
  <c r="J315" i="24"/>
  <c r="J314" i="24"/>
  <c r="J320" i="24"/>
  <c r="K322" i="24"/>
  <c r="J321" i="24"/>
  <c r="L316" i="24"/>
  <c r="K318" i="24"/>
  <c r="J317" i="24"/>
  <c r="N317" i="24"/>
  <c r="K315" i="24"/>
  <c r="I315" i="24"/>
  <c r="O323" i="24"/>
  <c r="J325" i="24"/>
  <c r="M322" i="24"/>
  <c r="M316" i="24"/>
  <c r="K324" i="24"/>
  <c r="K326" i="24"/>
  <c r="L323" i="24"/>
  <c r="I323" i="24"/>
  <c r="L318" i="24"/>
  <c r="L320" i="24"/>
  <c r="O320" i="24"/>
  <c r="L314" i="24"/>
  <c r="O326" i="24"/>
  <c r="O315" i="24"/>
  <c r="J324" i="24"/>
  <c r="K319" i="24"/>
  <c r="I318" i="24"/>
  <c r="J323" i="24"/>
  <c r="M325" i="24"/>
  <c r="N316" i="24"/>
  <c r="O325" i="24"/>
  <c r="L317" i="24"/>
  <c r="N326" i="24"/>
  <c r="L325" i="24"/>
  <c r="I324" i="24"/>
  <c r="L315" i="24"/>
  <c r="I321" i="24"/>
  <c r="J326" i="24"/>
  <c r="I319" i="24"/>
  <c r="M326" i="24"/>
  <c r="K316" i="24"/>
  <c r="M320" i="24"/>
  <c r="N322" i="24"/>
  <c r="I317" i="24"/>
  <c r="J322" i="24"/>
  <c r="M314" i="24"/>
  <c r="J316" i="24"/>
  <c r="I326" i="24"/>
  <c r="N318" i="24"/>
  <c r="I316" i="24"/>
  <c r="K314" i="24"/>
  <c r="I322" i="24"/>
  <c r="N315" i="24"/>
  <c r="O318" i="24"/>
  <c r="M321" i="24"/>
  <c r="O316" i="24"/>
  <c r="O324" i="24"/>
  <c r="I314" i="24"/>
  <c r="M319" i="24"/>
  <c r="N321" i="24"/>
  <c r="L319" i="24"/>
  <c r="K323" i="24"/>
  <c r="I325" i="24"/>
  <c r="L324" i="24"/>
  <c r="K317" i="24"/>
  <c r="I320" i="24"/>
  <c r="O321" i="24"/>
  <c r="J319" i="24"/>
  <c r="O319" i="24"/>
  <c r="L322" i="24"/>
  <c r="K325" i="24"/>
  <c r="M324" i="24"/>
  <c r="L321" i="24"/>
  <c r="O317" i="24"/>
  <c r="M323" i="24"/>
  <c r="O314" i="24"/>
  <c r="N323" i="24"/>
  <c r="K321" i="24"/>
  <c r="J318" i="24"/>
  <c r="N324" i="24"/>
  <c r="N319" i="24"/>
  <c r="N320" i="24"/>
  <c r="M318" i="24"/>
  <c r="M317" i="24"/>
  <c r="AP384" i="24"/>
  <c r="AB85" i="18"/>
  <c r="AC85" i="21"/>
  <c r="AP388" i="24"/>
  <c r="O354" i="24"/>
  <c r="L342" i="24"/>
  <c r="I345" i="24"/>
  <c r="K347" i="24"/>
  <c r="I349" i="24"/>
  <c r="J348" i="24"/>
  <c r="O348" i="24"/>
  <c r="M345" i="24"/>
  <c r="O347" i="24"/>
  <c r="N343" i="24"/>
  <c r="M344" i="24"/>
  <c r="L343" i="24"/>
  <c r="K352" i="24"/>
  <c r="J345" i="24"/>
  <c r="O345" i="24"/>
  <c r="L344" i="24"/>
  <c r="L347" i="24"/>
  <c r="M354" i="24"/>
  <c r="K343" i="24"/>
  <c r="I347" i="24"/>
  <c r="N350" i="24"/>
  <c r="M342" i="24"/>
  <c r="N352" i="24"/>
  <c r="I344" i="24"/>
  <c r="J354" i="24"/>
  <c r="L350" i="24"/>
  <c r="I354" i="24"/>
  <c r="I346" i="24"/>
  <c r="O343" i="24"/>
  <c r="M349" i="24"/>
  <c r="K350" i="24"/>
  <c r="M346" i="24"/>
  <c r="K344" i="24"/>
  <c r="N351" i="24"/>
  <c r="M351" i="24"/>
  <c r="N347" i="24"/>
  <c r="J349" i="24"/>
  <c r="N345" i="24"/>
  <c r="K342" i="24"/>
  <c r="L349" i="24"/>
  <c r="K353" i="24"/>
  <c r="M348" i="24"/>
  <c r="I352" i="24"/>
  <c r="O346" i="24"/>
  <c r="K345" i="24"/>
  <c r="M347" i="24"/>
  <c r="M343" i="24"/>
  <c r="I351" i="24"/>
  <c r="K351" i="24"/>
  <c r="J347" i="24"/>
  <c r="J351" i="24"/>
  <c r="N342" i="24"/>
  <c r="N346" i="24"/>
  <c r="L348" i="24"/>
  <c r="M352" i="24"/>
  <c r="J346" i="24"/>
  <c r="J342" i="24"/>
  <c r="J350" i="24"/>
  <c r="I342" i="24"/>
  <c r="O353" i="24"/>
  <c r="M353" i="24"/>
  <c r="J353" i="24"/>
  <c r="L346" i="24"/>
  <c r="O349" i="24"/>
  <c r="I353" i="24"/>
  <c r="N344" i="24"/>
  <c r="L352" i="24"/>
  <c r="K354" i="24"/>
  <c r="N348" i="24"/>
  <c r="K348" i="24"/>
  <c r="J352" i="24"/>
  <c r="K346" i="24"/>
  <c r="J343" i="24"/>
  <c r="L353" i="24"/>
  <c r="O344" i="24"/>
  <c r="L354" i="24"/>
  <c r="L345" i="24"/>
  <c r="O342" i="24"/>
  <c r="N353" i="24"/>
  <c r="O351" i="24"/>
  <c r="N349" i="24"/>
  <c r="J344" i="24"/>
  <c r="L351" i="24"/>
  <c r="K349" i="24"/>
  <c r="O352" i="24"/>
  <c r="N354" i="24"/>
  <c r="O350" i="24"/>
  <c r="I350" i="24"/>
  <c r="M350" i="24"/>
  <c r="I343" i="24"/>
  <c r="I348" i="24"/>
  <c r="AR363" i="24"/>
  <c r="AP364" i="24"/>
  <c r="AQ363" i="24"/>
  <c r="AV363" i="24"/>
  <c r="BD395" i="24"/>
  <c r="AO86" i="18"/>
  <c r="BB404" i="24"/>
  <c r="AO86" i="21"/>
  <c r="BB402" i="24"/>
  <c r="BE379" i="24"/>
  <c r="BD379" i="24"/>
  <c r="BI379" i="24"/>
  <c r="AP348" i="24"/>
  <c r="AQ347" i="24"/>
  <c r="AW347" i="24"/>
  <c r="AP362" i="24"/>
  <c r="I182" i="24"/>
  <c r="H182" i="24"/>
  <c r="J182" i="24"/>
  <c r="K182" i="24"/>
  <c r="M182" i="24"/>
  <c r="O182" i="24"/>
  <c r="L182" i="24"/>
  <c r="N182" i="24"/>
  <c r="H194" i="24"/>
  <c r="I194" i="24"/>
  <c r="O194" i="24"/>
  <c r="J194" i="24"/>
  <c r="M194" i="24"/>
  <c r="L194" i="24"/>
  <c r="K194" i="24"/>
  <c r="N194" i="24"/>
  <c r="K333" i="24"/>
  <c r="J332" i="24"/>
  <c r="I340" i="24"/>
  <c r="N331" i="24"/>
  <c r="J337" i="24"/>
  <c r="L339" i="24"/>
  <c r="J329" i="24"/>
  <c r="N336" i="24"/>
  <c r="I334" i="24"/>
  <c r="J340" i="24"/>
  <c r="O330" i="24"/>
  <c r="M329" i="24"/>
  <c r="O331" i="24"/>
  <c r="K338" i="24"/>
  <c r="L340" i="24"/>
  <c r="I335" i="24"/>
  <c r="K336" i="24"/>
  <c r="O340" i="24"/>
  <c r="O328" i="24"/>
  <c r="N335" i="24"/>
  <c r="I338" i="24"/>
  <c r="J330" i="24"/>
  <c r="O336" i="24"/>
  <c r="J335" i="24"/>
  <c r="K329" i="24"/>
  <c r="I328" i="24"/>
  <c r="K330" i="24"/>
  <c r="N330" i="24"/>
  <c r="M331" i="24"/>
  <c r="L337" i="24"/>
  <c r="I337" i="24"/>
  <c r="K339" i="24"/>
  <c r="N340" i="24"/>
  <c r="L335" i="24"/>
  <c r="L328" i="24"/>
  <c r="K334" i="24"/>
  <c r="K335" i="24"/>
  <c r="O339" i="24"/>
  <c r="O333" i="24"/>
  <c r="J336" i="24"/>
  <c r="I339" i="24"/>
  <c r="O338" i="24"/>
  <c r="L334" i="24"/>
  <c r="O332" i="24"/>
  <c r="M328" i="24"/>
  <c r="J334" i="24"/>
  <c r="N339" i="24"/>
  <c r="L332" i="24"/>
  <c r="M337" i="24"/>
  <c r="M333" i="24"/>
  <c r="N332" i="24"/>
  <c r="N338" i="24"/>
  <c r="M340" i="24"/>
  <c r="M334" i="24"/>
  <c r="I331" i="24"/>
  <c r="L329" i="24"/>
  <c r="M339" i="24"/>
  <c r="K328" i="24"/>
  <c r="L333" i="24"/>
  <c r="J339" i="24"/>
  <c r="I336" i="24"/>
  <c r="K340" i="24"/>
  <c r="K332" i="24"/>
  <c r="M338" i="24"/>
  <c r="M335" i="24"/>
  <c r="M336" i="24"/>
  <c r="I333" i="24"/>
  <c r="M332" i="24"/>
  <c r="L331" i="24"/>
  <c r="N333" i="24"/>
  <c r="L330" i="24"/>
  <c r="N328" i="24"/>
  <c r="I330" i="24"/>
  <c r="O329" i="24"/>
  <c r="J338" i="24"/>
  <c r="L336" i="24"/>
  <c r="N337" i="24"/>
  <c r="K337" i="24"/>
  <c r="N334" i="24"/>
  <c r="L338" i="24"/>
  <c r="N329" i="24"/>
  <c r="I329" i="24"/>
  <c r="J331" i="24"/>
  <c r="O334" i="24"/>
  <c r="J333" i="24"/>
  <c r="O337" i="24"/>
  <c r="J328" i="24"/>
  <c r="M330" i="24"/>
  <c r="I332" i="24"/>
  <c r="O335" i="24"/>
  <c r="K331" i="24"/>
  <c r="AU379" i="24"/>
  <c r="AP381" i="24"/>
  <c r="AV379" i="24"/>
  <c r="AP393" i="24"/>
  <c r="BI372" i="24"/>
  <c r="BI371" i="24"/>
  <c r="BI365" i="24"/>
  <c r="BC370" i="24"/>
  <c r="BH364" i="24"/>
  <c r="BH366" i="24"/>
  <c r="BD378" i="24"/>
  <c r="BC374" i="24"/>
  <c r="BF369" i="24"/>
  <c r="BE375" i="24"/>
  <c r="BH372" i="24"/>
  <c r="BI377" i="24"/>
  <c r="BF373" i="24"/>
  <c r="BH376" i="24"/>
  <c r="BI373" i="24"/>
  <c r="BG372" i="24"/>
  <c r="BE372" i="24"/>
  <c r="BG378" i="24"/>
  <c r="BG364" i="24"/>
  <c r="BC376" i="24"/>
  <c r="BH378" i="24"/>
  <c r="BG377" i="24"/>
  <c r="BC364" i="24"/>
  <c r="BH365" i="24"/>
  <c r="BC371" i="24"/>
  <c r="BE367" i="24"/>
  <c r="BF374" i="24"/>
  <c r="BI367" i="24"/>
  <c r="BE370" i="24"/>
  <c r="BH377" i="24"/>
  <c r="BD373" i="24"/>
  <c r="BE368" i="24"/>
  <c r="BF376" i="24"/>
  <c r="BH375" i="24"/>
  <c r="BD376" i="24"/>
  <c r="BD370" i="24"/>
  <c r="BF364" i="24"/>
  <c r="BF377" i="24"/>
  <c r="BG376" i="24"/>
  <c r="BH373" i="24"/>
  <c r="BD375" i="24"/>
  <c r="BG371" i="24"/>
  <c r="BF372" i="24"/>
  <c r="BG370" i="24"/>
  <c r="BI366" i="24"/>
  <c r="BF378" i="24"/>
  <c r="BD364" i="24"/>
  <c r="BI369" i="24"/>
  <c r="BC378" i="24"/>
  <c r="BE366" i="24"/>
  <c r="BH371" i="24"/>
  <c r="BG365" i="24"/>
  <c r="BF368" i="24"/>
  <c r="BC372" i="24"/>
  <c r="BG366" i="24"/>
  <c r="BF367" i="24"/>
  <c r="BE371" i="24"/>
  <c r="BE369" i="24"/>
  <c r="BG374" i="24"/>
  <c r="BF375" i="24"/>
  <c r="BD365" i="24"/>
  <c r="BC367" i="24"/>
  <c r="BG375" i="24"/>
  <c r="BI378" i="24"/>
  <c r="BF371" i="24"/>
  <c r="BI370" i="24"/>
  <c r="BD366" i="24"/>
  <c r="BG368" i="24"/>
  <c r="BI376" i="24"/>
  <c r="BH370" i="24"/>
  <c r="BE373" i="24"/>
  <c r="BH367" i="24"/>
  <c r="BC375" i="24"/>
  <c r="BH368" i="24"/>
  <c r="BF366" i="24"/>
  <c r="BE374" i="24"/>
  <c r="BD377" i="24"/>
  <c r="BF365" i="24"/>
  <c r="BC368" i="24"/>
  <c r="BH369" i="24"/>
  <c r="BG373" i="24"/>
  <c r="BC365" i="24"/>
  <c r="BH374" i="24"/>
  <c r="BD368" i="24"/>
  <c r="BE364" i="24"/>
  <c r="BD374" i="24"/>
  <c r="BC369" i="24"/>
  <c r="BI368" i="24"/>
  <c r="BD369" i="24"/>
  <c r="BG369" i="24"/>
  <c r="BI364" i="24"/>
  <c r="BD367" i="24"/>
  <c r="BC377" i="24"/>
  <c r="BE377" i="24"/>
  <c r="BD371" i="24"/>
  <c r="BE378" i="24"/>
  <c r="BG367" i="24"/>
  <c r="BF370" i="24"/>
  <c r="BE365" i="24"/>
  <c r="BI375" i="24"/>
  <c r="BD372" i="24"/>
  <c r="BC366" i="24"/>
  <c r="BC373" i="24"/>
  <c r="BE376" i="24"/>
  <c r="BI374" i="24"/>
  <c r="T201" i="22"/>
  <c r="U203" i="22"/>
  <c r="AD204" i="22"/>
  <c r="AC198" i="22"/>
  <c r="AA201" i="22"/>
  <c r="AA202" i="22"/>
  <c r="Z204" i="22"/>
  <c r="AE204" i="22"/>
  <c r="AE202" i="22"/>
  <c r="AD199" i="22"/>
  <c r="T198" i="22"/>
  <c r="AC202" i="22"/>
  <c r="Y203" i="22"/>
  <c r="V201" i="22"/>
  <c r="W198" i="22"/>
  <c r="AB204" i="22"/>
  <c r="X198" i="22"/>
  <c r="AG199" i="22"/>
  <c r="V204" i="22"/>
  <c r="AF201" i="22"/>
  <c r="AB199" i="22"/>
  <c r="AG200" i="22"/>
  <c r="AE201" i="22"/>
  <c r="AA199" i="22"/>
  <c r="AB200" i="22"/>
  <c r="W202" i="22"/>
  <c r="Y199" i="22"/>
  <c r="Z198" i="22"/>
  <c r="AC199" i="22"/>
  <c r="Y198" i="22"/>
  <c r="X204" i="22"/>
  <c r="T204" i="22"/>
  <c r="AG201" i="22"/>
  <c r="AF204" i="22"/>
  <c r="V202" i="22"/>
  <c r="U198" i="22"/>
  <c r="W204" i="22"/>
  <c r="V198" i="22"/>
  <c r="AF200" i="22"/>
  <c r="AF198" i="22"/>
  <c r="T203" i="22"/>
  <c r="AC204" i="22"/>
  <c r="AC200" i="22"/>
  <c r="AG204" i="22"/>
  <c r="AF203" i="22"/>
  <c r="Y200" i="22"/>
  <c r="AE200" i="22"/>
  <c r="AA203" i="22"/>
  <c r="W199" i="22"/>
  <c r="Y201" i="22"/>
  <c r="U204" i="22"/>
  <c r="U200" i="22"/>
  <c r="Z203" i="22"/>
  <c r="W203" i="22"/>
  <c r="AB202" i="22"/>
  <c r="AB203" i="22"/>
  <c r="AC203" i="22"/>
  <c r="AD198" i="22"/>
  <c r="AC201" i="22"/>
  <c r="AF202" i="22"/>
  <c r="AE198" i="22"/>
  <c r="AG198" i="22"/>
  <c r="AE199" i="22"/>
  <c r="Z202" i="22"/>
  <c r="AD202" i="22"/>
  <c r="W201" i="22"/>
  <c r="Y202" i="22"/>
  <c r="AG202" i="22"/>
  <c r="AA200" i="22"/>
  <c r="AD201" i="22"/>
  <c r="X200" i="22"/>
  <c r="V200" i="22"/>
  <c r="T200" i="22"/>
  <c r="T202" i="22"/>
  <c r="AA204" i="22"/>
  <c r="X199" i="22"/>
  <c r="AE203" i="22"/>
  <c r="W200" i="22"/>
  <c r="U199" i="22"/>
  <c r="AG203" i="22"/>
  <c r="V199" i="22"/>
  <c r="AD203" i="22"/>
  <c r="AB198" i="22"/>
  <c r="Z199" i="22"/>
  <c r="AD200" i="22"/>
  <c r="U201" i="22"/>
  <c r="U202" i="22"/>
  <c r="V203" i="22"/>
  <c r="AB201" i="22"/>
  <c r="X201" i="22"/>
  <c r="X203" i="22"/>
  <c r="AA198" i="22"/>
  <c r="X202" i="22"/>
  <c r="T199" i="22"/>
  <c r="Z200" i="22"/>
  <c r="Z201" i="22"/>
  <c r="AF199" i="22"/>
  <c r="Y204" i="22"/>
  <c r="I1024" i="13" l="1"/>
  <c r="U1047" i="13"/>
  <c r="I911" i="13"/>
  <c r="U933" i="13"/>
  <c r="U1004" i="13"/>
  <c r="U1044" i="13"/>
  <c r="AT325" i="24"/>
  <c r="U925" i="13"/>
  <c r="AR325" i="24"/>
  <c r="I915" i="13"/>
  <c r="I1052" i="13"/>
  <c r="U935" i="13"/>
  <c r="U1038" i="13"/>
  <c r="U1039" i="13"/>
  <c r="U967" i="13"/>
  <c r="I983" i="13"/>
  <c r="I898" i="13"/>
  <c r="AR317" i="24"/>
  <c r="AS324" i="24"/>
  <c r="S323" i="24"/>
  <c r="I969" i="13"/>
  <c r="AR323" i="24"/>
  <c r="V313" i="24"/>
  <c r="S324" i="24"/>
  <c r="AR326" i="24"/>
  <c r="AG82" i="21" a="1"/>
  <c r="AG82" i="21" s="1"/>
  <c r="AW326" i="24"/>
  <c r="AR316" i="24"/>
  <c r="AW320" i="24"/>
  <c r="AS316" i="24"/>
  <c r="S321" i="24"/>
  <c r="S314" i="24"/>
  <c r="L946" i="13"/>
  <c r="Y982" i="13"/>
  <c r="K978" i="13"/>
  <c r="X954" i="13"/>
  <c r="L978" i="13"/>
  <c r="X908" i="13"/>
  <c r="V896" i="13"/>
  <c r="I978" i="13"/>
  <c r="O919" i="13"/>
  <c r="N978" i="13"/>
  <c r="K964" i="13"/>
  <c r="X1033" i="13"/>
  <c r="Y939" i="13"/>
  <c r="V908" i="13"/>
  <c r="V898" i="13"/>
  <c r="AA954" i="13"/>
  <c r="AA950" i="13"/>
  <c r="X1058" i="13"/>
  <c r="X1026" i="13"/>
  <c r="X939" i="13"/>
  <c r="Z950" i="13"/>
  <c r="AA908" i="13"/>
  <c r="Z896" i="13"/>
  <c r="V946" i="13"/>
  <c r="V954" i="13"/>
  <c r="Y914" i="13"/>
  <c r="M927" i="13"/>
  <c r="M919" i="13"/>
  <c r="M978" i="13"/>
  <c r="N964" i="13"/>
  <c r="AA1033" i="13"/>
  <c r="V919" i="13"/>
  <c r="W908" i="13"/>
  <c r="X953" i="13"/>
  <c r="AA898" i="13"/>
  <c r="Z954" i="13"/>
  <c r="W950" i="13"/>
  <c r="Y1058" i="13"/>
  <c r="AA961" i="13"/>
  <c r="J929" i="13"/>
  <c r="V976" i="13"/>
  <c r="V955" i="13"/>
  <c r="L964" i="13"/>
  <c r="W1058" i="13"/>
  <c r="L919" i="13"/>
  <c r="V950" i="13"/>
  <c r="V960" i="13"/>
  <c r="O1009" i="13"/>
  <c r="X929" i="13"/>
  <c r="O978" i="13"/>
  <c r="O964" i="13"/>
  <c r="V1033" i="13"/>
  <c r="Z919" i="13"/>
  <c r="Z908" i="13"/>
  <c r="W898" i="13"/>
  <c r="W954" i="13"/>
  <c r="Y950" i="13"/>
  <c r="Y961" i="13"/>
  <c r="M934" i="13"/>
  <c r="J919" i="13"/>
  <c r="Y984" i="13"/>
  <c r="J946" i="13"/>
  <c r="Z1033" i="13"/>
  <c r="X950" i="13"/>
  <c r="W1033" i="13"/>
  <c r="Z1058" i="13"/>
  <c r="L948" i="13"/>
  <c r="J1009" i="13"/>
  <c r="Z929" i="13"/>
  <c r="N1058" i="13"/>
  <c r="K908" i="13"/>
  <c r="M964" i="13"/>
  <c r="Y1033" i="13"/>
  <c r="Z1060" i="13"/>
  <c r="X919" i="13"/>
  <c r="Y908" i="13"/>
  <c r="Y898" i="13"/>
  <c r="Y954" i="13"/>
  <c r="J912" i="13"/>
  <c r="AA942" i="13"/>
  <c r="AA899" i="13"/>
  <c r="J933" i="13"/>
  <c r="V941" i="13"/>
  <c r="M983" i="13"/>
  <c r="AA939" i="13"/>
  <c r="O955" i="13"/>
  <c r="J964" i="13"/>
  <c r="N948" i="13"/>
  <c r="K1009" i="13"/>
  <c r="AA929" i="13"/>
  <c r="M908" i="13"/>
  <c r="AA1060" i="13"/>
  <c r="Y919" i="13"/>
  <c r="Z984" i="13"/>
  <c r="W982" i="13"/>
  <c r="O1044" i="13"/>
  <c r="X1025" i="13"/>
  <c r="K912" i="13"/>
  <c r="V942" i="13"/>
  <c r="W899" i="13"/>
  <c r="N933" i="13"/>
  <c r="W985" i="13"/>
  <c r="Z941" i="13"/>
  <c r="K919" i="13"/>
  <c r="V999" i="13"/>
  <c r="V939" i="13"/>
  <c r="N946" i="13"/>
  <c r="K948" i="13"/>
  <c r="L1009" i="13"/>
  <c r="W1026" i="13"/>
  <c r="L908" i="13"/>
  <c r="W1060" i="13"/>
  <c r="W984" i="13"/>
  <c r="V982" i="13"/>
  <c r="J1044" i="13"/>
  <c r="Y1025" i="13"/>
  <c r="N912" i="13"/>
  <c r="V899" i="13"/>
  <c r="Z985" i="13"/>
  <c r="X941" i="13"/>
  <c r="U992" i="13"/>
  <c r="U981" i="13"/>
  <c r="I1059" i="13"/>
  <c r="I990" i="13"/>
  <c r="U1016" i="13"/>
  <c r="AA896" i="13"/>
  <c r="AA976" i="13"/>
  <c r="Z946" i="13"/>
  <c r="V953" i="13"/>
  <c r="W942" i="13"/>
  <c r="W896" i="13"/>
  <c r="W976" i="13"/>
  <c r="V900" i="13"/>
  <c r="X960" i="13"/>
  <c r="V929" i="13"/>
  <c r="V1026" i="13"/>
  <c r="N908" i="13"/>
  <c r="W955" i="13"/>
  <c r="V1060" i="13"/>
  <c r="W919" i="13"/>
  <c r="Y946" i="13"/>
  <c r="J941" i="13"/>
  <c r="K1044" i="13"/>
  <c r="AA953" i="13"/>
  <c r="X898" i="13"/>
  <c r="Z942" i="13"/>
  <c r="AA985" i="13"/>
  <c r="V1058" i="13"/>
  <c r="K925" i="13"/>
  <c r="Y1061" i="13"/>
  <c r="Z976" i="13"/>
  <c r="Y976" i="13"/>
  <c r="J908" i="13"/>
  <c r="L933" i="13"/>
  <c r="L929" i="13"/>
  <c r="Z900" i="13"/>
  <c r="M967" i="13"/>
  <c r="Y929" i="13"/>
  <c r="N939" i="13"/>
  <c r="N1031" i="13"/>
  <c r="W1011" i="13"/>
  <c r="Z1030" i="13"/>
  <c r="K1046" i="13"/>
  <c r="J1045" i="13"/>
  <c r="O933" i="13"/>
  <c r="Y896" i="13"/>
  <c r="L967" i="13"/>
  <c r="O1016" i="13"/>
  <c r="O929" i="13"/>
  <c r="Y900" i="13"/>
  <c r="K927" i="13"/>
  <c r="L968" i="13"/>
  <c r="M939" i="13"/>
  <c r="K1031" i="13"/>
  <c r="Z1011" i="13"/>
  <c r="AA1023" i="13"/>
  <c r="AA1030" i="13"/>
  <c r="L1046" i="13"/>
  <c r="L934" i="13"/>
  <c r="Z921" i="13"/>
  <c r="AA948" i="13"/>
  <c r="L1002" i="13"/>
  <c r="K933" i="13"/>
  <c r="M941" i="13"/>
  <c r="J967" i="13"/>
  <c r="N929" i="13"/>
  <c r="K929" i="13"/>
  <c r="Z913" i="13"/>
  <c r="J927" i="13"/>
  <c r="N968" i="13"/>
  <c r="J939" i="13"/>
  <c r="O1031" i="13"/>
  <c r="V1011" i="13"/>
  <c r="X1030" i="13"/>
  <c r="O1046" i="13"/>
  <c r="O934" i="13"/>
  <c r="X921" i="13"/>
  <c r="W948" i="13"/>
  <c r="O1002" i="13"/>
  <c r="K1003" i="13"/>
  <c r="M933" i="13"/>
  <c r="W911" i="13"/>
  <c r="Z953" i="13"/>
  <c r="Y1026" i="13"/>
  <c r="M929" i="13"/>
  <c r="O927" i="13"/>
  <c r="K968" i="13"/>
  <c r="L939" i="13"/>
  <c r="L1031" i="13"/>
  <c r="AA1011" i="13"/>
  <c r="X1052" i="13"/>
  <c r="W1030" i="13"/>
  <c r="Y1003" i="13"/>
  <c r="J934" i="13"/>
  <c r="W921" i="13"/>
  <c r="N1002" i="13"/>
  <c r="Z957" i="13"/>
  <c r="L1003" i="13"/>
  <c r="J976" i="13"/>
  <c r="O1027" i="13"/>
  <c r="AA911" i="13"/>
  <c r="Y955" i="13"/>
  <c r="W929" i="13"/>
  <c r="X915" i="13"/>
  <c r="O971" i="13"/>
  <c r="L927" i="13"/>
  <c r="O968" i="13"/>
  <c r="O939" i="13"/>
  <c r="J1031" i="13"/>
  <c r="X1011" i="13"/>
  <c r="V940" i="13"/>
  <c r="Y1052" i="13"/>
  <c r="V1030" i="13"/>
  <c r="L1044" i="13"/>
  <c r="N934" i="13"/>
  <c r="V1017" i="13"/>
  <c r="V957" i="13"/>
  <c r="N1003" i="13"/>
  <c r="K976" i="13"/>
  <c r="N1027" i="13"/>
  <c r="V911" i="13"/>
  <c r="X900" i="13"/>
  <c r="N927" i="13"/>
  <c r="M968" i="13"/>
  <c r="Y1011" i="13"/>
  <c r="X1060" i="13"/>
  <c r="AA919" i="13"/>
  <c r="X946" i="13"/>
  <c r="Y1030" i="13"/>
  <c r="K934" i="13"/>
  <c r="W1037" i="13"/>
  <c r="Z1017" i="13"/>
  <c r="Y957" i="13"/>
  <c r="X1046" i="13"/>
  <c r="N1010" i="13"/>
  <c r="K1027" i="13"/>
  <c r="V1006" i="13"/>
  <c r="U949" i="13"/>
  <c r="U915" i="13"/>
  <c r="U927" i="13"/>
  <c r="U985" i="13"/>
  <c r="U907" i="13"/>
  <c r="U948" i="13"/>
  <c r="M955" i="13"/>
  <c r="J982" i="13"/>
  <c r="Y932" i="13"/>
  <c r="W914" i="13"/>
  <c r="Y964" i="13"/>
  <c r="L1058" i="13"/>
  <c r="X1023" i="13"/>
  <c r="AA1018" i="13"/>
  <c r="M999" i="13"/>
  <c r="X975" i="13"/>
  <c r="W906" i="13"/>
  <c r="W1031" i="13"/>
  <c r="W1025" i="13"/>
  <c r="V1053" i="13"/>
  <c r="N971" i="13"/>
  <c r="O1006" i="13"/>
  <c r="O974" i="13"/>
  <c r="V907" i="13"/>
  <c r="M1060" i="13"/>
  <c r="Z1005" i="13"/>
  <c r="Y1020" i="13"/>
  <c r="AA1040" i="13"/>
  <c r="Z914" i="13"/>
  <c r="N955" i="13"/>
  <c r="X913" i="13"/>
  <c r="Z1019" i="13"/>
  <c r="J1058" i="13"/>
  <c r="Z990" i="13"/>
  <c r="X955" i="13"/>
  <c r="W946" i="13"/>
  <c r="W1023" i="13"/>
  <c r="Z1018" i="13"/>
  <c r="V978" i="13"/>
  <c r="N941" i="13"/>
  <c r="W956" i="13"/>
  <c r="AA975" i="13"/>
  <c r="W989" i="13"/>
  <c r="Z906" i="13"/>
  <c r="W1003" i="13"/>
  <c r="AA1031" i="13"/>
  <c r="Z925" i="13"/>
  <c r="V1059" i="13"/>
  <c r="V949" i="13"/>
  <c r="Z1025" i="13"/>
  <c r="AA1037" i="13"/>
  <c r="Y983" i="13"/>
  <c r="AA1053" i="13"/>
  <c r="Y901" i="13"/>
  <c r="M1002" i="13"/>
  <c r="K971" i="13"/>
  <c r="J1039" i="13"/>
  <c r="W957" i="13"/>
  <c r="M962" i="13"/>
  <c r="V1046" i="13"/>
  <c r="K985" i="13"/>
  <c r="M1010" i="13"/>
  <c r="K974" i="13"/>
  <c r="Y907" i="13"/>
  <c r="Y1006" i="13"/>
  <c r="Y1005" i="13"/>
  <c r="O918" i="13"/>
  <c r="N982" i="13"/>
  <c r="Y960" i="13"/>
  <c r="X948" i="13"/>
  <c r="AA999" i="13"/>
  <c r="N960" i="13"/>
  <c r="Z1040" i="13"/>
  <c r="J955" i="13"/>
  <c r="AA913" i="13"/>
  <c r="M943" i="13"/>
  <c r="M1038" i="13"/>
  <c r="AA956" i="13"/>
  <c r="X989" i="13"/>
  <c r="X1003" i="13"/>
  <c r="X949" i="13"/>
  <c r="V1037" i="13"/>
  <c r="AA901" i="13"/>
  <c r="K1039" i="13"/>
  <c r="M985" i="13"/>
  <c r="Y1040" i="13"/>
  <c r="AA914" i="13"/>
  <c r="V913" i="13"/>
  <c r="J968" i="13"/>
  <c r="K1058" i="13"/>
  <c r="AA955" i="13"/>
  <c r="AA946" i="13"/>
  <c r="Z1023" i="13"/>
  <c r="Y1018" i="13"/>
  <c r="X978" i="13"/>
  <c r="O941" i="13"/>
  <c r="J1048" i="13"/>
  <c r="Y956" i="13"/>
  <c r="Y975" i="13"/>
  <c r="Y989" i="13"/>
  <c r="Y906" i="13"/>
  <c r="Z1003" i="13"/>
  <c r="X1031" i="13"/>
  <c r="X1059" i="13"/>
  <c r="AA1025" i="13"/>
  <c r="I962" i="13"/>
  <c r="X1037" i="13"/>
  <c r="X1053" i="13"/>
  <c r="J1002" i="13"/>
  <c r="L971" i="13"/>
  <c r="M1039" i="13"/>
  <c r="X957" i="13"/>
  <c r="O1003" i="13"/>
  <c r="X1044" i="13"/>
  <c r="AA1046" i="13"/>
  <c r="L976" i="13"/>
  <c r="I1051" i="13"/>
  <c r="N974" i="13"/>
  <c r="X911" i="13"/>
  <c r="N925" i="13"/>
  <c r="M918" i="13"/>
  <c r="W913" i="13"/>
  <c r="X999" i="13"/>
  <c r="O913" i="13"/>
  <c r="AA915" i="13"/>
  <c r="O976" i="13"/>
  <c r="U906" i="13"/>
  <c r="W1051" i="13"/>
  <c r="Y1046" i="13"/>
  <c r="Z911" i="13"/>
  <c r="M960" i="13"/>
  <c r="Z932" i="13"/>
  <c r="Z960" i="13"/>
  <c r="X964" i="13"/>
  <c r="N913" i="13"/>
  <c r="K982" i="13"/>
  <c r="O1038" i="13"/>
  <c r="N999" i="13"/>
  <c r="M995" i="13"/>
  <c r="J1046" i="13"/>
  <c r="W999" i="13"/>
  <c r="V915" i="13"/>
  <c r="L940" i="13"/>
  <c r="J981" i="13"/>
  <c r="L1017" i="13"/>
  <c r="V921" i="13"/>
  <c r="V948" i="13"/>
  <c r="Y1017" i="13"/>
  <c r="W953" i="13"/>
  <c r="O1034" i="13"/>
  <c r="K1045" i="13"/>
  <c r="Z971" i="13"/>
  <c r="N1016" i="13"/>
  <c r="M1003" i="13"/>
  <c r="Z1051" i="13"/>
  <c r="K897" i="13"/>
  <c r="K1006" i="13"/>
  <c r="M976" i="13"/>
  <c r="X942" i="13"/>
  <c r="L1027" i="13"/>
  <c r="K1051" i="13"/>
  <c r="Y911" i="13"/>
  <c r="M922" i="13"/>
  <c r="M925" i="13"/>
  <c r="AA1020" i="13"/>
  <c r="W1061" i="13"/>
  <c r="O1058" i="13"/>
  <c r="Y1023" i="13"/>
  <c r="L1045" i="13"/>
  <c r="O1051" i="13"/>
  <c r="J913" i="13"/>
  <c r="K940" i="13"/>
  <c r="AA921" i="13"/>
  <c r="O1045" i="13"/>
  <c r="L1016" i="13"/>
  <c r="N1051" i="13"/>
  <c r="O960" i="13"/>
  <c r="AA932" i="13"/>
  <c r="X1002" i="13"/>
  <c r="AA960" i="13"/>
  <c r="J996" i="13"/>
  <c r="W964" i="13"/>
  <c r="K967" i="13"/>
  <c r="Z904" i="13"/>
  <c r="L913" i="13"/>
  <c r="O982" i="13"/>
  <c r="U1003" i="13"/>
  <c r="N1038" i="13"/>
  <c r="O999" i="13"/>
  <c r="M1046" i="13"/>
  <c r="Y999" i="13"/>
  <c r="W915" i="13"/>
  <c r="N940" i="13"/>
  <c r="K992" i="13"/>
  <c r="K1017" i="13"/>
  <c r="Y921" i="13"/>
  <c r="Y948" i="13"/>
  <c r="Z901" i="13"/>
  <c r="J1034" i="13"/>
  <c r="M1045" i="13"/>
  <c r="V971" i="13"/>
  <c r="J1016" i="13"/>
  <c r="V936" i="13"/>
  <c r="V1051" i="13"/>
  <c r="O897" i="13"/>
  <c r="N1006" i="13"/>
  <c r="J985" i="13"/>
  <c r="K1010" i="13"/>
  <c r="Y942" i="13"/>
  <c r="J1051" i="13"/>
  <c r="AA907" i="13"/>
  <c r="K1060" i="13"/>
  <c r="W1006" i="13"/>
  <c r="W1005" i="13"/>
  <c r="Z1020" i="13"/>
  <c r="V1061" i="13"/>
  <c r="K913" i="13"/>
  <c r="Y913" i="13"/>
  <c r="M1058" i="13"/>
  <c r="O1017" i="13"/>
  <c r="K1016" i="13"/>
  <c r="L982" i="13"/>
  <c r="Z915" i="13"/>
  <c r="AA971" i="13"/>
  <c r="N976" i="13"/>
  <c r="L925" i="13"/>
  <c r="L960" i="13"/>
  <c r="W932" i="13"/>
  <c r="W1002" i="13"/>
  <c r="X976" i="13"/>
  <c r="V1040" i="13"/>
  <c r="V964" i="13"/>
  <c r="N967" i="13"/>
  <c r="W904" i="13"/>
  <c r="M913" i="13"/>
  <c r="M982" i="13"/>
  <c r="Y963" i="13"/>
  <c r="O1018" i="13"/>
  <c r="W1018" i="13"/>
  <c r="O905" i="13"/>
  <c r="J1038" i="13"/>
  <c r="L999" i="13"/>
  <c r="V956" i="13"/>
  <c r="V975" i="13"/>
  <c r="AA989" i="13"/>
  <c r="X906" i="13"/>
  <c r="O940" i="13"/>
  <c r="M992" i="13"/>
  <c r="M1017" i="13"/>
  <c r="AA983" i="13"/>
  <c r="Z905" i="13"/>
  <c r="V901" i="13"/>
  <c r="L1034" i="13"/>
  <c r="W971" i="13"/>
  <c r="X936" i="13"/>
  <c r="AA1051" i="13"/>
  <c r="L897" i="13"/>
  <c r="M1006" i="13"/>
  <c r="N985" i="13"/>
  <c r="J1010" i="13"/>
  <c r="L1051" i="13"/>
  <c r="W907" i="13"/>
  <c r="N1060" i="13"/>
  <c r="X1006" i="13"/>
  <c r="X1005" i="13"/>
  <c r="X1020" i="13"/>
  <c r="X1061" i="13"/>
  <c r="N1045" i="13"/>
  <c r="U1018" i="13"/>
  <c r="M971" i="13"/>
  <c r="N1034" i="13"/>
  <c r="K960" i="13"/>
  <c r="X1040" i="13"/>
  <c r="Z964" i="13"/>
  <c r="V904" i="13"/>
  <c r="K999" i="13"/>
  <c r="W975" i="13"/>
  <c r="V906" i="13"/>
  <c r="Z1031" i="13"/>
  <c r="J940" i="13"/>
  <c r="V977" i="13"/>
  <c r="X905" i="13"/>
  <c r="W901" i="13"/>
  <c r="K1034" i="13"/>
  <c r="Y971" i="13"/>
  <c r="AA936" i="13"/>
  <c r="X1051" i="13"/>
  <c r="J1006" i="13"/>
  <c r="L985" i="13"/>
  <c r="O1010" i="13"/>
  <c r="X907" i="13"/>
  <c r="J1060" i="13"/>
  <c r="Z1006" i="13"/>
  <c r="V1005" i="13"/>
  <c r="W1020" i="13"/>
  <c r="AA1061" i="13"/>
  <c r="Y1037" i="13"/>
  <c r="W960" i="13"/>
  <c r="N1046" i="13"/>
  <c r="J1017" i="13"/>
  <c r="W1017" i="13"/>
  <c r="V932" i="13"/>
  <c r="X914" i="13"/>
  <c r="X1018" i="13"/>
  <c r="L1038" i="13"/>
  <c r="X956" i="13"/>
  <c r="V989" i="13"/>
  <c r="V1003" i="13"/>
  <c r="N1004" i="13"/>
  <c r="J960" i="13"/>
  <c r="X932" i="13"/>
  <c r="W1040" i="13"/>
  <c r="V914" i="13"/>
  <c r="AA964" i="13"/>
  <c r="O967" i="13"/>
  <c r="O943" i="13"/>
  <c r="Z955" i="13"/>
  <c r="Y940" i="13"/>
  <c r="M1018" i="13"/>
  <c r="M905" i="13"/>
  <c r="K1038" i="13"/>
  <c r="J999" i="13"/>
  <c r="Z956" i="13"/>
  <c r="Z975" i="13"/>
  <c r="Z989" i="13"/>
  <c r="M1004" i="13"/>
  <c r="V1025" i="13"/>
  <c r="Z983" i="13"/>
  <c r="Y905" i="13"/>
  <c r="M1034" i="13"/>
  <c r="O962" i="13"/>
  <c r="I918" i="13"/>
  <c r="Y1051" i="13"/>
  <c r="N897" i="13"/>
  <c r="L1006" i="13"/>
  <c r="O985" i="13"/>
  <c r="L1010" i="13"/>
  <c r="O1060" i="13"/>
  <c r="AA1006" i="13"/>
  <c r="AA1005" i="13"/>
  <c r="V1020" i="13"/>
  <c r="U905" i="13"/>
  <c r="U957" i="13"/>
  <c r="U1058" i="13"/>
  <c r="AU319" i="24"/>
  <c r="U896" i="13"/>
  <c r="I940" i="13"/>
  <c r="U971" i="13"/>
  <c r="I1002" i="13"/>
  <c r="AO83" i="21"/>
  <c r="AS321" i="24"/>
  <c r="I1031" i="13"/>
  <c r="I1003" i="13"/>
  <c r="S319" i="24"/>
  <c r="AT322" i="24"/>
  <c r="S325" i="24"/>
  <c r="U953" i="13"/>
  <c r="AT330" i="24"/>
  <c r="Z313" i="24"/>
  <c r="X313" i="24"/>
  <c r="U313" i="24"/>
  <c r="W313" i="24"/>
  <c r="S320" i="24"/>
  <c r="I955" i="13"/>
  <c r="U1037" i="13"/>
  <c r="BB348" i="24"/>
  <c r="AU323" i="24"/>
  <c r="U999" i="13"/>
  <c r="I1044" i="13"/>
  <c r="U1017" i="13"/>
  <c r="U898" i="13"/>
  <c r="I939" i="13"/>
  <c r="AW319" i="24"/>
  <c r="AQ320" i="24"/>
  <c r="S322" i="24"/>
  <c r="U1023" i="13"/>
  <c r="U1031" i="13"/>
  <c r="U901" i="13"/>
  <c r="I1016" i="13"/>
  <c r="I974" i="13"/>
  <c r="U1061" i="13"/>
  <c r="AA952" i="13"/>
  <c r="W952" i="13"/>
  <c r="Z952" i="13"/>
  <c r="V952" i="13"/>
  <c r="Y952" i="13"/>
  <c r="X952" i="13"/>
  <c r="U952" i="13"/>
  <c r="Y931" i="13"/>
  <c r="W931" i="13"/>
  <c r="V931" i="13"/>
  <c r="AA931" i="13"/>
  <c r="Z931" i="13"/>
  <c r="X931" i="13"/>
  <c r="U931" i="13"/>
  <c r="V1045" i="13"/>
  <c r="Y938" i="13"/>
  <c r="W938" i="13"/>
  <c r="AA938" i="13"/>
  <c r="V938" i="13"/>
  <c r="X938" i="13"/>
  <c r="Z938" i="13"/>
  <c r="U938" i="13"/>
  <c r="W959" i="13"/>
  <c r="Y959" i="13"/>
  <c r="AA959" i="13"/>
  <c r="X959" i="13"/>
  <c r="Z959" i="13"/>
  <c r="V959" i="13"/>
  <c r="U959" i="13"/>
  <c r="W1045" i="13"/>
  <c r="Y924" i="13"/>
  <c r="Z924" i="13"/>
  <c r="AA924" i="13"/>
  <c r="W924" i="13"/>
  <c r="V924" i="13"/>
  <c r="U924" i="13"/>
  <c r="X924" i="13"/>
  <c r="V987" i="13"/>
  <c r="U987" i="13"/>
  <c r="W987" i="13"/>
  <c r="Z987" i="13"/>
  <c r="Y987" i="13"/>
  <c r="X987" i="13"/>
  <c r="AA987" i="13"/>
  <c r="AA1002" i="13"/>
  <c r="V1027" i="13"/>
  <c r="N1041" i="13"/>
  <c r="K920" i="13"/>
  <c r="AA904" i="13"/>
  <c r="Z1052" i="13"/>
  <c r="AA949" i="13"/>
  <c r="M981" i="13"/>
  <c r="K932" i="13"/>
  <c r="J1023" i="13"/>
  <c r="Z1053" i="13"/>
  <c r="Y936" i="13"/>
  <c r="Y1045" i="13"/>
  <c r="U1008" i="13"/>
  <c r="X1008" i="13"/>
  <c r="V1008" i="13"/>
  <c r="Z1008" i="13"/>
  <c r="AA1008" i="13"/>
  <c r="Y1008" i="13"/>
  <c r="W1008" i="13"/>
  <c r="W910" i="13"/>
  <c r="V910" i="13"/>
  <c r="Z910" i="13"/>
  <c r="X910" i="13"/>
  <c r="Y910" i="13"/>
  <c r="AA910" i="13"/>
  <c r="U910" i="13"/>
  <c r="U968" i="13"/>
  <c r="V1002" i="13"/>
  <c r="W1027" i="13"/>
  <c r="K1041" i="13"/>
  <c r="L920" i="13"/>
  <c r="X904" i="13"/>
  <c r="W949" i="13"/>
  <c r="L981" i="13"/>
  <c r="J932" i="13"/>
  <c r="N1024" i="13"/>
  <c r="M1023" i="13"/>
  <c r="Y1053" i="13"/>
  <c r="Z943" i="13"/>
  <c r="J947" i="13"/>
  <c r="W1001" i="13"/>
  <c r="V1001" i="13"/>
  <c r="U1001" i="13"/>
  <c r="X1001" i="13"/>
  <c r="Z1001" i="13"/>
  <c r="AA1001" i="13"/>
  <c r="Y1001" i="13"/>
  <c r="W1015" i="13"/>
  <c r="X1015" i="13"/>
  <c r="AA1015" i="13"/>
  <c r="V1015" i="13"/>
  <c r="Y1015" i="13"/>
  <c r="Z1015" i="13"/>
  <c r="U1015" i="13"/>
  <c r="Z1002" i="13"/>
  <c r="Z1027" i="13"/>
  <c r="O1041" i="13"/>
  <c r="J920" i="13"/>
  <c r="Y904" i="13"/>
  <c r="W1041" i="13"/>
  <c r="X940" i="13"/>
  <c r="W1052" i="13"/>
  <c r="K941" i="13"/>
  <c r="Z949" i="13"/>
  <c r="AA977" i="13"/>
  <c r="N981" i="13"/>
  <c r="O932" i="13"/>
  <c r="K1024" i="13"/>
  <c r="N1023" i="13"/>
  <c r="W1010" i="13"/>
  <c r="J1027" i="13"/>
  <c r="AA943" i="13"/>
  <c r="O947" i="13"/>
  <c r="X980" i="13"/>
  <c r="Y980" i="13"/>
  <c r="V980" i="13"/>
  <c r="Z980" i="13"/>
  <c r="AA980" i="13"/>
  <c r="W980" i="13"/>
  <c r="U980" i="13"/>
  <c r="Y1036" i="13"/>
  <c r="Z1036" i="13"/>
  <c r="W1036" i="13"/>
  <c r="AA1036" i="13"/>
  <c r="V1036" i="13"/>
  <c r="U1036" i="13"/>
  <c r="X1036" i="13"/>
  <c r="O981" i="13"/>
  <c r="L1024" i="13"/>
  <c r="X943" i="13"/>
  <c r="N947" i="13"/>
  <c r="U973" i="13"/>
  <c r="X973" i="13"/>
  <c r="W973" i="13"/>
  <c r="Z973" i="13"/>
  <c r="V973" i="13"/>
  <c r="Y973" i="13"/>
  <c r="AA973" i="13"/>
  <c r="O926" i="13"/>
  <c r="Y1027" i="13"/>
  <c r="M1041" i="13"/>
  <c r="O996" i="13"/>
  <c r="I920" i="13"/>
  <c r="M920" i="13"/>
  <c r="Z940" i="13"/>
  <c r="W977" i="13"/>
  <c r="L975" i="13"/>
  <c r="J1024" i="13"/>
  <c r="Z1048" i="13"/>
  <c r="I1011" i="13"/>
  <c r="W927" i="13"/>
  <c r="W943" i="13"/>
  <c r="L947" i="13"/>
  <c r="Z994" i="13"/>
  <c r="X994" i="13"/>
  <c r="V994" i="13"/>
  <c r="AA994" i="13"/>
  <c r="Y994" i="13"/>
  <c r="U994" i="13"/>
  <c r="W994" i="13"/>
  <c r="AA1022" i="13"/>
  <c r="Y1022" i="13"/>
  <c r="V1022" i="13"/>
  <c r="W1022" i="13"/>
  <c r="Z1022" i="13"/>
  <c r="U1022" i="13"/>
  <c r="X1022" i="13"/>
  <c r="L926" i="13"/>
  <c r="K996" i="13"/>
  <c r="X968" i="13"/>
  <c r="J943" i="13"/>
  <c r="L954" i="13"/>
  <c r="O995" i="13"/>
  <c r="J1004" i="13"/>
  <c r="Z977" i="13"/>
  <c r="V926" i="13"/>
  <c r="J992" i="13"/>
  <c r="O975" i="13"/>
  <c r="O1024" i="13"/>
  <c r="AA1048" i="13"/>
  <c r="L988" i="13"/>
  <c r="N1011" i="13"/>
  <c r="U943" i="13"/>
  <c r="V927" i="13"/>
  <c r="V943" i="13"/>
  <c r="K947" i="13"/>
  <c r="U1029" i="13"/>
  <c r="X1029" i="13"/>
  <c r="W1029" i="13"/>
  <c r="Z1029" i="13"/>
  <c r="Y1029" i="13"/>
  <c r="AA1029" i="13"/>
  <c r="V1029" i="13"/>
  <c r="AA966" i="13"/>
  <c r="U966" i="13"/>
  <c r="Y966" i="13"/>
  <c r="W966" i="13"/>
  <c r="X966" i="13"/>
  <c r="Z966" i="13"/>
  <c r="V966" i="13"/>
  <c r="K926" i="13"/>
  <c r="O1030" i="13"/>
  <c r="L996" i="13"/>
  <c r="Z968" i="13"/>
  <c r="N943" i="13"/>
  <c r="W928" i="13"/>
  <c r="N954" i="13"/>
  <c r="N995" i="13"/>
  <c r="L950" i="13"/>
  <c r="L1004" i="13"/>
  <c r="X977" i="13"/>
  <c r="X926" i="13"/>
  <c r="O992" i="13"/>
  <c r="K975" i="13"/>
  <c r="K901" i="13"/>
  <c r="V1048" i="13"/>
  <c r="K988" i="13"/>
  <c r="L1011" i="13"/>
  <c r="X947" i="13"/>
  <c r="Z927" i="13"/>
  <c r="M947" i="13"/>
  <c r="Z996" i="13"/>
  <c r="X917" i="13"/>
  <c r="AA917" i="13"/>
  <c r="Z917" i="13"/>
  <c r="V917" i="13"/>
  <c r="Y917" i="13"/>
  <c r="W917" i="13"/>
  <c r="U917" i="13"/>
  <c r="V903" i="13"/>
  <c r="X903" i="13"/>
  <c r="Y903" i="13"/>
  <c r="W903" i="13"/>
  <c r="Z903" i="13"/>
  <c r="AA903" i="13"/>
  <c r="U903" i="13"/>
  <c r="N926" i="13"/>
  <c r="L1030" i="13"/>
  <c r="N996" i="13"/>
  <c r="AA968" i="13"/>
  <c r="L943" i="13"/>
  <c r="X928" i="13"/>
  <c r="M954" i="13"/>
  <c r="J995" i="13"/>
  <c r="K950" i="13"/>
  <c r="O1004" i="13"/>
  <c r="Y977" i="13"/>
  <c r="Z926" i="13"/>
  <c r="N992" i="13"/>
  <c r="J975" i="13"/>
  <c r="L901" i="13"/>
  <c r="W1048" i="13"/>
  <c r="O988" i="13"/>
  <c r="J1011" i="13"/>
  <c r="W936" i="13"/>
  <c r="AA947" i="13"/>
  <c r="X927" i="13"/>
  <c r="J922" i="13"/>
  <c r="X996" i="13"/>
  <c r="W1050" i="13"/>
  <c r="AA1050" i="13"/>
  <c r="Z1050" i="13"/>
  <c r="V1050" i="13"/>
  <c r="Y1050" i="13"/>
  <c r="X1050" i="13"/>
  <c r="U1050" i="13"/>
  <c r="AA1057" i="13"/>
  <c r="Y1057" i="13"/>
  <c r="V1057" i="13"/>
  <c r="U1057" i="13"/>
  <c r="W1057" i="13"/>
  <c r="Z1057" i="13"/>
  <c r="X1057" i="13"/>
  <c r="J926" i="13"/>
  <c r="J1030" i="13"/>
  <c r="M996" i="13"/>
  <c r="K943" i="13"/>
  <c r="V928" i="13"/>
  <c r="L995" i="13"/>
  <c r="U1053" i="13"/>
  <c r="W926" i="13"/>
  <c r="L992" i="13"/>
  <c r="N975" i="13"/>
  <c r="O901" i="13"/>
  <c r="U936" i="13"/>
  <c r="Y1048" i="13"/>
  <c r="O1011" i="13"/>
  <c r="Z947" i="13"/>
  <c r="N990" i="13"/>
  <c r="L1060" i="13"/>
  <c r="L922" i="13"/>
  <c r="Y996" i="13"/>
  <c r="V1043" i="13"/>
  <c r="Y1043" i="13"/>
  <c r="AA1043" i="13"/>
  <c r="Z1043" i="13"/>
  <c r="U1043" i="13"/>
  <c r="W1043" i="13"/>
  <c r="X1043" i="13"/>
  <c r="W945" i="13"/>
  <c r="U945" i="13"/>
  <c r="Z945" i="13"/>
  <c r="V945" i="13"/>
  <c r="X945" i="13"/>
  <c r="AA945" i="13"/>
  <c r="Y945" i="13"/>
  <c r="K899" i="13"/>
  <c r="K906" i="13"/>
  <c r="L1020" i="13"/>
  <c r="N932" i="13"/>
  <c r="J962" i="13"/>
  <c r="J990" i="13"/>
  <c r="N983" i="13"/>
  <c r="K1020" i="13"/>
  <c r="L1025" i="13"/>
  <c r="O997" i="13"/>
  <c r="L932" i="13"/>
  <c r="L962" i="13"/>
  <c r="L990" i="13"/>
  <c r="O983" i="13"/>
  <c r="U991" i="13"/>
  <c r="J997" i="13"/>
  <c r="J899" i="13"/>
  <c r="L983" i="13"/>
  <c r="M997" i="13"/>
  <c r="I988" i="13"/>
  <c r="I1004" i="13"/>
  <c r="O899" i="13"/>
  <c r="J1020" i="13"/>
  <c r="L906" i="13"/>
  <c r="K1025" i="13"/>
  <c r="I1029" i="13"/>
  <c r="K1029" i="13"/>
  <c r="O1029" i="13"/>
  <c r="M1029" i="13"/>
  <c r="L1029" i="13"/>
  <c r="N1029" i="13"/>
  <c r="J1029" i="13"/>
  <c r="L987" i="13"/>
  <c r="N987" i="13"/>
  <c r="K987" i="13"/>
  <c r="O987" i="13"/>
  <c r="M987" i="13"/>
  <c r="J987" i="13"/>
  <c r="I987" i="13"/>
  <c r="M1012" i="13"/>
  <c r="L1012" i="13"/>
  <c r="O1012" i="13"/>
  <c r="I1012" i="13"/>
  <c r="J1012" i="13"/>
  <c r="K1012" i="13"/>
  <c r="N1012" i="13"/>
  <c r="I956" i="13"/>
  <c r="M956" i="13"/>
  <c r="K956" i="13"/>
  <c r="J956" i="13"/>
  <c r="L956" i="13"/>
  <c r="N956" i="13"/>
  <c r="O956" i="13"/>
  <c r="I1008" i="13"/>
  <c r="M1008" i="13"/>
  <c r="L1008" i="13"/>
  <c r="J1008" i="13"/>
  <c r="N1008" i="13"/>
  <c r="O1008" i="13"/>
  <c r="K1008" i="13"/>
  <c r="I952" i="13"/>
  <c r="K952" i="13"/>
  <c r="L952" i="13"/>
  <c r="J952" i="13"/>
  <c r="N952" i="13"/>
  <c r="M952" i="13"/>
  <c r="O952" i="13"/>
  <c r="I963" i="13"/>
  <c r="M963" i="13"/>
  <c r="L963" i="13"/>
  <c r="N963" i="13"/>
  <c r="J963" i="13"/>
  <c r="K963" i="13"/>
  <c r="O963" i="13"/>
  <c r="I1026" i="13"/>
  <c r="M1026" i="13"/>
  <c r="K1026" i="13"/>
  <c r="L1026" i="13"/>
  <c r="O1026" i="13"/>
  <c r="J1026" i="13"/>
  <c r="N1026" i="13"/>
  <c r="N899" i="13"/>
  <c r="N1020" i="13"/>
  <c r="N906" i="13"/>
  <c r="N1025" i="13"/>
  <c r="I1050" i="13"/>
  <c r="K1050" i="13"/>
  <c r="J1050" i="13"/>
  <c r="L1050" i="13"/>
  <c r="M1050" i="13"/>
  <c r="O1050" i="13"/>
  <c r="N1050" i="13"/>
  <c r="I973" i="13"/>
  <c r="N973" i="13"/>
  <c r="O973" i="13"/>
  <c r="M973" i="13"/>
  <c r="L973" i="13"/>
  <c r="J973" i="13"/>
  <c r="K973" i="13"/>
  <c r="I914" i="13"/>
  <c r="N914" i="13"/>
  <c r="M914" i="13"/>
  <c r="K914" i="13"/>
  <c r="L914" i="13"/>
  <c r="J914" i="13"/>
  <c r="O914" i="13"/>
  <c r="M1005" i="13"/>
  <c r="L1005" i="13"/>
  <c r="K1005" i="13"/>
  <c r="N1005" i="13"/>
  <c r="I1005" i="13"/>
  <c r="O1005" i="13"/>
  <c r="J1005" i="13"/>
  <c r="M899" i="13"/>
  <c r="O1020" i="13"/>
  <c r="O906" i="13"/>
  <c r="O1025" i="13"/>
  <c r="W961" i="13"/>
  <c r="I896" i="13" a="1"/>
  <c r="I721" i="13" a="1"/>
  <c r="I1043" i="13"/>
  <c r="N1043" i="13"/>
  <c r="L1043" i="13"/>
  <c r="K1043" i="13"/>
  <c r="O1043" i="13"/>
  <c r="J1043" i="13"/>
  <c r="M1043" i="13"/>
  <c r="I1047" i="13"/>
  <c r="L1047" i="13"/>
  <c r="K1047" i="13"/>
  <c r="J1047" i="13"/>
  <c r="M1047" i="13"/>
  <c r="N1047" i="13"/>
  <c r="O1047" i="13"/>
  <c r="I977" i="13"/>
  <c r="M977" i="13"/>
  <c r="O977" i="13"/>
  <c r="K977" i="13"/>
  <c r="L977" i="13"/>
  <c r="J977" i="13"/>
  <c r="N977" i="13"/>
  <c r="Z912" i="13"/>
  <c r="M1020" i="13"/>
  <c r="J906" i="13"/>
  <c r="J1025" i="13"/>
  <c r="O1015" i="13"/>
  <c r="N1015" i="13"/>
  <c r="K1015" i="13"/>
  <c r="M1015" i="13"/>
  <c r="I1015" i="13"/>
  <c r="J1015" i="13"/>
  <c r="L1015" i="13"/>
  <c r="I938" i="13"/>
  <c r="L938" i="13"/>
  <c r="N938" i="13"/>
  <c r="M938" i="13"/>
  <c r="O938" i="13"/>
  <c r="J938" i="13"/>
  <c r="K938" i="13"/>
  <c r="I900" i="13"/>
  <c r="M900" i="13"/>
  <c r="K900" i="13"/>
  <c r="N900" i="13"/>
  <c r="J900" i="13"/>
  <c r="L900" i="13"/>
  <c r="O900" i="13"/>
  <c r="I935" i="13"/>
  <c r="M935" i="13"/>
  <c r="K935" i="13"/>
  <c r="L935" i="13"/>
  <c r="N935" i="13"/>
  <c r="J935" i="13"/>
  <c r="O935" i="13"/>
  <c r="W912" i="13"/>
  <c r="M950" i="13"/>
  <c r="M906" i="13"/>
  <c r="M1025" i="13"/>
  <c r="I1022" i="13"/>
  <c r="O1022" i="13"/>
  <c r="M1022" i="13"/>
  <c r="J1022" i="13"/>
  <c r="L1022" i="13"/>
  <c r="N1022" i="13"/>
  <c r="K1022" i="13"/>
  <c r="I917" i="13"/>
  <c r="L917" i="13"/>
  <c r="N917" i="13"/>
  <c r="M917" i="13"/>
  <c r="J917" i="13"/>
  <c r="O917" i="13"/>
  <c r="K917" i="13"/>
  <c r="I970" i="13"/>
  <c r="M970" i="13"/>
  <c r="N970" i="13"/>
  <c r="O970" i="13"/>
  <c r="J970" i="13"/>
  <c r="L970" i="13"/>
  <c r="K970" i="13"/>
  <c r="I942" i="13"/>
  <c r="M942" i="13"/>
  <c r="J942" i="13"/>
  <c r="N942" i="13"/>
  <c r="K942" i="13"/>
  <c r="L942" i="13"/>
  <c r="O942" i="13"/>
  <c r="V912" i="13"/>
  <c r="AA1024" i="13"/>
  <c r="I945" i="13"/>
  <c r="N945" i="13"/>
  <c r="M945" i="13"/>
  <c r="L945" i="13"/>
  <c r="K945" i="13"/>
  <c r="O945" i="13"/>
  <c r="J945" i="13"/>
  <c r="O910" i="13"/>
  <c r="I910" i="13"/>
  <c r="L910" i="13"/>
  <c r="K910" i="13"/>
  <c r="N910" i="13"/>
  <c r="J910" i="13"/>
  <c r="M910" i="13"/>
  <c r="I991" i="13"/>
  <c r="O991" i="13"/>
  <c r="L991" i="13"/>
  <c r="N991" i="13"/>
  <c r="M991" i="13"/>
  <c r="K991" i="13"/>
  <c r="J991" i="13"/>
  <c r="L984" i="13"/>
  <c r="I984" i="13"/>
  <c r="M984" i="13"/>
  <c r="K984" i="13"/>
  <c r="N984" i="13"/>
  <c r="O984" i="13"/>
  <c r="J984" i="13"/>
  <c r="X912" i="13"/>
  <c r="J954" i="13"/>
  <c r="W940" i="13"/>
  <c r="V1052" i="13"/>
  <c r="O950" i="13"/>
  <c r="Y926" i="13"/>
  <c r="AA905" i="13"/>
  <c r="O1039" i="13"/>
  <c r="V947" i="13"/>
  <c r="M1027" i="13"/>
  <c r="O922" i="13"/>
  <c r="Z1045" i="13"/>
  <c r="W996" i="13"/>
  <c r="V1024" i="13"/>
  <c r="L997" i="13"/>
  <c r="I931" i="13"/>
  <c r="L931" i="13"/>
  <c r="N931" i="13"/>
  <c r="O931" i="13"/>
  <c r="J931" i="13"/>
  <c r="K931" i="13"/>
  <c r="M931" i="13"/>
  <c r="I1057" i="13"/>
  <c r="L1057" i="13"/>
  <c r="O1057" i="13"/>
  <c r="M1057" i="13"/>
  <c r="J1057" i="13"/>
  <c r="N1057" i="13"/>
  <c r="K1057" i="13"/>
  <c r="I921" i="13"/>
  <c r="M921" i="13"/>
  <c r="O921" i="13"/>
  <c r="L921" i="13"/>
  <c r="K921" i="13"/>
  <c r="J921" i="13"/>
  <c r="N921" i="13"/>
  <c r="M1040" i="13"/>
  <c r="I1040" i="13"/>
  <c r="K1040" i="13"/>
  <c r="N1040" i="13"/>
  <c r="L1040" i="13"/>
  <c r="O1040" i="13"/>
  <c r="J1040" i="13"/>
  <c r="AA912" i="13"/>
  <c r="I899" i="13"/>
  <c r="X1024" i="13"/>
  <c r="N1036" i="13"/>
  <c r="J1036" i="13"/>
  <c r="O1036" i="13"/>
  <c r="K1036" i="13"/>
  <c r="L1036" i="13"/>
  <c r="I1036" i="13"/>
  <c r="M1036" i="13"/>
  <c r="I994" i="13"/>
  <c r="K994" i="13"/>
  <c r="N994" i="13"/>
  <c r="O994" i="13"/>
  <c r="M994" i="13"/>
  <c r="L994" i="13"/>
  <c r="J994" i="13"/>
  <c r="J949" i="13"/>
  <c r="I949" i="13"/>
  <c r="L949" i="13"/>
  <c r="M949" i="13"/>
  <c r="N949" i="13"/>
  <c r="K949" i="13"/>
  <c r="O949" i="13"/>
  <c r="M1033" i="13"/>
  <c r="J1033" i="13"/>
  <c r="O1033" i="13"/>
  <c r="I1033" i="13"/>
  <c r="N1033" i="13"/>
  <c r="K1033" i="13"/>
  <c r="L1033" i="13"/>
  <c r="U721" i="13" a="1"/>
  <c r="U897" i="13" a="1"/>
  <c r="Y912" i="13"/>
  <c r="K954" i="13"/>
  <c r="J950" i="13"/>
  <c r="W905" i="13"/>
  <c r="AA1017" i="13"/>
  <c r="N1039" i="13"/>
  <c r="W947" i="13"/>
  <c r="K922" i="13"/>
  <c r="X1045" i="13"/>
  <c r="AA996" i="13"/>
  <c r="Z1024" i="13"/>
  <c r="N997" i="13"/>
  <c r="I980" i="13"/>
  <c r="J980" i="13"/>
  <c r="M980" i="13"/>
  <c r="O980" i="13"/>
  <c r="N980" i="13"/>
  <c r="K980" i="13"/>
  <c r="L980" i="13"/>
  <c r="I924" i="13"/>
  <c r="O924" i="13"/>
  <c r="L924" i="13"/>
  <c r="M924" i="13"/>
  <c r="N924" i="13"/>
  <c r="K924" i="13"/>
  <c r="J924" i="13"/>
  <c r="J998" i="13"/>
  <c r="I998" i="13"/>
  <c r="M998" i="13"/>
  <c r="K998" i="13"/>
  <c r="N998" i="13"/>
  <c r="O998" i="13"/>
  <c r="L998" i="13"/>
  <c r="I1061" i="13"/>
  <c r="M1061" i="13"/>
  <c r="N1061" i="13"/>
  <c r="J1061" i="13"/>
  <c r="O1061" i="13"/>
  <c r="L1061" i="13"/>
  <c r="K1061" i="13"/>
  <c r="O954" i="13"/>
  <c r="AA940" i="13"/>
  <c r="AA1052" i="13"/>
  <c r="L941" i="13"/>
  <c r="N950" i="13"/>
  <c r="L1039" i="13"/>
  <c r="X1010" i="13"/>
  <c r="Y947" i="13"/>
  <c r="N922" i="13"/>
  <c r="AA1045" i="13"/>
  <c r="V996" i="13"/>
  <c r="W1024" i="13"/>
  <c r="K997" i="13"/>
  <c r="M1001" i="13"/>
  <c r="N1001" i="13"/>
  <c r="L1001" i="13"/>
  <c r="J1001" i="13"/>
  <c r="K1001" i="13"/>
  <c r="O1001" i="13"/>
  <c r="I1001" i="13"/>
  <c r="I959" i="13"/>
  <c r="L959" i="13"/>
  <c r="O959" i="13"/>
  <c r="K959" i="13"/>
  <c r="M959" i="13"/>
  <c r="N959" i="13"/>
  <c r="J959" i="13"/>
  <c r="I907" i="13"/>
  <c r="M907" i="13"/>
  <c r="J907" i="13"/>
  <c r="O907" i="13"/>
  <c r="N907" i="13"/>
  <c r="L907" i="13"/>
  <c r="K907" i="13"/>
  <c r="I928" i="13"/>
  <c r="M928" i="13"/>
  <c r="L928" i="13"/>
  <c r="N928" i="13"/>
  <c r="O928" i="13"/>
  <c r="K928" i="13"/>
  <c r="J928" i="13"/>
  <c r="Y1024" i="13"/>
  <c r="I903" i="13"/>
  <c r="N903" i="13"/>
  <c r="J903" i="13"/>
  <c r="L903" i="13"/>
  <c r="M903" i="13"/>
  <c r="O903" i="13"/>
  <c r="K903" i="13"/>
  <c r="I966" i="13"/>
  <c r="K966" i="13"/>
  <c r="O966" i="13"/>
  <c r="L966" i="13"/>
  <c r="J966" i="13"/>
  <c r="M966" i="13"/>
  <c r="N966" i="13"/>
  <c r="I1013" i="13"/>
  <c r="L1013" i="13"/>
  <c r="M1013" i="13"/>
  <c r="N1013" i="13"/>
  <c r="O1013" i="13"/>
  <c r="J1013" i="13"/>
  <c r="K1013" i="13"/>
  <c r="I1054" i="13"/>
  <c r="M1054" i="13"/>
  <c r="L1054" i="13"/>
  <c r="J1054" i="13"/>
  <c r="O1054" i="13"/>
  <c r="N1054" i="13"/>
  <c r="K1054" i="13"/>
  <c r="I1019" i="13"/>
  <c r="J1019" i="13"/>
  <c r="K1019" i="13"/>
  <c r="L1019" i="13"/>
  <c r="N1019" i="13"/>
  <c r="O1019" i="13"/>
  <c r="M1019" i="13"/>
  <c r="AU330" i="24"/>
  <c r="AW316" i="24"/>
  <c r="AT324" i="24"/>
  <c r="AV327" i="24"/>
  <c r="AU324" i="24"/>
  <c r="AV318" i="24"/>
  <c r="AV325" i="24"/>
  <c r="AQ324" i="24"/>
  <c r="AT327" i="24"/>
  <c r="AV320" i="24"/>
  <c r="AT316" i="24"/>
  <c r="AR329" i="24"/>
  <c r="AS330" i="24"/>
  <c r="AR321" i="24"/>
  <c r="AQ325" i="24"/>
  <c r="AV322" i="24"/>
  <c r="BB362" i="24"/>
  <c r="AW321" i="24"/>
  <c r="AV323" i="24"/>
  <c r="AV319" i="24"/>
  <c r="AW324" i="24"/>
  <c r="AV328" i="24"/>
  <c r="AQ327" i="24"/>
  <c r="AV330" i="24"/>
  <c r="AT319" i="24"/>
  <c r="S318" i="24"/>
  <c r="AQ317" i="24"/>
  <c r="AW317" i="24"/>
  <c r="AQ329" i="24"/>
  <c r="AQ328" i="24"/>
  <c r="AQ323" i="24"/>
  <c r="AR327" i="24"/>
  <c r="AU320" i="24"/>
  <c r="AU329" i="24"/>
  <c r="S315" i="24"/>
  <c r="S326" i="24"/>
  <c r="AU328" i="24"/>
  <c r="AW327" i="24"/>
  <c r="AQ330" i="24"/>
  <c r="AW325" i="24"/>
  <c r="AS329" i="24"/>
  <c r="AR320" i="24"/>
  <c r="AU317" i="24"/>
  <c r="AS322" i="24"/>
  <c r="AT317" i="24"/>
  <c r="T313" i="24"/>
  <c r="AQ321" i="24"/>
  <c r="AT328" i="24"/>
  <c r="AV329" i="24"/>
  <c r="AS318" i="24"/>
  <c r="AT321" i="24"/>
  <c r="AQ316" i="24"/>
  <c r="AS323" i="24"/>
  <c r="AV321" i="24"/>
  <c r="BB352" i="24"/>
  <c r="AV317" i="24"/>
  <c r="AR318" i="24"/>
  <c r="AS327" i="24"/>
  <c r="AQ322" i="24"/>
  <c r="AW323" i="24"/>
  <c r="AT323" i="24"/>
  <c r="AV326" i="24"/>
  <c r="AW322" i="24"/>
  <c r="S316" i="24"/>
  <c r="S317" i="24"/>
  <c r="BB359" i="24"/>
  <c r="AS320" i="24"/>
  <c r="AS328" i="24"/>
  <c r="AU318" i="24"/>
  <c r="AV316" i="24"/>
  <c r="AT318" i="24"/>
  <c r="AU316" i="24"/>
  <c r="AR328" i="24"/>
  <c r="AQ319" i="24"/>
  <c r="AT329" i="24"/>
  <c r="AS326" i="24"/>
  <c r="AQ326" i="24"/>
  <c r="AW328" i="24"/>
  <c r="AS317" i="24"/>
  <c r="AU322" i="24"/>
  <c r="AT320" i="24"/>
  <c r="AR322" i="24"/>
  <c r="Y313" i="24"/>
  <c r="BB360" i="24"/>
  <c r="AQ318" i="24"/>
  <c r="AS319" i="24"/>
  <c r="AU327" i="24"/>
  <c r="AR319" i="24"/>
  <c r="AW329" i="24"/>
  <c r="AW318" i="24"/>
  <c r="AU326" i="24"/>
  <c r="AU321" i="24"/>
  <c r="BB353" i="24"/>
  <c r="BE347" i="24"/>
  <c r="BB350" i="24"/>
  <c r="BC347" i="24"/>
  <c r="AG82" i="18" a="1"/>
  <c r="AG82" i="18" s="1"/>
  <c r="BI347" i="24"/>
  <c r="AR330" i="24"/>
  <c r="BB361" i="24"/>
  <c r="AO83" i="18"/>
  <c r="BB357" i="24"/>
  <c r="BC316" i="24" a="1"/>
  <c r="BI322" i="24" s="1"/>
  <c r="BB351" i="24"/>
  <c r="AT326" i="24"/>
  <c r="AS325" i="24"/>
  <c r="AV324" i="24"/>
  <c r="BG347" i="24"/>
  <c r="BH347" i="24"/>
  <c r="AW330" i="24"/>
  <c r="AU325" i="24"/>
  <c r="BB356" i="24"/>
  <c r="AM82" i="18"/>
  <c r="BD347" i="24"/>
  <c r="BB349" i="24"/>
  <c r="T300" i="24" a="1"/>
  <c r="W307" i="24" s="1"/>
  <c r="BF347" i="24"/>
  <c r="BB358" i="24"/>
  <c r="BB355" i="24"/>
  <c r="BB354" i="24"/>
  <c r="S363" i="24"/>
  <c r="H371" i="24"/>
  <c r="H372" i="24"/>
  <c r="S366" i="24"/>
  <c r="S364" i="24"/>
  <c r="O369" i="24"/>
  <c r="H325" i="24"/>
  <c r="H319" i="24"/>
  <c r="H318" i="24"/>
  <c r="U369" i="24"/>
  <c r="H358" i="24"/>
  <c r="H365" i="24"/>
  <c r="BB377" i="24"/>
  <c r="H379" i="24"/>
  <c r="T355" i="24"/>
  <c r="S356" i="24"/>
  <c r="L369" i="24"/>
  <c r="J369" i="24"/>
  <c r="Y355" i="24"/>
  <c r="H378" i="24"/>
  <c r="H357" i="24"/>
  <c r="M369" i="24"/>
  <c r="BB365" i="24"/>
  <c r="S368" i="24"/>
  <c r="S358" i="24"/>
  <c r="V355" i="24"/>
  <c r="K369" i="24"/>
  <c r="X355" i="24"/>
  <c r="H376" i="24"/>
  <c r="S382" i="24"/>
  <c r="H337" i="24"/>
  <c r="S344" i="24"/>
  <c r="S359" i="24"/>
  <c r="H375" i="24"/>
  <c r="H382" i="24"/>
  <c r="S361" i="24"/>
  <c r="S367" i="24"/>
  <c r="S365" i="24"/>
  <c r="H374" i="24"/>
  <c r="N369" i="24"/>
  <c r="U341" i="24"/>
  <c r="S352" i="24"/>
  <c r="H381" i="24"/>
  <c r="S335" i="24"/>
  <c r="S360" i="24"/>
  <c r="U355" i="24"/>
  <c r="H373" i="24"/>
  <c r="H370" i="24"/>
  <c r="I369" i="24"/>
  <c r="K313" i="24"/>
  <c r="S371" i="24"/>
  <c r="S332" i="24"/>
  <c r="W355" i="24"/>
  <c r="S362" i="24"/>
  <c r="S357" i="24"/>
  <c r="Z355" i="24"/>
  <c r="H377" i="24"/>
  <c r="H380" i="24"/>
  <c r="BC363" i="24"/>
  <c r="H329" i="24"/>
  <c r="K327" i="24"/>
  <c r="X327" i="24"/>
  <c r="AG85" i="21" a="1"/>
  <c r="AG85" i="18" a="1"/>
  <c r="I355" i="24"/>
  <c r="H356" i="24"/>
  <c r="M327" i="24"/>
  <c r="H338" i="24"/>
  <c r="H334" i="24"/>
  <c r="I300" i="24" a="1"/>
  <c r="H351" i="24"/>
  <c r="H344" i="24"/>
  <c r="O313" i="24"/>
  <c r="H322" i="24"/>
  <c r="Z327" i="24"/>
  <c r="W369" i="24"/>
  <c r="S370" i="24"/>
  <c r="T369" i="24"/>
  <c r="H359" i="24"/>
  <c r="AP403" i="24"/>
  <c r="AR395" i="24"/>
  <c r="AT395" i="24"/>
  <c r="X341" i="24"/>
  <c r="S342" i="24"/>
  <c r="T341" i="24"/>
  <c r="I341" i="24"/>
  <c r="H342" i="24"/>
  <c r="AP396" i="24"/>
  <c r="AQ395" i="24"/>
  <c r="BB376" i="24"/>
  <c r="BB374" i="24"/>
  <c r="H333" i="24"/>
  <c r="H331" i="24"/>
  <c r="O327" i="24"/>
  <c r="U84" i="21" a="1"/>
  <c r="T84" i="18" a="1"/>
  <c r="M341" i="24"/>
  <c r="H316" i="24"/>
  <c r="U327" i="24"/>
  <c r="S330" i="24"/>
  <c r="S333" i="24"/>
  <c r="X369" i="24"/>
  <c r="S372" i="24"/>
  <c r="AP409" i="24"/>
  <c r="AW395" i="24"/>
  <c r="BB373" i="24"/>
  <c r="BB364" i="24"/>
  <c r="BI363" i="24"/>
  <c r="BD363" i="24"/>
  <c r="U83" i="21" a="1"/>
  <c r="T83" i="18" a="1"/>
  <c r="J341" i="24"/>
  <c r="H321" i="24"/>
  <c r="J313" i="24"/>
  <c r="S328" i="24"/>
  <c r="T327" i="24"/>
  <c r="H366" i="24"/>
  <c r="J355" i="24"/>
  <c r="O355" i="24"/>
  <c r="AP407" i="24"/>
  <c r="S348" i="24"/>
  <c r="S350" i="24"/>
  <c r="S351" i="24"/>
  <c r="BB366" i="24"/>
  <c r="BB370" i="24"/>
  <c r="BB372" i="24"/>
  <c r="AO84" i="21"/>
  <c r="AO84" i="18"/>
  <c r="H332" i="24"/>
  <c r="H339" i="24"/>
  <c r="H347" i="24"/>
  <c r="H326" i="24"/>
  <c r="S337" i="24"/>
  <c r="W327" i="24"/>
  <c r="S339" i="24"/>
  <c r="S377" i="24"/>
  <c r="Y369" i="24"/>
  <c r="K355" i="24"/>
  <c r="M355" i="24"/>
  <c r="N355" i="24"/>
  <c r="AU395" i="24"/>
  <c r="AP410" i="24"/>
  <c r="S349" i="24"/>
  <c r="V341" i="24"/>
  <c r="BH363" i="24"/>
  <c r="H335" i="24"/>
  <c r="H348" i="24"/>
  <c r="H352" i="24"/>
  <c r="H324" i="24"/>
  <c r="S334" i="24"/>
  <c r="S340" i="24"/>
  <c r="S380" i="24"/>
  <c r="S374" i="24"/>
  <c r="V369" i="24"/>
  <c r="H367" i="24"/>
  <c r="H362" i="24"/>
  <c r="T85" i="18" a="1"/>
  <c r="U85" i="21" a="1"/>
  <c r="S346" i="24"/>
  <c r="BG363" i="24"/>
  <c r="J327" i="24"/>
  <c r="H340" i="24"/>
  <c r="H343" i="24"/>
  <c r="O341" i="24"/>
  <c r="H314" i="24"/>
  <c r="I313" i="24"/>
  <c r="M313" i="24"/>
  <c r="L313" i="24"/>
  <c r="H315" i="24"/>
  <c r="S331" i="24"/>
  <c r="S381" i="24"/>
  <c r="H363" i="24"/>
  <c r="H360" i="24"/>
  <c r="L355" i="24"/>
  <c r="AC86" i="21"/>
  <c r="AP404" i="24"/>
  <c r="AB86" i="18"/>
  <c r="AV395" i="24"/>
  <c r="AP405" i="24"/>
  <c r="Y341" i="24"/>
  <c r="S354" i="24"/>
  <c r="BB369" i="24"/>
  <c r="H328" i="24"/>
  <c r="I327" i="24"/>
  <c r="H353" i="24"/>
  <c r="H349" i="24"/>
  <c r="N313" i="24"/>
  <c r="S376" i="24"/>
  <c r="H368" i="24"/>
  <c r="H361" i="24"/>
  <c r="AP401" i="24"/>
  <c r="AP400" i="24"/>
  <c r="S347" i="24"/>
  <c r="W341" i="24"/>
  <c r="S343" i="24"/>
  <c r="BB367" i="24"/>
  <c r="H330" i="24"/>
  <c r="H336" i="24"/>
  <c r="H350" i="24"/>
  <c r="N341" i="24"/>
  <c r="H346" i="24"/>
  <c r="H317" i="24"/>
  <c r="V327" i="24"/>
  <c r="S336" i="24"/>
  <c r="Y327" i="24"/>
  <c r="AG86" i="21" a="1"/>
  <c r="AG86" i="18" a="1"/>
  <c r="AP397" i="24"/>
  <c r="AP399" i="24"/>
  <c r="BE363" i="24"/>
  <c r="BB375" i="24"/>
  <c r="BB378" i="24"/>
  <c r="BF363" i="24"/>
  <c r="BB371" i="24"/>
  <c r="N327" i="24"/>
  <c r="K341" i="24"/>
  <c r="H354" i="24"/>
  <c r="H345" i="24"/>
  <c r="S329" i="24"/>
  <c r="Z369" i="24"/>
  <c r="S373" i="24"/>
  <c r="S375" i="24"/>
  <c r="H364" i="24"/>
  <c r="AP406" i="24"/>
  <c r="AP402" i="24"/>
  <c r="S353" i="24"/>
  <c r="S345" i="24"/>
  <c r="U82" i="21" a="1"/>
  <c r="T82" i="18" a="1"/>
  <c r="BB368" i="24"/>
  <c r="L327" i="24"/>
  <c r="L341" i="24"/>
  <c r="H320" i="24"/>
  <c r="H323" i="24"/>
  <c r="S338" i="24"/>
  <c r="S378" i="24"/>
  <c r="S379" i="24"/>
  <c r="AS395" i="24"/>
  <c r="AP408" i="24"/>
  <c r="AP398" i="24"/>
  <c r="Z341" i="24"/>
  <c r="T322" i="22" a="1"/>
  <c r="AF323" i="22" s="1"/>
  <c r="AJ82" i="21" l="1"/>
  <c r="AL82" i="21"/>
  <c r="AI82" i="21"/>
  <c r="AM82" i="21"/>
  <c r="AK82" i="21"/>
  <c r="AH82" i="21"/>
  <c r="AN82" i="21"/>
  <c r="AJ82" i="18"/>
  <c r="AG83" i="18" a="1"/>
  <c r="AJ83" i="18" s="1"/>
  <c r="AB81" i="18"/>
  <c r="AB12" i="25" a="1"/>
  <c r="AP319" i="24"/>
  <c r="AG83" i="21" a="1"/>
  <c r="AM83" i="21" s="1"/>
  <c r="AQ315" i="24"/>
  <c r="AP320" i="24"/>
  <c r="AW315" i="24"/>
  <c r="AP321" i="24"/>
  <c r="AP327" i="24"/>
  <c r="AT315" i="24"/>
  <c r="AP323" i="24"/>
  <c r="AP328" i="24"/>
  <c r="AV315" i="24"/>
  <c r="AP326" i="24"/>
  <c r="AU315" i="24"/>
  <c r="AP317" i="24"/>
  <c r="AP329" i="24"/>
  <c r="AR315" i="24"/>
  <c r="AP325" i="24"/>
  <c r="J726" i="13"/>
  <c r="K726" i="13"/>
  <c r="J722" i="13"/>
  <c r="J743" i="13"/>
  <c r="O728" i="13"/>
  <c r="M728" i="13"/>
  <c r="J737" i="13"/>
  <c r="O730" i="13"/>
  <c r="K727" i="13"/>
  <c r="O732" i="13"/>
  <c r="K739" i="13"/>
  <c r="O723" i="13"/>
  <c r="I739" i="13"/>
  <c r="M725" i="13"/>
  <c r="J744" i="13"/>
  <c r="N721" i="13"/>
  <c r="M735" i="13"/>
  <c r="N736" i="13"/>
  <c r="M721" i="13"/>
  <c r="M740" i="13"/>
  <c r="K733" i="13"/>
  <c r="L721" i="13"/>
  <c r="N741" i="13"/>
  <c r="N737" i="13"/>
  <c r="K738" i="13"/>
  <c r="N726" i="13"/>
  <c r="I743" i="13"/>
  <c r="I730" i="13"/>
  <c r="I735" i="13"/>
  <c r="J725" i="13"/>
  <c r="N735" i="13"/>
  <c r="K735" i="13"/>
  <c r="K737" i="13"/>
  <c r="K732" i="13"/>
  <c r="M726" i="13"/>
  <c r="N729" i="13"/>
  <c r="M727" i="13"/>
  <c r="K724" i="13"/>
  <c r="K730" i="13"/>
  <c r="M732" i="13"/>
  <c r="M742" i="13"/>
  <c r="I731" i="13"/>
  <c r="I741" i="13"/>
  <c r="L725" i="13"/>
  <c r="K728" i="13"/>
  <c r="L730" i="13"/>
  <c r="K743" i="13"/>
  <c r="O721" i="13"/>
  <c r="K741" i="13"/>
  <c r="K731" i="13"/>
  <c r="J727" i="13"/>
  <c r="O733" i="13"/>
  <c r="J734" i="13"/>
  <c r="J729" i="13"/>
  <c r="O743" i="13"/>
  <c r="I723" i="13"/>
  <c r="I727" i="13"/>
  <c r="N722" i="13"/>
  <c r="K721" i="13"/>
  <c r="N730" i="13"/>
  <c r="N732" i="13"/>
  <c r="L735" i="13"/>
  <c r="N744" i="13"/>
  <c r="O724" i="13"/>
  <c r="O722" i="13"/>
  <c r="J741" i="13"/>
  <c r="M731" i="13"/>
  <c r="J736" i="13"/>
  <c r="M738" i="13"/>
  <c r="I737" i="13"/>
  <c r="I742" i="13"/>
  <c r="I734" i="13"/>
  <c r="N723" i="13"/>
  <c r="N724" i="13"/>
  <c r="M737" i="13"/>
  <c r="L739" i="13"/>
  <c r="M729" i="13"/>
  <c r="K725" i="13"/>
  <c r="L740" i="13"/>
  <c r="J724" i="13"/>
  <c r="O742" i="13"/>
  <c r="O726" i="13"/>
  <c r="J731" i="13"/>
  <c r="I725" i="13"/>
  <c r="I744" i="13"/>
  <c r="I733" i="13"/>
  <c r="L742" i="13"/>
  <c r="L733" i="13"/>
  <c r="J738" i="13"/>
  <c r="N739" i="13"/>
  <c r="J739" i="13"/>
  <c r="N743" i="13"/>
  <c r="N734" i="13"/>
  <c r="N725" i="13"/>
  <c r="L731" i="13"/>
  <c r="M739" i="13"/>
  <c r="M743" i="13"/>
  <c r="I729" i="13"/>
  <c r="I732" i="13"/>
  <c r="K729" i="13"/>
  <c r="N738" i="13"/>
  <c r="L736" i="13"/>
  <c r="N727" i="13"/>
  <c r="M733" i="13"/>
  <c r="J733" i="13"/>
  <c r="N731" i="13"/>
  <c r="O739" i="13"/>
  <c r="K734" i="13"/>
  <c r="K722" i="13"/>
  <c r="O741" i="13"/>
  <c r="J740" i="13"/>
  <c r="M723" i="13"/>
  <c r="I738" i="13"/>
  <c r="L726" i="13"/>
  <c r="I740" i="13"/>
  <c r="J728" i="13"/>
  <c r="L741" i="13"/>
  <c r="M736" i="13"/>
  <c r="M722" i="13"/>
  <c r="L727" i="13"/>
  <c r="L724" i="13"/>
  <c r="O737" i="13"/>
  <c r="M744" i="13"/>
  <c r="J723" i="13"/>
  <c r="J735" i="13"/>
  <c r="K742" i="13"/>
  <c r="N742" i="13"/>
  <c r="M741" i="13"/>
  <c r="I724" i="13"/>
  <c r="I721" i="13"/>
  <c r="O740" i="13"/>
  <c r="K723" i="13"/>
  <c r="L732" i="13"/>
  <c r="L737" i="13"/>
  <c r="L723" i="13"/>
  <c r="O727" i="13"/>
  <c r="J742" i="13"/>
  <c r="L722" i="13"/>
  <c r="K740" i="13"/>
  <c r="M724" i="13"/>
  <c r="M734" i="13"/>
  <c r="J730" i="13"/>
  <c r="O738" i="13"/>
  <c r="I728" i="13"/>
  <c r="I726" i="13"/>
  <c r="O725" i="13"/>
  <c r="K736" i="13"/>
  <c r="N733" i="13"/>
  <c r="L728" i="13"/>
  <c r="J732" i="13"/>
  <c r="M730" i="13"/>
  <c r="K744" i="13"/>
  <c r="J721" i="13"/>
  <c r="O735" i="13"/>
  <c r="N728" i="13"/>
  <c r="L744" i="13"/>
  <c r="L743" i="13"/>
  <c r="L734" i="13"/>
  <c r="O744" i="13"/>
  <c r="O736" i="13"/>
  <c r="L729" i="13"/>
  <c r="O731" i="13"/>
  <c r="N740" i="13"/>
  <c r="O729" i="13"/>
  <c r="O734" i="13"/>
  <c r="L738" i="13"/>
  <c r="I722" i="13"/>
  <c r="I736" i="13"/>
  <c r="X897" i="13"/>
  <c r="W897" i="13"/>
  <c r="AA897" i="13"/>
  <c r="V897" i="13"/>
  <c r="U897" i="13"/>
  <c r="Y897" i="13"/>
  <c r="Z897" i="13"/>
  <c r="K896" i="13"/>
  <c r="N896" i="13"/>
  <c r="O896" i="13"/>
  <c r="L896" i="13"/>
  <c r="J896" i="13"/>
  <c r="M896" i="13"/>
  <c r="I896" i="13"/>
  <c r="V722" i="13"/>
  <c r="X723" i="13"/>
  <c r="Y728" i="13"/>
  <c r="Z721" i="13"/>
  <c r="W743" i="13"/>
  <c r="X732" i="13"/>
  <c r="Z734" i="13"/>
  <c r="AA738" i="13"/>
  <c r="Y736" i="13"/>
  <c r="AA734" i="13"/>
  <c r="X724" i="13"/>
  <c r="U737" i="13"/>
  <c r="U731" i="13"/>
  <c r="U729" i="13"/>
  <c r="X740" i="13"/>
  <c r="AA729" i="13"/>
  <c r="V744" i="13"/>
  <c r="Z742" i="13"/>
  <c r="W741" i="13"/>
  <c r="AA726" i="13"/>
  <c r="X738" i="13"/>
  <c r="Y733" i="13"/>
  <c r="Y732" i="13"/>
  <c r="V738" i="13"/>
  <c r="AA725" i="13"/>
  <c r="V728" i="13"/>
  <c r="U740" i="13"/>
  <c r="U738" i="13"/>
  <c r="V741" i="13"/>
  <c r="X739" i="13"/>
  <c r="W734" i="13"/>
  <c r="X727" i="13"/>
  <c r="V734" i="13"/>
  <c r="X729" i="13"/>
  <c r="AA743" i="13"/>
  <c r="W732" i="13"/>
  <c r="V724" i="13"/>
  <c r="AA722" i="13"/>
  <c r="X743" i="13"/>
  <c r="Y731" i="13"/>
  <c r="X725" i="13"/>
  <c r="U728" i="13"/>
  <c r="U722" i="13"/>
  <c r="Z729" i="13"/>
  <c r="W723" i="13"/>
  <c r="X722" i="13"/>
  <c r="Z722" i="13"/>
  <c r="V725" i="13"/>
  <c r="W722" i="13"/>
  <c r="Y739" i="13"/>
  <c r="W739" i="13"/>
  <c r="V742" i="13"/>
  <c r="Y724" i="13"/>
  <c r="Z727" i="13"/>
  <c r="Z730" i="13"/>
  <c r="W721" i="13"/>
  <c r="U732" i="13"/>
  <c r="U734" i="13"/>
  <c r="V740" i="13"/>
  <c r="V736" i="13"/>
  <c r="X737" i="13"/>
  <c r="V737" i="13"/>
  <c r="AA724" i="13"/>
  <c r="Z733" i="13"/>
  <c r="Z731" i="13"/>
  <c r="V721" i="13"/>
  <c r="Y737" i="13"/>
  <c r="AA731" i="13"/>
  <c r="Y740" i="13"/>
  <c r="Z743" i="13"/>
  <c r="X731" i="13"/>
  <c r="U735" i="13"/>
  <c r="Y738" i="13"/>
  <c r="W729" i="13"/>
  <c r="X736" i="13"/>
  <c r="Z737" i="13"/>
  <c r="Y725" i="13"/>
  <c r="AA735" i="13"/>
  <c r="AA728" i="13"/>
  <c r="AA733" i="13"/>
  <c r="V729" i="13"/>
  <c r="AA741" i="13"/>
  <c r="Y743" i="13"/>
  <c r="Z741" i="13"/>
  <c r="X721" i="13"/>
  <c r="U733" i="13"/>
  <c r="W735" i="13"/>
  <c r="X741" i="13"/>
  <c r="Z736" i="13"/>
  <c r="Z735" i="13"/>
  <c r="V732" i="13"/>
  <c r="Y722" i="13"/>
  <c r="X744" i="13"/>
  <c r="Z739" i="13"/>
  <c r="W727" i="13"/>
  <c r="Z740" i="13"/>
  <c r="W725" i="13"/>
  <c r="Z724" i="13"/>
  <c r="Y742" i="13"/>
  <c r="U741" i="13"/>
  <c r="U743" i="13"/>
  <c r="X726" i="13"/>
  <c r="X733" i="13"/>
  <c r="Y721" i="13"/>
  <c r="Z723" i="13"/>
  <c r="Y729" i="13"/>
  <c r="V726" i="13"/>
  <c r="V731" i="13"/>
  <c r="AA723" i="13"/>
  <c r="Y735" i="13"/>
  <c r="Z726" i="13"/>
  <c r="AA732" i="13"/>
  <c r="AA744" i="13"/>
  <c r="U730" i="13"/>
  <c r="U742" i="13"/>
  <c r="U744" i="13"/>
  <c r="W730" i="13"/>
  <c r="Y727" i="13"/>
  <c r="Z744" i="13"/>
  <c r="V733" i="13"/>
  <c r="AA737" i="13"/>
  <c r="Y723" i="13"/>
  <c r="X730" i="13"/>
  <c r="AA742" i="13"/>
  <c r="AA727" i="13"/>
  <c r="AA740" i="13"/>
  <c r="W737" i="13"/>
  <c r="U726" i="13"/>
  <c r="U930" i="13" s="1" a="1"/>
  <c r="U930" i="13" s="1"/>
  <c r="V723" i="13"/>
  <c r="U727" i="13"/>
  <c r="X728" i="13"/>
  <c r="Z728" i="13"/>
  <c r="Y726" i="13"/>
  <c r="U721" i="13"/>
  <c r="W726" i="13"/>
  <c r="X735" i="13"/>
  <c r="W738" i="13"/>
  <c r="W724" i="13"/>
  <c r="V735" i="13"/>
  <c r="V743" i="13"/>
  <c r="AA736" i="13"/>
  <c r="Z725" i="13"/>
  <c r="Y744" i="13"/>
  <c r="Y734" i="13"/>
  <c r="AA739" i="13"/>
  <c r="U736" i="13"/>
  <c r="U723" i="13"/>
  <c r="U724" i="13"/>
  <c r="W740" i="13"/>
  <c r="Y730" i="13"/>
  <c r="AA721" i="13"/>
  <c r="W731" i="13"/>
  <c r="X734" i="13"/>
  <c r="W742" i="13"/>
  <c r="Y741" i="13"/>
  <c r="X742" i="13"/>
  <c r="W736" i="13"/>
  <c r="Z738" i="13"/>
  <c r="V739" i="13"/>
  <c r="Z732" i="13"/>
  <c r="W733" i="13"/>
  <c r="V727" i="13"/>
  <c r="W728" i="13"/>
  <c r="V730" i="13"/>
  <c r="U739" i="13"/>
  <c r="AA730" i="13"/>
  <c r="U725" i="13"/>
  <c r="W744" i="13"/>
  <c r="U305" i="24"/>
  <c r="X312" i="24"/>
  <c r="U300" i="24"/>
  <c r="Y306" i="24"/>
  <c r="Y300" i="24"/>
  <c r="Z310" i="24"/>
  <c r="Y308" i="24"/>
  <c r="U306" i="24"/>
  <c r="W309" i="24"/>
  <c r="U301" i="24"/>
  <c r="T300" i="24"/>
  <c r="V307" i="24"/>
  <c r="T306" i="24"/>
  <c r="T309" i="24"/>
  <c r="T304" i="24"/>
  <c r="X307" i="24"/>
  <c r="Z300" i="24"/>
  <c r="U308" i="24"/>
  <c r="U311" i="24"/>
  <c r="W301" i="24"/>
  <c r="AS315" i="24"/>
  <c r="AP322" i="24"/>
  <c r="BG322" i="24"/>
  <c r="Z305" i="24"/>
  <c r="T312" i="24"/>
  <c r="V300" i="24"/>
  <c r="T307" i="24"/>
  <c r="Z312" i="24"/>
  <c r="Z307" i="24"/>
  <c r="W302" i="24"/>
  <c r="V301" i="24"/>
  <c r="Z311" i="24"/>
  <c r="V312" i="24"/>
  <c r="Y312" i="24"/>
  <c r="AP324" i="24"/>
  <c r="V309" i="24"/>
  <c r="W300" i="24"/>
  <c r="W303" i="24"/>
  <c r="Z309" i="24"/>
  <c r="AP316" i="24"/>
  <c r="BC324" i="24"/>
  <c r="W306" i="24"/>
  <c r="BI330" i="24"/>
  <c r="W310" i="24"/>
  <c r="W304" i="24"/>
  <c r="Y307" i="24"/>
  <c r="V310" i="24"/>
  <c r="T311" i="24"/>
  <c r="AC81" i="21"/>
  <c r="V303" i="24"/>
  <c r="BE328" i="24"/>
  <c r="X310" i="24"/>
  <c r="Y305" i="24"/>
  <c r="W308" i="24"/>
  <c r="T303" i="24"/>
  <c r="Y309" i="24"/>
  <c r="AP330" i="24"/>
  <c r="BF330" i="24"/>
  <c r="T308" i="24"/>
  <c r="BD326" i="24"/>
  <c r="BF319" i="24"/>
  <c r="T310" i="24"/>
  <c r="T302" i="24"/>
  <c r="Y303" i="24"/>
  <c r="V311" i="24"/>
  <c r="Z306" i="24"/>
  <c r="AP318" i="24"/>
  <c r="Y301" i="24"/>
  <c r="BC319" i="24"/>
  <c r="X308" i="24"/>
  <c r="Z302" i="24"/>
  <c r="U304" i="24"/>
  <c r="X311" i="24"/>
  <c r="Z304" i="24"/>
  <c r="U81" i="21" a="1"/>
  <c r="U81" i="21" s="1"/>
  <c r="BI325" i="24"/>
  <c r="BF323" i="24"/>
  <c r="BF317" i="24"/>
  <c r="BE329" i="24"/>
  <c r="BG330" i="24"/>
  <c r="BG328" i="24"/>
  <c r="BD325" i="24"/>
  <c r="BD327" i="24"/>
  <c r="BD324" i="24"/>
  <c r="BH326" i="24"/>
  <c r="BC321" i="24"/>
  <c r="BC326" i="24"/>
  <c r="BD323" i="24"/>
  <c r="BD329" i="24"/>
  <c r="BI326" i="24"/>
  <c r="BF324" i="24"/>
  <c r="BC316" i="24"/>
  <c r="BF325" i="24"/>
  <c r="BC317" i="24"/>
  <c r="BF320" i="24"/>
  <c r="BC318" i="24"/>
  <c r="BH325" i="24"/>
  <c r="AI82" i="18"/>
  <c r="AH82" i="18"/>
  <c r="AL82" i="18"/>
  <c r="AK82" i="18"/>
  <c r="AN82" i="18"/>
  <c r="BE330" i="24"/>
  <c r="BH318" i="24"/>
  <c r="BF327" i="24"/>
  <c r="BI324" i="24"/>
  <c r="BI319" i="24"/>
  <c r="BC329" i="24"/>
  <c r="BE325" i="24"/>
  <c r="BD328" i="24"/>
  <c r="BF328" i="24"/>
  <c r="T81" i="18" a="1"/>
  <c r="T81" i="18" s="1"/>
  <c r="W305" i="24"/>
  <c r="BD316" i="24"/>
  <c r="BD321" i="24"/>
  <c r="BC327" i="24"/>
  <c r="BH327" i="24"/>
  <c r="BC322" i="24"/>
  <c r="BF318" i="24"/>
  <c r="BG327" i="24"/>
  <c r="BD319" i="24"/>
  <c r="BH320" i="24"/>
  <c r="BH317" i="24"/>
  <c r="BH316" i="24"/>
  <c r="X301" i="24"/>
  <c r="BG329" i="24"/>
  <c r="BC328" i="24"/>
  <c r="BE319" i="24"/>
  <c r="BC330" i="24"/>
  <c r="BH324" i="24"/>
  <c r="BE317" i="24"/>
  <c r="BG324" i="24"/>
  <c r="BI323" i="24"/>
  <c r="BH323" i="24"/>
  <c r="BI329" i="24"/>
  <c r="BG325" i="24"/>
  <c r="BF321" i="24"/>
  <c r="BI327" i="24"/>
  <c r="BI320" i="24"/>
  <c r="BG316" i="24"/>
  <c r="BC325" i="24"/>
  <c r="BE316" i="24"/>
  <c r="BF316" i="24"/>
  <c r="BE321" i="24"/>
  <c r="BE320" i="24"/>
  <c r="BE318" i="24"/>
  <c r="BE326" i="24"/>
  <c r="BI328" i="24"/>
  <c r="BF329" i="24"/>
  <c r="BH322" i="24"/>
  <c r="BE322" i="24"/>
  <c r="BF322" i="24"/>
  <c r="BG321" i="24"/>
  <c r="BC323" i="24"/>
  <c r="BD330" i="24"/>
  <c r="BH321" i="24"/>
  <c r="BH330" i="24"/>
  <c r="BD318" i="24"/>
  <c r="BF326" i="24"/>
  <c r="BE327" i="24"/>
  <c r="BH319" i="24"/>
  <c r="BD322" i="24"/>
  <c r="BI317" i="24"/>
  <c r="BH328" i="24"/>
  <c r="BG323" i="24"/>
  <c r="BG319" i="24"/>
  <c r="BE323" i="24"/>
  <c r="BI316" i="24"/>
  <c r="BI318" i="24"/>
  <c r="BG326" i="24"/>
  <c r="BG317" i="24"/>
  <c r="BG320" i="24"/>
  <c r="BD320" i="24"/>
  <c r="BI321" i="24"/>
  <c r="BG318" i="24"/>
  <c r="BC320" i="24"/>
  <c r="BH329" i="24"/>
  <c r="BE324" i="24"/>
  <c r="BD317" i="24"/>
  <c r="T305" i="24"/>
  <c r="X309" i="24"/>
  <c r="X300" i="24"/>
  <c r="U303" i="24"/>
  <c r="Y304" i="24"/>
  <c r="V302" i="24"/>
  <c r="X304" i="24"/>
  <c r="Z303" i="24"/>
  <c r="Y302" i="24"/>
  <c r="W311" i="24"/>
  <c r="V306" i="24"/>
  <c r="W312" i="24"/>
  <c r="X302" i="24"/>
  <c r="Z301" i="24"/>
  <c r="X303" i="24"/>
  <c r="U307" i="24"/>
  <c r="V304" i="24"/>
  <c r="X305" i="24"/>
  <c r="U310" i="24"/>
  <c r="Y310" i="24"/>
  <c r="Z308" i="24"/>
  <c r="Y311" i="24"/>
  <c r="U312" i="24"/>
  <c r="U302" i="24"/>
  <c r="X306" i="24"/>
  <c r="V308" i="24"/>
  <c r="T301" i="24"/>
  <c r="U309" i="24"/>
  <c r="V305" i="24"/>
  <c r="AB40" i="25"/>
  <c r="AB35" i="25"/>
  <c r="AB80" i="25"/>
  <c r="AB49" i="25"/>
  <c r="AB96" i="25"/>
  <c r="AB53" i="25"/>
  <c r="AB73" i="25"/>
  <c r="AB38" i="25"/>
  <c r="AB42" i="25"/>
  <c r="AB47" i="25"/>
  <c r="AB77" i="25"/>
  <c r="AB50" i="25"/>
  <c r="AB81" i="25"/>
  <c r="AB55" i="25"/>
  <c r="AB29" i="25"/>
  <c r="AB78" i="25"/>
  <c r="AB56" i="25"/>
  <c r="AB39" i="25"/>
  <c r="AB32" i="25"/>
  <c r="AB41" i="25"/>
  <c r="AB30" i="25"/>
  <c r="AB86" i="25"/>
  <c r="AB85" i="25"/>
  <c r="AB57" i="25"/>
  <c r="AB43" i="25"/>
  <c r="AB33" i="25"/>
  <c r="AB71" i="25"/>
  <c r="AB58" i="25"/>
  <c r="AB48" i="25"/>
  <c r="AB59" i="25"/>
  <c r="AB67" i="25"/>
  <c r="AB65" i="25"/>
  <c r="AB62" i="25"/>
  <c r="AB95" i="25"/>
  <c r="AB105" i="25"/>
  <c r="AB54" i="25"/>
  <c r="AB98" i="25"/>
  <c r="AB84" i="25"/>
  <c r="AB82" i="25"/>
  <c r="AB104" i="25"/>
  <c r="AB103" i="25"/>
  <c r="AB63" i="25"/>
  <c r="AB46" i="25"/>
  <c r="AB94" i="25"/>
  <c r="AB90" i="25"/>
  <c r="AB83" i="25"/>
  <c r="AB107" i="25"/>
  <c r="AB45" i="25"/>
  <c r="AB69" i="25"/>
  <c r="AB100" i="25"/>
  <c r="AB102" i="25"/>
  <c r="AB66" i="25"/>
  <c r="AB93" i="25"/>
  <c r="AB91" i="25"/>
  <c r="AB36" i="25"/>
  <c r="AB31" i="25"/>
  <c r="AB34" i="25"/>
  <c r="AB88" i="25"/>
  <c r="AB37" i="25"/>
  <c r="AB87" i="25"/>
  <c r="AB79" i="25"/>
  <c r="AB101" i="25"/>
  <c r="AB72" i="25"/>
  <c r="AB64" i="25"/>
  <c r="AB75" i="25"/>
  <c r="AB74" i="25"/>
  <c r="AB70" i="25"/>
  <c r="AB52" i="25"/>
  <c r="AB51" i="25"/>
  <c r="AB97" i="25"/>
  <c r="AB61" i="25"/>
  <c r="AB99" i="25"/>
  <c r="AB89" i="25"/>
  <c r="AB106" i="25"/>
  <c r="AB68" i="25"/>
  <c r="AB76" i="25"/>
  <c r="AB92" i="25"/>
  <c r="AB20" i="25"/>
  <c r="AB60" i="25"/>
  <c r="AB28" i="25"/>
  <c r="AB44" i="25"/>
  <c r="AB16" i="25"/>
  <c r="AB26" i="25"/>
  <c r="AB27" i="25"/>
  <c r="AB24" i="25"/>
  <c r="AB19" i="25"/>
  <c r="AB23" i="25"/>
  <c r="AB13" i="25"/>
  <c r="AB14" i="25"/>
  <c r="AB17" i="25"/>
  <c r="AB22" i="25"/>
  <c r="AB21" i="25"/>
  <c r="AB18" i="25"/>
  <c r="AB25" i="25"/>
  <c r="AB15" i="25"/>
  <c r="T82" i="18"/>
  <c r="V82" i="18"/>
  <c r="W82" i="18"/>
  <c r="Z82" i="18"/>
  <c r="AA82" i="18"/>
  <c r="Y82" i="18"/>
  <c r="U82" i="18"/>
  <c r="X82" i="18"/>
  <c r="U85" i="21"/>
  <c r="Z85" i="21"/>
  <c r="Y85" i="21"/>
  <c r="AB85" i="21"/>
  <c r="V85" i="21"/>
  <c r="AA85" i="21"/>
  <c r="X85" i="21"/>
  <c r="W85" i="21"/>
  <c r="U86" i="21" a="1"/>
  <c r="T86" i="18" a="1"/>
  <c r="U84" i="21"/>
  <c r="AB84" i="21"/>
  <c r="W84" i="21"/>
  <c r="Y84" i="21"/>
  <c r="V84" i="21"/>
  <c r="Z84" i="21"/>
  <c r="AA84" i="21"/>
  <c r="X84" i="21"/>
  <c r="U82" i="21"/>
  <c r="Y82" i="21"/>
  <c r="Z82" i="21"/>
  <c r="V82" i="21"/>
  <c r="W82" i="21"/>
  <c r="AB82" i="21"/>
  <c r="X82" i="21"/>
  <c r="AA82" i="21"/>
  <c r="T85" i="18"/>
  <c r="Z85" i="18"/>
  <c r="V85" i="18"/>
  <c r="AA85" i="18"/>
  <c r="U85" i="18"/>
  <c r="W85" i="18"/>
  <c r="X85" i="18"/>
  <c r="Y85" i="18"/>
  <c r="AG85" i="18"/>
  <c r="AM85" i="18"/>
  <c r="AL85" i="18"/>
  <c r="AH85" i="18"/>
  <c r="AK85" i="18"/>
  <c r="AN85" i="18"/>
  <c r="AJ85" i="18"/>
  <c r="AI85" i="18"/>
  <c r="T83" i="18"/>
  <c r="X83" i="18"/>
  <c r="V83" i="18"/>
  <c r="Z83" i="18"/>
  <c r="W83" i="18"/>
  <c r="U83" i="18"/>
  <c r="Y83" i="18"/>
  <c r="AA83" i="18"/>
  <c r="AG85" i="21"/>
  <c r="AM85" i="21"/>
  <c r="AK85" i="21"/>
  <c r="AH85" i="21"/>
  <c r="AL85" i="21"/>
  <c r="AI85" i="21"/>
  <c r="AJ85" i="21"/>
  <c r="AN85" i="21"/>
  <c r="AG86" i="18"/>
  <c r="AI86" i="18"/>
  <c r="AJ86" i="18"/>
  <c r="AM86" i="18"/>
  <c r="AK86" i="18"/>
  <c r="AH86" i="18"/>
  <c r="AN86" i="18"/>
  <c r="AL86" i="18"/>
  <c r="U83" i="21"/>
  <c r="X83" i="21"/>
  <c r="AA83" i="21"/>
  <c r="W83" i="21"/>
  <c r="Z83" i="21"/>
  <c r="V83" i="21"/>
  <c r="AB83" i="21"/>
  <c r="Y83" i="21"/>
  <c r="AG86" i="21"/>
  <c r="AN86" i="21"/>
  <c r="AM86" i="21"/>
  <c r="AI86" i="21"/>
  <c r="AH86" i="21"/>
  <c r="AK86" i="21"/>
  <c r="AJ86" i="21"/>
  <c r="AL86" i="21"/>
  <c r="T84" i="18"/>
  <c r="Z84" i="18"/>
  <c r="W84" i="18"/>
  <c r="X84" i="18"/>
  <c r="Y84" i="18"/>
  <c r="V84" i="18"/>
  <c r="U84" i="18"/>
  <c r="AA84" i="18"/>
  <c r="AG84" i="21" a="1"/>
  <c r="AG84" i="18" a="1"/>
  <c r="AG84" i="18" s="1"/>
  <c r="M303" i="24"/>
  <c r="N309" i="24"/>
  <c r="I306" i="24"/>
  <c r="L307" i="24"/>
  <c r="I309" i="24"/>
  <c r="O311" i="24"/>
  <c r="J312" i="24"/>
  <c r="M302" i="24"/>
  <c r="O304" i="24"/>
  <c r="O308" i="24"/>
  <c r="I304" i="24"/>
  <c r="K312" i="24"/>
  <c r="J300" i="24"/>
  <c r="I302" i="24"/>
  <c r="M312" i="24"/>
  <c r="L310" i="24"/>
  <c r="M310" i="24"/>
  <c r="J308" i="24"/>
  <c r="I312" i="24"/>
  <c r="K301" i="24"/>
  <c r="K307" i="24"/>
  <c r="L301" i="24"/>
  <c r="O305" i="24"/>
  <c r="L300" i="24"/>
  <c r="N303" i="24"/>
  <c r="O307" i="24"/>
  <c r="N310" i="24"/>
  <c r="K306" i="24"/>
  <c r="O306" i="24"/>
  <c r="M307" i="24"/>
  <c r="N308" i="24"/>
  <c r="M305" i="24"/>
  <c r="N306" i="24"/>
  <c r="K302" i="24"/>
  <c r="I308" i="24"/>
  <c r="J305" i="24"/>
  <c r="O303" i="24"/>
  <c r="J311" i="24"/>
  <c r="J302" i="24"/>
  <c r="K305" i="24"/>
  <c r="O302" i="24"/>
  <c r="K308" i="24"/>
  <c r="L311" i="24"/>
  <c r="L306" i="24"/>
  <c r="K309" i="24"/>
  <c r="L303" i="24"/>
  <c r="N300" i="24"/>
  <c r="I300" i="24"/>
  <c r="N302" i="24"/>
  <c r="J310" i="24"/>
  <c r="N311" i="24"/>
  <c r="N307" i="24"/>
  <c r="O309" i="24"/>
  <c r="I310" i="24"/>
  <c r="K304" i="24"/>
  <c r="N312" i="24"/>
  <c r="L309" i="24"/>
  <c r="J307" i="24"/>
  <c r="I301" i="24"/>
  <c r="M308" i="24"/>
  <c r="K300" i="24"/>
  <c r="I311" i="24"/>
  <c r="L304" i="24"/>
  <c r="O310" i="24"/>
  <c r="I307" i="24"/>
  <c r="M311" i="24"/>
  <c r="J309" i="24"/>
  <c r="L312" i="24"/>
  <c r="I305" i="24"/>
  <c r="M306" i="24"/>
  <c r="J304" i="24"/>
  <c r="M309" i="24"/>
  <c r="N304" i="24"/>
  <c r="J306" i="24"/>
  <c r="N305" i="24"/>
  <c r="K310" i="24"/>
  <c r="L305" i="24"/>
  <c r="I303" i="24"/>
  <c r="K311" i="24"/>
  <c r="N301" i="24"/>
  <c r="M301" i="24"/>
  <c r="M304" i="24"/>
  <c r="M300" i="24"/>
  <c r="J303" i="24"/>
  <c r="K303" i="24"/>
  <c r="L302" i="24"/>
  <c r="L308" i="24"/>
  <c r="O312" i="24"/>
  <c r="O300" i="24"/>
  <c r="J301" i="24"/>
  <c r="O301" i="24"/>
  <c r="AB326" i="22"/>
  <c r="U323" i="22"/>
  <c r="AE327" i="22"/>
  <c r="AC326" i="22"/>
  <c r="T322" i="22"/>
  <c r="U327" i="22"/>
  <c r="V322" i="22"/>
  <c r="AE326" i="22"/>
  <c r="AC327" i="22"/>
  <c r="AA326" i="22"/>
  <c r="Y325" i="22"/>
  <c r="AC322" i="22"/>
  <c r="AC324" i="22"/>
  <c r="V323" i="22"/>
  <c r="Y328" i="22"/>
  <c r="Y326" i="22"/>
  <c r="V326" i="22"/>
  <c r="AE324" i="22"/>
  <c r="AB328" i="22"/>
  <c r="AA327" i="22"/>
  <c r="Y322" i="22"/>
  <c r="X327" i="22"/>
  <c r="T325" i="22"/>
  <c r="Y323" i="22"/>
  <c r="X324" i="22"/>
  <c r="Z322" i="22"/>
  <c r="AF326" i="22"/>
  <c r="AC328" i="22"/>
  <c r="AE328" i="22"/>
  <c r="AF324" i="22"/>
  <c r="Z324" i="22"/>
  <c r="Z326" i="22"/>
  <c r="V324" i="22"/>
  <c r="W327" i="22"/>
  <c r="T328" i="22"/>
  <c r="AA328" i="22"/>
  <c r="X323" i="22"/>
  <c r="Z323" i="22"/>
  <c r="W325" i="22"/>
  <c r="AA322" i="22"/>
  <c r="AD323" i="22"/>
  <c r="U326" i="22"/>
  <c r="V327" i="22"/>
  <c r="Z325" i="22"/>
  <c r="W324" i="22"/>
  <c r="AF328" i="22"/>
  <c r="AA325" i="22"/>
  <c r="W328" i="22"/>
  <c r="AB324" i="22"/>
  <c r="Y324" i="22"/>
  <c r="AC323" i="22"/>
  <c r="T324" i="22"/>
  <c r="AD322" i="22"/>
  <c r="T327" i="22"/>
  <c r="X322" i="22"/>
  <c r="W326" i="22"/>
  <c r="Z328" i="22"/>
  <c r="T323" i="22"/>
  <c r="AB325" i="22"/>
  <c r="AB327" i="22"/>
  <c r="AB322" i="22"/>
  <c r="AE325" i="22"/>
  <c r="Z327" i="22"/>
  <c r="AD326" i="22"/>
  <c r="Y327" i="22"/>
  <c r="AF322" i="22"/>
  <c r="AA323" i="22"/>
  <c r="T326" i="22"/>
  <c r="V328" i="22"/>
  <c r="AE322" i="22"/>
  <c r="AD328" i="22"/>
  <c r="AB323" i="22"/>
  <c r="U324" i="22"/>
  <c r="U322" i="22"/>
  <c r="U325" i="22"/>
  <c r="X328" i="22"/>
  <c r="AC325" i="22"/>
  <c r="V325" i="22"/>
  <c r="W322" i="22"/>
  <c r="AF327" i="22"/>
  <c r="AD325" i="22"/>
  <c r="U328" i="22"/>
  <c r="AA324" i="22"/>
  <c r="W323" i="22"/>
  <c r="X325" i="22"/>
  <c r="AF325" i="22"/>
  <c r="AD327" i="22"/>
  <c r="AE323" i="22"/>
  <c r="X326" i="22"/>
  <c r="AD324" i="22"/>
  <c r="AK83" i="21" l="1"/>
  <c r="AH83" i="21"/>
  <c r="AL83" i="21"/>
  <c r="AJ83" i="21"/>
  <c r="AN83" i="21"/>
  <c r="AG83" i="21"/>
  <c r="AI83" i="21"/>
  <c r="Z81" i="18"/>
  <c r="AK83" i="18"/>
  <c r="AH83" i="18"/>
  <c r="AI83" i="18"/>
  <c r="AG83" i="18"/>
  <c r="AN83" i="18"/>
  <c r="AM83" i="18"/>
  <c r="AL83" i="18"/>
  <c r="AA81" i="18"/>
  <c r="X81" i="18"/>
  <c r="V81" i="18"/>
  <c r="AB12" i="25"/>
  <c r="AB152" i="25" s="1"/>
  <c r="W81" i="18"/>
  <c r="S305" i="24"/>
  <c r="S311" i="24"/>
  <c r="S309" i="24"/>
  <c r="S307" i="24"/>
  <c r="Z81" i="21"/>
  <c r="AA81" i="21"/>
  <c r="S304" i="24"/>
  <c r="X299" i="24"/>
  <c r="BF315" i="24"/>
  <c r="U81" i="18"/>
  <c r="I916" i="13" a="1"/>
  <c r="O916" i="13" s="1"/>
  <c r="W930" i="13"/>
  <c r="I1000" i="13" a="1"/>
  <c r="J1000" i="13" s="1"/>
  <c r="I944" i="13" a="1"/>
  <c r="O944" i="13" s="1"/>
  <c r="I923" i="13" a="1"/>
  <c r="I923" i="13" s="1"/>
  <c r="U937" i="13" a="1"/>
  <c r="U937" i="13" s="1"/>
  <c r="U972" i="13" a="1"/>
  <c r="U972" i="13" s="1"/>
  <c r="I902" i="13" a="1"/>
  <c r="M902" i="13" s="1"/>
  <c r="I1042" i="13" a="1"/>
  <c r="M1042" i="13" s="1"/>
  <c r="BB320" i="24"/>
  <c r="BI315" i="24"/>
  <c r="BB321" i="24"/>
  <c r="BB318" i="24"/>
  <c r="BG315" i="24"/>
  <c r="S300" i="24"/>
  <c r="Y299" i="24"/>
  <c r="S303" i="24"/>
  <c r="Z299" i="24"/>
  <c r="Y81" i="18"/>
  <c r="BB325" i="24"/>
  <c r="X937" i="13"/>
  <c r="M944" i="13"/>
  <c r="K923" i="13"/>
  <c r="N902" i="13"/>
  <c r="U986" i="13" a="1"/>
  <c r="Y930" i="13"/>
  <c r="X930" i="13"/>
  <c r="V930" i="13"/>
  <c r="AA930" i="13"/>
  <c r="J916" i="13"/>
  <c r="I986" i="13" a="1"/>
  <c r="O986" i="13" s="1"/>
  <c r="N916" i="13"/>
  <c r="K916" i="13"/>
  <c r="I916" i="13"/>
  <c r="N1000" i="13"/>
  <c r="M923" i="13"/>
  <c r="V986" i="13"/>
  <c r="U1056" i="13" a="1"/>
  <c r="I895" i="13" a="1"/>
  <c r="I1007" i="13" a="1"/>
  <c r="U1021" i="13" a="1"/>
  <c r="O923" i="13"/>
  <c r="U1042" i="13" a="1"/>
  <c r="U902" i="13" a="1"/>
  <c r="I937" i="13" a="1"/>
  <c r="N923" i="13"/>
  <c r="O1000" i="13"/>
  <c r="U958" i="13" a="1"/>
  <c r="U944" i="13" a="1"/>
  <c r="I909" i="13" a="1"/>
  <c r="U1049" i="13" a="1"/>
  <c r="I1028" i="13" a="1"/>
  <c r="I1035" i="13" a="1"/>
  <c r="L944" i="13"/>
  <c r="K1000" i="13"/>
  <c r="L916" i="13"/>
  <c r="U916" i="13" a="1"/>
  <c r="U1035" i="13" a="1"/>
  <c r="U1014" i="13" a="1"/>
  <c r="I965" i="13" a="1"/>
  <c r="Z930" i="13"/>
  <c r="U909" i="13" a="1"/>
  <c r="U1028" i="13" a="1"/>
  <c r="I1014" i="13" a="1"/>
  <c r="I993" i="13" a="1"/>
  <c r="U1000" i="13" a="1"/>
  <c r="U895" i="13" a="1"/>
  <c r="U979" i="13" a="1"/>
  <c r="U951" i="13" a="1"/>
  <c r="I958" i="13" a="1"/>
  <c r="Z986" i="13"/>
  <c r="U965" i="13" a="1"/>
  <c r="I972" i="13" a="1"/>
  <c r="I1049" i="13" a="1"/>
  <c r="N944" i="13"/>
  <c r="U986" i="13"/>
  <c r="Y986" i="13"/>
  <c r="W937" i="13"/>
  <c r="M916" i="13"/>
  <c r="U993" i="13" a="1"/>
  <c r="U1007" i="13" a="1"/>
  <c r="I951" i="13" a="1"/>
  <c r="I979" i="13" a="1"/>
  <c r="AA986" i="13"/>
  <c r="L923" i="13"/>
  <c r="J944" i="13"/>
  <c r="U923" i="13" a="1"/>
  <c r="I930" i="13" a="1"/>
  <c r="I1056" i="13" a="1"/>
  <c r="I1021" i="13" a="1"/>
  <c r="BB319" i="24"/>
  <c r="BB324" i="24"/>
  <c r="BD315" i="24"/>
  <c r="BB327" i="24"/>
  <c r="BB323" i="24"/>
  <c r="BB316" i="24"/>
  <c r="BB322" i="24"/>
  <c r="BC315" i="24"/>
  <c r="AO81" i="21"/>
  <c r="BB330" i="24"/>
  <c r="BB328" i="24"/>
  <c r="BB329" i="24"/>
  <c r="BH315" i="24"/>
  <c r="BB326" i="24"/>
  <c r="AO81" i="18"/>
  <c r="S308" i="24"/>
  <c r="W81" i="21"/>
  <c r="Y81" i="21"/>
  <c r="V81" i="21"/>
  <c r="BB317" i="24"/>
  <c r="X81" i="21"/>
  <c r="AB81" i="21"/>
  <c r="BE315" i="24"/>
  <c r="W299" i="24"/>
  <c r="S306" i="24"/>
  <c r="S310" i="24"/>
  <c r="V299" i="24"/>
  <c r="U299" i="24"/>
  <c r="T299" i="24"/>
  <c r="S302" i="24"/>
  <c r="S301" i="24"/>
  <c r="S312" i="24"/>
  <c r="AB144" i="25" a="1"/>
  <c r="AB145" i="25" s="1"/>
  <c r="AM84" i="18"/>
  <c r="AB140" i="25" a="1"/>
  <c r="AB142" i="25" a="1"/>
  <c r="H301" i="24"/>
  <c r="H305" i="24"/>
  <c r="AN84" i="18"/>
  <c r="AI84" i="18"/>
  <c r="H312" i="24"/>
  <c r="T86" i="18"/>
  <c r="Z86" i="18"/>
  <c r="U86" i="18"/>
  <c r="V86" i="18"/>
  <c r="W86" i="18"/>
  <c r="Y86" i="18"/>
  <c r="X86" i="18"/>
  <c r="AA86" i="18"/>
  <c r="H310" i="24"/>
  <c r="AK84" i="18"/>
  <c r="U86" i="21"/>
  <c r="V86" i="21"/>
  <c r="Y86" i="21"/>
  <c r="AA86" i="21"/>
  <c r="AB86" i="21"/>
  <c r="X86" i="21"/>
  <c r="W86" i="21"/>
  <c r="Z86" i="21"/>
  <c r="AL84" i="18"/>
  <c r="O299" i="24"/>
  <c r="H307" i="24"/>
  <c r="H309" i="24"/>
  <c r="AB146" i="25" a="1"/>
  <c r="N299" i="24"/>
  <c r="H306" i="24"/>
  <c r="AG84" i="21"/>
  <c r="AM84" i="21"/>
  <c r="AI84" i="21"/>
  <c r="AL84" i="21"/>
  <c r="AH84" i="21"/>
  <c r="AJ84" i="21"/>
  <c r="AN84" i="21"/>
  <c r="AK84" i="21"/>
  <c r="AJ84" i="18"/>
  <c r="H308" i="24"/>
  <c r="AI12" i="25" a="1"/>
  <c r="H311" i="24"/>
  <c r="H302" i="24"/>
  <c r="AH84" i="18"/>
  <c r="AB138" i="25" a="1"/>
  <c r="H303" i="24"/>
  <c r="K299" i="24"/>
  <c r="J299" i="24"/>
  <c r="H300" i="24"/>
  <c r="I299" i="24"/>
  <c r="L299" i="24"/>
  <c r="N12" i="25" a="1"/>
  <c r="M299" i="24"/>
  <c r="H304" i="24"/>
  <c r="AG327" i="22"/>
  <c r="AG322" i="22"/>
  <c r="AG325" i="22"/>
  <c r="AG323" i="22"/>
  <c r="AG324" i="22"/>
  <c r="AG328" i="22"/>
  <c r="AG326" i="22"/>
  <c r="S446" i="22" l="1" a="1"/>
  <c r="W461" i="22" s="1"/>
  <c r="AB216" i="25"/>
  <c r="AB168" i="25"/>
  <c r="AB184" i="25"/>
  <c r="AB200" i="25"/>
  <c r="AG81" i="21" a="1"/>
  <c r="AI81" i="21" s="1"/>
  <c r="J902" i="13"/>
  <c r="K902" i="13"/>
  <c r="J923" i="13"/>
  <c r="Z937" i="13"/>
  <c r="I944" i="13"/>
  <c r="L1000" i="13"/>
  <c r="I1000" i="13"/>
  <c r="M1000" i="13"/>
  <c r="V972" i="13"/>
  <c r="K944" i="13"/>
  <c r="Y972" i="13"/>
  <c r="I902" i="13"/>
  <c r="O902" i="13"/>
  <c r="K1042" i="13"/>
  <c r="L902" i="13"/>
  <c r="I1042" i="13"/>
  <c r="Z972" i="13"/>
  <c r="W972" i="13"/>
  <c r="O1042" i="13"/>
  <c r="Y937" i="13"/>
  <c r="K986" i="13"/>
  <c r="AA937" i="13"/>
  <c r="V937" i="13"/>
  <c r="L1042" i="13"/>
  <c r="J1042" i="13"/>
  <c r="N1042" i="13"/>
  <c r="AA972" i="13"/>
  <c r="X972" i="13"/>
  <c r="L986" i="13"/>
  <c r="M986" i="13"/>
  <c r="N986" i="13"/>
  <c r="I986" i="13"/>
  <c r="J986" i="13"/>
  <c r="W986" i="13"/>
  <c r="X986" i="13"/>
  <c r="U944" i="13"/>
  <c r="AA944" i="13"/>
  <c r="V944" i="13"/>
  <c r="Y944" i="13"/>
  <c r="Z944" i="13"/>
  <c r="W944" i="13"/>
  <c r="X944" i="13"/>
  <c r="K1007" i="13"/>
  <c r="N1007" i="13"/>
  <c r="L1007" i="13"/>
  <c r="O1007" i="13"/>
  <c r="J1007" i="13"/>
  <c r="I1007" i="13"/>
  <c r="M1007" i="13"/>
  <c r="K909" i="13"/>
  <c r="O909" i="13"/>
  <c r="J909" i="13"/>
  <c r="L909" i="13"/>
  <c r="I909" i="13"/>
  <c r="M909" i="13"/>
  <c r="N909" i="13"/>
  <c r="Z958" i="13"/>
  <c r="W958" i="13"/>
  <c r="X958" i="13"/>
  <c r="Y958" i="13"/>
  <c r="AA958" i="13"/>
  <c r="U958" i="13"/>
  <c r="V958" i="13"/>
  <c r="L1028" i="13"/>
  <c r="O1028" i="13"/>
  <c r="K1028" i="13"/>
  <c r="I1028" i="13"/>
  <c r="M1028" i="13"/>
  <c r="N1028" i="13"/>
  <c r="J1028" i="13"/>
  <c r="Y1035" i="13"/>
  <c r="X1035" i="13"/>
  <c r="Z1035" i="13"/>
  <c r="V1035" i="13"/>
  <c r="W1035" i="13"/>
  <c r="AA1035" i="13"/>
  <c r="U1035" i="13"/>
  <c r="I1021" i="13"/>
  <c r="M1021" i="13"/>
  <c r="K1021" i="13"/>
  <c r="J1021" i="13"/>
  <c r="O1021" i="13"/>
  <c r="N1021" i="13"/>
  <c r="L1021" i="13"/>
  <c r="O1049" i="13"/>
  <c r="J1049" i="13"/>
  <c r="M1049" i="13"/>
  <c r="N1049" i="13"/>
  <c r="L1049" i="13"/>
  <c r="K1049" i="13"/>
  <c r="I1049" i="13"/>
  <c r="AA916" i="13"/>
  <c r="U916" i="13"/>
  <c r="X916" i="13"/>
  <c r="V916" i="13"/>
  <c r="W916" i="13"/>
  <c r="Z916" i="13"/>
  <c r="Y916" i="13"/>
  <c r="Z1049" i="13"/>
  <c r="AA1049" i="13"/>
  <c r="V1049" i="13"/>
  <c r="U1049" i="13"/>
  <c r="Y1049" i="13"/>
  <c r="X1049" i="13"/>
  <c r="W1049" i="13"/>
  <c r="U1056" i="13"/>
  <c r="AA1056" i="13"/>
  <c r="Y1056" i="13"/>
  <c r="X1056" i="13"/>
  <c r="V1056" i="13"/>
  <c r="W1056" i="13"/>
  <c r="Z1056" i="13"/>
  <c r="M972" i="13"/>
  <c r="L972" i="13"/>
  <c r="J972" i="13"/>
  <c r="K972" i="13"/>
  <c r="I972" i="13"/>
  <c r="O972" i="13"/>
  <c r="N972" i="13"/>
  <c r="O993" i="13"/>
  <c r="L993" i="13"/>
  <c r="J993" i="13"/>
  <c r="I993" i="13"/>
  <c r="N993" i="13"/>
  <c r="M993" i="13"/>
  <c r="K993" i="13"/>
  <c r="K958" i="13"/>
  <c r="O958" i="13"/>
  <c r="N958" i="13"/>
  <c r="I958" i="13"/>
  <c r="M958" i="13"/>
  <c r="J958" i="13"/>
  <c r="L958" i="13"/>
  <c r="X1014" i="13"/>
  <c r="Z1014" i="13"/>
  <c r="V1014" i="13"/>
  <c r="Y1014" i="13"/>
  <c r="AA1014" i="13"/>
  <c r="U1014" i="13"/>
  <c r="W1014" i="13"/>
  <c r="J1056" i="13"/>
  <c r="I1056" i="13"/>
  <c r="L1056" i="13"/>
  <c r="N1056" i="13"/>
  <c r="K1056" i="13"/>
  <c r="O1056" i="13"/>
  <c r="M1056" i="13"/>
  <c r="L937" i="13"/>
  <c r="M937" i="13"/>
  <c r="J937" i="13"/>
  <c r="O937" i="13"/>
  <c r="K937" i="13"/>
  <c r="N937" i="13"/>
  <c r="I937" i="13"/>
  <c r="I1035" i="13"/>
  <c r="M1035" i="13"/>
  <c r="L1035" i="13"/>
  <c r="N1035" i="13"/>
  <c r="O1035" i="13"/>
  <c r="J1035" i="13"/>
  <c r="K1035" i="13"/>
  <c r="O979" i="13"/>
  <c r="J979" i="13"/>
  <c r="I979" i="13"/>
  <c r="L979" i="13"/>
  <c r="M979" i="13"/>
  <c r="K979" i="13"/>
  <c r="N979" i="13"/>
  <c r="J951" i="13"/>
  <c r="M951" i="13"/>
  <c r="O951" i="13"/>
  <c r="L951" i="13"/>
  <c r="I951" i="13"/>
  <c r="N951" i="13"/>
  <c r="K951" i="13"/>
  <c r="U993" i="13"/>
  <c r="W993" i="13"/>
  <c r="Y993" i="13"/>
  <c r="Z993" i="13"/>
  <c r="AA993" i="13"/>
  <c r="X993" i="13"/>
  <c r="V993" i="13"/>
  <c r="L1014" i="13"/>
  <c r="I1014" i="13"/>
  <c r="N1014" i="13"/>
  <c r="J1014" i="13"/>
  <c r="K1014" i="13"/>
  <c r="M1014" i="13"/>
  <c r="O1014" i="13"/>
  <c r="V1028" i="13"/>
  <c r="Y1028" i="13"/>
  <c r="W1028" i="13"/>
  <c r="X1028" i="13"/>
  <c r="Z1028" i="13"/>
  <c r="AA1028" i="13"/>
  <c r="U1028" i="13"/>
  <c r="X902" i="13"/>
  <c r="Z902" i="13"/>
  <c r="AA902" i="13"/>
  <c r="U902" i="13"/>
  <c r="V902" i="13"/>
  <c r="W902" i="13"/>
  <c r="Y902" i="13"/>
  <c r="Z951" i="13"/>
  <c r="Y951" i="13"/>
  <c r="W951" i="13"/>
  <c r="X951" i="13"/>
  <c r="AA951" i="13"/>
  <c r="V951" i="13"/>
  <c r="U951" i="13"/>
  <c r="M965" i="13"/>
  <c r="N965" i="13"/>
  <c r="O965" i="13"/>
  <c r="J965" i="13"/>
  <c r="L965" i="13"/>
  <c r="K965" i="13"/>
  <c r="I965" i="13"/>
  <c r="W895" i="13"/>
  <c r="Z895" i="13"/>
  <c r="X895" i="13"/>
  <c r="U895" i="13"/>
  <c r="V895" i="13"/>
  <c r="AA895" i="13"/>
  <c r="Y895" i="13"/>
  <c r="Y1000" i="13"/>
  <c r="U1000" i="13"/>
  <c r="W1000" i="13"/>
  <c r="X1000" i="13"/>
  <c r="AA1000" i="13"/>
  <c r="V1000" i="13"/>
  <c r="Z1000" i="13"/>
  <c r="X965" i="13"/>
  <c r="U965" i="13"/>
  <c r="Y965" i="13"/>
  <c r="Z965" i="13"/>
  <c r="W965" i="13"/>
  <c r="AA965" i="13"/>
  <c r="V965" i="13"/>
  <c r="X1042" i="13"/>
  <c r="Y1042" i="13"/>
  <c r="V1042" i="13"/>
  <c r="Z1042" i="13"/>
  <c r="W1042" i="13"/>
  <c r="AA1042" i="13"/>
  <c r="U1042" i="13"/>
  <c r="X1021" i="13"/>
  <c r="AA1021" i="13"/>
  <c r="U1021" i="13"/>
  <c r="V1021" i="13"/>
  <c r="Y1021" i="13"/>
  <c r="Z1021" i="13"/>
  <c r="W1021" i="13"/>
  <c r="Y979" i="13"/>
  <c r="Z979" i="13"/>
  <c r="X979" i="13"/>
  <c r="U979" i="13"/>
  <c r="V979" i="13"/>
  <c r="AA979" i="13"/>
  <c r="W979" i="13"/>
  <c r="L895" i="13"/>
  <c r="M895" i="13"/>
  <c r="J895" i="13"/>
  <c r="O895" i="13"/>
  <c r="K895" i="13"/>
  <c r="I895" i="13"/>
  <c r="N895" i="13"/>
  <c r="U1007" i="13"/>
  <c r="Z1007" i="13"/>
  <c r="V1007" i="13"/>
  <c r="X1007" i="13"/>
  <c r="AA1007" i="13"/>
  <c r="Y1007" i="13"/>
  <c r="W1007" i="13"/>
  <c r="M930" i="13"/>
  <c r="N930" i="13"/>
  <c r="K930" i="13"/>
  <c r="J930" i="13"/>
  <c r="O930" i="13"/>
  <c r="L930" i="13"/>
  <c r="I930" i="13"/>
  <c r="U923" i="13"/>
  <c r="Z923" i="13"/>
  <c r="X923" i="13"/>
  <c r="AA923" i="13"/>
  <c r="W923" i="13"/>
  <c r="Y923" i="13"/>
  <c r="V923" i="13"/>
  <c r="U909" i="13"/>
  <c r="Z909" i="13"/>
  <c r="X909" i="13"/>
  <c r="V909" i="13"/>
  <c r="W909" i="13"/>
  <c r="Y909" i="13"/>
  <c r="AA909" i="13"/>
  <c r="AB153" i="25" a="1"/>
  <c r="AB158" i="25" s="1"/>
  <c r="AG81" i="18" a="1"/>
  <c r="AL81" i="18" s="1"/>
  <c r="AB144" i="25"/>
  <c r="AB142" i="25"/>
  <c r="AB143" i="25"/>
  <c r="AB140" i="25"/>
  <c r="AB141" i="25"/>
  <c r="N94" i="25"/>
  <c r="N29" i="25"/>
  <c r="N45" i="25"/>
  <c r="N49" i="25"/>
  <c r="N64" i="25"/>
  <c r="N48" i="25"/>
  <c r="N46" i="25"/>
  <c r="N86" i="25"/>
  <c r="N37" i="25"/>
  <c r="N67" i="25"/>
  <c r="N44" i="25"/>
  <c r="N16" i="25"/>
  <c r="N66" i="25"/>
  <c r="N31" i="25"/>
  <c r="N19" i="25"/>
  <c r="N57" i="25"/>
  <c r="N93" i="25"/>
  <c r="N79" i="25"/>
  <c r="N52" i="25"/>
  <c r="N73" i="25"/>
  <c r="N78" i="25"/>
  <c r="N61" i="25"/>
  <c r="N71" i="25"/>
  <c r="N70" i="25"/>
  <c r="N41" i="25"/>
  <c r="N47" i="25"/>
  <c r="N60" i="25"/>
  <c r="N75" i="25"/>
  <c r="N84" i="25"/>
  <c r="N55" i="25"/>
  <c r="N32" i="25"/>
  <c r="N53" i="25"/>
  <c r="N87" i="25"/>
  <c r="N85" i="25"/>
  <c r="N34" i="25"/>
  <c r="N72" i="25"/>
  <c r="N28" i="25"/>
  <c r="N77" i="25"/>
  <c r="N56" i="25"/>
  <c r="N35" i="25"/>
  <c r="N91" i="25"/>
  <c r="N36" i="25"/>
  <c r="N59" i="25"/>
  <c r="N38" i="25"/>
  <c r="N39" i="25"/>
  <c r="N63" i="25"/>
  <c r="N62" i="25"/>
  <c r="N88" i="25"/>
  <c r="N27" i="25"/>
  <c r="N51" i="25"/>
  <c r="N74" i="25"/>
  <c r="N58" i="25"/>
  <c r="N92" i="25"/>
  <c r="N15" i="25"/>
  <c r="N33" i="25"/>
  <c r="N42" i="25"/>
  <c r="N69" i="25"/>
  <c r="N76" i="25"/>
  <c r="N80" i="25"/>
  <c r="N50" i="25"/>
  <c r="N81" i="25"/>
  <c r="N43" i="25"/>
  <c r="N90" i="25"/>
  <c r="N89" i="25"/>
  <c r="N83" i="25"/>
  <c r="N30" i="25"/>
  <c r="N65" i="25"/>
  <c r="N95" i="25"/>
  <c r="N23" i="25"/>
  <c r="N40" i="25"/>
  <c r="N13" i="25"/>
  <c r="N26" i="25"/>
  <c r="N22" i="25"/>
  <c r="N25" i="25"/>
  <c r="N82" i="25"/>
  <c r="N17" i="25"/>
  <c r="N18" i="25"/>
  <c r="N54" i="25"/>
  <c r="N14" i="25"/>
  <c r="N68" i="25"/>
  <c r="N20" i="25"/>
  <c r="N24" i="25"/>
  <c r="N21" i="25"/>
  <c r="N12" i="25"/>
  <c r="AI81" i="25"/>
  <c r="AI42" i="25"/>
  <c r="AI91" i="25"/>
  <c r="AI35" i="25"/>
  <c r="AI68" i="25"/>
  <c r="AI80" i="25"/>
  <c r="AI77" i="25"/>
  <c r="AI67" i="25"/>
  <c r="AI90" i="25"/>
  <c r="AI47" i="25"/>
  <c r="AI87" i="25"/>
  <c r="AI88" i="25"/>
  <c r="AI99" i="25"/>
  <c r="AI31" i="25"/>
  <c r="AI51" i="25"/>
  <c r="AI82" i="25"/>
  <c r="AI41" i="25"/>
  <c r="AI73" i="25"/>
  <c r="AI58" i="25"/>
  <c r="AI105" i="25"/>
  <c r="AI107" i="25"/>
  <c r="AI54" i="25"/>
  <c r="AI83" i="25"/>
  <c r="AI100" i="25"/>
  <c r="AI39" i="25"/>
  <c r="AI46" i="25"/>
  <c r="AI57" i="25"/>
  <c r="AI43" i="25"/>
  <c r="AI55" i="25"/>
  <c r="AI75" i="25"/>
  <c r="AI62" i="25"/>
  <c r="AI106" i="25"/>
  <c r="AI86" i="25"/>
  <c r="AI36" i="25"/>
  <c r="AI97" i="25"/>
  <c r="AI56" i="25"/>
  <c r="AI49" i="25"/>
  <c r="AI29" i="25"/>
  <c r="AI101" i="25"/>
  <c r="AI37" i="25"/>
  <c r="AI93" i="25"/>
  <c r="AI33" i="25"/>
  <c r="AI98" i="25"/>
  <c r="AI50" i="25"/>
  <c r="AI48" i="25"/>
  <c r="AI84" i="25"/>
  <c r="AI94" i="25"/>
  <c r="AI38" i="25"/>
  <c r="AI53" i="25"/>
  <c r="AI34" i="25"/>
  <c r="AI32" i="25"/>
  <c r="AI30" i="25"/>
  <c r="AI78" i="25"/>
  <c r="AI79" i="25"/>
  <c r="AI40" i="25"/>
  <c r="AI85" i="25"/>
  <c r="AI95" i="25"/>
  <c r="AI59" i="25"/>
  <c r="AI89" i="25"/>
  <c r="AI96" i="25"/>
  <c r="AI104" i="25"/>
  <c r="AI103" i="25"/>
  <c r="AI102" i="25"/>
  <c r="AI52" i="25"/>
  <c r="AI92" i="25"/>
  <c r="AI216" i="25" s="1"/>
  <c r="AI45" i="25"/>
  <c r="AI65" i="25"/>
  <c r="AI60" i="25"/>
  <c r="AI184" i="25" s="1"/>
  <c r="AI63" i="25"/>
  <c r="AI76" i="25"/>
  <c r="AI200" i="25" s="1"/>
  <c r="AI44" i="25"/>
  <c r="AI168" i="25" s="1"/>
  <c r="AI28" i="25"/>
  <c r="AI152" i="25" s="1"/>
  <c r="AI23" i="25"/>
  <c r="AI25" i="25"/>
  <c r="AI17" i="25"/>
  <c r="AI14" i="25"/>
  <c r="AI21" i="25"/>
  <c r="AI24" i="25"/>
  <c r="AI16" i="25"/>
  <c r="AI20" i="25"/>
  <c r="AI18" i="25"/>
  <c r="AI19" i="25"/>
  <c r="AI22" i="25"/>
  <c r="AI27" i="25"/>
  <c r="AI15" i="25"/>
  <c r="AI13" i="25"/>
  <c r="AI26" i="25"/>
  <c r="AI61" i="25"/>
  <c r="AI12" i="25"/>
  <c r="AI66" i="25"/>
  <c r="AI70" i="25"/>
  <c r="AI74" i="25"/>
  <c r="AI71" i="25"/>
  <c r="AI72" i="25"/>
  <c r="AI64" i="25"/>
  <c r="AI69" i="25"/>
  <c r="AB149" i="25"/>
  <c r="AB148" i="25"/>
  <c r="AB147" i="25"/>
  <c r="AB146" i="25"/>
  <c r="AB150" i="25"/>
  <c r="AB139" i="25"/>
  <c r="AB138" i="25"/>
  <c r="G12" i="25" a="1"/>
  <c r="AG81" i="18"/>
  <c r="AI81" i="18"/>
  <c r="AH81" i="18"/>
  <c r="AN81" i="18"/>
  <c r="AK81" i="18"/>
  <c r="AJ81" i="18"/>
  <c r="AF453" i="22" l="1"/>
  <c r="AF451" i="22"/>
  <c r="Z458" i="22"/>
  <c r="AE464" i="22"/>
  <c r="X449" i="22"/>
  <c r="X446" i="22"/>
  <c r="U448" i="22"/>
  <c r="AA449" i="22"/>
  <c r="AB465" i="22"/>
  <c r="Z465" i="22"/>
  <c r="AF463" i="22"/>
  <c r="AE456" i="22"/>
  <c r="AB447" i="22"/>
  <c r="Z469" i="22"/>
  <c r="AG467" i="22"/>
  <c r="S449" i="22"/>
  <c r="AC449" i="22"/>
  <c r="U449" i="22"/>
  <c r="AE461" i="22"/>
  <c r="U461" i="22"/>
  <c r="X452" i="22"/>
  <c r="AG453" i="22"/>
  <c r="U465" i="22"/>
  <c r="AB456" i="22"/>
  <c r="T466" i="22"/>
  <c r="X461" i="22"/>
  <c r="AA466" i="22"/>
  <c r="AE457" i="22"/>
  <c r="AG464" i="22"/>
  <c r="AE460" i="22"/>
  <c r="AF452" i="22"/>
  <c r="AG456" i="22"/>
  <c r="AF468" i="22"/>
  <c r="Y452" i="22"/>
  <c r="AF448" i="22"/>
  <c r="AC465" i="22"/>
  <c r="AA465" i="22"/>
  <c r="AF456" i="22"/>
  <c r="S460" i="22"/>
  <c r="V463" i="22"/>
  <c r="AF454" i="22"/>
  <c r="X451" i="22"/>
  <c r="AC446" i="22"/>
  <c r="AF450" i="22"/>
  <c r="Z452" i="22"/>
  <c r="AB446" i="22"/>
  <c r="AC463" i="22"/>
  <c r="AC461" i="22"/>
  <c r="AG447" i="22"/>
  <c r="S464" i="22"/>
  <c r="U452" i="22"/>
  <c r="S456" i="22"/>
  <c r="V467" i="22"/>
  <c r="X448" i="22"/>
  <c r="AF455" i="22"/>
  <c r="AF460" i="22"/>
  <c r="AC457" i="22"/>
  <c r="T453" i="22"/>
  <c r="AG460" i="22"/>
  <c r="Y468" i="22"/>
  <c r="X463" i="22"/>
  <c r="V465" i="22"/>
  <c r="AB467" i="22"/>
  <c r="T450" i="22"/>
  <c r="W452" i="22"/>
  <c r="AE451" i="22"/>
  <c r="V450" i="22"/>
  <c r="AG461" i="22"/>
  <c r="V451" i="22"/>
  <c r="S469" i="22"/>
  <c r="X468" i="22"/>
  <c r="AG450" i="22"/>
  <c r="X447" i="22"/>
  <c r="AA461" i="22"/>
  <c r="T452" i="22"/>
  <c r="AD466" i="22"/>
  <c r="T456" i="22"/>
  <c r="W455" i="22"/>
  <c r="U456" i="22"/>
  <c r="AF467" i="22"/>
  <c r="Z457" i="22"/>
  <c r="W467" i="22"/>
  <c r="AC462" i="22"/>
  <c r="AA447" i="22"/>
  <c r="S461" i="22"/>
  <c r="AD450" i="22"/>
  <c r="W448" i="22"/>
  <c r="T449" i="22"/>
  <c r="AC450" i="22"/>
  <c r="AF461" i="22"/>
  <c r="AD447" i="22"/>
  <c r="AB468" i="22"/>
  <c r="AA451" i="22"/>
  <c r="X462" i="22"/>
  <c r="AD452" i="22"/>
  <c r="AB458" i="22"/>
  <c r="W449" i="22"/>
  <c r="Y457" i="22"/>
  <c r="U460" i="22"/>
  <c r="Y450" i="22"/>
  <c r="AF464" i="22"/>
  <c r="W462" i="22"/>
  <c r="AC469" i="22"/>
  <c r="T468" i="22"/>
  <c r="Y459" i="22"/>
  <c r="Y446" i="22"/>
  <c r="S448" i="22"/>
  <c r="AD449" i="22"/>
  <c r="T455" i="22"/>
  <c r="AG457" i="22"/>
  <c r="AD446" i="22"/>
  <c r="X460" i="22"/>
  <c r="Z449" i="22"/>
  <c r="AD465" i="22"/>
  <c r="X467" i="22"/>
  <c r="S467" i="22"/>
  <c r="S463" i="22"/>
  <c r="S455" i="22"/>
  <c r="S446" i="22"/>
  <c r="AD454" i="22"/>
  <c r="AE463" i="22"/>
  <c r="AE459" i="22"/>
  <c r="AA468" i="22"/>
  <c r="AC460" i="22"/>
  <c r="S452" i="22"/>
  <c r="U467" i="22"/>
  <c r="X458" i="22"/>
  <c r="AB463" i="22"/>
  <c r="V469" i="22"/>
  <c r="AA460" i="22"/>
  <c r="AF462" i="22"/>
  <c r="Y462" i="22"/>
  <c r="AD464" i="22"/>
  <c r="AD453" i="22"/>
  <c r="Y458" i="22"/>
  <c r="X459" i="22"/>
  <c r="AA467" i="22"/>
  <c r="AG469" i="22"/>
  <c r="T459" i="22"/>
  <c r="AC456" i="22"/>
  <c r="W451" i="22"/>
  <c r="Y466" i="22"/>
  <c r="S468" i="22"/>
  <c r="Z446" i="22"/>
  <c r="AG468" i="22"/>
  <c r="X450" i="22"/>
  <c r="AE454" i="22"/>
  <c r="AA462" i="22"/>
  <c r="AC447" i="22"/>
  <c r="AC468" i="22"/>
  <c r="AD462" i="22"/>
  <c r="X464" i="22"/>
  <c r="AA448" i="22"/>
  <c r="AE455" i="22"/>
  <c r="AG458" i="22"/>
  <c r="Z450" i="22"/>
  <c r="AG452" i="22"/>
  <c r="Z456" i="22"/>
  <c r="W464" i="22"/>
  <c r="W469" i="22"/>
  <c r="AA452" i="22"/>
  <c r="Z463" i="22"/>
  <c r="AA450" i="22"/>
  <c r="AA454" i="22"/>
  <c r="T467" i="22"/>
  <c r="W458" i="22"/>
  <c r="AC464" i="22"/>
  <c r="T458" i="22"/>
  <c r="U453" i="22"/>
  <c r="U447" i="22"/>
  <c r="U457" i="22"/>
  <c r="AE449" i="22"/>
  <c r="AG455" i="22"/>
  <c r="AD461" i="22"/>
  <c r="V447" i="22"/>
  <c r="AD460" i="22"/>
  <c r="T464" i="22"/>
  <c r="AC448" i="22"/>
  <c r="Z466" i="22"/>
  <c r="AG451" i="22"/>
  <c r="AC452" i="22"/>
  <c r="AD468" i="22"/>
  <c r="T460" i="22"/>
  <c r="Z453" i="22"/>
  <c r="X456" i="22"/>
  <c r="AG459" i="22"/>
  <c r="AB450" i="22"/>
  <c r="AG449" i="22"/>
  <c r="V461" i="22"/>
  <c r="AB449" i="22"/>
  <c r="T454" i="22"/>
  <c r="Y447" i="22"/>
  <c r="AB460" i="22"/>
  <c r="X469" i="22"/>
  <c r="T446" i="22"/>
  <c r="W447" i="22"/>
  <c r="W466" i="22"/>
  <c r="AA469" i="22"/>
  <c r="Z448" i="22"/>
  <c r="V454" i="22"/>
  <c r="AE467" i="22"/>
  <c r="AA455" i="22"/>
  <c r="T447" i="22"/>
  <c r="AA453" i="22"/>
  <c r="AB469" i="22"/>
  <c r="AA457" i="22"/>
  <c r="AB453" i="22"/>
  <c r="AD458" i="22"/>
  <c r="AE446" i="22"/>
  <c r="AA463" i="22"/>
  <c r="AF459" i="22"/>
  <c r="X466" i="22"/>
  <c r="AE448" i="22"/>
  <c r="AG448" i="22"/>
  <c r="Z461" i="22"/>
  <c r="T451" i="22"/>
  <c r="AE452" i="22"/>
  <c r="AB457" i="22"/>
  <c r="AE466" i="22"/>
  <c r="T463" i="22"/>
  <c r="AG465" i="22"/>
  <c r="V460" i="22"/>
  <c r="AA459" i="22"/>
  <c r="Z447" i="22"/>
  <c r="AC453" i="22"/>
  <c r="AC451" i="22"/>
  <c r="AD459" i="22"/>
  <c r="AA446" i="22"/>
  <c r="AB461" i="22"/>
  <c r="AD469" i="22"/>
  <c r="U463" i="22"/>
  <c r="Y454" i="22"/>
  <c r="Z454" i="22"/>
  <c r="U455" i="22"/>
  <c r="Y448" i="22"/>
  <c r="AD457" i="22"/>
  <c r="AD448" i="22"/>
  <c r="V453" i="22"/>
  <c r="V455" i="22"/>
  <c r="AE469" i="22"/>
  <c r="U469" i="22"/>
  <c r="U464" i="22"/>
  <c r="W463" i="22"/>
  <c r="AF449" i="22"/>
  <c r="Z451" i="22"/>
  <c r="AB452" i="22"/>
  <c r="AD455" i="22"/>
  <c r="V458" i="22"/>
  <c r="U446" i="22"/>
  <c r="U454" i="22"/>
  <c r="X453" i="22"/>
  <c r="AB448" i="22"/>
  <c r="X454" i="22"/>
  <c r="V449" i="22"/>
  <c r="S450" i="22"/>
  <c r="AE450" i="22"/>
  <c r="AB451" i="22"/>
  <c r="AE462" i="22"/>
  <c r="T462" i="22"/>
  <c r="AE447" i="22"/>
  <c r="AD451" i="22"/>
  <c r="AC459" i="22"/>
  <c r="X465" i="22"/>
  <c r="AD467" i="22"/>
  <c r="W446" i="22"/>
  <c r="AB455" i="22"/>
  <c r="Y456" i="22"/>
  <c r="V457" i="22"/>
  <c r="S458" i="22"/>
  <c r="AG463" i="22"/>
  <c r="AE458" i="22"/>
  <c r="AB459" i="22"/>
  <c r="Y460" i="22"/>
  <c r="S462" i="22"/>
  <c r="V448" i="22"/>
  <c r="W465" i="22"/>
  <c r="AF466" i="22"/>
  <c r="S447" i="22"/>
  <c r="AC455" i="22"/>
  <c r="U462" i="22"/>
  <c r="AA464" i="22"/>
  <c r="S466" i="22"/>
  <c r="Y451" i="22"/>
  <c r="V452" i="22"/>
  <c r="S453" i="22"/>
  <c r="AE453" i="22"/>
  <c r="V459" i="22"/>
  <c r="AB454" i="22"/>
  <c r="Y455" i="22"/>
  <c r="V456" i="22"/>
  <c r="S457" i="22"/>
  <c r="Y467" i="22"/>
  <c r="AF458" i="22"/>
  <c r="Z460" i="22"/>
  <c r="U466" i="22"/>
  <c r="V446" i="22"/>
  <c r="AG454" i="22"/>
  <c r="U458" i="22"/>
  <c r="AB462" i="22"/>
  <c r="Y463" i="22"/>
  <c r="AE468" i="22"/>
  <c r="V464" i="22"/>
  <c r="S465" i="22"/>
  <c r="AE465" i="22"/>
  <c r="AB466" i="22"/>
  <c r="W453" i="22"/>
  <c r="X457" i="22"/>
  <c r="AA456" i="22"/>
  <c r="AG462" i="22"/>
  <c r="Y465" i="22"/>
  <c r="U450" i="22"/>
  <c r="Y453" i="22"/>
  <c r="AC467" i="22"/>
  <c r="U459" i="22"/>
  <c r="Z462" i="22"/>
  <c r="AF447" i="22"/>
  <c r="U451" i="22"/>
  <c r="S454" i="22"/>
  <c r="W450" i="22"/>
  <c r="Y464" i="22"/>
  <c r="W454" i="22"/>
  <c r="AD456" i="22"/>
  <c r="AA458" i="22"/>
  <c r="T448" i="22"/>
  <c r="V468" i="22"/>
  <c r="W459" i="22"/>
  <c r="W457" i="22"/>
  <c r="Z455" i="22"/>
  <c r="W456" i="22"/>
  <c r="T457" i="22"/>
  <c r="AF457" i="22"/>
  <c r="AF446" i="22"/>
  <c r="AC458" i="22"/>
  <c r="Z459" i="22"/>
  <c r="W460" i="22"/>
  <c r="T461" i="22"/>
  <c r="Y449" i="22"/>
  <c r="AG466" i="22"/>
  <c r="Y469" i="22"/>
  <c r="S451" i="22"/>
  <c r="V462" i="22"/>
  <c r="AB464" i="22"/>
  <c r="Z464" i="22"/>
  <c r="AC454" i="22"/>
  <c r="T465" i="22"/>
  <c r="AF465" i="22"/>
  <c r="AC466" i="22"/>
  <c r="Z467" i="22"/>
  <c r="X455" i="22"/>
  <c r="W468" i="22"/>
  <c r="T469" i="22"/>
  <c r="AF469" i="22"/>
  <c r="U468" i="22"/>
  <c r="Z468" i="22"/>
  <c r="AD463" i="22"/>
  <c r="V466" i="22"/>
  <c r="AG446" i="22"/>
  <c r="S459" i="22"/>
  <c r="Y461" i="22"/>
  <c r="AB217" i="25" a="1"/>
  <c r="AB227" i="25" s="1"/>
  <c r="AB201" i="25" a="1"/>
  <c r="AB213" i="25" s="1"/>
  <c r="AB185" i="25" a="1"/>
  <c r="AB197" i="25" s="1"/>
  <c r="AB169" i="25" a="1"/>
  <c r="AB174" i="25" s="1"/>
  <c r="AJ81" i="21"/>
  <c r="AN81" i="21"/>
  <c r="AL81" i="21"/>
  <c r="AK81" i="21"/>
  <c r="AG81" i="21"/>
  <c r="AH81" i="21"/>
  <c r="AM81" i="21"/>
  <c r="AM81" i="18"/>
  <c r="AB161" i="25"/>
  <c r="AB162" i="25"/>
  <c r="AB164" i="25"/>
  <c r="AB154" i="25"/>
  <c r="AB167" i="25"/>
  <c r="AB156" i="25"/>
  <c r="AB165" i="25"/>
  <c r="AB155" i="25"/>
  <c r="AB160" i="25"/>
  <c r="AB157" i="25"/>
  <c r="AB163" i="25"/>
  <c r="AB159" i="25"/>
  <c r="AB166" i="25"/>
  <c r="AB153" i="25"/>
  <c r="N138" i="25" a="1"/>
  <c r="N139" i="25" s="1"/>
  <c r="N146" i="25" a="1"/>
  <c r="N146" i="25" s="1"/>
  <c r="AI138" i="25" a="1"/>
  <c r="AI138" i="25" s="1"/>
  <c r="AI142" i="25" a="1"/>
  <c r="AI142" i="25" s="1"/>
  <c r="AI146" i="25" a="1"/>
  <c r="AI146" i="25" s="1"/>
  <c r="AI144" i="25" a="1"/>
  <c r="AI145" i="25" s="1"/>
  <c r="AI140" i="25" a="1"/>
  <c r="AI141" i="25" s="1"/>
  <c r="N142" i="25" a="1"/>
  <c r="N143" i="25" s="1"/>
  <c r="AI169" i="25" a="1"/>
  <c r="AI185" i="25" a="1"/>
  <c r="AI201" i="25" a="1"/>
  <c r="N144" i="25" a="1"/>
  <c r="AI217" i="25" a="1"/>
  <c r="G79" i="25"/>
  <c r="G77" i="25"/>
  <c r="G41" i="25"/>
  <c r="G90" i="25"/>
  <c r="G51" i="25"/>
  <c r="G92" i="25"/>
  <c r="G72" i="25"/>
  <c r="G56" i="25"/>
  <c r="G58" i="25"/>
  <c r="G37" i="25"/>
  <c r="G73" i="25"/>
  <c r="G33" i="25"/>
  <c r="G66" i="25"/>
  <c r="G89" i="25"/>
  <c r="G71" i="25"/>
  <c r="G27" i="25"/>
  <c r="G44" i="25"/>
  <c r="G31" i="25"/>
  <c r="G47" i="25"/>
  <c r="G28" i="25"/>
  <c r="G74" i="25"/>
  <c r="G55" i="25"/>
  <c r="G43" i="25"/>
  <c r="G80" i="25"/>
  <c r="G76" i="25"/>
  <c r="G61" i="25"/>
  <c r="G50" i="25"/>
  <c r="G81" i="25"/>
  <c r="G75" i="25"/>
  <c r="G86" i="25"/>
  <c r="G94" i="25"/>
  <c r="G65" i="25"/>
  <c r="G63" i="25"/>
  <c r="G45" i="25"/>
  <c r="G36" i="25"/>
  <c r="G60" i="25"/>
  <c r="G32" i="25"/>
  <c r="G48" i="25"/>
  <c r="G69" i="25"/>
  <c r="G91" i="25"/>
  <c r="G22" i="25"/>
  <c r="G46" i="25"/>
  <c r="G85" i="25"/>
  <c r="G49" i="25"/>
  <c r="G59" i="25"/>
  <c r="G93" i="25"/>
  <c r="G88" i="25"/>
  <c r="G57" i="25"/>
  <c r="G64" i="25"/>
  <c r="G84" i="25"/>
  <c r="G53" i="25"/>
  <c r="G34" i="25"/>
  <c r="G67" i="25"/>
  <c r="G35" i="25"/>
  <c r="G52" i="25"/>
  <c r="G87" i="25"/>
  <c r="G39" i="25"/>
  <c r="G83" i="25"/>
  <c r="G95" i="25"/>
  <c r="G70" i="25"/>
  <c r="G62" i="25"/>
  <c r="G78" i="25"/>
  <c r="G42" i="25"/>
  <c r="G21" i="25"/>
  <c r="G29" i="25"/>
  <c r="G30" i="25"/>
  <c r="G38" i="25"/>
  <c r="G18" i="25"/>
  <c r="G24" i="25"/>
  <c r="G20" i="25"/>
  <c r="G25" i="25"/>
  <c r="G13" i="25"/>
  <c r="G16" i="25"/>
  <c r="G68" i="25"/>
  <c r="G19" i="25"/>
  <c r="G40" i="25"/>
  <c r="G26" i="25"/>
  <c r="G17" i="25"/>
  <c r="G15" i="25"/>
  <c r="G23" i="25"/>
  <c r="G54" i="25"/>
  <c r="G82" i="25"/>
  <c r="G14" i="25"/>
  <c r="G12" i="25"/>
  <c r="N140" i="25" a="1"/>
  <c r="AI153" i="25" a="1"/>
  <c r="AB211" i="25" l="1"/>
  <c r="AB201" i="25"/>
  <c r="AB188" i="25"/>
  <c r="AB186" i="25"/>
  <c r="AB177" i="25"/>
  <c r="AB206" i="25"/>
  <c r="AB193" i="25"/>
  <c r="AB198" i="25"/>
  <c r="AB178" i="25"/>
  <c r="AB169" i="25"/>
  <c r="AB172" i="25"/>
  <c r="AB195" i="25"/>
  <c r="AB214" i="25"/>
  <c r="AB209" i="25"/>
  <c r="AB202" i="25"/>
  <c r="AB207" i="25"/>
  <c r="AB205" i="25"/>
  <c r="AB210" i="25"/>
  <c r="AB192" i="25"/>
  <c r="AB180" i="25"/>
  <c r="AB179" i="25"/>
  <c r="AB191" i="25"/>
  <c r="AB215" i="25"/>
  <c r="AB212" i="25"/>
  <c r="AB189" i="25"/>
  <c r="AB203" i="25"/>
  <c r="AB194" i="25"/>
  <c r="AB196" i="25"/>
  <c r="AB208" i="25"/>
  <c r="AB185" i="25"/>
  <c r="AB173" i="25"/>
  <c r="AB204" i="25"/>
  <c r="AB170" i="25"/>
  <c r="AB181" i="25"/>
  <c r="AB228" i="25"/>
  <c r="AB217" i="25"/>
  <c r="AB218" i="25"/>
  <c r="AB219" i="25"/>
  <c r="AB220" i="25"/>
  <c r="AB229" i="25"/>
  <c r="AB223" i="25"/>
  <c r="AB230" i="25"/>
  <c r="AB224" i="25"/>
  <c r="AB190" i="25"/>
  <c r="AB221" i="25"/>
  <c r="AB187" i="25"/>
  <c r="AB199" i="25"/>
  <c r="AB171" i="25"/>
  <c r="AB225" i="25"/>
  <c r="AB176" i="25"/>
  <c r="AB175" i="25"/>
  <c r="AB226" i="25"/>
  <c r="AB183" i="25"/>
  <c r="AB231" i="25"/>
  <c r="AB222" i="25"/>
  <c r="AB182" i="25"/>
  <c r="G142" i="25" a="1"/>
  <c r="G143" i="25" s="1"/>
  <c r="N148" i="25"/>
  <c r="N147" i="25"/>
  <c r="N138" i="25"/>
  <c r="N142" i="25"/>
  <c r="AI150" i="25"/>
  <c r="AI139" i="25"/>
  <c r="AI143" i="25"/>
  <c r="AI140" i="25"/>
  <c r="AI144" i="25"/>
  <c r="AI149" i="25"/>
  <c r="AI147" i="25"/>
  <c r="AI148" i="25"/>
  <c r="G138" i="25" a="1"/>
  <c r="G138" i="25" s="1"/>
  <c r="G144" i="25" a="1"/>
  <c r="G145" i="25" s="1"/>
  <c r="N141" i="25"/>
  <c r="N140" i="25"/>
  <c r="G140" i="25" a="1"/>
  <c r="AI196" i="25"/>
  <c r="AI194" i="25"/>
  <c r="AI190" i="25"/>
  <c r="AI193" i="25"/>
  <c r="AI188" i="25"/>
  <c r="AI185" i="25"/>
  <c r="AI189" i="25"/>
  <c r="AI192" i="25"/>
  <c r="AI195" i="25"/>
  <c r="AI191" i="25"/>
  <c r="AI187" i="25"/>
  <c r="AI186" i="25"/>
  <c r="AI197" i="25"/>
  <c r="AI199" i="25"/>
  <c r="AI198" i="25"/>
  <c r="AI231" i="25"/>
  <c r="AI220" i="25"/>
  <c r="AI228" i="25"/>
  <c r="AI219" i="25"/>
  <c r="AI226" i="25"/>
  <c r="AI230" i="25"/>
  <c r="AI221" i="25"/>
  <c r="AI218" i="25"/>
  <c r="AI222" i="25"/>
  <c r="AI223" i="25"/>
  <c r="AI229" i="25"/>
  <c r="AI227" i="25"/>
  <c r="AI217" i="25"/>
  <c r="AI224" i="25"/>
  <c r="AI225" i="25"/>
  <c r="AI173" i="25"/>
  <c r="AI175" i="25"/>
  <c r="AI170" i="25"/>
  <c r="AI183" i="25"/>
  <c r="AI174" i="25"/>
  <c r="AI181" i="25"/>
  <c r="AI182" i="25"/>
  <c r="AI169" i="25"/>
  <c r="AI178" i="25"/>
  <c r="AI177" i="25"/>
  <c r="AI176" i="25"/>
  <c r="AI171" i="25"/>
  <c r="AI172" i="25"/>
  <c r="AI179" i="25"/>
  <c r="AI180" i="25"/>
  <c r="N144" i="25"/>
  <c r="N145" i="25"/>
  <c r="G146" i="25" a="1"/>
  <c r="AI158" i="25"/>
  <c r="AI153" i="25"/>
  <c r="AI167" i="25"/>
  <c r="AI156" i="25"/>
  <c r="AI155" i="25"/>
  <c r="AI154" i="25"/>
  <c r="AI165" i="25"/>
  <c r="AI166" i="25"/>
  <c r="AI159" i="25"/>
  <c r="AI157" i="25"/>
  <c r="AI161" i="25"/>
  <c r="AI162" i="25"/>
  <c r="AI160" i="25"/>
  <c r="AI164" i="25"/>
  <c r="AI163" i="25"/>
  <c r="AI206" i="25"/>
  <c r="AI209" i="25"/>
  <c r="AI208" i="25"/>
  <c r="AI203" i="25"/>
  <c r="AI213" i="25"/>
  <c r="AI207" i="25"/>
  <c r="AI202" i="25"/>
  <c r="AI204" i="25"/>
  <c r="AI201" i="25"/>
  <c r="AI215" i="25"/>
  <c r="AI205" i="25"/>
  <c r="AI214" i="25"/>
  <c r="AI210" i="25"/>
  <c r="AI212" i="25"/>
  <c r="AI211" i="25"/>
  <c r="H49" i="28" a="1"/>
  <c r="G142" i="25" l="1"/>
  <c r="G139" i="25"/>
  <c r="G144" i="25"/>
  <c r="G141" i="25"/>
  <c r="G140" i="25"/>
  <c r="G148" i="25"/>
  <c r="G146" i="25"/>
  <c r="G147" i="25"/>
  <c r="H52" i="28"/>
  <c r="H51" i="28"/>
  <c r="H50" i="28"/>
  <c r="H49" i="28"/>
  <c r="H54" i="28"/>
  <c r="H58" i="28"/>
  <c r="H57" i="28"/>
  <c r="H56" i="28"/>
  <c r="H55" i="28"/>
  <c r="H53" i="28"/>
  <c r="I56" i="28" l="1" a="1"/>
  <c r="M56" i="28" s="1"/>
  <c r="I51" i="28" a="1"/>
  <c r="I53" i="28" a="1"/>
  <c r="I50" i="28" a="1"/>
  <c r="I58" i="28" a="1"/>
  <c r="I52" i="28" a="1"/>
  <c r="I57" i="28" a="1"/>
  <c r="I55" i="28" a="1"/>
  <c r="I54" i="28" a="1"/>
  <c r="F67" i="27"/>
  <c r="N56" i="28" l="1"/>
  <c r="K56" i="28"/>
  <c r="I56" i="28"/>
  <c r="L56" i="28"/>
  <c r="J56" i="28"/>
  <c r="J58" i="28"/>
  <c r="L58" i="28"/>
  <c r="I58" i="28"/>
  <c r="N58" i="28"/>
  <c r="M58" i="28"/>
  <c r="K58" i="28"/>
  <c r="I53" i="28"/>
  <c r="L53" i="28"/>
  <c r="K53" i="28"/>
  <c r="M53" i="28"/>
  <c r="J53" i="28"/>
  <c r="N53" i="28"/>
  <c r="J52" i="28"/>
  <c r="N52" i="28"/>
  <c r="K52" i="28"/>
  <c r="I52" i="28"/>
  <c r="M52" i="28"/>
  <c r="L52" i="28"/>
  <c r="M57" i="28"/>
  <c r="I57" i="28"/>
  <c r="J57" i="28"/>
  <c r="K57" i="28"/>
  <c r="L57" i="28"/>
  <c r="N57" i="28"/>
  <c r="K50" i="28"/>
  <c r="L50" i="28"/>
  <c r="J50" i="28"/>
  <c r="I50" i="28"/>
  <c r="N50" i="28"/>
  <c r="M50" i="28"/>
  <c r="K51" i="28"/>
  <c r="J51" i="28"/>
  <c r="I51" i="28"/>
  <c r="N51" i="28"/>
  <c r="M51" i="28"/>
  <c r="L51" i="28"/>
  <c r="F87" i="27"/>
  <c r="K54" i="28"/>
  <c r="L54" i="28"/>
  <c r="J54" i="28"/>
  <c r="I54" i="28"/>
  <c r="M54" i="28"/>
  <c r="N54" i="28"/>
  <c r="F79" i="27" a="1"/>
  <c r="F79" i="27" s="1"/>
  <c r="I55" i="28"/>
  <c r="J55" i="28"/>
  <c r="N55" i="28"/>
  <c r="K55" i="28"/>
  <c r="L55" i="28"/>
  <c r="M55" i="28"/>
  <c r="F68" i="27" a="1"/>
  <c r="F68" i="27" s="1"/>
  <c r="F83" i="27" a="1"/>
  <c r="F86" i="27" s="1"/>
  <c r="F75" i="27" a="1"/>
  <c r="F76" i="27" s="1"/>
  <c r="F71" i="27" a="1"/>
  <c r="F73" i="27" s="1"/>
  <c r="DD77" i="9" a="1"/>
  <c r="DQ73" i="9" a="1"/>
  <c r="CL74" i="9" a="1"/>
  <c r="CE68" i="9" a="1"/>
  <c r="CL75" i="9" a="1"/>
  <c r="CE74" i="9" a="1"/>
  <c r="AP78" i="9" a="1"/>
  <c r="AN67" i="9" a="1"/>
  <c r="AP75" i="9" a="1"/>
  <c r="AI68" i="9" a="1"/>
  <c r="AR78" i="9" a="1"/>
  <c r="AG67" i="9" a="1"/>
  <c r="AN79" i="9" a="1"/>
  <c r="AN75" i="9" a="1"/>
  <c r="H72" i="9" a="1"/>
  <c r="Q72" i="9" a="1"/>
  <c r="AI80" i="9" l="1" a="1"/>
  <c r="AI80" i="9" s="1"/>
  <c r="DM74" i="9" a="1"/>
  <c r="DO70" i="9" a="1"/>
  <c r="DP70" i="9" s="1"/>
  <c r="G74" i="9" a="1"/>
  <c r="DF67" i="9" a="1"/>
  <c r="DG67" i="9" s="1"/>
  <c r="DM66" i="9" a="1"/>
  <c r="DN66" i="9" s="1"/>
  <c r="AN73" i="9" a="1"/>
  <c r="AO73" i="9" s="1"/>
  <c r="AR80" i="9" a="1"/>
  <c r="AS80" i="9" s="1"/>
  <c r="AP80" i="9" a="1"/>
  <c r="AQ80" i="9" s="1"/>
  <c r="U69" i="9" a="1"/>
  <c r="U69" i="9" s="1"/>
  <c r="CI67" i="9" a="1"/>
  <c r="CI67" i="9" s="1"/>
  <c r="AT80" i="9" a="1"/>
  <c r="AV80" i="9" s="1"/>
  <c r="AI70" i="9" a="1"/>
  <c r="AI70" i="9" s="1"/>
  <c r="AN80" i="9" a="1"/>
  <c r="DF75" i="9" a="1"/>
  <c r="DF75" i="9" s="1"/>
  <c r="S71" i="9" a="1"/>
  <c r="T71" i="9" s="1"/>
  <c r="AG75" i="9" a="1"/>
  <c r="AH75" i="9" s="1"/>
  <c r="DO76" i="9" a="1"/>
  <c r="DO76" i="9" s="1"/>
  <c r="DD71" i="9" a="1"/>
  <c r="DE71" i="9" s="1"/>
  <c r="AG80" i="9" a="1"/>
  <c r="AK80" i="9" a="1"/>
  <c r="AR73" i="9" a="1"/>
  <c r="AR73" i="9" s="1"/>
  <c r="CI73" i="9" a="1"/>
  <c r="CK73" i="9" s="1"/>
  <c r="DF77" i="9" a="1"/>
  <c r="DF77" i="9" s="1"/>
  <c r="DF78" i="9" a="1"/>
  <c r="DF78" i="9" s="1"/>
  <c r="DK72" i="9" a="1"/>
  <c r="DK72" i="9" s="1"/>
  <c r="AR77" i="9" a="1"/>
  <c r="AS77" i="9" s="1"/>
  <c r="H70" i="9" a="1"/>
  <c r="I70" i="9" s="1"/>
  <c r="CP74" i="9" a="1"/>
  <c r="CP74" i="9" s="1"/>
  <c r="DH77" i="9" a="1"/>
  <c r="DI77" i="9" s="1"/>
  <c r="DD67" i="9" a="1"/>
  <c r="DE67" i="9" s="1"/>
  <c r="DF73" i="9" a="1"/>
  <c r="DG73" i="9" s="1"/>
  <c r="AN74" i="9" a="1"/>
  <c r="AO74" i="9" s="1"/>
  <c r="AK76" i="9" a="1"/>
  <c r="AK76" i="9" s="1"/>
  <c r="AI74" i="9" a="1"/>
  <c r="AI74" i="9" s="1"/>
  <c r="AN69" i="9" a="1"/>
  <c r="AN69" i="9" s="1"/>
  <c r="CE77" i="9" a="1"/>
  <c r="CF77" i="9" s="1"/>
  <c r="CN71" i="9" a="1"/>
  <c r="CN71" i="9" s="1"/>
  <c r="DM78" i="9" a="1"/>
  <c r="DN78" i="9" s="1"/>
  <c r="DM77" i="9" a="1"/>
  <c r="DN77" i="9" s="1"/>
  <c r="AK69" i="9" a="1"/>
  <c r="AL69" i="9" s="1"/>
  <c r="CL76" i="9" a="1"/>
  <c r="CL76" i="9" s="1"/>
  <c r="CG69" i="9" a="1"/>
  <c r="CG69" i="9" s="1"/>
  <c r="DH69" i="9" a="1"/>
  <c r="DH69" i="9" s="1"/>
  <c r="Q70" i="9" a="1"/>
  <c r="R70" i="9" s="1"/>
  <c r="DD76" i="9" a="1"/>
  <c r="DE76" i="9" s="1"/>
  <c r="S66" i="9" a="1"/>
  <c r="S66" i="9" s="1"/>
  <c r="CL73" i="9" a="1"/>
  <c r="CL73" i="9" s="1"/>
  <c r="AP79" i="9" a="1"/>
  <c r="AP79" i="9" s="1"/>
  <c r="L71" i="9" a="1"/>
  <c r="M71" i="9" s="1"/>
  <c r="Q69" i="9" a="1"/>
  <c r="Q69" i="9" s="1"/>
  <c r="J70" i="9" a="1"/>
  <c r="J70" i="9" s="1"/>
  <c r="Q66" i="9" a="1"/>
  <c r="R66" i="9" s="1"/>
  <c r="Q68" i="9" a="1"/>
  <c r="R68" i="9" s="1"/>
  <c r="H69" i="9" a="1"/>
  <c r="H69" i="9" s="1"/>
  <c r="CL71" i="9" a="1"/>
  <c r="CL71" i="9" s="1"/>
  <c r="DK73" i="9" a="1"/>
  <c r="DL73" i="9" s="1"/>
  <c r="S73" i="9" a="1"/>
  <c r="T73" i="9" s="1"/>
  <c r="AP70" i="9" a="1"/>
  <c r="AP70" i="9" s="1"/>
  <c r="CR75" i="9" a="1"/>
  <c r="CS75" i="9" s="1"/>
  <c r="DK67" i="9" a="1"/>
  <c r="DL67" i="9" s="1"/>
  <c r="CL66" i="9" a="1"/>
  <c r="CL66" i="9" s="1"/>
  <c r="DH70" i="9" a="1"/>
  <c r="DH70" i="9" s="1"/>
  <c r="DD72" i="9" a="1"/>
  <c r="DD72" i="9" s="1"/>
  <c r="DM75" i="9" a="1"/>
  <c r="DN75" i="9" s="1"/>
  <c r="O66" i="9" a="1"/>
  <c r="O66" i="9" s="1"/>
  <c r="DF76" i="9" a="1"/>
  <c r="DF76" i="9" s="1"/>
  <c r="CN74" i="9" a="1"/>
  <c r="CO74" i="9" s="1"/>
  <c r="O71" i="9" a="1"/>
  <c r="P71" i="9" s="1"/>
  <c r="U71" i="9" a="1"/>
  <c r="V71" i="9" s="1"/>
  <c r="AG78" i="9" a="1"/>
  <c r="AG78" i="9" s="1"/>
  <c r="CL72" i="9" a="1"/>
  <c r="CL72" i="9" s="1"/>
  <c r="AG71" i="9" a="1"/>
  <c r="AG71" i="9" s="1"/>
  <c r="J66" i="9" a="1"/>
  <c r="J66" i="9" s="1"/>
  <c r="O74" i="9" a="1"/>
  <c r="P75" i="9" s="1"/>
  <c r="AG79" i="9" a="1"/>
  <c r="AG79" i="9" s="1"/>
  <c r="AG74" i="9" a="1"/>
  <c r="AH74" i="9" s="1"/>
  <c r="CP76" i="9" a="1"/>
  <c r="CQ76" i="9" s="1"/>
  <c r="DO72" i="9" a="1"/>
  <c r="DP72" i="9" s="1"/>
  <c r="DM70" i="9" a="1"/>
  <c r="DN70" i="9" s="1"/>
  <c r="DO75" i="9" a="1"/>
  <c r="DP75" i="9" s="1"/>
  <c r="DD68" i="9" a="1"/>
  <c r="DE68" i="9" s="1"/>
  <c r="AP72" i="9" a="1"/>
  <c r="AP72" i="9" s="1"/>
  <c r="J74" i="9" a="1"/>
  <c r="K75" i="9" s="1"/>
  <c r="AP77" i="9" a="1"/>
  <c r="AQ77" i="9" s="1"/>
  <c r="DD73" i="9" a="1"/>
  <c r="DD73" i="9" s="1"/>
  <c r="DM72" i="9" a="1"/>
  <c r="DN72" i="9" s="1"/>
  <c r="DO77" i="9" a="1"/>
  <c r="DO77" i="9" s="1"/>
  <c r="H74" i="9" a="1"/>
  <c r="H75" i="9" s="1"/>
  <c r="AI72" i="9" a="1"/>
  <c r="AJ72" i="9" s="1"/>
  <c r="CG75" i="9" a="1"/>
  <c r="CH75" i="9" s="1"/>
  <c r="CI68" i="9" a="1"/>
  <c r="CK68" i="9" s="1"/>
  <c r="CP68" i="9" a="1"/>
  <c r="CP68" i="9" s="1"/>
  <c r="DQ72" i="9" a="1"/>
  <c r="DQ72" i="9" s="1"/>
  <c r="DH74" i="9" a="1"/>
  <c r="DH74" i="9" s="1"/>
  <c r="U66" i="9" a="1"/>
  <c r="W66" i="9" s="1"/>
  <c r="AT73" i="9" a="1"/>
  <c r="AT73" i="9" s="1"/>
  <c r="J67" i="9" a="1"/>
  <c r="K67" i="9" s="1"/>
  <c r="AG73" i="9" a="1"/>
  <c r="AH73" i="9" s="1"/>
  <c r="DH75" i="9" a="1"/>
  <c r="DH75" i="9" s="1"/>
  <c r="DD70" i="9" a="1"/>
  <c r="DD70" i="9" s="1"/>
  <c r="O72" i="9" a="1"/>
  <c r="O72" i="9" s="1"/>
  <c r="U68" i="9" a="1"/>
  <c r="W68" i="9" s="1"/>
  <c r="CI70" i="9" a="1"/>
  <c r="CI70" i="9" s="1"/>
  <c r="CR76" i="9" a="1"/>
  <c r="CR76" i="9" s="1"/>
  <c r="DO67" i="9" a="1"/>
  <c r="DO67" i="9" s="1"/>
  <c r="DK68" i="9" a="1"/>
  <c r="DL68" i="9" s="1"/>
  <c r="CI71" i="9" a="1"/>
  <c r="CI71" i="9" s="1"/>
  <c r="DO66" i="9" a="1"/>
  <c r="DP66" i="9" s="1"/>
  <c r="DM67" i="9" a="1"/>
  <c r="DN67" i="9" s="1"/>
  <c r="CE66" i="9" a="1"/>
  <c r="CF66" i="9" s="1"/>
  <c r="CL69" i="9" a="1"/>
  <c r="CM69" i="9" s="1"/>
  <c r="DD75" i="9" a="1"/>
  <c r="DE75" i="9" s="1"/>
  <c r="CR72" i="9" a="1"/>
  <c r="CR72" i="9" s="1"/>
  <c r="L69" i="9" a="1"/>
  <c r="L69" i="9" s="1"/>
  <c r="U73" i="9" a="1"/>
  <c r="U73" i="9" s="1"/>
  <c r="Y74" i="9" a="1"/>
  <c r="Y75" i="9" s="1"/>
  <c r="AT68" i="9" a="1"/>
  <c r="AV68" i="9" s="1"/>
  <c r="AN72" i="9" a="1"/>
  <c r="AN72" i="9" s="1"/>
  <c r="AT78" i="9" a="1"/>
  <c r="AT78" i="9" s="1"/>
  <c r="AP73" i="9" a="1"/>
  <c r="AP73" i="9" s="1"/>
  <c r="CI75" i="9" a="1"/>
  <c r="CI75" i="9" s="1"/>
  <c r="CN67" i="9" a="1"/>
  <c r="CO67" i="9" s="1"/>
  <c r="DD78" i="9" a="1"/>
  <c r="DD78" i="9" s="1"/>
  <c r="DK74" i="9" a="1"/>
  <c r="DL74" i="9" s="1"/>
  <c r="DQ77" i="9" a="1"/>
  <c r="DQ77" i="9" s="1"/>
  <c r="AT76" i="9" a="1"/>
  <c r="AT76" i="9" s="1"/>
  <c r="CP75" i="9" a="1"/>
  <c r="CQ75" i="9" s="1"/>
  <c r="DD66" i="9" a="1"/>
  <c r="DE66" i="9" s="1"/>
  <c r="DD74" i="9" a="1"/>
  <c r="DD74" i="9" s="1"/>
  <c r="CR66" i="9" a="1"/>
  <c r="CT66" i="9" s="1"/>
  <c r="CG67" i="9" a="1"/>
  <c r="CH67" i="9" s="1"/>
  <c r="DQ67" i="9" a="1"/>
  <c r="DQ67" i="9" s="1"/>
  <c r="L73" i="9" a="1"/>
  <c r="M73" i="9" s="1"/>
  <c r="AO79" i="9"/>
  <c r="AN79" i="9"/>
  <c r="H72" i="9"/>
  <c r="I72" i="9"/>
  <c r="J69" i="9" a="1"/>
  <c r="AQ75" i="9"/>
  <c r="AP75" i="9"/>
  <c r="AP68" i="9" a="1"/>
  <c r="AR71" i="9" a="1"/>
  <c r="AP66" i="9" a="1"/>
  <c r="DM74" i="9"/>
  <c r="DN74" i="9"/>
  <c r="DH68" i="9" a="1"/>
  <c r="DQ76" i="9" a="1"/>
  <c r="DH76" i="9" a="1"/>
  <c r="DQ68" i="9" a="1"/>
  <c r="DK70" i="9" a="1"/>
  <c r="DF72" i="9" a="1"/>
  <c r="DO69" i="9" a="1"/>
  <c r="AR78" i="9"/>
  <c r="AS78" i="9"/>
  <c r="CM74" i="9"/>
  <c r="CL74" i="9"/>
  <c r="H68" i="9" a="1"/>
  <c r="S74" i="9" a="1"/>
  <c r="Q66" i="9"/>
  <c r="AT69" i="9" a="1"/>
  <c r="AR66" i="9" a="1"/>
  <c r="AK77" i="9" a="1"/>
  <c r="AR68" i="9" a="1"/>
  <c r="AK70" i="9" a="1"/>
  <c r="AG69" i="9" a="1"/>
  <c r="AR76" i="9" a="1"/>
  <c r="AN71" i="9" a="1"/>
  <c r="AK75" i="9" a="1"/>
  <c r="CP77" i="9" a="1"/>
  <c r="CI69" i="9" a="1"/>
  <c r="CG77" i="9" a="1"/>
  <c r="CR77" i="9" a="1"/>
  <c r="CI66" i="9" a="1"/>
  <c r="CL67" i="9" a="1"/>
  <c r="CR73" i="9" a="1"/>
  <c r="Q72" i="9"/>
  <c r="R72" i="9"/>
  <c r="AP78" i="9"/>
  <c r="AQ78" i="9"/>
  <c r="DG75" i="9"/>
  <c r="DM76" i="9" a="1"/>
  <c r="DO70" i="9"/>
  <c r="Q74" i="9" a="1"/>
  <c r="Q73" i="9" a="1"/>
  <c r="H67" i="9" a="1"/>
  <c r="O69" i="9" a="1"/>
  <c r="J68" i="9" a="1"/>
  <c r="J72" i="9" a="1"/>
  <c r="AR74" i="9" a="1"/>
  <c r="AN76" i="9" a="1"/>
  <c r="AI66" i="9" a="1"/>
  <c r="AG75" i="9"/>
  <c r="AP67" i="9" a="1"/>
  <c r="AR72" i="9" a="1"/>
  <c r="CE67" i="9" a="1"/>
  <c r="CE69" i="9" a="1"/>
  <c r="DF69" i="9" a="1"/>
  <c r="DK69" i="9" a="1"/>
  <c r="DQ74" i="9" a="1"/>
  <c r="DF74" i="9" a="1"/>
  <c r="CM75" i="9"/>
  <c r="CL75" i="9"/>
  <c r="CG74" i="9" a="1"/>
  <c r="U67" i="9" a="1"/>
  <c r="AN67" i="9"/>
  <c r="AO67" i="9"/>
  <c r="AK79" i="9" a="1"/>
  <c r="AT75" i="9" a="1"/>
  <c r="CP72" i="9" a="1"/>
  <c r="CN66" i="9" a="1"/>
  <c r="DO73" i="9" a="1"/>
  <c r="DQ71" i="9" a="1"/>
  <c r="DD77" i="9"/>
  <c r="DE77" i="9"/>
  <c r="DH71" i="9" a="1"/>
  <c r="DQ69" i="9" a="1"/>
  <c r="DK78" i="9" a="1"/>
  <c r="DH73" i="9" a="1"/>
  <c r="CF74" i="9"/>
  <c r="CE74" i="9"/>
  <c r="S68" i="9" a="1"/>
  <c r="AG66" i="9" a="1"/>
  <c r="AI76" i="9" a="1"/>
  <c r="AI73" i="9" a="1"/>
  <c r="CP73" i="9" a="1"/>
  <c r="CR68" i="9" a="1"/>
  <c r="CG71" i="9" a="1"/>
  <c r="CN69" i="9" a="1"/>
  <c r="DK71" i="9" a="1"/>
  <c r="DH67" i="9" a="1"/>
  <c r="DM68" i="9" a="1"/>
  <c r="F74" i="9" a="1"/>
  <c r="H71" i="9" a="1"/>
  <c r="S72" i="9" a="1"/>
  <c r="Q67" i="9" a="1"/>
  <c r="AK72" i="9" a="1"/>
  <c r="AK74" i="9" a="1"/>
  <c r="AI69" i="9" a="1"/>
  <c r="AT66" i="9" a="1"/>
  <c r="AI79" i="9" a="1"/>
  <c r="AT72" i="9" a="1"/>
  <c r="AR70" i="9" a="1"/>
  <c r="AN78" i="9" a="1"/>
  <c r="AI71" i="9" a="1"/>
  <c r="CR67" i="9" a="1"/>
  <c r="CL68" i="9" a="1"/>
  <c r="CI74" i="9" a="1"/>
  <c r="CI76" i="9" a="1"/>
  <c r="DQ75" i="9" a="1"/>
  <c r="DO71" i="9" a="1"/>
  <c r="DO78" i="9" a="1"/>
  <c r="DF70" i="9" a="1"/>
  <c r="DM71" i="9" a="1"/>
  <c r="L67" i="9" a="1"/>
  <c r="O73" i="9" a="1"/>
  <c r="H73" i="9" a="1"/>
  <c r="L74" i="9" a="1"/>
  <c r="AN70" i="9" a="1"/>
  <c r="AT79" i="9" a="1"/>
  <c r="AI67" i="9" a="1"/>
  <c r="AK68" i="9" a="1"/>
  <c r="AK67" i="9" a="1"/>
  <c r="AG72" i="9" a="1"/>
  <c r="AN68" i="9" a="1"/>
  <c r="AT74" i="9" a="1"/>
  <c r="CG68" i="9" a="1"/>
  <c r="CE76" i="9" a="1"/>
  <c r="CL77" i="9" a="1"/>
  <c r="CL70" i="9" a="1"/>
  <c r="CG72" i="9" a="1"/>
  <c r="CI77" i="9" a="1"/>
  <c r="CP70" i="9" a="1"/>
  <c r="CP67" i="9" a="1"/>
  <c r="CR69" i="9" a="1"/>
  <c r="DQ73" i="9"/>
  <c r="DR73" i="9"/>
  <c r="DS73" i="9"/>
  <c r="DO68" i="9" a="1"/>
  <c r="DL72" i="9"/>
  <c r="DQ78" i="9" a="1"/>
  <c r="DF66" i="9" a="1"/>
  <c r="DH72" i="9" a="1"/>
  <c r="AN75" i="9"/>
  <c r="AO75" i="9"/>
  <c r="L68" i="9" a="1"/>
  <c r="H66" i="9" a="1"/>
  <c r="S67" i="9" a="1"/>
  <c r="J73" i="9" a="1"/>
  <c r="X74" i="9" a="1"/>
  <c r="AR79" i="9" a="1"/>
  <c r="AP76" i="9" a="1"/>
  <c r="AT67" i="9" a="1"/>
  <c r="AP71" i="9" a="1"/>
  <c r="AI75" i="9" a="1"/>
  <c r="AT71" i="9" a="1"/>
  <c r="CG66" i="9" a="1"/>
  <c r="CF68" i="9"/>
  <c r="CE68" i="9"/>
  <c r="CG73" i="9" a="1"/>
  <c r="CG70" i="9" a="1"/>
  <c r="CI72" i="9" a="1"/>
  <c r="DH78" i="9" a="1"/>
  <c r="DF71" i="9" a="1"/>
  <c r="DQ66" i="9" a="1"/>
  <c r="DQ70" i="9" a="1"/>
  <c r="DM69" i="9" a="1"/>
  <c r="DK75" i="9" a="1"/>
  <c r="DK77" i="9" a="1"/>
  <c r="AG67" i="9"/>
  <c r="AH67" i="9"/>
  <c r="Q71" i="9" a="1"/>
  <c r="AI68" i="9"/>
  <c r="AJ68" i="9"/>
  <c r="AG70" i="9" a="1"/>
  <c r="AP74" i="9" a="1"/>
  <c r="AR69" i="9" a="1"/>
  <c r="AR75" i="9" a="1"/>
  <c r="AK78" i="9" a="1"/>
  <c r="AN66" i="9" a="1"/>
  <c r="CN75" i="9" a="1"/>
  <c r="CE73" i="9" a="1"/>
  <c r="CR70" i="9" a="1"/>
  <c r="CN72" i="9" a="1"/>
  <c r="CN70" i="9" a="1"/>
  <c r="CE75" i="9" a="1"/>
  <c r="CG76" i="9" a="1"/>
  <c r="CP71" i="9" a="1"/>
  <c r="CN68" i="9" a="1"/>
  <c r="CP69" i="9" a="1"/>
  <c r="DF67" i="9"/>
  <c r="DH66" i="9" a="1"/>
  <c r="DM73" i="9" a="1"/>
  <c r="DO74" i="9" a="1"/>
  <c r="DD69" i="9" a="1"/>
  <c r="DK66" i="9" a="1"/>
  <c r="G75" i="9"/>
  <c r="G74" i="9"/>
  <c r="AG77" i="9" a="1"/>
  <c r="O70" i="9" a="1"/>
  <c r="S70" i="9" a="1"/>
  <c r="L66" i="9" a="1"/>
  <c r="U74" i="9" a="1"/>
  <c r="U70" i="9" a="1"/>
  <c r="AR67" i="9" a="1"/>
  <c r="AT70" i="9" a="1"/>
  <c r="L70" i="9" a="1"/>
  <c r="U72" i="9" a="1"/>
  <c r="O67" i="9" a="1"/>
  <c r="L72" i="9" a="1"/>
  <c r="O68" i="9" a="1"/>
  <c r="S69" i="9" a="1"/>
  <c r="J71" i="9" a="1"/>
  <c r="AG68" i="9" a="1"/>
  <c r="AK73" i="9" a="1"/>
  <c r="AK71" i="9" a="1"/>
  <c r="AI77" i="9" a="1"/>
  <c r="AI78" i="9" a="1"/>
  <c r="AT77" i="9" a="1"/>
  <c r="AG76" i="9" a="1"/>
  <c r="AK66" i="9" a="1"/>
  <c r="AP69" i="9" a="1"/>
  <c r="AN77" i="9" a="1"/>
  <c r="CR74" i="9" a="1"/>
  <c r="CN73" i="9" a="1"/>
  <c r="CR71" i="9" a="1"/>
  <c r="CN76" i="9" a="1"/>
  <c r="CE72" i="9" a="1"/>
  <c r="CE71" i="9" a="1"/>
  <c r="CN77" i="9" a="1"/>
  <c r="CE70" i="9" a="1"/>
  <c r="CP66" i="9" a="1"/>
  <c r="DF68" i="9" a="1"/>
  <c r="DK76" i="9" a="1"/>
  <c r="F83" i="27"/>
  <c r="F69" i="27"/>
  <c r="F70" i="27"/>
  <c r="F81" i="27"/>
  <c r="F80" i="27"/>
  <c r="F82" i="27"/>
  <c r="M49" i="28"/>
  <c r="N49" i="28"/>
  <c r="I49" i="28"/>
  <c r="J49" i="28"/>
  <c r="F84" i="27"/>
  <c r="L49" i="28"/>
  <c r="F85" i="27"/>
  <c r="K49" i="28"/>
  <c r="F77" i="27"/>
  <c r="F72" i="27"/>
  <c r="F74" i="27"/>
  <c r="F71" i="27"/>
  <c r="F75" i="27"/>
  <c r="F78" i="27"/>
  <c r="AG74" i="9" l="1"/>
  <c r="DM66" i="9"/>
  <c r="AJ80" i="9"/>
  <c r="DE72" i="9"/>
  <c r="Q68" i="9"/>
  <c r="DD71" i="9"/>
  <c r="CQ74" i="9"/>
  <c r="R69" i="9"/>
  <c r="DF73" i="9"/>
  <c r="DM75" i="9"/>
  <c r="DP76" i="9"/>
  <c r="P66" i="9"/>
  <c r="DM78" i="9"/>
  <c r="AL76" i="9"/>
  <c r="DD67" i="9"/>
  <c r="I69" i="9"/>
  <c r="AU76" i="9"/>
  <c r="CI73" i="9"/>
  <c r="DO72" i="9"/>
  <c r="CJ73" i="9"/>
  <c r="AJ70" i="9"/>
  <c r="AU80" i="9"/>
  <c r="O71" i="9"/>
  <c r="AM76" i="9"/>
  <c r="AN73" i="9"/>
  <c r="AT80" i="9"/>
  <c r="CS66" i="9"/>
  <c r="CJ67" i="9"/>
  <c r="DG78" i="9"/>
  <c r="DG77" i="9"/>
  <c r="CK67" i="9"/>
  <c r="S71" i="9"/>
  <c r="AP80" i="9"/>
  <c r="AN74" i="9"/>
  <c r="DH77" i="9"/>
  <c r="DJ77" i="9"/>
  <c r="V69" i="9"/>
  <c r="W69" i="9"/>
  <c r="AM69" i="9"/>
  <c r="AR80" i="9"/>
  <c r="AJ74" i="9"/>
  <c r="AK69" i="9"/>
  <c r="DI75" i="9"/>
  <c r="DD76" i="9"/>
  <c r="H70" i="9"/>
  <c r="K70" i="9"/>
  <c r="AH79" i="9"/>
  <c r="AS73" i="9"/>
  <c r="CM76" i="9"/>
  <c r="AH80" i="9"/>
  <c r="AG80" i="9"/>
  <c r="AR77" i="9"/>
  <c r="T66" i="9"/>
  <c r="DJ70" i="9"/>
  <c r="DM77" i="9"/>
  <c r="DJ69" i="9"/>
  <c r="AQ70" i="9"/>
  <c r="DI70" i="9"/>
  <c r="AM80" i="9"/>
  <c r="AK80" i="9"/>
  <c r="AL80" i="9"/>
  <c r="AO80" i="9"/>
  <c r="AN80" i="9"/>
  <c r="CM73" i="9"/>
  <c r="CT75" i="9"/>
  <c r="CM71" i="9"/>
  <c r="AO69" i="9"/>
  <c r="CR75" i="9"/>
  <c r="DI69" i="9"/>
  <c r="CM66" i="9"/>
  <c r="DR77" i="9"/>
  <c r="AV76" i="9"/>
  <c r="DM67" i="9"/>
  <c r="CK75" i="9"/>
  <c r="CH69" i="9"/>
  <c r="DE73" i="9"/>
  <c r="Q70" i="9"/>
  <c r="CM72" i="9"/>
  <c r="AH78" i="9"/>
  <c r="L73" i="9"/>
  <c r="N73" i="9"/>
  <c r="CJ75" i="9"/>
  <c r="AQ79" i="9"/>
  <c r="CO71" i="9"/>
  <c r="N71" i="9"/>
  <c r="K66" i="9"/>
  <c r="CE77" i="9"/>
  <c r="L71" i="9"/>
  <c r="DK68" i="9"/>
  <c r="AP77" i="9"/>
  <c r="DD68" i="9"/>
  <c r="DS72" i="9"/>
  <c r="DK67" i="9"/>
  <c r="AH71" i="9"/>
  <c r="U71" i="9"/>
  <c r="W71" i="9"/>
  <c r="DE74" i="9"/>
  <c r="AT68" i="9"/>
  <c r="DK73" i="9"/>
  <c r="AU68" i="9"/>
  <c r="CJ68" i="9"/>
  <c r="DG76" i="9"/>
  <c r="CG75" i="9"/>
  <c r="N69" i="9"/>
  <c r="M69" i="9"/>
  <c r="CT72" i="9"/>
  <c r="V73" i="9"/>
  <c r="DM70" i="9"/>
  <c r="S73" i="9"/>
  <c r="CP75" i="9"/>
  <c r="CN74" i="9"/>
  <c r="U68" i="9"/>
  <c r="CI68" i="9"/>
  <c r="DP77" i="9"/>
  <c r="J67" i="9"/>
  <c r="DJ75" i="9"/>
  <c r="P74" i="9"/>
  <c r="O75" i="9"/>
  <c r="O74" i="9"/>
  <c r="DM72" i="9"/>
  <c r="AI72" i="9"/>
  <c r="DE70" i="9"/>
  <c r="DD75" i="9"/>
  <c r="CP76" i="9"/>
  <c r="P72" i="9"/>
  <c r="CS72" i="9"/>
  <c r="DS77" i="9"/>
  <c r="V66" i="9"/>
  <c r="CR66" i="9"/>
  <c r="CQ68" i="9"/>
  <c r="CJ71" i="9"/>
  <c r="Y74" i="9"/>
  <c r="W73" i="9"/>
  <c r="K74" i="9"/>
  <c r="CK70" i="9"/>
  <c r="J74" i="9"/>
  <c r="J75" i="9"/>
  <c r="I75" i="9"/>
  <c r="I74" i="9"/>
  <c r="DD66" i="9"/>
  <c r="AQ72" i="9"/>
  <c r="DO75" i="9"/>
  <c r="H74" i="9"/>
  <c r="V68" i="9"/>
  <c r="CJ70" i="9"/>
  <c r="DK74" i="9"/>
  <c r="CT76" i="9"/>
  <c r="AG73" i="9"/>
  <c r="CE66" i="9"/>
  <c r="CN67" i="9"/>
  <c r="DP67" i="9"/>
  <c r="AQ73" i="9"/>
  <c r="AV73" i="9"/>
  <c r="AO72" i="9"/>
  <c r="DR72" i="9"/>
  <c r="AU73" i="9"/>
  <c r="CS76" i="9"/>
  <c r="DO66" i="9"/>
  <c r="U66" i="9"/>
  <c r="CG67" i="9"/>
  <c r="DJ74" i="9"/>
  <c r="DI74" i="9"/>
  <c r="AU78" i="9"/>
  <c r="CK71" i="9"/>
  <c r="AV78" i="9"/>
  <c r="DR67" i="9"/>
  <c r="DS67" i="9"/>
  <c r="CL69" i="9"/>
  <c r="DE78" i="9"/>
  <c r="AI69" i="9"/>
  <c r="AJ69" i="9"/>
  <c r="CQ77" i="9"/>
  <c r="CP77" i="9"/>
  <c r="AI67" i="9"/>
  <c r="AJ67" i="9"/>
  <c r="DF68" i="9"/>
  <c r="DG68" i="9"/>
  <c r="AM66" i="9"/>
  <c r="AL66" i="9"/>
  <c r="AK66" i="9"/>
  <c r="L72" i="9"/>
  <c r="N72" i="9"/>
  <c r="M72" i="9"/>
  <c r="CP69" i="9"/>
  <c r="CQ69" i="9"/>
  <c r="AN66" i="9"/>
  <c r="AO66" i="9"/>
  <c r="CH70" i="9"/>
  <c r="CG70" i="9"/>
  <c r="AQ76" i="9"/>
  <c r="AP76" i="9"/>
  <c r="DH72" i="9"/>
  <c r="DI72" i="9"/>
  <c r="DJ72" i="9"/>
  <c r="CQ67" i="9"/>
  <c r="CP67" i="9"/>
  <c r="AG72" i="9"/>
  <c r="AH72" i="9"/>
  <c r="O73" i="9"/>
  <c r="P73" i="9"/>
  <c r="DF70" i="9"/>
  <c r="DG70" i="9"/>
  <c r="DJ73" i="9"/>
  <c r="DH73" i="9"/>
  <c r="DI73" i="9"/>
  <c r="DH71" i="9"/>
  <c r="DJ71" i="9"/>
  <c r="DI71" i="9"/>
  <c r="DQ74" i="9"/>
  <c r="DR74" i="9"/>
  <c r="DS74" i="9"/>
  <c r="CE69" i="9"/>
  <c r="CF69" i="9"/>
  <c r="CK69" i="9"/>
  <c r="CJ69" i="9"/>
  <c r="CI69" i="9"/>
  <c r="AQ68" i="9"/>
  <c r="AP68" i="9"/>
  <c r="CH73" i="9"/>
  <c r="CG73" i="9"/>
  <c r="AI66" i="9"/>
  <c r="AJ66" i="9"/>
  <c r="DR76" i="9"/>
  <c r="DQ76" i="9"/>
  <c r="DS76" i="9"/>
  <c r="CF70" i="9"/>
  <c r="CE70" i="9"/>
  <c r="AG76" i="9"/>
  <c r="AH76" i="9"/>
  <c r="U72" i="9"/>
  <c r="V72" i="9"/>
  <c r="W72" i="9"/>
  <c r="DL66" i="9"/>
  <c r="DK66" i="9"/>
  <c r="CQ71" i="9"/>
  <c r="CP71" i="9"/>
  <c r="AK78" i="9"/>
  <c r="AM78" i="9"/>
  <c r="AL78" i="9"/>
  <c r="DK77" i="9"/>
  <c r="DL77" i="9"/>
  <c r="X74" i="9"/>
  <c r="X75" i="9"/>
  <c r="DR78" i="9"/>
  <c r="DQ78" i="9"/>
  <c r="DS78" i="9"/>
  <c r="CJ77" i="9"/>
  <c r="CK77" i="9"/>
  <c r="CI77" i="9"/>
  <c r="AK68" i="9"/>
  <c r="AM68" i="9"/>
  <c r="AL68" i="9"/>
  <c r="CM68" i="9"/>
  <c r="CL68" i="9"/>
  <c r="AK74" i="9"/>
  <c r="AM74" i="9"/>
  <c r="AL74" i="9"/>
  <c r="AI73" i="9"/>
  <c r="AJ73" i="9"/>
  <c r="H67" i="9"/>
  <c r="I67" i="9"/>
  <c r="DH68" i="9"/>
  <c r="DI68" i="9"/>
  <c r="DJ68" i="9"/>
  <c r="AK67" i="9"/>
  <c r="AM67" i="9"/>
  <c r="AL67" i="9"/>
  <c r="L70" i="9"/>
  <c r="N70" i="9"/>
  <c r="M70" i="9"/>
  <c r="DK75" i="9"/>
  <c r="DL75" i="9"/>
  <c r="DK78" i="9"/>
  <c r="DL78" i="9"/>
  <c r="CS73" i="9"/>
  <c r="CT73" i="9"/>
  <c r="CR73" i="9"/>
  <c r="CF71" i="9"/>
  <c r="CE71" i="9"/>
  <c r="AJ78" i="9"/>
  <c r="AI78" i="9"/>
  <c r="AT70" i="9"/>
  <c r="AV70" i="9"/>
  <c r="AU70" i="9"/>
  <c r="DO74" i="9"/>
  <c r="DP74" i="9"/>
  <c r="CF75" i="9"/>
  <c r="CE75" i="9"/>
  <c r="AR69" i="9"/>
  <c r="AS69" i="9"/>
  <c r="DM69" i="9"/>
  <c r="DN69" i="9"/>
  <c r="CH66" i="9"/>
  <c r="CG66" i="9"/>
  <c r="S67" i="9"/>
  <c r="T67" i="9"/>
  <c r="CM70" i="9"/>
  <c r="CL70" i="9"/>
  <c r="AV79" i="9"/>
  <c r="AT79" i="9"/>
  <c r="AU79" i="9"/>
  <c r="DQ69" i="9"/>
  <c r="DR69" i="9"/>
  <c r="DS69" i="9"/>
  <c r="DP73" i="9"/>
  <c r="DO73" i="9"/>
  <c r="R74" i="9"/>
  <c r="Q74" i="9"/>
  <c r="Q75" i="9"/>
  <c r="R75" i="9"/>
  <c r="CM67" i="9"/>
  <c r="CL67" i="9"/>
  <c r="AK75" i="9"/>
  <c r="AM75" i="9"/>
  <c r="AL75" i="9"/>
  <c r="CK74" i="9"/>
  <c r="CJ74" i="9"/>
  <c r="CI74" i="9"/>
  <c r="H68" i="9"/>
  <c r="I68" i="9"/>
  <c r="AR75" i="9"/>
  <c r="AS75" i="9"/>
  <c r="AK72" i="9"/>
  <c r="AM72" i="9"/>
  <c r="AL72" i="9"/>
  <c r="CF67" i="9"/>
  <c r="CE67" i="9"/>
  <c r="CE72" i="9"/>
  <c r="CF72" i="9"/>
  <c r="AJ77" i="9"/>
  <c r="AI77" i="9"/>
  <c r="AR67" i="9"/>
  <c r="AS67" i="9"/>
  <c r="DM73" i="9"/>
  <c r="DN73" i="9"/>
  <c r="CO70" i="9"/>
  <c r="CN70" i="9"/>
  <c r="AQ74" i="9"/>
  <c r="AP74" i="9"/>
  <c r="DS70" i="9"/>
  <c r="DQ70" i="9"/>
  <c r="DR70" i="9"/>
  <c r="I66" i="9"/>
  <c r="H66" i="9"/>
  <c r="DP68" i="9"/>
  <c r="DO68" i="9"/>
  <c r="DO78" i="9"/>
  <c r="DP78" i="9"/>
  <c r="CT67" i="9"/>
  <c r="CS67" i="9"/>
  <c r="CR67" i="9"/>
  <c r="CO69" i="9"/>
  <c r="CN69" i="9"/>
  <c r="AO71" i="9"/>
  <c r="AN71" i="9"/>
  <c r="AR66" i="9"/>
  <c r="AS66" i="9"/>
  <c r="DD69" i="9"/>
  <c r="DE69" i="9"/>
  <c r="AT69" i="9"/>
  <c r="AU69" i="9"/>
  <c r="AV69" i="9"/>
  <c r="AK71" i="9"/>
  <c r="AM71" i="9"/>
  <c r="AL71" i="9"/>
  <c r="DH66" i="9"/>
  <c r="DJ66" i="9"/>
  <c r="DI66" i="9"/>
  <c r="CO72" i="9"/>
  <c r="CN72" i="9"/>
  <c r="AG70" i="9"/>
  <c r="AH70" i="9"/>
  <c r="DS66" i="9"/>
  <c r="DQ66" i="9"/>
  <c r="DR66" i="9"/>
  <c r="DO71" i="9"/>
  <c r="DP71" i="9"/>
  <c r="AJ71" i="9"/>
  <c r="AI71" i="9"/>
  <c r="Q67" i="9"/>
  <c r="R67" i="9"/>
  <c r="DJ67" i="9"/>
  <c r="DH67" i="9"/>
  <c r="DI67" i="9"/>
  <c r="CH71" i="9"/>
  <c r="CG71" i="9"/>
  <c r="AG66" i="9"/>
  <c r="AH66" i="9"/>
  <c r="AV75" i="9"/>
  <c r="AT75" i="9"/>
  <c r="AU75" i="9"/>
  <c r="AS74" i="9"/>
  <c r="AR74" i="9"/>
  <c r="AS76" i="9"/>
  <c r="AR76" i="9"/>
  <c r="T74" i="9"/>
  <c r="S75" i="9"/>
  <c r="T75" i="9"/>
  <c r="S74" i="9"/>
  <c r="DO69" i="9"/>
  <c r="DP69" i="9"/>
  <c r="CQ66" i="9"/>
  <c r="CP66" i="9"/>
  <c r="CQ70" i="9"/>
  <c r="CP70" i="9"/>
  <c r="P69" i="9"/>
  <c r="O69" i="9"/>
  <c r="AT77" i="9"/>
  <c r="AU77" i="9"/>
  <c r="AV77" i="9"/>
  <c r="DN68" i="9"/>
  <c r="DM68" i="9"/>
  <c r="CO76" i="9"/>
  <c r="CN76" i="9"/>
  <c r="CT71" i="9"/>
  <c r="CR71" i="9"/>
  <c r="CS71" i="9"/>
  <c r="AK73" i="9"/>
  <c r="AM73" i="9"/>
  <c r="AL73" i="9"/>
  <c r="V75" i="9"/>
  <c r="U74" i="9"/>
  <c r="V74" i="9"/>
  <c r="W74" i="9"/>
  <c r="U75" i="9"/>
  <c r="W75" i="9"/>
  <c r="AH77" i="9"/>
  <c r="AG77" i="9"/>
  <c r="DF71" i="9"/>
  <c r="DG71" i="9"/>
  <c r="CM77" i="9"/>
  <c r="CL77" i="9"/>
  <c r="AO70" i="9"/>
  <c r="AN70" i="9"/>
  <c r="DQ75" i="9"/>
  <c r="DS75" i="9"/>
  <c r="DR75" i="9"/>
  <c r="AO78" i="9"/>
  <c r="AN78" i="9"/>
  <c r="S72" i="9"/>
  <c r="T72" i="9"/>
  <c r="CT68" i="9"/>
  <c r="CR68" i="9"/>
  <c r="CS68" i="9"/>
  <c r="CO66" i="9"/>
  <c r="CN66" i="9"/>
  <c r="J72" i="9"/>
  <c r="K72" i="9"/>
  <c r="DM76" i="9"/>
  <c r="DN76" i="9"/>
  <c r="CK66" i="9"/>
  <c r="CJ66" i="9"/>
  <c r="CI66" i="9"/>
  <c r="AG69" i="9"/>
  <c r="AH69" i="9"/>
  <c r="DF72" i="9"/>
  <c r="DG72" i="9"/>
  <c r="AP66" i="9"/>
  <c r="AQ66" i="9"/>
  <c r="DS71" i="9"/>
  <c r="DR71" i="9"/>
  <c r="DQ71" i="9"/>
  <c r="CO73" i="9"/>
  <c r="CN73" i="9"/>
  <c r="AG68" i="9"/>
  <c r="AH68" i="9"/>
  <c r="N66" i="9"/>
  <c r="L66" i="9"/>
  <c r="M66" i="9"/>
  <c r="DH78" i="9"/>
  <c r="DJ78" i="9"/>
  <c r="DI78" i="9"/>
  <c r="AV71" i="9"/>
  <c r="AT71" i="9"/>
  <c r="AU71" i="9"/>
  <c r="CF76" i="9"/>
  <c r="CE76" i="9"/>
  <c r="AR70" i="9"/>
  <c r="AS70" i="9"/>
  <c r="H71" i="9"/>
  <c r="I71" i="9"/>
  <c r="CQ72" i="9"/>
  <c r="CP72" i="9"/>
  <c r="DG69" i="9"/>
  <c r="DF69" i="9"/>
  <c r="J68" i="9"/>
  <c r="K68" i="9"/>
  <c r="CT77" i="9"/>
  <c r="CR77" i="9"/>
  <c r="CS77" i="9"/>
  <c r="AK70" i="9"/>
  <c r="AM70" i="9"/>
  <c r="AL70" i="9"/>
  <c r="DK70" i="9"/>
  <c r="DL70" i="9"/>
  <c r="J69" i="9"/>
  <c r="K69" i="9"/>
  <c r="DG66" i="9"/>
  <c r="DF66" i="9"/>
  <c r="CH72" i="9"/>
  <c r="CG72" i="9"/>
  <c r="R73" i="9"/>
  <c r="Q73" i="9"/>
  <c r="CT74" i="9"/>
  <c r="CS74" i="9"/>
  <c r="CR74" i="9"/>
  <c r="J71" i="9"/>
  <c r="K71" i="9"/>
  <c r="T70" i="9"/>
  <c r="S70" i="9"/>
  <c r="CT70" i="9"/>
  <c r="CS70" i="9"/>
  <c r="CR70" i="9"/>
  <c r="Q71" i="9"/>
  <c r="R71" i="9"/>
  <c r="AI75" i="9"/>
  <c r="AJ75" i="9"/>
  <c r="L68" i="9"/>
  <c r="N68" i="9"/>
  <c r="M68" i="9"/>
  <c r="CH68" i="9"/>
  <c r="CG68" i="9"/>
  <c r="AV72" i="9"/>
  <c r="AU72" i="9"/>
  <c r="AT72" i="9"/>
  <c r="F74" i="9"/>
  <c r="F75" i="9"/>
  <c r="AK79" i="9"/>
  <c r="AM79" i="9"/>
  <c r="AL79" i="9"/>
  <c r="AR72" i="9"/>
  <c r="AS72" i="9"/>
  <c r="CH77" i="9"/>
  <c r="CG77" i="9"/>
  <c r="AR68" i="9"/>
  <c r="AS68" i="9"/>
  <c r="DQ68" i="9"/>
  <c r="DS68" i="9"/>
  <c r="DR68" i="9"/>
  <c r="AR71" i="9"/>
  <c r="AS71" i="9"/>
  <c r="CO68" i="9"/>
  <c r="CN68" i="9"/>
  <c r="AR79" i="9"/>
  <c r="AS79" i="9"/>
  <c r="CO77" i="9"/>
  <c r="CN77" i="9"/>
  <c r="J73" i="9"/>
  <c r="K73" i="9"/>
  <c r="AO77" i="9"/>
  <c r="AN77" i="9"/>
  <c r="S69" i="9"/>
  <c r="T69" i="9"/>
  <c r="CF73" i="9"/>
  <c r="CE73" i="9"/>
  <c r="AP71" i="9"/>
  <c r="AQ71" i="9"/>
  <c r="AT74" i="9"/>
  <c r="AV74" i="9"/>
  <c r="AU74" i="9"/>
  <c r="N74" i="9"/>
  <c r="L74" i="9"/>
  <c r="N75" i="9"/>
  <c r="M74" i="9"/>
  <c r="L75" i="9"/>
  <c r="M75" i="9"/>
  <c r="CJ76" i="9"/>
  <c r="CI76" i="9"/>
  <c r="CK76" i="9"/>
  <c r="AJ79" i="9"/>
  <c r="AI79" i="9"/>
  <c r="DK71" i="9"/>
  <c r="DL71" i="9"/>
  <c r="W67" i="9"/>
  <c r="U67" i="9"/>
  <c r="V67" i="9"/>
  <c r="AP67" i="9"/>
  <c r="AQ67" i="9"/>
  <c r="AK77" i="9"/>
  <c r="AM77" i="9"/>
  <c r="AL77" i="9"/>
  <c r="DH76" i="9"/>
  <c r="DI76" i="9"/>
  <c r="DJ76" i="9"/>
  <c r="O67" i="9"/>
  <c r="P67" i="9"/>
  <c r="L67" i="9"/>
  <c r="N67" i="9"/>
  <c r="M67" i="9"/>
  <c r="DL69" i="9"/>
  <c r="DK69" i="9"/>
  <c r="CG76" i="9"/>
  <c r="CH76" i="9"/>
  <c r="AI76" i="9"/>
  <c r="AJ76" i="9"/>
  <c r="AN76" i="9"/>
  <c r="AO76" i="9"/>
  <c r="U70" i="9"/>
  <c r="W70" i="9"/>
  <c r="V70" i="9"/>
  <c r="O70" i="9"/>
  <c r="P70" i="9"/>
  <c r="DK76" i="9"/>
  <c r="DL76" i="9"/>
  <c r="AP69" i="9"/>
  <c r="AQ69" i="9"/>
  <c r="O68" i="9"/>
  <c r="P68" i="9"/>
  <c r="CO75" i="9"/>
  <c r="CN75" i="9"/>
  <c r="CK72" i="9"/>
  <c r="CJ72" i="9"/>
  <c r="CI72" i="9"/>
  <c r="AV67" i="9"/>
  <c r="AT67" i="9"/>
  <c r="AU67" i="9"/>
  <c r="CS69" i="9"/>
  <c r="CT69" i="9"/>
  <c r="CR69" i="9"/>
  <c r="AN68" i="9"/>
  <c r="AO68" i="9"/>
  <c r="I73" i="9"/>
  <c r="H73" i="9"/>
  <c r="DM71" i="9"/>
  <c r="DN71" i="9"/>
  <c r="AT66" i="9"/>
  <c r="AV66" i="9"/>
  <c r="AU66" i="9"/>
  <c r="CQ73" i="9"/>
  <c r="CP73" i="9"/>
  <c r="S68" i="9"/>
  <c r="T68" i="9"/>
  <c r="CH74" i="9"/>
  <c r="CG74" i="9"/>
  <c r="DF74" i="9"/>
  <c r="DG74" i="9"/>
  <c r="BS77" i="9" a="1"/>
  <c r="BU77" i="9" s="1"/>
  <c r="BF75" i="9" a="1"/>
  <c r="BF75" i="9" s="1"/>
  <c r="BH75" i="9" a="1"/>
  <c r="BH75" i="9" s="1"/>
  <c r="BJ75" i="9" a="1"/>
  <c r="BJ75" i="9" s="1"/>
  <c r="BM75" i="9" a="1"/>
  <c r="BM75" i="9" s="1"/>
  <c r="BS75" i="9" a="1"/>
  <c r="BT75" i="9" s="1"/>
  <c r="BF76" i="9" a="1"/>
  <c r="BF76" i="9" s="1"/>
  <c r="BH76" i="9" a="1"/>
  <c r="BH76" i="9" s="1"/>
  <c r="BJ76" i="9" a="1"/>
  <c r="BJ76" i="9" s="1"/>
  <c r="BM76" i="9" a="1"/>
  <c r="BN76" i="9" s="1"/>
  <c r="BQ76" i="9" a="1"/>
  <c r="BR76" i="9" s="1"/>
  <c r="Y76" i="9" l="1"/>
  <c r="H76" i="9"/>
  <c r="I76" i="9"/>
  <c r="O76" i="9"/>
  <c r="DV66" i="9"/>
  <c r="DV75" i="9"/>
  <c r="DV77" i="9"/>
  <c r="DV67" i="9"/>
  <c r="U76" i="9"/>
  <c r="Q76" i="9"/>
  <c r="Z73" i="9"/>
  <c r="CW73" i="9"/>
  <c r="N76" i="9"/>
  <c r="CW66" i="9"/>
  <c r="Z70" i="9"/>
  <c r="Z69" i="9"/>
  <c r="CW76" i="9"/>
  <c r="CW67" i="9"/>
  <c r="R76" i="9"/>
  <c r="P76" i="9"/>
  <c r="DV68" i="9"/>
  <c r="CW69" i="9"/>
  <c r="W76" i="9"/>
  <c r="V76" i="9"/>
  <c r="S76" i="9"/>
  <c r="CW77" i="9"/>
  <c r="Z75" i="9"/>
  <c r="DV69" i="9"/>
  <c r="CW70" i="9"/>
  <c r="J76" i="9"/>
  <c r="DV71" i="9"/>
  <c r="Z74" i="9"/>
  <c r="DV78" i="9"/>
  <c r="DV72" i="9"/>
  <c r="CW72" i="9"/>
  <c r="CW68" i="9"/>
  <c r="K76" i="9"/>
  <c r="Z72" i="9"/>
  <c r="DV73" i="9"/>
  <c r="Z71" i="9"/>
  <c r="DV70" i="9"/>
  <c r="CW74" i="9"/>
  <c r="Z66" i="9"/>
  <c r="DV74" i="9"/>
  <c r="Z67" i="9"/>
  <c r="DV76" i="9"/>
  <c r="M76" i="9"/>
  <c r="Z68" i="9"/>
  <c r="CW71" i="9"/>
  <c r="L76" i="9"/>
  <c r="CW75" i="9"/>
  <c r="X76" i="9"/>
  <c r="T76" i="9"/>
  <c r="BI75" i="9"/>
  <c r="BG76" i="9"/>
  <c r="BS75" i="9"/>
  <c r="BN75" i="9"/>
  <c r="BG75" i="9"/>
  <c r="BL76" i="9"/>
  <c r="BK76" i="9"/>
  <c r="BQ76" i="9"/>
  <c r="BM76" i="9"/>
  <c r="BU75" i="9"/>
  <c r="BS77" i="9"/>
  <c r="BT77" i="9"/>
  <c r="BL75" i="9"/>
  <c r="BK75" i="9"/>
  <c r="BI76" i="9"/>
  <c r="CC78" i="9" l="1" a="1"/>
  <c r="CW89" i="9" s="1"/>
  <c r="DB79" i="9" a="1"/>
  <c r="DV89" i="9"/>
  <c r="DV88" i="9"/>
  <c r="W87" i="9"/>
  <c r="DV80" i="9"/>
  <c r="F77" i="9" a="1"/>
  <c r="Q87" i="9" s="1"/>
  <c r="CW84" i="9"/>
  <c r="CW83" i="9"/>
  <c r="CW78" i="9"/>
  <c r="CW79" i="9"/>
  <c r="CW87" i="9"/>
  <c r="CW81" i="9"/>
  <c r="CW88" i="9"/>
  <c r="CW82" i="9"/>
  <c r="CW86" i="9"/>
  <c r="CW80" i="9"/>
  <c r="DV79" i="9"/>
  <c r="Z76" i="9"/>
  <c r="Z81" i="9" l="1"/>
  <c r="Z77" i="9"/>
  <c r="U87" i="9"/>
  <c r="Z86" i="9"/>
  <c r="V87" i="9"/>
  <c r="X87" i="9"/>
  <c r="R87" i="9"/>
  <c r="F87" i="9"/>
  <c r="J87" i="9"/>
  <c r="H87" i="9"/>
  <c r="Z79" i="9"/>
  <c r="Z80" i="9"/>
  <c r="I87" i="9"/>
  <c r="Z84" i="9"/>
  <c r="Z78" i="9"/>
  <c r="Z82" i="9"/>
  <c r="N87" i="9"/>
  <c r="K87" i="9"/>
  <c r="Z85" i="9"/>
  <c r="L87" i="9"/>
  <c r="DW91" i="9"/>
  <c r="DU91" i="9"/>
  <c r="DC91" i="9"/>
  <c r="DT91" i="9"/>
  <c r="DB91" i="9"/>
  <c r="DB79" i="9"/>
  <c r="DX91" i="9"/>
  <c r="DC79" i="9"/>
  <c r="DU86" i="9"/>
  <c r="DU82" i="9"/>
  <c r="DT81" i="9"/>
  <c r="DT85" i="9"/>
  <c r="DC88" i="9"/>
  <c r="DB90" i="9"/>
  <c r="DW87" i="9"/>
  <c r="DC80" i="9"/>
  <c r="DW79" i="9"/>
  <c r="DB84" i="9"/>
  <c r="DU90" i="9"/>
  <c r="DX90" i="9"/>
  <c r="DB80" i="9"/>
  <c r="DB85" i="9"/>
  <c r="DU79" i="9"/>
  <c r="DX80" i="9"/>
  <c r="DC82" i="9"/>
  <c r="DW90" i="9"/>
  <c r="DC83" i="9"/>
  <c r="DB83" i="9"/>
  <c r="DU85" i="9"/>
  <c r="DC81" i="9"/>
  <c r="DT84" i="9"/>
  <c r="DB81" i="9"/>
  <c r="DX79" i="9"/>
  <c r="DB88" i="9"/>
  <c r="DC87" i="9"/>
  <c r="DT83" i="9"/>
  <c r="DB89" i="9"/>
  <c r="DT89" i="9"/>
  <c r="DU80" i="9"/>
  <c r="DU87" i="9"/>
  <c r="DC86" i="9"/>
  <c r="DB86" i="9"/>
  <c r="DU81" i="9"/>
  <c r="DC84" i="9"/>
  <c r="DT87" i="9"/>
  <c r="DU84" i="9"/>
  <c r="DT80" i="9"/>
  <c r="DU89" i="9"/>
  <c r="DX81" i="9"/>
  <c r="DC90" i="9"/>
  <c r="DB82" i="9"/>
  <c r="DC89" i="9"/>
  <c r="DB87" i="9"/>
  <c r="DU88" i="9"/>
  <c r="DC85" i="9"/>
  <c r="DU83" i="9"/>
  <c r="DT88" i="9"/>
  <c r="DW80" i="9"/>
  <c r="DW85" i="9"/>
  <c r="DT82" i="9"/>
  <c r="DW83" i="9"/>
  <c r="DT90" i="9"/>
  <c r="DT79" i="9"/>
  <c r="DW81" i="9"/>
  <c r="DW84" i="9"/>
  <c r="DT86" i="9"/>
  <c r="DW86" i="9"/>
  <c r="DX83" i="9"/>
  <c r="DX89" i="9"/>
  <c r="DW88" i="9"/>
  <c r="DX86" i="9"/>
  <c r="DX82" i="9"/>
  <c r="DX85" i="9"/>
  <c r="DW82" i="9"/>
  <c r="DX84" i="9"/>
  <c r="DW89" i="9"/>
  <c r="DX87" i="9"/>
  <c r="DX88" i="9"/>
  <c r="DD90" i="9"/>
  <c r="DQ80" i="9"/>
  <c r="DL81" i="9"/>
  <c r="DF80" i="9"/>
  <c r="DP85" i="9"/>
  <c r="DL85" i="9"/>
  <c r="DK85" i="9"/>
  <c r="DG91" i="9"/>
  <c r="DG80" i="9"/>
  <c r="DH87" i="9"/>
  <c r="DD87" i="9"/>
  <c r="DP88" i="9"/>
  <c r="DN83" i="9"/>
  <c r="DG90" i="9"/>
  <c r="DI90" i="9"/>
  <c r="DI83" i="9"/>
  <c r="DD86" i="9"/>
  <c r="DM90" i="9"/>
  <c r="DH83" i="9"/>
  <c r="DL87" i="9"/>
  <c r="DM87" i="9"/>
  <c r="DN91" i="9"/>
  <c r="DO80" i="9"/>
  <c r="DL86" i="9"/>
  <c r="DL80" i="9"/>
  <c r="DE88" i="9"/>
  <c r="DH88" i="9"/>
  <c r="DP79" i="9"/>
  <c r="DQ85" i="9"/>
  <c r="DJ90" i="9"/>
  <c r="DH82" i="9"/>
  <c r="DD83" i="9"/>
  <c r="DO90" i="9"/>
  <c r="DM91" i="9"/>
  <c r="DO83" i="9"/>
  <c r="DF91" i="9"/>
  <c r="DQ86" i="9"/>
  <c r="DN80" i="9"/>
  <c r="DD84" i="9"/>
  <c r="DE81" i="9"/>
  <c r="DH90" i="9"/>
  <c r="DG86" i="9"/>
  <c r="DO85" i="9"/>
  <c r="DF90" i="9"/>
  <c r="DS86" i="9"/>
  <c r="DO89" i="9"/>
  <c r="DD89" i="9"/>
  <c r="DJ82" i="9"/>
  <c r="DF89" i="9"/>
  <c r="DM79" i="9"/>
  <c r="DE85" i="9"/>
  <c r="DD85" i="9"/>
  <c r="DP89" i="9"/>
  <c r="DD91" i="9"/>
  <c r="DJ83" i="9"/>
  <c r="DN88" i="9"/>
  <c r="DI88" i="9"/>
  <c r="DE90" i="9"/>
  <c r="DE84" i="9"/>
  <c r="DD80" i="9"/>
  <c r="DE80" i="9"/>
  <c r="DQ90" i="9"/>
  <c r="DF86" i="9"/>
  <c r="DN85" i="9"/>
  <c r="DN90" i="9"/>
  <c r="DE87" i="9"/>
  <c r="DE79" i="9"/>
  <c r="DP83" i="9"/>
  <c r="DE89" i="9"/>
  <c r="DF88" i="9"/>
  <c r="DN79" i="9"/>
  <c r="DN87" i="9"/>
  <c r="DG88" i="9"/>
  <c r="DM88" i="9"/>
  <c r="DR86" i="9"/>
  <c r="DI86" i="9"/>
  <c r="DQ82" i="9"/>
  <c r="DS89" i="9"/>
  <c r="DP82" i="9"/>
  <c r="DQ89" i="9"/>
  <c r="DO84" i="9"/>
  <c r="DK79" i="9"/>
  <c r="DI85" i="9"/>
  <c r="DE83" i="9"/>
  <c r="DR89" i="9"/>
  <c r="DK84" i="9"/>
  <c r="DL88" i="9"/>
  <c r="DI79" i="9"/>
  <c r="DJ86" i="9"/>
  <c r="DM89" i="9"/>
  <c r="DP84" i="9"/>
  <c r="DG83" i="9"/>
  <c r="DR81" i="9"/>
  <c r="DR90" i="9"/>
  <c r="DS81" i="9"/>
  <c r="DR79" i="9"/>
  <c r="DS85" i="9"/>
  <c r="DI81" i="9"/>
  <c r="DH81" i="9"/>
  <c r="DE82" i="9"/>
  <c r="DL91" i="9"/>
  <c r="DE91" i="9"/>
  <c r="DH84" i="9"/>
  <c r="DH79" i="9"/>
  <c r="DO81" i="9"/>
  <c r="DP81" i="9"/>
  <c r="DF83" i="9"/>
  <c r="DL79" i="9"/>
  <c r="DQ81" i="9"/>
  <c r="DQ79" i="9"/>
  <c r="DI89" i="9"/>
  <c r="DD81" i="9"/>
  <c r="DF84" i="9"/>
  <c r="DP90" i="9"/>
  <c r="DF79" i="9"/>
  <c r="DJ87" i="9"/>
  <c r="DD88" i="9"/>
  <c r="DN86" i="9"/>
  <c r="DM86" i="9"/>
  <c r="DS79" i="9"/>
  <c r="DR87" i="9"/>
  <c r="DH89" i="9"/>
  <c r="DI80" i="9"/>
  <c r="DL90" i="9"/>
  <c r="DG89" i="9"/>
  <c r="DN89" i="9"/>
  <c r="DM82" i="9"/>
  <c r="DD82" i="9"/>
  <c r="DN84" i="9"/>
  <c r="DK86" i="9"/>
  <c r="DG79" i="9"/>
  <c r="DH86" i="9"/>
  <c r="DS80" i="9"/>
  <c r="DG85" i="9"/>
  <c r="DF81" i="9"/>
  <c r="DR88" i="9"/>
  <c r="DQ87" i="9"/>
  <c r="DK91" i="9"/>
  <c r="DH85" i="9"/>
  <c r="DL83" i="9"/>
  <c r="DR85" i="9"/>
  <c r="DR83" i="9"/>
  <c r="DF87" i="9"/>
  <c r="DH80" i="9"/>
  <c r="DI84" i="9"/>
  <c r="DS91" i="9"/>
  <c r="DM85" i="9"/>
  <c r="DR80" i="9"/>
  <c r="DO87" i="9"/>
  <c r="DK80" i="9"/>
  <c r="DQ83" i="9"/>
  <c r="DS83" i="9"/>
  <c r="DK88" i="9"/>
  <c r="DP91" i="9"/>
  <c r="DF82" i="9"/>
  <c r="DK89" i="9"/>
  <c r="DQ84" i="9"/>
  <c r="DQ88" i="9"/>
  <c r="DM83" i="9"/>
  <c r="DN81" i="9"/>
  <c r="DF85" i="9"/>
  <c r="DR84" i="9"/>
  <c r="DE86" i="9"/>
  <c r="DK87" i="9"/>
  <c r="DM80" i="9"/>
  <c r="DM81" i="9"/>
  <c r="DP87" i="9"/>
  <c r="DJ89" i="9"/>
  <c r="DS87" i="9"/>
  <c r="DM84" i="9"/>
  <c r="DO86" i="9"/>
  <c r="DI87" i="9"/>
  <c r="DJ79" i="9"/>
  <c r="DO88" i="9"/>
  <c r="DI82" i="9"/>
  <c r="DK83" i="9"/>
  <c r="DL89" i="9"/>
  <c r="DK90" i="9"/>
  <c r="DJ88" i="9"/>
  <c r="DL82" i="9"/>
  <c r="DG82" i="9"/>
  <c r="DP80" i="9"/>
  <c r="DP86" i="9"/>
  <c r="DK81" i="9"/>
  <c r="DG87" i="9"/>
  <c r="DS90" i="9"/>
  <c r="DR91" i="9"/>
  <c r="DJ84" i="9"/>
  <c r="DJ85" i="9"/>
  <c r="DD79" i="9"/>
  <c r="DK82" i="9"/>
  <c r="DQ91" i="9"/>
  <c r="DI91" i="9"/>
  <c r="DO82" i="9"/>
  <c r="DL84" i="9"/>
  <c r="DH91" i="9"/>
  <c r="DN82" i="9"/>
  <c r="DG84" i="9"/>
  <c r="DJ80" i="9"/>
  <c r="DJ91" i="9"/>
  <c r="DG81" i="9"/>
  <c r="DS84" i="9"/>
  <c r="DR82" i="9"/>
  <c r="DO79" i="9"/>
  <c r="DJ81" i="9"/>
  <c r="DS82" i="9"/>
  <c r="DO91" i="9"/>
  <c r="DS88" i="9"/>
  <c r="M87" i="9"/>
  <c r="CW85" i="9"/>
  <c r="DV83" i="9"/>
  <c r="S87" i="9"/>
  <c r="DV87" i="9"/>
  <c r="O87" i="9"/>
  <c r="T87" i="9"/>
  <c r="Z87" i="9"/>
  <c r="DV84" i="9"/>
  <c r="DV81" i="9"/>
  <c r="DV86" i="9"/>
  <c r="DV91" i="9"/>
  <c r="DV82" i="9"/>
  <c r="DV85" i="9"/>
  <c r="Z83" i="9"/>
  <c r="CD88" i="9"/>
  <c r="CY86" i="9"/>
  <c r="CU86" i="9"/>
  <c r="CD84" i="9"/>
  <c r="CV78" i="9"/>
  <c r="CD82" i="9"/>
  <c r="CU78" i="9"/>
  <c r="CY85" i="9"/>
  <c r="CX80" i="9"/>
  <c r="CV85" i="9"/>
  <c r="CU79" i="9"/>
  <c r="CV89" i="9"/>
  <c r="CC78" i="9"/>
  <c r="CC84" i="9"/>
  <c r="CU81" i="9"/>
  <c r="CX86" i="9"/>
  <c r="CC85" i="9"/>
  <c r="CX78" i="9"/>
  <c r="CC89" i="9"/>
  <c r="CX87" i="9"/>
  <c r="CV80" i="9"/>
  <c r="CY87" i="9"/>
  <c r="CD80" i="9"/>
  <c r="CX79" i="9"/>
  <c r="CX89" i="9"/>
  <c r="CV83" i="9"/>
  <c r="CV82" i="9"/>
  <c r="CU83" i="9"/>
  <c r="CD86" i="9"/>
  <c r="CU85" i="9"/>
  <c r="CV84" i="9"/>
  <c r="CY82" i="9"/>
  <c r="CC82" i="9"/>
  <c r="CC81" i="9"/>
  <c r="CV87" i="9"/>
  <c r="CU88" i="9"/>
  <c r="CC80" i="9"/>
  <c r="CC79" i="9"/>
  <c r="CD83" i="9"/>
  <c r="CU89" i="9"/>
  <c r="CC87" i="9"/>
  <c r="CC86" i="9"/>
  <c r="CV86" i="9"/>
  <c r="CV88" i="9"/>
  <c r="CD87" i="9"/>
  <c r="CY88" i="9"/>
  <c r="CY80" i="9"/>
  <c r="CD79" i="9"/>
  <c r="CY78" i="9"/>
  <c r="CX88" i="9"/>
  <c r="CX83" i="9"/>
  <c r="CX85" i="9"/>
  <c r="CX84" i="9"/>
  <c r="CD89" i="9"/>
  <c r="CX82" i="9"/>
  <c r="CD81" i="9"/>
  <c r="CU80" i="9"/>
  <c r="CY83" i="9"/>
  <c r="CY81" i="9"/>
  <c r="CV81" i="9"/>
  <c r="CD85" i="9"/>
  <c r="CV79" i="9"/>
  <c r="CU84" i="9"/>
  <c r="CD78" i="9"/>
  <c r="CU82" i="9"/>
  <c r="CU87" i="9"/>
  <c r="CY79" i="9"/>
  <c r="CY89" i="9"/>
  <c r="CC83" i="9"/>
  <c r="CC88" i="9"/>
  <c r="CX81" i="9"/>
  <c r="CY84" i="9"/>
  <c r="CM86" i="9"/>
  <c r="CP80" i="9"/>
  <c r="CK80" i="9"/>
  <c r="CQ88" i="9"/>
  <c r="CQ86" i="9"/>
  <c r="CL88" i="9"/>
  <c r="CH79" i="9"/>
  <c r="CL86" i="9"/>
  <c r="CO86" i="9"/>
  <c r="CM81" i="9"/>
  <c r="CE80" i="9"/>
  <c r="CT78" i="9"/>
  <c r="CL87" i="9"/>
  <c r="CL83" i="9"/>
  <c r="CF80" i="9"/>
  <c r="CI87" i="9"/>
  <c r="CM87" i="9"/>
  <c r="CJ79" i="9"/>
  <c r="CF89" i="9"/>
  <c r="CE86" i="9"/>
  <c r="CH87" i="9"/>
  <c r="CO79" i="9"/>
  <c r="CI85" i="9"/>
  <c r="CJ85" i="9"/>
  <c r="CF78" i="9"/>
  <c r="CF86" i="9"/>
  <c r="CL78" i="9"/>
  <c r="CG81" i="9"/>
  <c r="CS87" i="9"/>
  <c r="CM88" i="9"/>
  <c r="CK85" i="9"/>
  <c r="CN83" i="9"/>
  <c r="CS78" i="9"/>
  <c r="CQ87" i="9"/>
  <c r="CR84" i="9"/>
  <c r="CP86" i="9"/>
  <c r="CI79" i="9"/>
  <c r="CL85" i="9"/>
  <c r="CR88" i="9"/>
  <c r="CI82" i="9"/>
  <c r="CL84" i="9"/>
  <c r="CI83" i="9"/>
  <c r="CK79" i="9"/>
  <c r="CI88" i="9"/>
  <c r="CR83" i="9"/>
  <c r="CO88" i="9"/>
  <c r="CQ82" i="9"/>
  <c r="CJ81" i="9"/>
  <c r="CK81" i="9"/>
  <c r="CT84" i="9"/>
  <c r="CO82" i="9"/>
  <c r="CL80" i="9"/>
  <c r="CS81" i="9"/>
  <c r="CI78" i="9"/>
  <c r="CH80" i="9"/>
  <c r="CN84" i="9"/>
  <c r="CQ79" i="9"/>
  <c r="CL89" i="9"/>
  <c r="CG89" i="9"/>
  <c r="CO89" i="9"/>
  <c r="CT88" i="9"/>
  <c r="CP87" i="9"/>
  <c r="CF81" i="9"/>
  <c r="CG83" i="9"/>
  <c r="CG87" i="9"/>
  <c r="CS84" i="9"/>
  <c r="CT83" i="9"/>
  <c r="CP78" i="9"/>
  <c r="CK82" i="9"/>
  <c r="CT86" i="9"/>
  <c r="CJ87" i="9"/>
  <c r="CH83" i="9"/>
  <c r="CG85" i="9"/>
  <c r="CM80" i="9"/>
  <c r="CR79" i="9"/>
  <c r="CQ89" i="9"/>
  <c r="CN89" i="9"/>
  <c r="CR89" i="9"/>
  <c r="CH89" i="9"/>
  <c r="CT89" i="9"/>
  <c r="CN80" i="9"/>
  <c r="CO84" i="9"/>
  <c r="CG79" i="9"/>
  <c r="CF82" i="9"/>
  <c r="CK87" i="9"/>
  <c r="CL81" i="9"/>
  <c r="CG82" i="9"/>
  <c r="CN88" i="9"/>
  <c r="CM78" i="9"/>
  <c r="CR87" i="9"/>
  <c r="CN86" i="9"/>
  <c r="CI81" i="9"/>
  <c r="CT87" i="9"/>
  <c r="CS88" i="9"/>
  <c r="CS86" i="9"/>
  <c r="CG86" i="9"/>
  <c r="CS79" i="9"/>
  <c r="CM85" i="9"/>
  <c r="CR86" i="9"/>
  <c r="CL79" i="9"/>
  <c r="CJ82" i="9"/>
  <c r="CQ84" i="9"/>
  <c r="CM79" i="9"/>
  <c r="CH86" i="9"/>
  <c r="CN78" i="9"/>
  <c r="CH82" i="9"/>
  <c r="CN81" i="9"/>
  <c r="CM84" i="9"/>
  <c r="CO85" i="9"/>
  <c r="CH78" i="9"/>
  <c r="CJ88" i="9"/>
  <c r="CI84" i="9"/>
  <c r="CH81" i="9"/>
  <c r="CP88" i="9"/>
  <c r="CO78" i="9"/>
  <c r="CM82" i="9"/>
  <c r="CG84" i="9"/>
  <c r="CK83" i="9"/>
  <c r="CO81" i="9"/>
  <c r="CQ81" i="9"/>
  <c r="CM83" i="9"/>
  <c r="CJ78" i="9"/>
  <c r="CE89" i="9"/>
  <c r="CK89" i="9"/>
  <c r="CS89" i="9"/>
  <c r="CM89" i="9"/>
  <c r="CT79" i="9"/>
  <c r="CF79" i="9"/>
  <c r="CQ78" i="9"/>
  <c r="CP84" i="9"/>
  <c r="CR85" i="9"/>
  <c r="CO87" i="9"/>
  <c r="CF87" i="9"/>
  <c r="CN87" i="9"/>
  <c r="CP79" i="9"/>
  <c r="CJ84" i="9"/>
  <c r="CG88" i="9"/>
  <c r="CI80" i="9"/>
  <c r="CN82" i="9"/>
  <c r="CK84" i="9"/>
  <c r="CF83" i="9"/>
  <c r="CT85" i="9"/>
  <c r="CJ83" i="9"/>
  <c r="CI86" i="9"/>
  <c r="CP83" i="9"/>
  <c r="CQ83" i="9"/>
  <c r="CO83" i="9"/>
  <c r="CQ80" i="9"/>
  <c r="CR80" i="9"/>
  <c r="CR82" i="9"/>
  <c r="CT80" i="9"/>
  <c r="CF88" i="9"/>
  <c r="CG78" i="9"/>
  <c r="CI89" i="9"/>
  <c r="CK86" i="9"/>
  <c r="CJ80" i="9"/>
  <c r="CP85" i="9"/>
  <c r="CK88" i="9"/>
  <c r="CE83" i="9"/>
  <c r="CQ85" i="9"/>
  <c r="CR81" i="9"/>
  <c r="CJ86" i="9"/>
  <c r="CE81" i="9"/>
  <c r="CE82" i="9"/>
  <c r="CK78" i="9"/>
  <c r="CS82" i="9"/>
  <c r="CP81" i="9"/>
  <c r="CS83" i="9"/>
  <c r="CE84" i="9"/>
  <c r="CE78" i="9"/>
  <c r="CN85" i="9"/>
  <c r="CH84" i="9"/>
  <c r="CP82" i="9"/>
  <c r="CE79" i="9"/>
  <c r="CS80" i="9"/>
  <c r="CT81" i="9"/>
  <c r="CN79" i="9"/>
  <c r="CE88" i="9"/>
  <c r="CE85" i="9"/>
  <c r="CS85" i="9"/>
  <c r="CH88" i="9"/>
  <c r="CJ89" i="9"/>
  <c r="CF84" i="9"/>
  <c r="CG80" i="9"/>
  <c r="CO80" i="9"/>
  <c r="CT82" i="9"/>
  <c r="CP89" i="9"/>
  <c r="CE87" i="9"/>
  <c r="CL82" i="9"/>
  <c r="CR78" i="9"/>
  <c r="CF85" i="9"/>
  <c r="CH85" i="9"/>
  <c r="AB87" i="9"/>
  <c r="AA87" i="9"/>
  <c r="F77" i="9"/>
  <c r="F81" i="9"/>
  <c r="Y77" i="9"/>
  <c r="X77" i="9"/>
  <c r="F78" i="9"/>
  <c r="F80" i="9"/>
  <c r="F79" i="9"/>
  <c r="F82" i="9"/>
  <c r="F84" i="9"/>
  <c r="F83" i="9"/>
  <c r="AB81" i="9"/>
  <c r="AB77" i="9"/>
  <c r="X82" i="9"/>
  <c r="Y81" i="9"/>
  <c r="AB85" i="9"/>
  <c r="AB84" i="9"/>
  <c r="AA83" i="9"/>
  <c r="AA79" i="9"/>
  <c r="X84" i="9"/>
  <c r="G84" i="9"/>
  <c r="G77" i="9"/>
  <c r="AB86" i="9"/>
  <c r="AA86" i="9"/>
  <c r="Y79" i="9"/>
  <c r="AB82" i="9"/>
  <c r="Y78" i="9"/>
  <c r="Y82" i="9"/>
  <c r="Y83" i="9"/>
  <c r="X81" i="9"/>
  <c r="X79" i="9"/>
  <c r="AA85" i="9"/>
  <c r="Y80" i="9"/>
  <c r="AA84" i="9"/>
  <c r="AB83" i="9"/>
  <c r="X78" i="9"/>
  <c r="AA81" i="9"/>
  <c r="G78" i="9"/>
  <c r="AA82" i="9"/>
  <c r="X80" i="9"/>
  <c r="AA78" i="9"/>
  <c r="G83" i="9"/>
  <c r="X83" i="9"/>
  <c r="G82" i="9"/>
  <c r="Y84" i="9"/>
  <c r="G81" i="9"/>
  <c r="G79" i="9"/>
  <c r="AB80" i="9"/>
  <c r="AB79" i="9"/>
  <c r="AA77" i="9"/>
  <c r="G80" i="9"/>
  <c r="AA80" i="9"/>
  <c r="AB78" i="9"/>
  <c r="R83" i="9"/>
  <c r="W80" i="9"/>
  <c r="Q77" i="9"/>
  <c r="I80" i="9"/>
  <c r="T82" i="9"/>
  <c r="K81" i="9"/>
  <c r="H80" i="9"/>
  <c r="O77" i="9"/>
  <c r="Y86" i="9"/>
  <c r="K86" i="9"/>
  <c r="P82" i="9"/>
  <c r="G86" i="9"/>
  <c r="Q80" i="9"/>
  <c r="M84" i="9"/>
  <c r="L80" i="9"/>
  <c r="P77" i="9"/>
  <c r="R81" i="9"/>
  <c r="W79" i="9"/>
  <c r="S82" i="9"/>
  <c r="J81" i="9"/>
  <c r="T77" i="9"/>
  <c r="S77" i="9"/>
  <c r="H86" i="9"/>
  <c r="W77" i="9"/>
  <c r="Q79" i="9"/>
  <c r="K78" i="9"/>
  <c r="V82" i="9"/>
  <c r="R79" i="9"/>
  <c r="R77" i="9"/>
  <c r="U80" i="9"/>
  <c r="T84" i="9"/>
  <c r="Q83" i="9"/>
  <c r="V80" i="9"/>
  <c r="M82" i="9"/>
  <c r="O82" i="9"/>
  <c r="I83" i="9"/>
  <c r="H81" i="9"/>
  <c r="H83" i="9"/>
  <c r="I81" i="9"/>
  <c r="R80" i="9"/>
  <c r="P86" i="9"/>
  <c r="G85" i="9"/>
  <c r="J77" i="9"/>
  <c r="K77" i="9"/>
  <c r="U84" i="9"/>
  <c r="O83" i="9"/>
  <c r="K82" i="9"/>
  <c r="M81" i="9"/>
  <c r="M86" i="9"/>
  <c r="K85" i="9"/>
  <c r="V78" i="9"/>
  <c r="O81" i="9"/>
  <c r="N86" i="9"/>
  <c r="U82" i="9"/>
  <c r="L85" i="9"/>
  <c r="U77" i="9"/>
  <c r="L86" i="9"/>
  <c r="N85" i="9"/>
  <c r="T86" i="9"/>
  <c r="N80" i="9"/>
  <c r="J78" i="9"/>
  <c r="I86" i="9"/>
  <c r="U78" i="9"/>
  <c r="I78" i="9"/>
  <c r="T80" i="9"/>
  <c r="J82" i="9"/>
  <c r="K84" i="9"/>
  <c r="O79" i="9"/>
  <c r="S86" i="9"/>
  <c r="W83" i="9"/>
  <c r="O80" i="9"/>
  <c r="T83" i="9"/>
  <c r="P79" i="9"/>
  <c r="S81" i="9"/>
  <c r="G87" i="9"/>
  <c r="R78" i="9"/>
  <c r="L78" i="9"/>
  <c r="W86" i="9"/>
  <c r="L79" i="9"/>
  <c r="R82" i="9"/>
  <c r="L84" i="9"/>
  <c r="T85" i="9"/>
  <c r="M79" i="9"/>
  <c r="L83" i="9"/>
  <c r="S80" i="9"/>
  <c r="Q84" i="9"/>
  <c r="J84" i="9"/>
  <c r="V83" i="9"/>
  <c r="K79" i="9"/>
  <c r="T81" i="9"/>
  <c r="I82" i="9"/>
  <c r="Q78" i="9"/>
  <c r="J85" i="9"/>
  <c r="V79" i="9"/>
  <c r="R86" i="9"/>
  <c r="J80" i="9"/>
  <c r="R84" i="9"/>
  <c r="Q85" i="9"/>
  <c r="P85" i="9"/>
  <c r="J86" i="9"/>
  <c r="N81" i="9"/>
  <c r="J79" i="9"/>
  <c r="M78" i="9"/>
  <c r="W84" i="9"/>
  <c r="Y87" i="9"/>
  <c r="M80" i="9"/>
  <c r="L81" i="9"/>
  <c r="P83" i="9"/>
  <c r="K80" i="9"/>
  <c r="N79" i="9"/>
  <c r="U79" i="9"/>
  <c r="N83" i="9"/>
  <c r="J83" i="9"/>
  <c r="V85" i="9"/>
  <c r="H85" i="9"/>
  <c r="T79" i="9"/>
  <c r="I79" i="9"/>
  <c r="I84" i="9"/>
  <c r="W81" i="9"/>
  <c r="S83" i="9"/>
  <c r="P81" i="9"/>
  <c r="K83" i="9"/>
  <c r="S84" i="9"/>
  <c r="U81" i="9"/>
  <c r="U85" i="9"/>
  <c r="Q86" i="9"/>
  <c r="M85" i="9"/>
  <c r="N84" i="9"/>
  <c r="M83" i="9"/>
  <c r="N78" i="9"/>
  <c r="U86" i="9"/>
  <c r="W78" i="9"/>
  <c r="V84" i="9"/>
  <c r="O78" i="9"/>
  <c r="S85" i="9"/>
  <c r="V86" i="9"/>
  <c r="T78" i="9"/>
  <c r="V77" i="9"/>
  <c r="I85" i="9"/>
  <c r="Q81" i="9"/>
  <c r="W85" i="9"/>
  <c r="F86" i="9"/>
  <c r="L77" i="9"/>
  <c r="O86" i="9"/>
  <c r="H82" i="9"/>
  <c r="W82" i="9"/>
  <c r="H84" i="9"/>
  <c r="Y85" i="9"/>
  <c r="I77" i="9"/>
  <c r="N77" i="9"/>
  <c r="H79" i="9"/>
  <c r="X85" i="9"/>
  <c r="P78" i="9"/>
  <c r="U83" i="9"/>
  <c r="O84" i="9"/>
  <c r="H78" i="9"/>
  <c r="Q82" i="9"/>
  <c r="S79" i="9"/>
  <c r="L82" i="9"/>
  <c r="O85" i="9"/>
  <c r="R85" i="9"/>
  <c r="M77" i="9"/>
  <c r="F85" i="9"/>
  <c r="V81" i="9"/>
  <c r="H77" i="9"/>
  <c r="S78" i="9"/>
  <c r="X86" i="9"/>
  <c r="N82" i="9"/>
  <c r="P84" i="9"/>
  <c r="P80" i="9"/>
  <c r="P87" i="9"/>
  <c r="DV90" i="9"/>
  <c r="BM74" i="9" a="1"/>
  <c r="BH69" i="9" a="1"/>
  <c r="BQ68" i="9" a="1"/>
  <c r="BQ73" i="9" a="1"/>
  <c r="BM68" i="9" a="1"/>
  <c r="BQ67" i="9" a="1"/>
  <c r="BH70" i="9" a="1"/>
  <c r="BQ74" i="9" a="1"/>
  <c r="BM69" i="9" a="1"/>
  <c r="BO74" i="9" a="1"/>
  <c r="BS73" i="9" a="1"/>
  <c r="BF70" i="9" a="1"/>
  <c r="BJ69" i="9" a="1"/>
  <c r="BO68" i="9" a="1"/>
  <c r="BS67" i="9" a="1"/>
  <c r="BJ74" i="9" a="1"/>
  <c r="BO73" i="9" a="1"/>
  <c r="BS72" i="9" a="1"/>
  <c r="BF69" i="9" a="1"/>
  <c r="BJ68" i="9" a="1"/>
  <c r="BO67" i="9" a="1"/>
  <c r="BH74" i="9" a="1"/>
  <c r="BM73" i="9" a="1"/>
  <c r="BQ72" i="9" a="1"/>
  <c r="BH68" i="9" a="1"/>
  <c r="BM67" i="9" a="1"/>
  <c r="BF74" i="9" a="1"/>
  <c r="BJ73" i="9" a="1"/>
  <c r="BO72" i="9" a="1"/>
  <c r="BS71" i="9" a="1"/>
  <c r="BF68" i="9" a="1"/>
  <c r="BJ67" i="9" a="1"/>
  <c r="BH73" i="9" a="1"/>
  <c r="BM72" i="9" a="1"/>
  <c r="BQ71" i="9" a="1"/>
  <c r="BH67" i="9" a="1"/>
  <c r="BS76" i="9" a="1"/>
  <c r="BF73" i="9" a="1"/>
  <c r="BJ72" i="9" a="1"/>
  <c r="BO71" i="9" a="1"/>
  <c r="BS70" i="9" a="1"/>
  <c r="BF67" i="9" a="1"/>
  <c r="BH72" i="9" a="1"/>
  <c r="BM71" i="9" a="1"/>
  <c r="BQ70" i="9" a="1"/>
  <c r="BO76" i="9" a="1"/>
  <c r="BF72" i="9" a="1"/>
  <c r="BJ71" i="9" a="1"/>
  <c r="BO70" i="9" a="1"/>
  <c r="BS69" i="9" a="1"/>
  <c r="BQ75" i="9" a="1"/>
  <c r="BH71" i="9" a="1"/>
  <c r="BM70" i="9" a="1"/>
  <c r="BQ69" i="9" a="1"/>
  <c r="BO75" i="9" a="1"/>
  <c r="BS74" i="9" a="1"/>
  <c r="BF71" i="9" a="1"/>
  <c r="BJ70" i="9" a="1"/>
  <c r="BO69" i="9" a="1"/>
  <c r="BS68" i="9" a="1"/>
  <c r="BG48" i="9" l="1"/>
  <c r="BH77" i="9" s="1" a="1"/>
  <c r="BH48" i="9"/>
  <c r="BJ77" i="9" s="1" a="1"/>
  <c r="BJ48" i="9"/>
  <c r="BO77" i="9" s="1" a="1"/>
  <c r="O91" i="9"/>
  <c r="K93" i="9"/>
  <c r="AE81" i="9" a="1"/>
  <c r="BF48" i="9"/>
  <c r="BF77" i="9" s="1" a="1"/>
  <c r="J94" i="9"/>
  <c r="O96" i="9"/>
  <c r="O92" i="9"/>
  <c r="R90" i="9"/>
  <c r="P88" i="9"/>
  <c r="BI48" i="9"/>
  <c r="BM77" i="9" s="1" a="1"/>
  <c r="BM48" i="9"/>
  <c r="N92" i="9"/>
  <c r="BK48" i="9"/>
  <c r="BQ77" i="9" s="1" a="1"/>
  <c r="I88" i="9"/>
  <c r="J91" i="9"/>
  <c r="T94" i="9"/>
  <c r="N91" i="9"/>
  <c r="X88" i="9"/>
  <c r="N89" i="9"/>
  <c r="M91" i="9"/>
  <c r="V90" i="9"/>
  <c r="AA93" i="9"/>
  <c r="Y92" i="9"/>
  <c r="F92" i="9"/>
  <c r="BL48" i="9"/>
  <c r="BN48" i="9"/>
  <c r="T97" i="9"/>
  <c r="H88" i="9"/>
  <c r="L97" i="9"/>
  <c r="V91" i="9"/>
  <c r="T88" i="9"/>
  <c r="F88" i="9" a="1"/>
  <c r="L92" i="9" s="1"/>
  <c r="R96" i="9"/>
  <c r="K90" i="9"/>
  <c r="BO48" i="9"/>
  <c r="N95" i="9"/>
  <c r="T90" i="9"/>
  <c r="W95" i="9"/>
  <c r="BD66" i="9" a="1"/>
  <c r="BD48" i="9"/>
  <c r="I96" i="9"/>
  <c r="M96" i="9"/>
  <c r="H96" i="9"/>
  <c r="I93" i="9"/>
  <c r="L90" i="9"/>
  <c r="AB91" i="9"/>
  <c r="X89" i="9"/>
  <c r="AA97" i="9"/>
  <c r="CC90" i="9" a="1"/>
  <c r="M98" i="9"/>
  <c r="U98" i="9"/>
  <c r="Z96" i="9"/>
  <c r="R93" i="9"/>
  <c r="K88" i="9"/>
  <c r="Q94" i="9"/>
  <c r="J92" i="9"/>
  <c r="AB90" i="9"/>
  <c r="AA92" i="9"/>
  <c r="K98" i="9"/>
  <c r="H98" i="9"/>
  <c r="Q97" i="9"/>
  <c r="T92" i="9"/>
  <c r="W97" i="9"/>
  <c r="J93" i="9"/>
  <c r="G96" i="9"/>
  <c r="U91" i="9"/>
  <c r="AB94" i="9"/>
  <c r="F95" i="9"/>
  <c r="DB92" i="9" a="1"/>
  <c r="S98" i="9"/>
  <c r="Z89" i="9"/>
  <c r="R98" i="9"/>
  <c r="S90" i="9"/>
  <c r="W93" i="9"/>
  <c r="O89" i="9"/>
  <c r="K94" i="9"/>
  <c r="N90" i="9"/>
  <c r="Q96" i="9"/>
  <c r="Q95" i="9"/>
  <c r="K96" i="9"/>
  <c r="M95" i="9"/>
  <c r="W91" i="9"/>
  <c r="X94" i="9"/>
  <c r="X90" i="9"/>
  <c r="AA90" i="9"/>
  <c r="F91" i="9"/>
  <c r="V98" i="9"/>
  <c r="P98" i="9"/>
  <c r="L93" i="9"/>
  <c r="H95" i="9"/>
  <c r="S96" i="9"/>
  <c r="S95" i="9"/>
  <c r="U90" i="9"/>
  <c r="G98" i="9"/>
  <c r="I92" i="9"/>
  <c r="V93" i="9"/>
  <c r="L91" i="9"/>
  <c r="Q88" i="9"/>
  <c r="G93" i="9"/>
  <c r="AA96" i="9"/>
  <c r="X95" i="9"/>
  <c r="BE48" i="9"/>
  <c r="Q93" i="9"/>
  <c r="H93" i="9"/>
  <c r="V95" i="9"/>
  <c r="P92" i="9"/>
  <c r="K91" i="9"/>
  <c r="R95" i="9"/>
  <c r="S91" i="9"/>
  <c r="J89" i="9"/>
  <c r="M97" i="9"/>
  <c r="Q91" i="9"/>
  <c r="R94" i="9"/>
  <c r="G94" i="9"/>
  <c r="X92" i="9"/>
  <c r="AA94" i="9"/>
  <c r="F89" i="9"/>
  <c r="Z95" i="9"/>
  <c r="BV71" i="9" a="1"/>
  <c r="BW71" i="9" s="1"/>
  <c r="BV68" i="9" a="1"/>
  <c r="BV69" i="9" a="1"/>
  <c r="BV70" i="9" a="1"/>
  <c r="BW70" i="9" s="1"/>
  <c r="BQ75" i="9"/>
  <c r="BR75" i="9"/>
  <c r="BF73" i="9"/>
  <c r="BG73" i="9"/>
  <c r="BN72" i="9"/>
  <c r="BM72" i="9"/>
  <c r="BT71" i="9"/>
  <c r="BU71" i="9"/>
  <c r="BS71" i="9"/>
  <c r="BL69" i="9"/>
  <c r="BJ69" i="9"/>
  <c r="BK69" i="9"/>
  <c r="BH69" i="9"/>
  <c r="BI69" i="9"/>
  <c r="BY66" i="9" a="1"/>
  <c r="BE66" i="9" a="1"/>
  <c r="BI73" i="9"/>
  <c r="BH73" i="9"/>
  <c r="BO72" i="9"/>
  <c r="BP72" i="9"/>
  <c r="BV71" i="9"/>
  <c r="BF70" i="9"/>
  <c r="BG70" i="9"/>
  <c r="BR67" i="9"/>
  <c r="BQ67" i="9"/>
  <c r="BN74" i="9"/>
  <c r="BM74" i="9"/>
  <c r="BF66" i="9" a="1"/>
  <c r="BO76" i="9"/>
  <c r="BP76" i="9"/>
  <c r="BV75" i="9" a="1"/>
  <c r="BL73" i="9"/>
  <c r="BJ73" i="9"/>
  <c r="BK73" i="9"/>
  <c r="BR72" i="9"/>
  <c r="BQ72" i="9"/>
  <c r="BV72" i="9" a="1"/>
  <c r="BS68" i="9"/>
  <c r="BT68" i="9"/>
  <c r="BU68" i="9"/>
  <c r="BH66" i="9" a="1"/>
  <c r="BF74" i="9"/>
  <c r="BG74" i="9"/>
  <c r="BM73" i="9"/>
  <c r="BN73" i="9"/>
  <c r="BS72" i="9"/>
  <c r="BU72" i="9"/>
  <c r="BT72" i="9"/>
  <c r="BP69" i="9"/>
  <c r="BO69" i="9"/>
  <c r="BV68" i="9"/>
  <c r="BW68" i="9"/>
  <c r="BJ66" i="9" a="1"/>
  <c r="BT76" i="9"/>
  <c r="BU76" i="9"/>
  <c r="BS76" i="9"/>
  <c r="BH74" i="9"/>
  <c r="BI74" i="9"/>
  <c r="BP73" i="9"/>
  <c r="BO73" i="9"/>
  <c r="BH70" i="9"/>
  <c r="BI70" i="9"/>
  <c r="BJ70" i="9"/>
  <c r="BL70" i="9"/>
  <c r="BK70" i="9"/>
  <c r="BQ69" i="9"/>
  <c r="BR69" i="9"/>
  <c r="BG67" i="9"/>
  <c r="BF67" i="9"/>
  <c r="BM66" i="9" a="1"/>
  <c r="BV76" i="9" a="1"/>
  <c r="BK74" i="9"/>
  <c r="BL74" i="9"/>
  <c r="BJ74" i="9"/>
  <c r="BT73" i="9"/>
  <c r="BU73" i="9"/>
  <c r="BS73" i="9"/>
  <c r="BF71" i="9"/>
  <c r="BG71" i="9"/>
  <c r="BN70" i="9"/>
  <c r="BM70" i="9"/>
  <c r="BT69" i="9"/>
  <c r="BU69" i="9"/>
  <c r="BS69" i="9"/>
  <c r="BH67" i="9"/>
  <c r="BI67" i="9"/>
  <c r="BO66" i="9" a="1"/>
  <c r="BO74" i="9"/>
  <c r="BP74" i="9"/>
  <c r="BH71" i="9"/>
  <c r="BI71" i="9"/>
  <c r="BO70" i="9"/>
  <c r="BP70" i="9"/>
  <c r="BW69" i="9"/>
  <c r="BV69" i="9"/>
  <c r="BL67" i="9"/>
  <c r="BK67" i="9"/>
  <c r="BJ67" i="9"/>
  <c r="BQ66" i="9" a="1"/>
  <c r="BV66" i="9" a="1"/>
  <c r="BR68" i="9"/>
  <c r="BQ68" i="9"/>
  <c r="BJ71" i="9"/>
  <c r="BL71" i="9"/>
  <c r="BK71" i="9"/>
  <c r="BR70" i="9"/>
  <c r="BQ70" i="9"/>
  <c r="BF68" i="9"/>
  <c r="BG68" i="9"/>
  <c r="BN67" i="9"/>
  <c r="BM67" i="9"/>
  <c r="BS66" i="9" a="1"/>
  <c r="BV73" i="9" a="1"/>
  <c r="BF72" i="9"/>
  <c r="BG72" i="9"/>
  <c r="BM71" i="9"/>
  <c r="BN71" i="9"/>
  <c r="BU70" i="9"/>
  <c r="BS70" i="9"/>
  <c r="BT70" i="9"/>
  <c r="BH68" i="9"/>
  <c r="BI68" i="9"/>
  <c r="BP67" i="9"/>
  <c r="BO67" i="9"/>
  <c r="BM69" i="9"/>
  <c r="BN69" i="9"/>
  <c r="BS74" i="9"/>
  <c r="BU74" i="9"/>
  <c r="BT74" i="9"/>
  <c r="BH72" i="9"/>
  <c r="BI72" i="9"/>
  <c r="BP71" i="9"/>
  <c r="BO71" i="9"/>
  <c r="BV70" i="9"/>
  <c r="BJ68" i="9"/>
  <c r="BL68" i="9"/>
  <c r="BK68" i="9"/>
  <c r="BS67" i="9"/>
  <c r="BU67" i="9"/>
  <c r="BT67" i="9"/>
  <c r="BR74" i="9"/>
  <c r="BQ74" i="9"/>
  <c r="BV67" i="9" a="1"/>
  <c r="BN68" i="9"/>
  <c r="BM68" i="9"/>
  <c r="BP75" i="9"/>
  <c r="BO75" i="9"/>
  <c r="BV74" i="9" a="1"/>
  <c r="BJ72" i="9"/>
  <c r="BK72" i="9"/>
  <c r="BL72" i="9"/>
  <c r="BQ71" i="9"/>
  <c r="BR71" i="9"/>
  <c r="BF69" i="9"/>
  <c r="BG69" i="9"/>
  <c r="BO68" i="9"/>
  <c r="BP68" i="9"/>
  <c r="BQ73" i="9"/>
  <c r="BR73" i="9"/>
  <c r="DB104" i="9" l="1"/>
  <c r="DT104" i="9"/>
  <c r="DU94" i="9"/>
  <c r="DW97" i="9"/>
  <c r="DT97" i="9"/>
  <c r="DW93" i="9"/>
  <c r="DC98" i="9"/>
  <c r="DU103" i="9"/>
  <c r="DU96" i="9"/>
  <c r="DU102" i="9"/>
  <c r="DX100" i="9"/>
  <c r="DX101" i="9"/>
  <c r="DX93" i="9"/>
  <c r="DW100" i="9"/>
  <c r="DX95" i="9"/>
  <c r="DC99" i="9"/>
  <c r="DT94" i="9"/>
  <c r="DC101" i="9"/>
  <c r="DW102" i="9"/>
  <c r="DT101" i="9"/>
  <c r="DB100" i="9"/>
  <c r="DX103" i="9"/>
  <c r="DT102" i="9"/>
  <c r="DX104" i="9"/>
  <c r="DC92" i="9"/>
  <c r="DC94" i="9"/>
  <c r="DC95" i="9"/>
  <c r="DT96" i="9"/>
  <c r="DU101" i="9"/>
  <c r="DC100" i="9"/>
  <c r="DW104" i="9"/>
  <c r="DB102" i="9"/>
  <c r="DW96" i="9"/>
  <c r="DT100" i="9"/>
  <c r="DB97" i="9"/>
  <c r="DB99" i="9"/>
  <c r="DX92" i="9"/>
  <c r="DC103" i="9"/>
  <c r="DT92" i="9"/>
  <c r="DT103" i="9"/>
  <c r="DX94" i="9"/>
  <c r="DW103" i="9"/>
  <c r="DC97" i="9"/>
  <c r="DU95" i="9"/>
  <c r="DT98" i="9"/>
  <c r="DU98" i="9"/>
  <c r="DB93" i="9"/>
  <c r="DX102" i="9"/>
  <c r="DX96" i="9"/>
  <c r="DW95" i="9"/>
  <c r="DU92" i="9"/>
  <c r="DW92" i="9"/>
  <c r="DC102" i="9"/>
  <c r="DW101" i="9"/>
  <c r="DU93" i="9"/>
  <c r="DB94" i="9"/>
  <c r="DX99" i="9"/>
  <c r="DX97" i="9"/>
  <c r="DW99" i="9"/>
  <c r="DB92" i="9"/>
  <c r="DT99" i="9"/>
  <c r="DB101" i="9"/>
  <c r="DU97" i="9"/>
  <c r="DW98" i="9"/>
  <c r="DB95" i="9"/>
  <c r="DU104" i="9"/>
  <c r="DU100" i="9"/>
  <c r="DC96" i="9"/>
  <c r="DW94" i="9"/>
  <c r="DT93" i="9"/>
  <c r="DT95" i="9"/>
  <c r="DB98" i="9"/>
  <c r="DC93" i="9"/>
  <c r="DX98" i="9"/>
  <c r="DC104" i="9"/>
  <c r="DB103" i="9"/>
  <c r="DB96" i="9"/>
  <c r="DU99" i="9"/>
  <c r="DE103" i="9"/>
  <c r="DE102" i="9"/>
  <c r="DE97" i="9"/>
  <c r="DL99" i="9"/>
  <c r="DJ95" i="9"/>
  <c r="DE93" i="9"/>
  <c r="DG103" i="9"/>
  <c r="DD103" i="9"/>
  <c r="DN92" i="9"/>
  <c r="DS99" i="9"/>
  <c r="DO103" i="9"/>
  <c r="DN93" i="9"/>
  <c r="DD100" i="9"/>
  <c r="DM103" i="9"/>
  <c r="DP96" i="9"/>
  <c r="DN96" i="9"/>
  <c r="DQ93" i="9"/>
  <c r="DN104" i="9"/>
  <c r="DO102" i="9"/>
  <c r="DL100" i="9"/>
  <c r="DD98" i="9"/>
  <c r="DL93" i="9"/>
  <c r="DP102" i="9"/>
  <c r="DO93" i="9"/>
  <c r="DJ103" i="9"/>
  <c r="DO96" i="9"/>
  <c r="DH95" i="9"/>
  <c r="DJ96" i="9"/>
  <c r="DO98" i="9"/>
  <c r="DF101" i="9"/>
  <c r="DE101" i="9"/>
  <c r="DI101" i="9"/>
  <c r="DP92" i="9"/>
  <c r="DF104" i="9"/>
  <c r="DD93" i="9"/>
  <c r="DQ98" i="9"/>
  <c r="DD102" i="9"/>
  <c r="DD97" i="9"/>
  <c r="DG99" i="9"/>
  <c r="DK98" i="9"/>
  <c r="DM92" i="9"/>
  <c r="DF103" i="9"/>
  <c r="DD96" i="9"/>
  <c r="DM101" i="9"/>
  <c r="DR99" i="9"/>
  <c r="DL94" i="9"/>
  <c r="DE94" i="9"/>
  <c r="DE92" i="9"/>
  <c r="DH96" i="9"/>
  <c r="DP98" i="9"/>
  <c r="DL98" i="9"/>
  <c r="DQ103" i="9"/>
  <c r="DE98" i="9"/>
  <c r="DN101" i="9"/>
  <c r="DN100" i="9"/>
  <c r="DM100" i="9"/>
  <c r="DH101" i="9"/>
  <c r="DN98" i="9"/>
  <c r="DF93" i="9"/>
  <c r="DQ99" i="9"/>
  <c r="DH100" i="9"/>
  <c r="DP101" i="9"/>
  <c r="DH103" i="9"/>
  <c r="DF102" i="9"/>
  <c r="DI103" i="9"/>
  <c r="DG104" i="9"/>
  <c r="DF99" i="9"/>
  <c r="DQ104" i="9"/>
  <c r="DL104" i="9"/>
  <c r="DR93" i="9"/>
  <c r="DP93" i="9"/>
  <c r="DI93" i="9"/>
  <c r="DP99" i="9"/>
  <c r="DP103" i="9"/>
  <c r="DI102" i="9"/>
  <c r="DK101" i="9"/>
  <c r="DH102" i="9"/>
  <c r="DH97" i="9"/>
  <c r="DO101" i="9"/>
  <c r="DN102" i="9"/>
  <c r="DD101" i="9"/>
  <c r="DG100" i="9"/>
  <c r="DJ92" i="9"/>
  <c r="DK100" i="9"/>
  <c r="DJ102" i="9"/>
  <c r="DS94" i="9"/>
  <c r="DS93" i="9"/>
  <c r="DJ94" i="9"/>
  <c r="DS103" i="9"/>
  <c r="DO99" i="9"/>
  <c r="DL101" i="9"/>
  <c r="DG102" i="9"/>
  <c r="DN94" i="9"/>
  <c r="DF92" i="9"/>
  <c r="DK103" i="9"/>
  <c r="DG92" i="9"/>
  <c r="DE99" i="9"/>
  <c r="DI92" i="9"/>
  <c r="DK99" i="9"/>
  <c r="DM97" i="9"/>
  <c r="DP104" i="9"/>
  <c r="DE96" i="9"/>
  <c r="DQ96" i="9"/>
  <c r="DE100" i="9"/>
  <c r="DE104" i="9"/>
  <c r="DL95" i="9"/>
  <c r="DP97" i="9"/>
  <c r="DK93" i="9"/>
  <c r="DQ92" i="9"/>
  <c r="DF94" i="9"/>
  <c r="DK104" i="9"/>
  <c r="DR92" i="9"/>
  <c r="DH93" i="9"/>
  <c r="DL103" i="9"/>
  <c r="DP100" i="9"/>
  <c r="DJ93" i="9"/>
  <c r="DK94" i="9"/>
  <c r="DD95" i="9"/>
  <c r="DO95" i="9"/>
  <c r="DG97" i="9"/>
  <c r="DM95" i="9"/>
  <c r="DS97" i="9"/>
  <c r="DH99" i="9"/>
  <c r="DG98" i="9"/>
  <c r="DS95" i="9"/>
  <c r="DR97" i="9"/>
  <c r="DR101" i="9"/>
  <c r="DK96" i="9"/>
  <c r="DG95" i="9"/>
  <c r="DJ101" i="9"/>
  <c r="DM102" i="9"/>
  <c r="DR104" i="9"/>
  <c r="DH94" i="9"/>
  <c r="DF100" i="9"/>
  <c r="DN103" i="9"/>
  <c r="DP95" i="9"/>
  <c r="DM98" i="9"/>
  <c r="DI100" i="9"/>
  <c r="DS92" i="9"/>
  <c r="DN95" i="9"/>
  <c r="DK92" i="9"/>
  <c r="DQ94" i="9"/>
  <c r="DS100" i="9"/>
  <c r="DJ99" i="9"/>
  <c r="DK97" i="9"/>
  <c r="DH92" i="9"/>
  <c r="DH104" i="9"/>
  <c r="DS104" i="9"/>
  <c r="DO104" i="9"/>
  <c r="DO100" i="9"/>
  <c r="DI97" i="9"/>
  <c r="DJ100" i="9"/>
  <c r="DQ95" i="9"/>
  <c r="DD99" i="9"/>
  <c r="DR98" i="9"/>
  <c r="DL96" i="9"/>
  <c r="DS102" i="9"/>
  <c r="DK95" i="9"/>
  <c r="DO94" i="9"/>
  <c r="DM96" i="9"/>
  <c r="DS101" i="9"/>
  <c r="DM93" i="9"/>
  <c r="DQ101" i="9"/>
  <c r="DS96" i="9"/>
  <c r="DF95" i="9"/>
  <c r="DR96" i="9"/>
  <c r="DL97" i="9"/>
  <c r="DG101" i="9"/>
  <c r="DR103" i="9"/>
  <c r="DN97" i="9"/>
  <c r="DM99" i="9"/>
  <c r="DI99" i="9"/>
  <c r="DH98" i="9"/>
  <c r="DI94" i="9"/>
  <c r="DF97" i="9"/>
  <c r="DL92" i="9"/>
  <c r="DI95" i="9"/>
  <c r="DR100" i="9"/>
  <c r="DG93" i="9"/>
  <c r="DP94" i="9"/>
  <c r="DQ102" i="9"/>
  <c r="DQ100" i="9"/>
  <c r="DI96" i="9"/>
  <c r="DF98" i="9"/>
  <c r="DI98" i="9"/>
  <c r="DO92" i="9"/>
  <c r="DO97" i="9"/>
  <c r="DE95" i="9"/>
  <c r="DS98" i="9"/>
  <c r="DD94" i="9"/>
  <c r="DF96" i="9"/>
  <c r="DQ97" i="9"/>
  <c r="DR94" i="9"/>
  <c r="DK102" i="9"/>
  <c r="DN99" i="9"/>
  <c r="DR102" i="9"/>
  <c r="DM94" i="9"/>
  <c r="DG96" i="9"/>
  <c r="DI104" i="9"/>
  <c r="DD92" i="9"/>
  <c r="DV102" i="9"/>
  <c r="DV96" i="9"/>
  <c r="DR95" i="9"/>
  <c r="DG94" i="9"/>
  <c r="DJ97" i="9"/>
  <c r="DV103" i="9"/>
  <c r="DV100" i="9"/>
  <c r="DV99" i="9"/>
  <c r="DV95" i="9"/>
  <c r="DL102" i="9"/>
  <c r="DV98" i="9"/>
  <c r="DV104" i="9"/>
  <c r="DJ98" i="9"/>
  <c r="DV97" i="9"/>
  <c r="DV93" i="9"/>
  <c r="DV94" i="9"/>
  <c r="DV101" i="9"/>
  <c r="DJ104" i="9"/>
  <c r="DV92" i="9"/>
  <c r="DD104" i="9"/>
  <c r="DM104" i="9"/>
  <c r="BD68" i="9"/>
  <c r="BD75" i="9"/>
  <c r="BD73" i="9"/>
  <c r="BD71" i="9"/>
  <c r="BD74" i="9"/>
  <c r="BD72" i="9"/>
  <c r="BD66" i="9"/>
  <c r="BD77" i="9"/>
  <c r="BD70" i="9"/>
  <c r="BD69" i="9"/>
  <c r="BD67" i="9"/>
  <c r="BD76" i="9"/>
  <c r="U93" i="9"/>
  <c r="Z98" i="9"/>
  <c r="O88" i="9"/>
  <c r="AB92" i="9"/>
  <c r="M89" i="9"/>
  <c r="Z88" i="9"/>
  <c r="U95" i="9"/>
  <c r="Y89" i="9"/>
  <c r="I95" i="9"/>
  <c r="N98" i="9"/>
  <c r="L94" i="9"/>
  <c r="R92" i="9"/>
  <c r="R91" i="9"/>
  <c r="M90" i="9"/>
  <c r="BA95" i="9"/>
  <c r="AZ95" i="9"/>
  <c r="AE87" i="9"/>
  <c r="AE89" i="9"/>
  <c r="AW81" i="9"/>
  <c r="AE85" i="9"/>
  <c r="AE91" i="9"/>
  <c r="AE86" i="9"/>
  <c r="AE84" i="9"/>
  <c r="AE81" i="9"/>
  <c r="AE83" i="9"/>
  <c r="AE94" i="9"/>
  <c r="AE92" i="9"/>
  <c r="AE90" i="9"/>
  <c r="AE93" i="9"/>
  <c r="AW93" i="9"/>
  <c r="BA92" i="9"/>
  <c r="AF85" i="9"/>
  <c r="AX92" i="9"/>
  <c r="AE88" i="9"/>
  <c r="AF88" i="9"/>
  <c r="AF81" i="9"/>
  <c r="AF89" i="9"/>
  <c r="AZ91" i="9"/>
  <c r="AF87" i="9"/>
  <c r="BA83" i="9"/>
  <c r="AF82" i="9"/>
  <c r="AW84" i="9"/>
  <c r="AF90" i="9"/>
  <c r="AX83" i="9"/>
  <c r="AZ84" i="9"/>
  <c r="AX90" i="9"/>
  <c r="AW89" i="9"/>
  <c r="AW91" i="9"/>
  <c r="AZ88" i="9"/>
  <c r="AF93" i="9"/>
  <c r="AE95" i="9"/>
  <c r="BA91" i="9"/>
  <c r="AF86" i="9"/>
  <c r="AF92" i="9"/>
  <c r="AX81" i="9"/>
  <c r="AW85" i="9"/>
  <c r="AX93" i="9"/>
  <c r="AE82" i="9"/>
  <c r="AF94" i="9"/>
  <c r="BA86" i="9"/>
  <c r="AF91" i="9"/>
  <c r="BA90" i="9"/>
  <c r="AF84" i="9"/>
  <c r="AX85" i="9"/>
  <c r="BA87" i="9"/>
  <c r="AZ89" i="9"/>
  <c r="AW88" i="9"/>
  <c r="AZ81" i="9"/>
  <c r="AW87" i="9"/>
  <c r="AX88" i="9"/>
  <c r="BA85" i="9"/>
  <c r="AZ94" i="9"/>
  <c r="AZ87" i="9"/>
  <c r="AF83" i="9"/>
  <c r="AZ93" i="9"/>
  <c r="AX86" i="9"/>
  <c r="BA84" i="9"/>
  <c r="AX89" i="9"/>
  <c r="AX82" i="9"/>
  <c r="AW86" i="9"/>
  <c r="BA94" i="9"/>
  <c r="BA93" i="9"/>
  <c r="AW82" i="9"/>
  <c r="BA89" i="9"/>
  <c r="AW83" i="9"/>
  <c r="AZ86" i="9"/>
  <c r="AX87" i="9"/>
  <c r="AZ85" i="9"/>
  <c r="AX91" i="9"/>
  <c r="AZ92" i="9"/>
  <c r="AZ83" i="9"/>
  <c r="AW92" i="9"/>
  <c r="AX94" i="9"/>
  <c r="BA88" i="9"/>
  <c r="AW90" i="9"/>
  <c r="BA82" i="9"/>
  <c r="BA81" i="9"/>
  <c r="AZ90" i="9"/>
  <c r="AW94" i="9"/>
  <c r="AZ82" i="9"/>
  <c r="AX84" i="9"/>
  <c r="AF95" i="9"/>
  <c r="AX95" i="9"/>
  <c r="AW95" i="9"/>
  <c r="AL84" i="9"/>
  <c r="AM84" i="9"/>
  <c r="AQ93" i="9"/>
  <c r="AG89" i="9"/>
  <c r="AT88" i="9"/>
  <c r="AN88" i="9"/>
  <c r="AP85" i="9"/>
  <c r="AO94" i="9"/>
  <c r="AO90" i="9"/>
  <c r="AP90" i="9"/>
  <c r="AP87" i="9"/>
  <c r="AV83" i="9"/>
  <c r="AT91" i="9"/>
  <c r="AO82" i="9"/>
  <c r="AR88" i="9"/>
  <c r="AN89" i="9"/>
  <c r="AI89" i="9"/>
  <c r="AO88" i="9"/>
  <c r="AI85" i="9"/>
  <c r="AJ83" i="9"/>
  <c r="AK84" i="9"/>
  <c r="AJ85" i="9"/>
  <c r="AN90" i="9"/>
  <c r="AU91" i="9"/>
  <c r="AG93" i="9"/>
  <c r="AQ90" i="9"/>
  <c r="AR93" i="9"/>
  <c r="AS92" i="9"/>
  <c r="AO89" i="9"/>
  <c r="AK91" i="9"/>
  <c r="AG86" i="9"/>
  <c r="AT93" i="9"/>
  <c r="AH89" i="9"/>
  <c r="AG82" i="9"/>
  <c r="AP93" i="9"/>
  <c r="AQ85" i="9"/>
  <c r="AP88" i="9"/>
  <c r="AN94" i="9"/>
  <c r="AN82" i="9"/>
  <c r="AH88" i="9"/>
  <c r="AR92" i="9"/>
  <c r="AP94" i="9"/>
  <c r="AN84" i="9"/>
  <c r="AS93" i="9"/>
  <c r="AJ89" i="9"/>
  <c r="AI83" i="9"/>
  <c r="AM91" i="9"/>
  <c r="AQ92" i="9"/>
  <c r="AH82" i="9"/>
  <c r="AH94" i="9"/>
  <c r="AH90" i="9"/>
  <c r="AN87" i="9"/>
  <c r="AS88" i="9"/>
  <c r="AJ87" i="9"/>
  <c r="AL91" i="9"/>
  <c r="AG90" i="9"/>
  <c r="AG94" i="9"/>
  <c r="AJ84" i="9"/>
  <c r="AV91" i="9"/>
  <c r="AJ93" i="9"/>
  <c r="AM93" i="9"/>
  <c r="AP86" i="9"/>
  <c r="AK83" i="9"/>
  <c r="AU90" i="9"/>
  <c r="AT90" i="9"/>
  <c r="AL94" i="9"/>
  <c r="AV90" i="9"/>
  <c r="AP82" i="9"/>
  <c r="AN92" i="9"/>
  <c r="AM86" i="9"/>
  <c r="AQ94" i="9"/>
  <c r="AO92" i="9"/>
  <c r="AK82" i="9"/>
  <c r="AO81" i="9"/>
  <c r="AT92" i="9"/>
  <c r="AM88" i="9"/>
  <c r="AU85" i="9"/>
  <c r="AS81" i="9"/>
  <c r="AR94" i="9"/>
  <c r="AR89" i="9"/>
  <c r="AL93" i="9"/>
  <c r="AS84" i="9"/>
  <c r="AJ86" i="9"/>
  <c r="AN86" i="9"/>
  <c r="AM89" i="9"/>
  <c r="AH86" i="9"/>
  <c r="AV93" i="9"/>
  <c r="AQ84" i="9"/>
  <c r="AU81" i="9"/>
  <c r="AS89" i="9"/>
  <c r="AS87" i="9"/>
  <c r="AK93" i="9"/>
  <c r="AT83" i="9"/>
  <c r="AS86" i="9"/>
  <c r="AP91" i="9"/>
  <c r="AQ91" i="9"/>
  <c r="AK86" i="9"/>
  <c r="AV88" i="9"/>
  <c r="AI91" i="9"/>
  <c r="AU82" i="9"/>
  <c r="AL83" i="9"/>
  <c r="AJ91" i="9"/>
  <c r="AH92" i="9"/>
  <c r="AR87" i="9"/>
  <c r="AM94" i="9"/>
  <c r="AK90" i="9"/>
  <c r="AL85" i="9"/>
  <c r="AS82" i="9"/>
  <c r="AO86" i="9"/>
  <c r="AJ81" i="9"/>
  <c r="AT87" i="9"/>
  <c r="AV84" i="9"/>
  <c r="AQ87" i="9"/>
  <c r="AH93" i="9"/>
  <c r="AP84" i="9"/>
  <c r="AK88" i="9"/>
  <c r="AU89" i="9"/>
  <c r="AP89" i="9"/>
  <c r="AQ82" i="9"/>
  <c r="AG88" i="9"/>
  <c r="AJ90" i="9"/>
  <c r="AK87" i="9"/>
  <c r="AS90" i="9"/>
  <c r="AU88" i="9"/>
  <c r="AK94" i="9"/>
  <c r="AR90" i="9"/>
  <c r="AL81" i="9"/>
  <c r="AM85" i="9"/>
  <c r="AO93" i="9"/>
  <c r="AI90" i="9"/>
  <c r="AU87" i="9"/>
  <c r="AV89" i="9"/>
  <c r="AT84" i="9"/>
  <c r="AL92" i="9"/>
  <c r="AR91" i="9"/>
  <c r="AP83" i="9"/>
  <c r="AV81" i="9"/>
  <c r="AQ89" i="9"/>
  <c r="AU94" i="9"/>
  <c r="AQ81" i="9"/>
  <c r="AT94" i="9"/>
  <c r="AO83" i="9"/>
  <c r="AN85" i="9"/>
  <c r="AV94" i="9"/>
  <c r="AL86" i="9"/>
  <c r="AR82" i="9"/>
  <c r="AM81" i="9"/>
  <c r="AI86" i="9"/>
  <c r="AK85" i="9"/>
  <c r="AR83" i="9"/>
  <c r="AJ94" i="9"/>
  <c r="AT82" i="9"/>
  <c r="AT85" i="9"/>
  <c r="AV82" i="9"/>
  <c r="AT86" i="9"/>
  <c r="AR84" i="9"/>
  <c r="AI87" i="9"/>
  <c r="AO85" i="9"/>
  <c r="AS85" i="9"/>
  <c r="AR85" i="9"/>
  <c r="AJ92" i="9"/>
  <c r="AQ88" i="9"/>
  <c r="AV87" i="9"/>
  <c r="AJ82" i="9"/>
  <c r="AT89" i="9"/>
  <c r="AL90" i="9"/>
  <c r="AU83" i="9"/>
  <c r="AI84" i="9"/>
  <c r="AL82" i="9"/>
  <c r="AN83" i="9"/>
  <c r="AO87" i="9"/>
  <c r="AK89" i="9"/>
  <c r="AH83" i="9"/>
  <c r="AM90" i="9"/>
  <c r="AK92" i="9"/>
  <c r="AN93" i="9"/>
  <c r="AI93" i="9"/>
  <c r="AH81" i="9"/>
  <c r="AL89" i="9"/>
  <c r="AN91" i="9"/>
  <c r="AQ86" i="9"/>
  <c r="AS91" i="9"/>
  <c r="AH91" i="9"/>
  <c r="AV86" i="9"/>
  <c r="AU93" i="9"/>
  <c r="AM92" i="9"/>
  <c r="AG81" i="9"/>
  <c r="AG87" i="9"/>
  <c r="AN81" i="9"/>
  <c r="AG83" i="9"/>
  <c r="AR81" i="9"/>
  <c r="AI88" i="9"/>
  <c r="AI81" i="9"/>
  <c r="AL87" i="9"/>
  <c r="AS83" i="9"/>
  <c r="AV85" i="9"/>
  <c r="AS94" i="9"/>
  <c r="AT81" i="9"/>
  <c r="AJ88" i="9"/>
  <c r="AM87" i="9"/>
  <c r="AH84" i="9"/>
  <c r="AI94" i="9"/>
  <c r="AO84" i="9"/>
  <c r="AU86" i="9"/>
  <c r="AG91" i="9"/>
  <c r="AG84" i="9"/>
  <c r="AG92" i="9"/>
  <c r="AP81" i="9"/>
  <c r="AQ83" i="9"/>
  <c r="AL88" i="9"/>
  <c r="AR86" i="9"/>
  <c r="AK81" i="9"/>
  <c r="AM82" i="9"/>
  <c r="AU84" i="9"/>
  <c r="AI82" i="9"/>
  <c r="AG85" i="9"/>
  <c r="AO91" i="9"/>
  <c r="AU92" i="9"/>
  <c r="AH85" i="9"/>
  <c r="AP92" i="9"/>
  <c r="AV92" i="9"/>
  <c r="AI92" i="9"/>
  <c r="AH87" i="9"/>
  <c r="AM83" i="9"/>
  <c r="AY83" i="9"/>
  <c r="AY90" i="9"/>
  <c r="AY82" i="9"/>
  <c r="AY87" i="9"/>
  <c r="AY81" i="9"/>
  <c r="AY85" i="9"/>
  <c r="AY89" i="9"/>
  <c r="AY92" i="9"/>
  <c r="AY94" i="9"/>
  <c r="AY84" i="9"/>
  <c r="AY93" i="9"/>
  <c r="AY91" i="9"/>
  <c r="AY86" i="9"/>
  <c r="AY88" i="9"/>
  <c r="AP95" i="9"/>
  <c r="AV95" i="9"/>
  <c r="AR95" i="9"/>
  <c r="AN95" i="9"/>
  <c r="AL95" i="9"/>
  <c r="AH95" i="9"/>
  <c r="AJ95" i="9"/>
  <c r="AO95" i="9"/>
  <c r="AQ95" i="9"/>
  <c r="AS95" i="9"/>
  <c r="AK95" i="9"/>
  <c r="AT95" i="9"/>
  <c r="AG95" i="9"/>
  <c r="AM95" i="9"/>
  <c r="AU95" i="9"/>
  <c r="AI95" i="9"/>
  <c r="R97" i="9"/>
  <c r="S97" i="9"/>
  <c r="T91" i="9"/>
  <c r="G91" i="9"/>
  <c r="F97" i="9"/>
  <c r="AB95" i="9"/>
  <c r="P94" i="9"/>
  <c r="J98" i="9"/>
  <c r="I89" i="9"/>
  <c r="AY95" i="9"/>
  <c r="AB98" i="9"/>
  <c r="Q98" i="9"/>
  <c r="W98" i="9"/>
  <c r="L95" i="9"/>
  <c r="T98" i="9"/>
  <c r="K97" i="9"/>
  <c r="U94" i="9"/>
  <c r="Y94" i="9"/>
  <c r="S94" i="9"/>
  <c r="R89" i="9"/>
  <c r="Y88" i="9"/>
  <c r="W92" i="9"/>
  <c r="Q90" i="9"/>
  <c r="P95" i="9"/>
  <c r="V89" i="9"/>
  <c r="K89" i="9"/>
  <c r="P91" i="9"/>
  <c r="F94" i="9"/>
  <c r="J90" i="9"/>
  <c r="U88" i="9"/>
  <c r="Z91" i="9"/>
  <c r="H91" i="9"/>
  <c r="H90" i="9"/>
  <c r="Q92" i="9"/>
  <c r="F88" i="9"/>
  <c r="J96" i="9"/>
  <c r="S88" i="9"/>
  <c r="S89" i="9"/>
  <c r="AA89" i="9"/>
  <c r="W89" i="9"/>
  <c r="V94" i="9"/>
  <c r="AB96" i="9"/>
  <c r="U97" i="9"/>
  <c r="H92" i="9"/>
  <c r="U89" i="9"/>
  <c r="H94" i="9"/>
  <c r="X98" i="9"/>
  <c r="AB97" i="9"/>
  <c r="V96" i="9"/>
  <c r="O90" i="9"/>
  <c r="L98" i="9"/>
  <c r="S93" i="9"/>
  <c r="F96" i="9"/>
  <c r="X96" i="9"/>
  <c r="X93" i="9"/>
  <c r="Y98" i="9"/>
  <c r="M93" i="9"/>
  <c r="G88" i="9"/>
  <c r="AB89" i="9"/>
  <c r="O97" i="9"/>
  <c r="F93" i="9"/>
  <c r="J97" i="9"/>
  <c r="Y93" i="9"/>
  <c r="X97" i="9"/>
  <c r="CU90" i="9"/>
  <c r="CU97" i="9"/>
  <c r="CX94" i="9"/>
  <c r="CY92" i="9"/>
  <c r="CX90" i="9"/>
  <c r="CD98" i="9"/>
  <c r="CX98" i="9"/>
  <c r="CV101" i="9"/>
  <c r="CC95" i="9"/>
  <c r="CY93" i="9"/>
  <c r="CX91" i="9"/>
  <c r="CV98" i="9"/>
  <c r="CU99" i="9"/>
  <c r="CV93" i="9"/>
  <c r="CD99" i="9"/>
  <c r="CX92" i="9"/>
  <c r="CV95" i="9"/>
  <c r="CD91" i="9"/>
  <c r="CY100" i="9"/>
  <c r="CU100" i="9"/>
  <c r="CU91" i="9"/>
  <c r="CY96" i="9"/>
  <c r="CV90" i="9"/>
  <c r="CU94" i="9"/>
  <c r="CU93" i="9"/>
  <c r="CD96" i="9"/>
  <c r="CX99" i="9"/>
  <c r="CU92" i="9"/>
  <c r="CV96" i="9"/>
  <c r="CX93" i="9"/>
  <c r="CV92" i="9"/>
  <c r="CX100" i="9"/>
  <c r="CC98" i="9"/>
  <c r="CC90" i="9"/>
  <c r="CY95" i="9"/>
  <c r="CD93" i="9"/>
  <c r="CC91" i="9"/>
  <c r="CD100" i="9"/>
  <c r="CU98" i="9"/>
  <c r="CU101" i="9"/>
  <c r="CD94" i="9"/>
  <c r="CC92" i="9"/>
  <c r="CD90" i="9"/>
  <c r="CY97" i="9"/>
  <c r="CX97" i="9"/>
  <c r="CC99" i="9"/>
  <c r="CV97" i="9"/>
  <c r="CU95" i="9"/>
  <c r="CD101" i="9"/>
  <c r="CC100" i="9"/>
  <c r="CC96" i="9"/>
  <c r="CY101" i="9"/>
  <c r="CX101" i="9"/>
  <c r="CX96" i="9"/>
  <c r="CU96" i="9"/>
  <c r="CC93" i="9"/>
  <c r="CV91" i="9"/>
  <c r="CY98" i="9"/>
  <c r="CC94" i="9"/>
  <c r="CV99" i="9"/>
  <c r="CV94" i="9"/>
  <c r="CX95" i="9"/>
  <c r="CY91" i="9"/>
  <c r="CY90" i="9"/>
  <c r="CV100" i="9"/>
  <c r="CD97" i="9"/>
  <c r="CD92" i="9"/>
  <c r="CD95" i="9"/>
  <c r="CC97" i="9"/>
  <c r="CC101" i="9"/>
  <c r="CY99" i="9"/>
  <c r="CY94" i="9"/>
  <c r="CI99" i="9"/>
  <c r="CS99" i="9"/>
  <c r="CM97" i="9"/>
  <c r="CL99" i="9"/>
  <c r="CL95" i="9"/>
  <c r="CR96" i="9"/>
  <c r="CI91" i="9"/>
  <c r="CL90" i="9"/>
  <c r="CL97" i="9"/>
  <c r="CR100" i="9"/>
  <c r="CM99" i="9"/>
  <c r="CK97" i="9"/>
  <c r="CQ100" i="9"/>
  <c r="CM93" i="9"/>
  <c r="CS90" i="9"/>
  <c r="CN95" i="9"/>
  <c r="CP92" i="9"/>
  <c r="CQ99" i="9"/>
  <c r="CT90" i="9"/>
  <c r="CI97" i="9"/>
  <c r="CL98" i="9"/>
  <c r="CM100" i="9"/>
  <c r="CL96" i="9"/>
  <c r="CJ97" i="9"/>
  <c r="CF92" i="9"/>
  <c r="CF98" i="9"/>
  <c r="CI94" i="9"/>
  <c r="CH99" i="9"/>
  <c r="CI95" i="9"/>
  <c r="CO91" i="9"/>
  <c r="CM98" i="9"/>
  <c r="CH91" i="9"/>
  <c r="CP98" i="9"/>
  <c r="CL100" i="9"/>
  <c r="CK92" i="9"/>
  <c r="CG93" i="9"/>
  <c r="CT99" i="9"/>
  <c r="CF90" i="9"/>
  <c r="CK91" i="9"/>
  <c r="CQ98" i="9"/>
  <c r="CO98" i="9"/>
  <c r="CJ91" i="9"/>
  <c r="CE92" i="9"/>
  <c r="CP91" i="9"/>
  <c r="CO97" i="9"/>
  <c r="CJ92" i="9"/>
  <c r="CI100" i="9"/>
  <c r="CF91" i="9"/>
  <c r="CN92" i="9"/>
  <c r="CT100" i="9"/>
  <c r="CN100" i="9"/>
  <c r="CP99" i="9"/>
  <c r="CP96" i="9"/>
  <c r="CJ93" i="9"/>
  <c r="CS98" i="9"/>
  <c r="CL93" i="9"/>
  <c r="CI90" i="9"/>
  <c r="CT97" i="9"/>
  <c r="CT92" i="9"/>
  <c r="CH94" i="9"/>
  <c r="CG95" i="9"/>
  <c r="CH96" i="9"/>
  <c r="CH97" i="9"/>
  <c r="CP93" i="9"/>
  <c r="CL92" i="9"/>
  <c r="CP94" i="9"/>
  <c r="CN93" i="9"/>
  <c r="CK90" i="9"/>
  <c r="CT95" i="9"/>
  <c r="CK94" i="9"/>
  <c r="CQ90" i="9"/>
  <c r="CK99" i="9"/>
  <c r="CO100" i="9"/>
  <c r="CS100" i="9"/>
  <c r="CQ96" i="9"/>
  <c r="CO95" i="9"/>
  <c r="CK98" i="9"/>
  <c r="CF93" i="9"/>
  <c r="CT94" i="9"/>
  <c r="CQ92" i="9"/>
  <c r="CM94" i="9"/>
  <c r="CF96" i="9"/>
  <c r="CG99" i="9"/>
  <c r="CS96" i="9"/>
  <c r="CR99" i="9"/>
  <c r="CQ91" i="9"/>
  <c r="CS94" i="9"/>
  <c r="CQ94" i="9"/>
  <c r="CP100" i="9"/>
  <c r="CS95" i="9"/>
  <c r="CT91" i="9"/>
  <c r="CG90" i="9"/>
  <c r="CJ96" i="9"/>
  <c r="CF95" i="9"/>
  <c r="CN96" i="9"/>
  <c r="CR97" i="9"/>
  <c r="CR92" i="9"/>
  <c r="CT98" i="9"/>
  <c r="CJ95" i="9"/>
  <c r="CO90" i="9"/>
  <c r="CJ99" i="9"/>
  <c r="CS92" i="9"/>
  <c r="CG96" i="9"/>
  <c r="CM92" i="9"/>
  <c r="CN97" i="9"/>
  <c r="CM95" i="9"/>
  <c r="CF101" i="9"/>
  <c r="CF100" i="9"/>
  <c r="CI92" i="9"/>
  <c r="CJ90" i="9"/>
  <c r="CS91" i="9"/>
  <c r="CP97" i="9"/>
  <c r="CJ100" i="9"/>
  <c r="CT93" i="9"/>
  <c r="CO92" i="9"/>
  <c r="CI93" i="9"/>
  <c r="CG97" i="9"/>
  <c r="CR98" i="9"/>
  <c r="CP95" i="9"/>
  <c r="CS93" i="9"/>
  <c r="CN99" i="9"/>
  <c r="CK93" i="9"/>
  <c r="CQ93" i="9"/>
  <c r="CG92" i="9"/>
  <c r="CS97" i="9"/>
  <c r="CK100" i="9"/>
  <c r="CR93" i="9"/>
  <c r="CL94" i="9"/>
  <c r="CI98" i="9"/>
  <c r="CF97" i="9"/>
  <c r="CK96" i="9"/>
  <c r="CQ95" i="9"/>
  <c r="CG94" i="9"/>
  <c r="CO94" i="9"/>
  <c r="CG100" i="9"/>
  <c r="CE98" i="9"/>
  <c r="CH92" i="9"/>
  <c r="CP90" i="9"/>
  <c r="CM90" i="9"/>
  <c r="CF99" i="9"/>
  <c r="CR90" i="9"/>
  <c r="CK95" i="9"/>
  <c r="CN94" i="9"/>
  <c r="CQ97" i="9"/>
  <c r="CR94" i="9"/>
  <c r="CT96" i="9"/>
  <c r="CH100" i="9"/>
  <c r="CL91" i="9"/>
  <c r="CN91" i="9"/>
  <c r="CM96" i="9"/>
  <c r="CR95" i="9"/>
  <c r="CO99" i="9"/>
  <c r="CI96" i="9"/>
  <c r="CO93" i="9"/>
  <c r="CO96" i="9"/>
  <c r="CN98" i="9"/>
  <c r="CF94" i="9"/>
  <c r="CH95" i="9"/>
  <c r="CG98" i="9"/>
  <c r="CJ98" i="9"/>
  <c r="CH90" i="9"/>
  <c r="CH93" i="9"/>
  <c r="CN90" i="9"/>
  <c r="CH98" i="9"/>
  <c r="CG91" i="9"/>
  <c r="CR91" i="9"/>
  <c r="CJ94" i="9"/>
  <c r="CM91" i="9"/>
  <c r="CM101" i="9"/>
  <c r="CH101" i="9"/>
  <c r="CE100" i="9"/>
  <c r="CN101" i="9"/>
  <c r="CG101" i="9"/>
  <c r="CL101" i="9"/>
  <c r="CI101" i="9"/>
  <c r="CE101" i="9"/>
  <c r="CE96" i="9"/>
  <c r="CE95" i="9"/>
  <c r="CT101" i="9"/>
  <c r="CQ101" i="9"/>
  <c r="CS101" i="9"/>
  <c r="CE99" i="9"/>
  <c r="CE94" i="9"/>
  <c r="CR101" i="9"/>
  <c r="CO101" i="9"/>
  <c r="CJ101" i="9"/>
  <c r="CE97" i="9"/>
  <c r="CK101" i="9"/>
  <c r="CE91" i="9"/>
  <c r="CP101" i="9"/>
  <c r="CE90" i="9"/>
  <c r="CE93" i="9"/>
  <c r="CW99" i="9"/>
  <c r="CW95" i="9"/>
  <c r="CW101" i="9"/>
  <c r="CW91" i="9"/>
  <c r="CW93" i="9"/>
  <c r="CW97" i="9"/>
  <c r="CW96" i="9"/>
  <c r="CW98" i="9"/>
  <c r="CW100" i="9"/>
  <c r="CW90" i="9"/>
  <c r="CW92" i="9"/>
  <c r="CW94" i="9"/>
  <c r="T95" i="9"/>
  <c r="O93" i="9"/>
  <c r="V92" i="9"/>
  <c r="AB93" i="9"/>
  <c r="I90" i="9"/>
  <c r="O94" i="9"/>
  <c r="U96" i="9"/>
  <c r="G97" i="9"/>
  <c r="H89" i="9"/>
  <c r="G95" i="9"/>
  <c r="N94" i="9"/>
  <c r="X91" i="9"/>
  <c r="J95" i="9"/>
  <c r="I97" i="9"/>
  <c r="Z93" i="9"/>
  <c r="G90" i="9"/>
  <c r="V88" i="9"/>
  <c r="AA98" i="9"/>
  <c r="Q89" i="9"/>
  <c r="J88" i="9"/>
  <c r="O95" i="9"/>
  <c r="L88" i="9"/>
  <c r="G89" i="9"/>
  <c r="M94" i="9"/>
  <c r="N96" i="9"/>
  <c r="W88" i="9"/>
  <c r="N93" i="9"/>
  <c r="Y91" i="9"/>
  <c r="U92" i="9"/>
  <c r="AA91" i="9"/>
  <c r="G92" i="9"/>
  <c r="P90" i="9"/>
  <c r="F90" i="9"/>
  <c r="P96" i="9"/>
  <c r="S92" i="9"/>
  <c r="O98" i="9"/>
  <c r="K92" i="9"/>
  <c r="N88" i="9"/>
  <c r="AB88" i="9"/>
  <c r="Z92" i="9"/>
  <c r="Z97" i="9"/>
  <c r="L96" i="9"/>
  <c r="T93" i="9"/>
  <c r="AA88" i="9"/>
  <c r="W96" i="9"/>
  <c r="W94" i="9"/>
  <c r="I94" i="9"/>
  <c r="AA95" i="9"/>
  <c r="Y95" i="9"/>
  <c r="V97" i="9"/>
  <c r="P93" i="9"/>
  <c r="P97" i="9"/>
  <c r="F98" i="9"/>
  <c r="Z94" i="9"/>
  <c r="W90" i="9"/>
  <c r="M88" i="9"/>
  <c r="Y90" i="9"/>
  <c r="Z90" i="9"/>
  <c r="I98" i="9"/>
  <c r="K95" i="9"/>
  <c r="L89" i="9"/>
  <c r="R88" i="9"/>
  <c r="Y97" i="9"/>
  <c r="P89" i="9"/>
  <c r="T96" i="9"/>
  <c r="M92" i="9"/>
  <c r="N97" i="9"/>
  <c r="I91" i="9"/>
  <c r="Y96" i="9"/>
  <c r="H97" i="9"/>
  <c r="T89" i="9"/>
  <c r="BE66" i="9"/>
  <c r="BE69" i="9"/>
  <c r="BE76" i="9"/>
  <c r="BE70" i="9"/>
  <c r="BE68" i="9"/>
  <c r="BE73" i="9"/>
  <c r="BE74" i="9"/>
  <c r="BE77" i="9"/>
  <c r="BE67" i="9"/>
  <c r="BE71" i="9"/>
  <c r="BE72" i="9"/>
  <c r="BE75" i="9"/>
  <c r="BV67" i="9"/>
  <c r="BW67" i="9"/>
  <c r="BQ77" i="9"/>
  <c r="BR77" i="9"/>
  <c r="BR66" i="9"/>
  <c r="BQ66" i="9"/>
  <c r="BO66" i="9"/>
  <c r="BP66" i="9"/>
  <c r="BJ66" i="9"/>
  <c r="BK66" i="9"/>
  <c r="BL66" i="9"/>
  <c r="BW75" i="9"/>
  <c r="BV75" i="9"/>
  <c r="BO77" i="9"/>
  <c r="BP77" i="9"/>
  <c r="BL77" i="9"/>
  <c r="BK77" i="9"/>
  <c r="BJ77" i="9"/>
  <c r="BI77" i="9"/>
  <c r="BH77" i="9"/>
  <c r="BI66" i="9"/>
  <c r="BH66" i="9"/>
  <c r="BG77" i="9"/>
  <c r="BF77" i="9"/>
  <c r="BF66" i="9"/>
  <c r="BG66" i="9"/>
  <c r="BV76" i="9"/>
  <c r="BW76" i="9"/>
  <c r="BV74" i="9"/>
  <c r="BW74" i="9"/>
  <c r="BN66" i="9"/>
  <c r="BM66" i="9"/>
  <c r="BV72" i="9"/>
  <c r="BW72" i="9"/>
  <c r="BW73" i="9"/>
  <c r="BV73" i="9"/>
  <c r="BN77" i="9"/>
  <c r="BM77" i="9"/>
  <c r="BY67" i="9"/>
  <c r="BZ76" i="9"/>
  <c r="BZ74" i="9"/>
  <c r="BY74" i="9"/>
  <c r="BZ67" i="9"/>
  <c r="BY72" i="9"/>
  <c r="BY68" i="9"/>
  <c r="BZ68" i="9"/>
  <c r="BZ70" i="9"/>
  <c r="BZ69" i="9"/>
  <c r="BY69" i="9"/>
  <c r="BZ73" i="9"/>
  <c r="BY76" i="9"/>
  <c r="BY73" i="9"/>
  <c r="BY70" i="9"/>
  <c r="BZ72" i="9"/>
  <c r="BZ71" i="9"/>
  <c r="BZ75" i="9"/>
  <c r="BZ66" i="9"/>
  <c r="BY75" i="9"/>
  <c r="BY66" i="9"/>
  <c r="BY71" i="9"/>
  <c r="BS66" i="9"/>
  <c r="BT66" i="9"/>
  <c r="BU66" i="9"/>
  <c r="BW66" i="9"/>
  <c r="BV66" i="9"/>
  <c r="BV77" i="9" a="1"/>
  <c r="BX68" i="9" l="1"/>
  <c r="AM97" i="9"/>
  <c r="AN107" i="9"/>
  <c r="AE108" i="9"/>
  <c r="AU109" i="9"/>
  <c r="AW109" i="9"/>
  <c r="I109" i="9"/>
  <c r="X108" i="9"/>
  <c r="AM105" i="9"/>
  <c r="AK106" i="9"/>
  <c r="Z108" i="9"/>
  <c r="J108" i="9"/>
  <c r="AK104" i="9"/>
  <c r="AS107" i="9"/>
  <c r="AE96" i="9" a="1"/>
  <c r="AN96" i="9" s="1"/>
  <c r="AV96" i="9"/>
  <c r="V103" i="9"/>
  <c r="AL110" i="9"/>
  <c r="AI106" i="9"/>
  <c r="AF109" i="9"/>
  <c r="AL102" i="9"/>
  <c r="AH109" i="9"/>
  <c r="AB103" i="9"/>
  <c r="DB105" i="9" a="1"/>
  <c r="AF104" i="9"/>
  <c r="F99" i="9" a="1"/>
  <c r="S105" i="9" s="1"/>
  <c r="Q101" i="9"/>
  <c r="AT99" i="9"/>
  <c r="AX109" i="9"/>
  <c r="AS110" i="9"/>
  <c r="AY109" i="9"/>
  <c r="T107" i="9"/>
  <c r="H105" i="9"/>
  <c r="AR99" i="9"/>
  <c r="AV98" i="9"/>
  <c r="AA109" i="9"/>
  <c r="CC102" i="9" a="1"/>
  <c r="AL104" i="9"/>
  <c r="AP108" i="9"/>
  <c r="U104" i="9"/>
  <c r="AU108" i="9"/>
  <c r="W105" i="9"/>
  <c r="AH96" i="9"/>
  <c r="AG97" i="9"/>
  <c r="BX74" i="9"/>
  <c r="BX76" i="9"/>
  <c r="BX67" i="9"/>
  <c r="BX69" i="9"/>
  <c r="BX66" i="9"/>
  <c r="BX72" i="9"/>
  <c r="BX70" i="9"/>
  <c r="BX71" i="9"/>
  <c r="BX75" i="9"/>
  <c r="BX73" i="9"/>
  <c r="BW77" i="9"/>
  <c r="BV77" i="9"/>
  <c r="R103" i="9" l="1"/>
  <c r="AG98" i="9"/>
  <c r="AR96" i="9"/>
  <c r="AA100" i="9"/>
  <c r="AL101" i="9"/>
  <c r="AE101" i="9"/>
  <c r="BA100" i="9"/>
  <c r="AV101" i="9"/>
  <c r="AJ100" i="9"/>
  <c r="AL105" i="9"/>
  <c r="Y109" i="9"/>
  <c r="P107" i="9"/>
  <c r="AQ102" i="9"/>
  <c r="L107" i="9"/>
  <c r="AN105" i="9"/>
  <c r="AU98" i="9"/>
  <c r="M104" i="9"/>
  <c r="G108" i="9"/>
  <c r="AW110" i="9"/>
  <c r="AV109" i="9"/>
  <c r="Q103" i="9"/>
  <c r="F109" i="9"/>
  <c r="AS109" i="9"/>
  <c r="AN108" i="9"/>
  <c r="BA109" i="9"/>
  <c r="AJ105" i="9"/>
  <c r="AB109" i="9"/>
  <c r="DT117" i="9"/>
  <c r="DB117" i="9"/>
  <c r="DT111" i="9"/>
  <c r="DT116" i="9"/>
  <c r="DT113" i="9"/>
  <c r="DC105" i="9"/>
  <c r="DW115" i="9"/>
  <c r="DU105" i="9"/>
  <c r="DU115" i="9"/>
  <c r="DW110" i="9"/>
  <c r="DB115" i="9"/>
  <c r="DX111" i="9"/>
  <c r="DX112" i="9"/>
  <c r="DU113" i="9"/>
  <c r="DT112" i="9"/>
  <c r="DT105" i="9"/>
  <c r="DB106" i="9"/>
  <c r="DX117" i="9"/>
  <c r="DC114" i="9"/>
  <c r="DW113" i="9"/>
  <c r="DU109" i="9"/>
  <c r="DU107" i="9"/>
  <c r="DB116" i="9"/>
  <c r="DU114" i="9"/>
  <c r="DC115" i="9"/>
  <c r="DU117" i="9"/>
  <c r="DB105" i="9"/>
  <c r="DU108" i="9"/>
  <c r="DC116" i="9"/>
  <c r="DX110" i="9"/>
  <c r="DT115" i="9"/>
  <c r="DT107" i="9"/>
  <c r="DX106" i="9"/>
  <c r="DU116" i="9"/>
  <c r="DW117" i="9"/>
  <c r="DC106" i="9"/>
  <c r="DT108" i="9"/>
  <c r="DB108" i="9"/>
  <c r="DW112" i="9"/>
  <c r="DB107" i="9"/>
  <c r="DC110" i="9"/>
  <c r="DX105" i="9"/>
  <c r="DX109" i="9"/>
  <c r="DX116" i="9"/>
  <c r="DC112" i="9"/>
  <c r="DC111" i="9"/>
  <c r="DW114" i="9"/>
  <c r="DU111" i="9"/>
  <c r="DT109" i="9"/>
  <c r="DT106" i="9"/>
  <c r="DW111" i="9"/>
  <c r="DX107" i="9"/>
  <c r="DB110" i="9"/>
  <c r="DT114" i="9"/>
  <c r="DX113" i="9"/>
  <c r="DB109" i="9"/>
  <c r="DU106" i="9"/>
  <c r="DB114" i="9"/>
  <c r="DW108" i="9"/>
  <c r="DW116" i="9"/>
  <c r="DB112" i="9"/>
  <c r="DC108" i="9"/>
  <c r="DB113" i="9"/>
  <c r="DX108" i="9"/>
  <c r="DX114" i="9"/>
  <c r="DW106" i="9"/>
  <c r="DW109" i="9"/>
  <c r="DC117" i="9"/>
  <c r="DB111" i="9"/>
  <c r="DW107" i="9"/>
  <c r="DU110" i="9"/>
  <c r="DX115" i="9"/>
  <c r="DC107" i="9"/>
  <c r="DW105" i="9"/>
  <c r="DT110" i="9"/>
  <c r="DC113" i="9"/>
  <c r="DC109" i="9"/>
  <c r="DU112" i="9"/>
  <c r="DL106" i="9"/>
  <c r="DG112" i="9"/>
  <c r="DO111" i="9"/>
  <c r="DP115" i="9"/>
  <c r="DO115" i="9"/>
  <c r="DD113" i="9"/>
  <c r="DD116" i="9"/>
  <c r="DE115" i="9"/>
  <c r="DI114" i="9"/>
  <c r="DD110" i="9"/>
  <c r="DM114" i="9"/>
  <c r="DJ109" i="9"/>
  <c r="DN117" i="9"/>
  <c r="DN106" i="9"/>
  <c r="DE105" i="9"/>
  <c r="DG116" i="9"/>
  <c r="DE116" i="9"/>
  <c r="DF116" i="9"/>
  <c r="DQ111" i="9"/>
  <c r="DD111" i="9"/>
  <c r="DO109" i="9"/>
  <c r="DH114" i="9"/>
  <c r="DN109" i="9"/>
  <c r="DQ116" i="9"/>
  <c r="DD117" i="9"/>
  <c r="DJ108" i="9"/>
  <c r="DL107" i="9"/>
  <c r="DF114" i="9"/>
  <c r="DN105" i="9"/>
  <c r="DE110" i="9"/>
  <c r="DP111" i="9"/>
  <c r="DL111" i="9"/>
  <c r="DI116" i="9"/>
  <c r="DH113" i="9"/>
  <c r="DE114" i="9"/>
  <c r="DE107" i="9"/>
  <c r="DF106" i="9"/>
  <c r="DR112" i="9"/>
  <c r="DF115" i="9"/>
  <c r="DE106" i="9"/>
  <c r="DN113" i="9"/>
  <c r="DH116" i="9"/>
  <c r="DH108" i="9"/>
  <c r="DQ106" i="9"/>
  <c r="DG117" i="9"/>
  <c r="DQ112" i="9"/>
  <c r="DM105" i="9"/>
  <c r="DE111" i="9"/>
  <c r="DF112" i="9"/>
  <c r="DL112" i="9"/>
  <c r="DK111" i="9"/>
  <c r="DJ116" i="9"/>
  <c r="DD109" i="9"/>
  <c r="DP109" i="9"/>
  <c r="DD115" i="9"/>
  <c r="DL113" i="9"/>
  <c r="DN111" i="9"/>
  <c r="DN114" i="9"/>
  <c r="DP114" i="9"/>
  <c r="DS112" i="9"/>
  <c r="DO116" i="9"/>
  <c r="DO106" i="9"/>
  <c r="DM116" i="9"/>
  <c r="DH109" i="9"/>
  <c r="DD106" i="9"/>
  <c r="DF117" i="9"/>
  <c r="DM113" i="9"/>
  <c r="DM117" i="9"/>
  <c r="DP105" i="9"/>
  <c r="DR106" i="9"/>
  <c r="DR115" i="9"/>
  <c r="DO105" i="9"/>
  <c r="DR117" i="9"/>
  <c r="DK113" i="9"/>
  <c r="DS117" i="9"/>
  <c r="DH117" i="9"/>
  <c r="DK105" i="9"/>
  <c r="DI107" i="9"/>
  <c r="DG110" i="9"/>
  <c r="DJ106" i="9"/>
  <c r="DR105" i="9"/>
  <c r="DK106" i="9"/>
  <c r="DH115" i="9"/>
  <c r="DK115" i="9"/>
  <c r="DQ110" i="9"/>
  <c r="DH107" i="9"/>
  <c r="DR113" i="9"/>
  <c r="DM109" i="9"/>
  <c r="DK108" i="9"/>
  <c r="DE109" i="9"/>
  <c r="DN107" i="9"/>
  <c r="DJ117" i="9"/>
  <c r="DS111" i="9"/>
  <c r="DM115" i="9"/>
  <c r="DM106" i="9"/>
  <c r="DG114" i="9"/>
  <c r="DQ115" i="9"/>
  <c r="DP110" i="9"/>
  <c r="DG106" i="9"/>
  <c r="DS113" i="9"/>
  <c r="DM110" i="9"/>
  <c r="DN116" i="9"/>
  <c r="DR114" i="9"/>
  <c r="DO114" i="9"/>
  <c r="DP107" i="9"/>
  <c r="DH111" i="9"/>
  <c r="DL117" i="9"/>
  <c r="DO107" i="9"/>
  <c r="DO108" i="9"/>
  <c r="DP113" i="9"/>
  <c r="DK117" i="9"/>
  <c r="DD114" i="9"/>
  <c r="DM111" i="9"/>
  <c r="DR111" i="9"/>
  <c r="DQ108" i="9"/>
  <c r="DJ113" i="9"/>
  <c r="DF110" i="9"/>
  <c r="DJ112" i="9"/>
  <c r="DP117" i="9"/>
  <c r="DN110" i="9"/>
  <c r="DI106" i="9"/>
  <c r="DK110" i="9"/>
  <c r="DH105" i="9"/>
  <c r="DJ115" i="9"/>
  <c r="DI113" i="9"/>
  <c r="DN112" i="9"/>
  <c r="DH112" i="9"/>
  <c r="DD107" i="9"/>
  <c r="DQ114" i="9"/>
  <c r="DE112" i="9"/>
  <c r="DG115" i="9"/>
  <c r="DG113" i="9"/>
  <c r="DI111" i="9"/>
  <c r="DF111" i="9"/>
  <c r="DS109" i="9"/>
  <c r="DR109" i="9"/>
  <c r="DL109" i="9"/>
  <c r="DQ107" i="9"/>
  <c r="DN108" i="9"/>
  <c r="DI110" i="9"/>
  <c r="DJ114" i="9"/>
  <c r="DO117" i="9"/>
  <c r="DS110" i="9"/>
  <c r="DK114" i="9"/>
  <c r="DL108" i="9"/>
  <c r="DR107" i="9"/>
  <c r="DF109" i="9"/>
  <c r="DS115" i="9"/>
  <c r="DQ109" i="9"/>
  <c r="DK112" i="9"/>
  <c r="DG105" i="9"/>
  <c r="DL114" i="9"/>
  <c r="DJ107" i="9"/>
  <c r="DH110" i="9"/>
  <c r="DR110" i="9"/>
  <c r="DS108" i="9"/>
  <c r="DO113" i="9"/>
  <c r="DO110" i="9"/>
  <c r="DS114" i="9"/>
  <c r="DL105" i="9"/>
  <c r="DI112" i="9"/>
  <c r="DI109" i="9"/>
  <c r="DS105" i="9"/>
  <c r="DP106" i="9"/>
  <c r="DF113" i="9"/>
  <c r="DD108" i="9"/>
  <c r="DL116" i="9"/>
  <c r="DF107" i="9"/>
  <c r="DJ105" i="9"/>
  <c r="DI115" i="9"/>
  <c r="DE117" i="9"/>
  <c r="DD112" i="9"/>
  <c r="DP112" i="9"/>
  <c r="DK109" i="9"/>
  <c r="DG109" i="9"/>
  <c r="DI105" i="9"/>
  <c r="DK116" i="9"/>
  <c r="DO112" i="9"/>
  <c r="DS106" i="9"/>
  <c r="DQ117" i="9"/>
  <c r="DQ113" i="9"/>
  <c r="DI108" i="9"/>
  <c r="DK107" i="9"/>
  <c r="DM107" i="9"/>
  <c r="DG108" i="9"/>
  <c r="DF105" i="9"/>
  <c r="DS116" i="9"/>
  <c r="DF108" i="9"/>
  <c r="DQ105" i="9"/>
  <c r="DP108" i="9"/>
  <c r="DS107" i="9"/>
  <c r="DH106" i="9"/>
  <c r="DM112" i="9"/>
  <c r="DE113" i="9"/>
  <c r="DR116" i="9"/>
  <c r="DP116" i="9"/>
  <c r="DE108" i="9"/>
  <c r="DM108" i="9"/>
  <c r="DG111" i="9"/>
  <c r="DN115" i="9"/>
  <c r="DL110" i="9"/>
  <c r="DJ111" i="9"/>
  <c r="DV108" i="9"/>
  <c r="DJ110" i="9"/>
  <c r="DV115" i="9"/>
  <c r="DG107" i="9"/>
  <c r="DV111" i="9"/>
  <c r="DD105" i="9"/>
  <c r="DV116" i="9"/>
  <c r="DV106" i="9"/>
  <c r="DV117" i="9"/>
  <c r="DV113" i="9"/>
  <c r="DV114" i="9"/>
  <c r="DL115" i="9"/>
  <c r="DR108" i="9"/>
  <c r="DV112" i="9"/>
  <c r="DI117" i="9"/>
  <c r="DV107" i="9"/>
  <c r="DV109" i="9"/>
  <c r="DV110" i="9"/>
  <c r="DV105" i="9"/>
  <c r="AN109" i="9"/>
  <c r="AS106" i="9"/>
  <c r="AQ98" i="9"/>
  <c r="AW104" i="9"/>
  <c r="AV108" i="9"/>
  <c r="AY104" i="9"/>
  <c r="AL98" i="9"/>
  <c r="H108" i="9"/>
  <c r="R99" i="9"/>
  <c r="AN104" i="9"/>
  <c r="AR100" i="9"/>
  <c r="O101" i="9"/>
  <c r="AJ97" i="9"/>
  <c r="AO103" i="9"/>
  <c r="AQ103" i="9"/>
  <c r="S104" i="9"/>
  <c r="P104" i="9"/>
  <c r="AX102" i="9"/>
  <c r="AL96" i="9"/>
  <c r="V105" i="9"/>
  <c r="AE102" i="9"/>
  <c r="AG109" i="9"/>
  <c r="AH99" i="9"/>
  <c r="AN102" i="9"/>
  <c r="AV100" i="9"/>
  <c r="AT96" i="9"/>
  <c r="AI100" i="9"/>
  <c r="AV102" i="9"/>
  <c r="AF101" i="9"/>
  <c r="AT98" i="9"/>
  <c r="AY101" i="9"/>
  <c r="Z105" i="9"/>
  <c r="AM106" i="9"/>
  <c r="AU106" i="9"/>
  <c r="AB104" i="9"/>
  <c r="R108" i="9"/>
  <c r="AJ109" i="9"/>
  <c r="P102" i="9"/>
  <c r="AU107" i="9"/>
  <c r="F99" i="9"/>
  <c r="Z103" i="9"/>
  <c r="AW105" i="9"/>
  <c r="AR106" i="9"/>
  <c r="V100" i="9"/>
  <c r="O109" i="9"/>
  <c r="K103" i="9"/>
  <c r="AJ110" i="9"/>
  <c r="BA98" i="9"/>
  <c r="AE96" i="9"/>
  <c r="AU105" i="9"/>
  <c r="AP96" i="9"/>
  <c r="AE109" i="9"/>
  <c r="AL109" i="9"/>
  <c r="AL103" i="9"/>
  <c r="AG101" i="9"/>
  <c r="AK107" i="9"/>
  <c r="AZ110" i="9"/>
  <c r="BA102" i="9"/>
  <c r="AM109" i="9"/>
  <c r="AK110" i="9"/>
  <c r="J101" i="9"/>
  <c r="AT102" i="9"/>
  <c r="O104" i="9"/>
  <c r="J106" i="9"/>
  <c r="F107" i="9"/>
  <c r="Z99" i="9"/>
  <c r="AH103" i="9"/>
  <c r="AP100" i="9"/>
  <c r="AE104" i="9"/>
  <c r="AI109" i="9"/>
  <c r="J99" i="9"/>
  <c r="Y104" i="9"/>
  <c r="AW96" i="9"/>
  <c r="AV106" i="9"/>
  <c r="AO99" i="9"/>
  <c r="Z109" i="9"/>
  <c r="AI102" i="9"/>
  <c r="AJ102" i="9"/>
  <c r="U106" i="9"/>
  <c r="AW99" i="9"/>
  <c r="AS99" i="9"/>
  <c r="AY105" i="9"/>
  <c r="AA99" i="9"/>
  <c r="P108" i="9"/>
  <c r="AF105" i="9"/>
  <c r="AJ101" i="9"/>
  <c r="AY97" i="9"/>
  <c r="N109" i="9"/>
  <c r="AE100" i="9"/>
  <c r="AJ108" i="9"/>
  <c r="AU101" i="9"/>
  <c r="AF106" i="9"/>
  <c r="AH102" i="9"/>
  <c r="AP103" i="9"/>
  <c r="AQ101" i="9"/>
  <c r="X109" i="9"/>
  <c r="AE97" i="9"/>
  <c r="AV103" i="9"/>
  <c r="AN110" i="9"/>
  <c r="K106" i="9"/>
  <c r="AQ108" i="9"/>
  <c r="AM96" i="9"/>
  <c r="S99" i="9"/>
  <c r="AA106" i="9"/>
  <c r="Y106" i="9"/>
  <c r="T109" i="9"/>
  <c r="AJ98" i="9"/>
  <c r="AF96" i="9"/>
  <c r="AM103" i="9"/>
  <c r="AP107" i="9"/>
  <c r="AZ106" i="9"/>
  <c r="AS96" i="9"/>
  <c r="AI107" i="9"/>
  <c r="I106" i="9"/>
  <c r="AN99" i="9"/>
  <c r="AG96" i="9"/>
  <c r="AZ97" i="9"/>
  <c r="BA99" i="9"/>
  <c r="AU104" i="9"/>
  <c r="P105" i="9"/>
  <c r="G106" i="9"/>
  <c r="AM107" i="9"/>
  <c r="AT106" i="9"/>
  <c r="AW97" i="9"/>
  <c r="AS105" i="9"/>
  <c r="W109" i="9"/>
  <c r="M105" i="9"/>
  <c r="Y100" i="9"/>
  <c r="AW108" i="9"/>
  <c r="AM101" i="9"/>
  <c r="AU99" i="9"/>
  <c r="BA107" i="9"/>
  <c r="AI97" i="9"/>
  <c r="AA102" i="9"/>
  <c r="AG108" i="9"/>
  <c r="AL97" i="9"/>
  <c r="AY100" i="9"/>
  <c r="AF107" i="9"/>
  <c r="AS101" i="9"/>
  <c r="AY103" i="9"/>
  <c r="P100" i="9"/>
  <c r="AE98" i="9"/>
  <c r="AX101" i="9"/>
  <c r="AX96" i="9"/>
  <c r="AP106" i="9"/>
  <c r="AP110" i="9"/>
  <c r="AX100" i="9"/>
  <c r="AF100" i="9"/>
  <c r="AO107" i="9"/>
  <c r="AG100" i="9"/>
  <c r="AT103" i="9"/>
  <c r="O99" i="9"/>
  <c r="AH97" i="9"/>
  <c r="AI96" i="9"/>
  <c r="AB100" i="9"/>
  <c r="BA106" i="9"/>
  <c r="AX103" i="9"/>
  <c r="AJ96" i="9"/>
  <c r="AI110" i="9"/>
  <c r="T106" i="9"/>
  <c r="AR103" i="9"/>
  <c r="AS100" i="9"/>
  <c r="V107" i="9"/>
  <c r="M99" i="9"/>
  <c r="Y101" i="9"/>
  <c r="L109" i="9"/>
  <c r="AK108" i="9"/>
  <c r="AW106" i="9"/>
  <c r="AQ99" i="9"/>
  <c r="AY107" i="9"/>
  <c r="AZ100" i="9"/>
  <c r="AF108" i="9"/>
  <c r="AS104" i="9"/>
  <c r="AY99" i="9"/>
  <c r="BA110" i="9"/>
  <c r="AL106" i="9"/>
  <c r="AJ103" i="9"/>
  <c r="AP97" i="9"/>
  <c r="AX106" i="9"/>
  <c r="AO108" i="9"/>
  <c r="P99" i="9"/>
  <c r="V101" i="9"/>
  <c r="AB101" i="9"/>
  <c r="R106" i="9"/>
  <c r="Y103" i="9"/>
  <c r="Z100" i="9"/>
  <c r="H107" i="9"/>
  <c r="AB102" i="9"/>
  <c r="F106" i="9"/>
  <c r="U101" i="9"/>
  <c r="Q106" i="9"/>
  <c r="V104" i="9"/>
  <c r="N103" i="9"/>
  <c r="N102" i="9"/>
  <c r="J103" i="9"/>
  <c r="K99" i="9"/>
  <c r="Z106" i="9"/>
  <c r="R105" i="9"/>
  <c r="T108" i="9"/>
  <c r="U102" i="9"/>
  <c r="M102" i="9"/>
  <c r="W106" i="9"/>
  <c r="I107" i="9"/>
  <c r="AB105" i="9"/>
  <c r="Q105" i="9"/>
  <c r="F100" i="9"/>
  <c r="X106" i="9"/>
  <c r="W102" i="9"/>
  <c r="N101" i="9"/>
  <c r="F102" i="9"/>
  <c r="F103" i="9"/>
  <c r="T105" i="9"/>
  <c r="L108" i="9"/>
  <c r="N106" i="9"/>
  <c r="Q108" i="9"/>
  <c r="M106" i="9"/>
  <c r="X101" i="9"/>
  <c r="G109" i="9"/>
  <c r="Z107" i="9"/>
  <c r="K109" i="9"/>
  <c r="W104" i="9"/>
  <c r="S109" i="9"/>
  <c r="R101" i="9"/>
  <c r="G105" i="9"/>
  <c r="AA104" i="9"/>
  <c r="Q102" i="9"/>
  <c r="R104" i="9"/>
  <c r="K101" i="9"/>
  <c r="T99" i="9"/>
  <c r="O107" i="9"/>
  <c r="R107" i="9"/>
  <c r="L101" i="9"/>
  <c r="J105" i="9"/>
  <c r="V106" i="9"/>
  <c r="N100" i="9"/>
  <c r="Q104" i="9"/>
  <c r="M107" i="9"/>
  <c r="P103" i="9"/>
  <c r="S102" i="9"/>
  <c r="S107" i="9"/>
  <c r="I104" i="9"/>
  <c r="AA105" i="9"/>
  <c r="S106" i="9"/>
  <c r="O102" i="9"/>
  <c r="L102" i="9"/>
  <c r="X99" i="9"/>
  <c r="I103" i="9"/>
  <c r="J100" i="9"/>
  <c r="X105" i="9"/>
  <c r="G107" i="9"/>
  <c r="Q107" i="9"/>
  <c r="AA107" i="9"/>
  <c r="AA101" i="9"/>
  <c r="L103" i="9"/>
  <c r="X103" i="9"/>
  <c r="L104" i="9"/>
  <c r="J102" i="9"/>
  <c r="V109" i="9"/>
  <c r="T103" i="9"/>
  <c r="H109" i="9"/>
  <c r="P109" i="9"/>
  <c r="M109" i="9"/>
  <c r="AA103" i="9"/>
  <c r="T101" i="9"/>
  <c r="K102" i="9"/>
  <c r="Q99" i="9"/>
  <c r="O100" i="9"/>
  <c r="O103" i="9"/>
  <c r="S101" i="9"/>
  <c r="V102" i="9"/>
  <c r="H99" i="9"/>
  <c r="I99" i="9"/>
  <c r="R109" i="9"/>
  <c r="H106" i="9"/>
  <c r="J104" i="9"/>
  <c r="M108" i="9"/>
  <c r="K104" i="9"/>
  <c r="W108" i="9"/>
  <c r="G104" i="9"/>
  <c r="H104" i="9"/>
  <c r="X100" i="9"/>
  <c r="K105" i="9"/>
  <c r="AA108" i="9"/>
  <c r="U109" i="9"/>
  <c r="K107" i="9"/>
  <c r="AE103" i="9"/>
  <c r="AO96" i="9"/>
  <c r="O105" i="9"/>
  <c r="AV107" i="9"/>
  <c r="AQ109" i="9"/>
  <c r="M101" i="9"/>
  <c r="AQ107" i="9"/>
  <c r="AI103" i="9"/>
  <c r="AX105" i="9"/>
  <c r="AZ104" i="9"/>
  <c r="AK105" i="9"/>
  <c r="AT110" i="9"/>
  <c r="H100" i="9"/>
  <c r="AL100" i="9"/>
  <c r="AS108" i="9"/>
  <c r="AX98" i="9"/>
  <c r="AN101" i="9"/>
  <c r="AY102" i="9"/>
  <c r="AR107" i="9"/>
  <c r="Y102" i="9"/>
  <c r="AE106" i="9"/>
  <c r="AM108" i="9"/>
  <c r="AG106" i="9"/>
  <c r="AR104" i="9"/>
  <c r="BA108" i="9"/>
  <c r="AK102" i="9"/>
  <c r="Q109" i="9"/>
  <c r="G100" i="9"/>
  <c r="X107" i="9"/>
  <c r="AR108" i="9"/>
  <c r="AO102" i="9"/>
  <c r="F104" i="9"/>
  <c r="I102" i="9"/>
  <c r="Y107" i="9"/>
  <c r="AT97" i="9"/>
  <c r="BA101" i="9"/>
  <c r="AU97" i="9"/>
  <c r="AH110" i="9"/>
  <c r="Y105" i="9"/>
  <c r="BA105" i="9"/>
  <c r="AJ106" i="9"/>
  <c r="AO110" i="9"/>
  <c r="AE107" i="9"/>
  <c r="AV105" i="9"/>
  <c r="AR101" i="9"/>
  <c r="AM100" i="9"/>
  <c r="AX99" i="9"/>
  <c r="AT109" i="9"/>
  <c r="Z102" i="9"/>
  <c r="AI98" i="9"/>
  <c r="R102" i="9"/>
  <c r="G99" i="9"/>
  <c r="AL99" i="9"/>
  <c r="AP101" i="9"/>
  <c r="AJ107" i="9"/>
  <c r="AP109" i="9"/>
  <c r="T100" i="9"/>
  <c r="AF97" i="9"/>
  <c r="AJ99" i="9"/>
  <c r="M103" i="9"/>
  <c r="AN106" i="9"/>
  <c r="V108" i="9"/>
  <c r="N107" i="9"/>
  <c r="P101" i="9"/>
  <c r="AH101" i="9"/>
  <c r="AZ103" i="9"/>
  <c r="AT108" i="9"/>
  <c r="AW103" i="9"/>
  <c r="AG110" i="9"/>
  <c r="AX104" i="9"/>
  <c r="AP104" i="9"/>
  <c r="J109" i="9"/>
  <c r="Q100" i="9"/>
  <c r="AZ102" i="9"/>
  <c r="AR102" i="9"/>
  <c r="AX97" i="9"/>
  <c r="AQ97" i="9"/>
  <c r="I100" i="9"/>
  <c r="AQ96" i="9"/>
  <c r="AW100" i="9"/>
  <c r="AQ106" i="9"/>
  <c r="AV110" i="9"/>
  <c r="N105" i="9"/>
  <c r="AU100" i="9"/>
  <c r="AE105" i="9"/>
  <c r="AX107" i="9"/>
  <c r="AK97" i="9"/>
  <c r="AO106" i="9"/>
  <c r="AG102" i="9"/>
  <c r="BA103" i="9"/>
  <c r="AL107" i="9"/>
  <c r="P106" i="9"/>
  <c r="S103" i="9"/>
  <c r="AN97" i="9"/>
  <c r="AH106" i="9"/>
  <c r="I108" i="9"/>
  <c r="AM98" i="9"/>
  <c r="AZ109" i="9"/>
  <c r="AV99" i="9"/>
  <c r="S108" i="9"/>
  <c r="U107" i="9"/>
  <c r="AF98" i="9"/>
  <c r="AH108" i="9"/>
  <c r="G102" i="9"/>
  <c r="I101" i="9"/>
  <c r="AF102" i="9"/>
  <c r="AR109" i="9"/>
  <c r="AY108" i="9"/>
  <c r="AK96" i="9"/>
  <c r="AO105" i="9"/>
  <c r="AT100" i="9"/>
  <c r="U108" i="9"/>
  <c r="CC113" i="9"/>
  <c r="CV103" i="9"/>
  <c r="CC104" i="9"/>
  <c r="CU111" i="9"/>
  <c r="CC107" i="9"/>
  <c r="CU105" i="9"/>
  <c r="CV106" i="9"/>
  <c r="CC105" i="9"/>
  <c r="CD110" i="9"/>
  <c r="CX110" i="9"/>
  <c r="CV113" i="9"/>
  <c r="CC112" i="9"/>
  <c r="CU108" i="9"/>
  <c r="CY104" i="9"/>
  <c r="CV102" i="9"/>
  <c r="CC106" i="9"/>
  <c r="CV108" i="9"/>
  <c r="CD111" i="9"/>
  <c r="CV109" i="9"/>
  <c r="CX113" i="9"/>
  <c r="CX103" i="9"/>
  <c r="CC110" i="9"/>
  <c r="CV107" i="9"/>
  <c r="CD113" i="9"/>
  <c r="CU104" i="9"/>
  <c r="CD106" i="9"/>
  <c r="CY108" i="9"/>
  <c r="CX109" i="9"/>
  <c r="CD103" i="9"/>
  <c r="CX102" i="9"/>
  <c r="CD109" i="9"/>
  <c r="CY109" i="9"/>
  <c r="CV112" i="9"/>
  <c r="CU107" i="9"/>
  <c r="CY103" i="9"/>
  <c r="CU113" i="9"/>
  <c r="CY111" i="9"/>
  <c r="CD105" i="9"/>
  <c r="CC102" i="9"/>
  <c r="CU112" i="9"/>
  <c r="CY110" i="9"/>
  <c r="CX112" i="9"/>
  <c r="CC111" i="9"/>
  <c r="CU109" i="9"/>
  <c r="CC103" i="9"/>
  <c r="CX107" i="9"/>
  <c r="CV104" i="9"/>
  <c r="CV105" i="9"/>
  <c r="CD104" i="9"/>
  <c r="CY102" i="9"/>
  <c r="CV110" i="9"/>
  <c r="CX108" i="9"/>
  <c r="CY112" i="9"/>
  <c r="CD107" i="9"/>
  <c r="CY106" i="9"/>
  <c r="CU102" i="9"/>
  <c r="CD108" i="9"/>
  <c r="CX104" i="9"/>
  <c r="CX111" i="9"/>
  <c r="CC109" i="9"/>
  <c r="CD102" i="9"/>
  <c r="CY105" i="9"/>
  <c r="CU110" i="9"/>
  <c r="CC108" i="9"/>
  <c r="CU103" i="9"/>
  <c r="CX105" i="9"/>
  <c r="CU106" i="9"/>
  <c r="CY113" i="9"/>
  <c r="CY107" i="9"/>
  <c r="CX106" i="9"/>
  <c r="CD112" i="9"/>
  <c r="CV111" i="9"/>
  <c r="CH111" i="9"/>
  <c r="CL110" i="9"/>
  <c r="CN107" i="9"/>
  <c r="CK109" i="9"/>
  <c r="CJ109" i="9"/>
  <c r="CI107" i="9"/>
  <c r="CM109" i="9"/>
  <c r="CS102" i="9"/>
  <c r="CT111" i="9"/>
  <c r="CM110" i="9"/>
  <c r="CI109" i="9"/>
  <c r="CM111" i="9"/>
  <c r="CS111" i="9"/>
  <c r="CL108" i="9"/>
  <c r="CG105" i="9"/>
  <c r="CQ111" i="9"/>
  <c r="CL109" i="9"/>
  <c r="CR108" i="9"/>
  <c r="CJ103" i="9"/>
  <c r="CL112" i="9"/>
  <c r="CQ112" i="9"/>
  <c r="CL111" i="9"/>
  <c r="CM112" i="9"/>
  <c r="CM105" i="9"/>
  <c r="CP110" i="9"/>
  <c r="CF110" i="9"/>
  <c r="CL107" i="9"/>
  <c r="CO103" i="9"/>
  <c r="CI106" i="9"/>
  <c r="CH103" i="9"/>
  <c r="CI111" i="9"/>
  <c r="CK103" i="9"/>
  <c r="CF104" i="9"/>
  <c r="CR112" i="9"/>
  <c r="CL102" i="9"/>
  <c r="CT102" i="9"/>
  <c r="CO110" i="9"/>
  <c r="CF102" i="9"/>
  <c r="CK104" i="9"/>
  <c r="CP104" i="9"/>
  <c r="CI103" i="9"/>
  <c r="CQ110" i="9"/>
  <c r="CO111" i="9"/>
  <c r="CL103" i="9"/>
  <c r="CN110" i="9"/>
  <c r="CO105" i="9"/>
  <c r="CT107" i="9"/>
  <c r="CP106" i="9"/>
  <c r="CG107" i="9"/>
  <c r="CI102" i="9"/>
  <c r="CP108" i="9"/>
  <c r="CT112" i="9"/>
  <c r="CJ104" i="9"/>
  <c r="CT110" i="9"/>
  <c r="CF111" i="9"/>
  <c r="CP107" i="9"/>
  <c r="CT105" i="9"/>
  <c r="CJ102" i="9"/>
  <c r="CM104" i="9"/>
  <c r="CS107" i="9"/>
  <c r="CN108" i="9"/>
  <c r="CH107" i="9"/>
  <c r="CI108" i="9"/>
  <c r="CH112" i="9"/>
  <c r="CR105" i="9"/>
  <c r="CG109" i="9"/>
  <c r="CG111" i="9"/>
  <c r="CK112" i="9"/>
  <c r="CK107" i="9"/>
  <c r="CS108" i="9"/>
  <c r="CQ104" i="9"/>
  <c r="CK111" i="9"/>
  <c r="CF112" i="9"/>
  <c r="CL106" i="9"/>
  <c r="CM108" i="9"/>
  <c r="CP112" i="9"/>
  <c r="CR103" i="9"/>
  <c r="CP102" i="9"/>
  <c r="CH102" i="9"/>
  <c r="CE110" i="9"/>
  <c r="CT103" i="9"/>
  <c r="CO107" i="9"/>
  <c r="CL104" i="9"/>
  <c r="CN104" i="9"/>
  <c r="CO109" i="9"/>
  <c r="CG102" i="9"/>
  <c r="CQ109" i="9"/>
  <c r="CR110" i="9"/>
  <c r="CI104" i="9"/>
  <c r="CG108" i="9"/>
  <c r="CQ103" i="9"/>
  <c r="CM102" i="9"/>
  <c r="CQ107" i="9"/>
  <c r="CS104" i="9"/>
  <c r="CG110" i="9"/>
  <c r="CQ108" i="9"/>
  <c r="CJ108" i="9"/>
  <c r="CL105" i="9"/>
  <c r="CO102" i="9"/>
  <c r="CF108" i="9"/>
  <c r="CJ112" i="9"/>
  <c r="CF106" i="9"/>
  <c r="CP103" i="9"/>
  <c r="CR104" i="9"/>
  <c r="CT108" i="9"/>
  <c r="CM103" i="9"/>
  <c r="CT106" i="9"/>
  <c r="CQ102" i="9"/>
  <c r="CP105" i="9"/>
  <c r="CR111" i="9"/>
  <c r="CH106" i="9"/>
  <c r="CS110" i="9"/>
  <c r="CP111" i="9"/>
  <c r="CK105" i="9"/>
  <c r="CP109" i="9"/>
  <c r="CF113" i="9"/>
  <c r="CJ107" i="9"/>
  <c r="CR106" i="9"/>
  <c r="CF109" i="9"/>
  <c r="CO108" i="9"/>
  <c r="CI110" i="9"/>
  <c r="CH110" i="9"/>
  <c r="CG112" i="9"/>
  <c r="CO106" i="9"/>
  <c r="CG103" i="9"/>
  <c r="CN103" i="9"/>
  <c r="CM106" i="9"/>
  <c r="CF105" i="9"/>
  <c r="CS112" i="9"/>
  <c r="CK102" i="9"/>
  <c r="CH109" i="9"/>
  <c r="CT104" i="9"/>
  <c r="CN112" i="9"/>
  <c r="CF103" i="9"/>
  <c r="CQ106" i="9"/>
  <c r="CS109" i="9"/>
  <c r="CN111" i="9"/>
  <c r="CI105" i="9"/>
  <c r="CM107" i="9"/>
  <c r="CF107" i="9"/>
  <c r="CN102" i="9"/>
  <c r="CH105" i="9"/>
  <c r="CH104" i="9"/>
  <c r="CJ110" i="9"/>
  <c r="CG106" i="9"/>
  <c r="CJ111" i="9"/>
  <c r="CJ105" i="9"/>
  <c r="CS103" i="9"/>
  <c r="CR107" i="9"/>
  <c r="CK106" i="9"/>
  <c r="CN106" i="9"/>
  <c r="CO104" i="9"/>
  <c r="CK108" i="9"/>
  <c r="CJ106" i="9"/>
  <c r="CN105" i="9"/>
  <c r="CN109" i="9"/>
  <c r="CE104" i="9"/>
  <c r="CS105" i="9"/>
  <c r="CG104" i="9"/>
  <c r="CI112" i="9"/>
  <c r="CH108" i="9"/>
  <c r="CR102" i="9"/>
  <c r="CK110" i="9"/>
  <c r="CR109" i="9"/>
  <c r="CQ105" i="9"/>
  <c r="CS106" i="9"/>
  <c r="CO112" i="9"/>
  <c r="CT109" i="9"/>
  <c r="CE102" i="9"/>
  <c r="CS113" i="9"/>
  <c r="CE107" i="9"/>
  <c r="CM113" i="9"/>
  <c r="CL113" i="9"/>
  <c r="CK113" i="9"/>
  <c r="CE109" i="9"/>
  <c r="CE106" i="9"/>
  <c r="CP113" i="9"/>
  <c r="CI113" i="9"/>
  <c r="CT113" i="9"/>
  <c r="CE103" i="9"/>
  <c r="CJ113" i="9"/>
  <c r="CN113" i="9"/>
  <c r="CQ113" i="9"/>
  <c r="CE113" i="9"/>
  <c r="CR113" i="9"/>
  <c r="CE112" i="9"/>
  <c r="CH113" i="9"/>
  <c r="CG113" i="9"/>
  <c r="CO113" i="9"/>
  <c r="CE111" i="9"/>
  <c r="CE108" i="9"/>
  <c r="CE105" i="9"/>
  <c r="CW105" i="9"/>
  <c r="CW111" i="9"/>
  <c r="CW110" i="9"/>
  <c r="CW102" i="9"/>
  <c r="CW109" i="9"/>
  <c r="CW113" i="9"/>
  <c r="CW108" i="9"/>
  <c r="CW103" i="9"/>
  <c r="CW107" i="9"/>
  <c r="CW112" i="9"/>
  <c r="CW104" i="9"/>
  <c r="CW106" i="9"/>
  <c r="AQ100" i="9"/>
  <c r="R100" i="9"/>
  <c r="BA96" i="9"/>
  <c r="AM102" i="9"/>
  <c r="AZ98" i="9"/>
  <c r="AU102" i="9"/>
  <c r="AY106" i="9"/>
  <c r="AZ96" i="9"/>
  <c r="AS97" i="9"/>
  <c r="AM110" i="9"/>
  <c r="O106" i="9"/>
  <c r="AK109" i="9"/>
  <c r="AO109" i="9"/>
  <c r="AZ99" i="9"/>
  <c r="AM104" i="9"/>
  <c r="AY96" i="9"/>
  <c r="AB106" i="9"/>
  <c r="AM99" i="9"/>
  <c r="AR97" i="9"/>
  <c r="J107" i="9"/>
  <c r="I105" i="9"/>
  <c r="M100" i="9"/>
  <c r="AH105" i="9"/>
  <c r="AS98" i="9"/>
  <c r="AW98" i="9"/>
  <c r="W99" i="9"/>
  <c r="AB107" i="9"/>
  <c r="BA104" i="9"/>
  <c r="AU103" i="9"/>
  <c r="L106" i="9"/>
  <c r="AZ101" i="9"/>
  <c r="AR105" i="9"/>
  <c r="K108" i="9"/>
  <c r="Z104" i="9"/>
  <c r="AE110" i="9"/>
  <c r="AS102" i="9"/>
  <c r="AQ110" i="9"/>
  <c r="U99" i="9"/>
  <c r="AK99" i="9"/>
  <c r="AT104" i="9"/>
  <c r="X104" i="9"/>
  <c r="T102" i="9"/>
  <c r="AI99" i="9"/>
  <c r="AG99" i="9"/>
  <c r="AY98" i="9"/>
  <c r="AZ105" i="9"/>
  <c r="AQ104" i="9"/>
  <c r="F105" i="9"/>
  <c r="N104" i="9"/>
  <c r="AF99" i="9"/>
  <c r="AH107" i="9"/>
  <c r="F108" i="9"/>
  <c r="AH104" i="9"/>
  <c r="AI108" i="9"/>
  <c r="AU96" i="9"/>
  <c r="AL108" i="9"/>
  <c r="AZ107" i="9"/>
  <c r="AI105" i="9"/>
  <c r="G103" i="9"/>
  <c r="Y99" i="9"/>
  <c r="AF110" i="9"/>
  <c r="AO98" i="9"/>
  <c r="H102" i="9"/>
  <c r="T104" i="9"/>
  <c r="X102" i="9"/>
  <c r="AI104" i="9"/>
  <c r="AX110" i="9"/>
  <c r="AN100" i="9"/>
  <c r="H101" i="9"/>
  <c r="AW101" i="9"/>
  <c r="AG103" i="9"/>
  <c r="AY110" i="9"/>
  <c r="F101" i="9"/>
  <c r="AK100" i="9"/>
  <c r="AG105" i="9"/>
  <c r="AX108" i="9"/>
  <c r="AK101" i="9"/>
  <c r="AR110" i="9"/>
  <c r="AO97" i="9"/>
  <c r="AO100" i="9"/>
  <c r="AB108" i="9"/>
  <c r="W101" i="9"/>
  <c r="AE99" i="9"/>
  <c r="AK98" i="9"/>
  <c r="AG107" i="9"/>
  <c r="AO104" i="9"/>
  <c r="N99" i="9"/>
  <c r="BA97" i="9"/>
  <c r="AP98" i="9"/>
  <c r="K100" i="9"/>
  <c r="AP105" i="9"/>
  <c r="AV97" i="9"/>
  <c r="H103" i="9"/>
  <c r="Y108" i="9"/>
  <c r="L99" i="9"/>
  <c r="AS103" i="9"/>
  <c r="U103" i="9"/>
  <c r="AP102" i="9"/>
  <c r="AT101" i="9"/>
  <c r="U100" i="9"/>
  <c r="L100" i="9"/>
  <c r="AW107" i="9"/>
  <c r="AV104" i="9"/>
  <c r="W103" i="9"/>
  <c r="W107" i="9"/>
  <c r="AH98" i="9"/>
  <c r="AK103" i="9"/>
  <c r="AW102" i="9"/>
  <c r="AO101" i="9"/>
  <c r="AU110" i="9"/>
  <c r="AQ105" i="9"/>
  <c r="AN98" i="9"/>
  <c r="O108" i="9"/>
  <c r="N108" i="9"/>
  <c r="AF103" i="9"/>
  <c r="AT107" i="9"/>
  <c r="AH100" i="9"/>
  <c r="AT105" i="9"/>
  <c r="Z101" i="9"/>
  <c r="V99" i="9"/>
  <c r="AG104" i="9"/>
  <c r="AI101" i="9"/>
  <c r="S100" i="9"/>
  <c r="G101" i="9"/>
  <c r="AN103" i="9"/>
  <c r="AR98" i="9"/>
  <c r="W100" i="9"/>
  <c r="AB99" i="9"/>
  <c r="AZ108" i="9"/>
  <c r="AP99" i="9"/>
  <c r="U105" i="9"/>
  <c r="L105" i="9"/>
  <c r="AJ104" i="9"/>
  <c r="BX77" i="9"/>
  <c r="BD78" i="9" a="1"/>
  <c r="AO117" i="9" l="1"/>
  <c r="BA125" i="9"/>
  <c r="AE111" i="9" a="1"/>
  <c r="AR122" i="9" s="1"/>
  <c r="AJ124" i="9"/>
  <c r="AM118" i="9"/>
  <c r="AU122" i="9"/>
  <c r="AH122" i="9"/>
  <c r="AV114" i="9"/>
  <c r="AK112" i="9"/>
  <c r="L112" i="9"/>
  <c r="AP118" i="9"/>
  <c r="AS117" i="9"/>
  <c r="N111" i="9"/>
  <c r="DB118" i="9" a="1"/>
  <c r="AZ117" i="9"/>
  <c r="N118" i="9"/>
  <c r="G115" i="9"/>
  <c r="X117" i="9"/>
  <c r="M116" i="9"/>
  <c r="AI124" i="9"/>
  <c r="AM124" i="9"/>
  <c r="AN120" i="9"/>
  <c r="BA118" i="9"/>
  <c r="AH112" i="9"/>
  <c r="AS118" i="9"/>
  <c r="AK118" i="9"/>
  <c r="L110" i="9"/>
  <c r="J118" i="9"/>
  <c r="AH113" i="9"/>
  <c r="Y119" i="9"/>
  <c r="AR112" i="9"/>
  <c r="V119" i="9"/>
  <c r="AQ124" i="9"/>
  <c r="W119" i="9"/>
  <c r="Q110" i="9"/>
  <c r="F111" i="9"/>
  <c r="AF123" i="9"/>
  <c r="AF115" i="9"/>
  <c r="AY115" i="9"/>
  <c r="W120" i="9"/>
  <c r="AE119" i="9"/>
  <c r="AU121" i="9"/>
  <c r="AJ120" i="9"/>
  <c r="L118" i="9"/>
  <c r="AR111" i="9"/>
  <c r="AR116" i="9"/>
  <c r="AJ118" i="9"/>
  <c r="AM116" i="9"/>
  <c r="AE112" i="9"/>
  <c r="AH120" i="9"/>
  <c r="AP116" i="9"/>
  <c r="S120" i="9"/>
  <c r="AL121" i="9"/>
  <c r="AW119" i="9"/>
  <c r="AU117" i="9"/>
  <c r="AN121" i="9"/>
  <c r="AS123" i="9"/>
  <c r="K113" i="9"/>
  <c r="AA112" i="9"/>
  <c r="N114" i="9"/>
  <c r="AI125" i="9"/>
  <c r="AL112" i="9"/>
  <c r="AS120" i="9"/>
  <c r="AN114" i="9"/>
  <c r="AM121" i="9"/>
  <c r="BA124" i="9"/>
  <c r="AG113" i="9"/>
  <c r="M114" i="9"/>
  <c r="AL115" i="9"/>
  <c r="T112" i="9"/>
  <c r="AA118" i="9"/>
  <c r="V115" i="9"/>
  <c r="AP125" i="9"/>
  <c r="AW112" i="9"/>
  <c r="I117" i="9"/>
  <c r="AM111" i="9"/>
  <c r="V111" i="9"/>
  <c r="AN119" i="9"/>
  <c r="R114" i="9"/>
  <c r="AI123" i="9"/>
  <c r="T113" i="9"/>
  <c r="AZ123" i="9"/>
  <c r="AH115" i="9"/>
  <c r="L117" i="9"/>
  <c r="AT122" i="9"/>
  <c r="W114" i="9"/>
  <c r="AV112" i="9"/>
  <c r="X115" i="9"/>
  <c r="AZ113" i="9"/>
  <c r="AZ120" i="9"/>
  <c r="AT119" i="9"/>
  <c r="BA119" i="9"/>
  <c r="AN112" i="9"/>
  <c r="AV125" i="9"/>
  <c r="AX119" i="9"/>
  <c r="H111" i="9"/>
  <c r="R115" i="9"/>
  <c r="Q119" i="9"/>
  <c r="AP121" i="9"/>
  <c r="AI122" i="9"/>
  <c r="AE115" i="9"/>
  <c r="AJ117" i="9"/>
  <c r="AH118" i="9"/>
  <c r="R110" i="9"/>
  <c r="T119" i="9"/>
  <c r="Y112" i="9"/>
  <c r="AI116" i="9"/>
  <c r="V113" i="9"/>
  <c r="V117" i="9"/>
  <c r="P113" i="9"/>
  <c r="AF125" i="9"/>
  <c r="AF118" i="9"/>
  <c r="AP120" i="9"/>
  <c r="AX125" i="9"/>
  <c r="AR125" i="9"/>
  <c r="AB118" i="9"/>
  <c r="AM119" i="9"/>
  <c r="BA111" i="9"/>
  <c r="CC114" i="9" a="1"/>
  <c r="I112" i="9"/>
  <c r="AF112" i="9"/>
  <c r="AT124" i="9"/>
  <c r="BA116" i="9"/>
  <c r="AR119" i="9"/>
  <c r="AT125" i="9"/>
  <c r="P114" i="9"/>
  <c r="W117" i="9"/>
  <c r="AO123" i="9"/>
  <c r="AW121" i="9"/>
  <c r="BA121" i="9"/>
  <c r="AS111" i="9"/>
  <c r="K117" i="9"/>
  <c r="Z110" i="9"/>
  <c r="AL118" i="9"/>
  <c r="AW120" i="9"/>
  <c r="AT113" i="9"/>
  <c r="V116" i="9"/>
  <c r="AP111" i="9"/>
  <c r="AU125" i="9"/>
  <c r="AV120" i="9"/>
  <c r="F113" i="9"/>
  <c r="H112" i="9"/>
  <c r="W111" i="9"/>
  <c r="AV119" i="9"/>
  <c r="AO112" i="9"/>
  <c r="AL123" i="9"/>
  <c r="AW115" i="9"/>
  <c r="AG125" i="9"/>
  <c r="T111" i="9"/>
  <c r="AX114" i="9"/>
  <c r="AT112" i="9"/>
  <c r="AG121" i="9"/>
  <c r="P120" i="9"/>
  <c r="AA115" i="9"/>
  <c r="M113" i="9"/>
  <c r="F117" i="9"/>
  <c r="AX121" i="9"/>
  <c r="AK123" i="9"/>
  <c r="AX116" i="9"/>
  <c r="BA122" i="9"/>
  <c r="G117" i="9"/>
  <c r="AN125" i="9"/>
  <c r="AY112" i="9"/>
  <c r="F118" i="9"/>
  <c r="AL124" i="9"/>
  <c r="Z114" i="9"/>
  <c r="AF116" i="9"/>
  <c r="AL113" i="9"/>
  <c r="AJ115" i="9"/>
  <c r="AN118" i="9"/>
  <c r="L111" i="9"/>
  <c r="AP113" i="9"/>
  <c r="AK116" i="9"/>
  <c r="AY113" i="9"/>
  <c r="W110" i="9"/>
  <c r="AZ114" i="9"/>
  <c r="G112" i="9"/>
  <c r="AN113" i="9"/>
  <c r="U111" i="9"/>
  <c r="BA112" i="9"/>
  <c r="AX123" i="9"/>
  <c r="AQ125" i="9"/>
  <c r="AW113" i="9"/>
  <c r="AO124" i="9"/>
  <c r="AQ115" i="9"/>
  <c r="AH123" i="9"/>
  <c r="AQ111" i="9"/>
  <c r="AW118" i="9"/>
  <c r="AP124" i="9"/>
  <c r="AM115" i="9"/>
  <c r="AM123" i="9"/>
  <c r="AZ119" i="9"/>
  <c r="U120" i="9"/>
  <c r="I110" i="9"/>
  <c r="H120" i="9"/>
  <c r="U113" i="9"/>
  <c r="AP112" i="9"/>
  <c r="L120" i="9"/>
  <c r="AI111" i="9"/>
  <c r="AE113" i="9"/>
  <c r="AU114" i="9"/>
  <c r="AP122" i="9"/>
  <c r="AV118" i="9"/>
  <c r="AO114" i="9"/>
  <c r="AE124" i="9"/>
  <c r="F110" i="9" a="1"/>
  <c r="N112" i="9" s="1"/>
  <c r="AV117" i="9"/>
  <c r="AX117" i="9"/>
  <c r="AY119" i="9"/>
  <c r="AV124" i="9"/>
  <c r="BD78" i="9"/>
  <c r="BM89" i="9"/>
  <c r="BV87" i="9"/>
  <c r="BY80" i="9"/>
  <c r="BT86" i="9"/>
  <c r="BS87" i="9"/>
  <c r="BM81" i="9"/>
  <c r="BI86" i="9"/>
  <c r="BW86" i="9"/>
  <c r="BE86" i="9"/>
  <c r="BT84" i="9"/>
  <c r="BG84" i="9"/>
  <c r="BX79" i="9"/>
  <c r="BE83" i="9"/>
  <c r="BG87" i="9"/>
  <c r="BX80" i="9"/>
  <c r="BP80" i="9"/>
  <c r="BO79" i="9"/>
  <c r="BO81" i="9"/>
  <c r="BK78" i="9"/>
  <c r="BH87" i="9"/>
  <c r="BQ85" i="9"/>
  <c r="BK79" i="9"/>
  <c r="BR84" i="9"/>
  <c r="BX81" i="9"/>
  <c r="BU86" i="9"/>
  <c r="BF88" i="9"/>
  <c r="BW81" i="9"/>
  <c r="BW88" i="9"/>
  <c r="BE88" i="9"/>
  <c r="BV81" i="9"/>
  <c r="BQ81" i="9"/>
  <c r="BE89" i="9"/>
  <c r="BV82" i="9"/>
  <c r="BD79" i="9"/>
  <c r="BN87" i="9"/>
  <c r="BH81" i="9"/>
  <c r="BL89" i="9"/>
  <c r="BX86" i="9"/>
  <c r="BR80" i="9"/>
  <c r="BN78" i="9"/>
  <c r="BS86" i="9"/>
  <c r="BQ80" i="9"/>
  <c r="BP83" i="9"/>
  <c r="BP84" i="9"/>
  <c r="BJ78" i="9"/>
  <c r="BL78" i="9"/>
  <c r="BW80" i="9"/>
  <c r="BV88" i="9"/>
  <c r="BN89" i="9"/>
  <c r="BQ84" i="9"/>
  <c r="BY89" i="9"/>
  <c r="BM80" i="9"/>
  <c r="BD84" i="9"/>
  <c r="BM88" i="9"/>
  <c r="BT89" i="9"/>
  <c r="BS82" i="9"/>
  <c r="BS83" i="9"/>
  <c r="BN81" i="9"/>
  <c r="BW89" i="9"/>
  <c r="BH88" i="9"/>
  <c r="BY81" i="9"/>
  <c r="BF82" i="9"/>
  <c r="BO84" i="9"/>
  <c r="BI78" i="9"/>
  <c r="BG88" i="9"/>
  <c r="BN84" i="9"/>
  <c r="BH78" i="9"/>
  <c r="BH89" i="9"/>
  <c r="BM84" i="9"/>
  <c r="BG78" i="9"/>
  <c r="BI88" i="9"/>
  <c r="BM85" i="9"/>
  <c r="BG79" i="9"/>
  <c r="BD82" i="9"/>
  <c r="BV83" i="9"/>
  <c r="BX87" i="9"/>
  <c r="BO89" i="9"/>
  <c r="BI83" i="9"/>
  <c r="BV89" i="9"/>
  <c r="BR85" i="9"/>
  <c r="BV78" i="9"/>
  <c r="BN83" i="9"/>
  <c r="BF84" i="9"/>
  <c r="BZ84" i="9"/>
  <c r="BF81" i="9"/>
  <c r="BQ88" i="9"/>
  <c r="BU80" i="9"/>
  <c r="BU87" i="9"/>
  <c r="BY85" i="9"/>
  <c r="BF78" i="9"/>
  <c r="BZ87" i="9"/>
  <c r="BG80" i="9"/>
  <c r="BK89" i="9"/>
  <c r="BU83" i="9"/>
  <c r="BD83" i="9"/>
  <c r="BH83" i="9"/>
  <c r="BY82" i="9"/>
  <c r="BY79" i="9"/>
  <c r="BY83" i="9"/>
  <c r="BW87" i="9"/>
  <c r="BI80" i="9"/>
  <c r="BQ83" i="9"/>
  <c r="BX84" i="9"/>
  <c r="BZ89" i="9"/>
  <c r="BR79" i="9"/>
  <c r="BG85" i="9"/>
  <c r="BO82" i="9"/>
  <c r="BI89" i="9"/>
  <c r="BM82" i="9"/>
  <c r="BM83" i="9"/>
  <c r="BG83" i="9"/>
  <c r="BD87" i="9"/>
  <c r="BX78" i="9"/>
  <c r="BI84" i="9"/>
  <c r="BF79" i="9"/>
  <c r="BH82" i="9"/>
  <c r="BU89" i="9"/>
  <c r="BP87" i="9"/>
  <c r="BY86" i="9"/>
  <c r="BT82" i="9"/>
  <c r="BO78" i="9"/>
  <c r="BT79" i="9"/>
  <c r="BM86" i="9"/>
  <c r="BZ80" i="9"/>
  <c r="BJ89" i="9"/>
  <c r="BL84" i="9"/>
  <c r="BZ81" i="9"/>
  <c r="BT88" i="9"/>
  <c r="BU85" i="9"/>
  <c r="BL81" i="9"/>
  <c r="BG86" i="9"/>
  <c r="BX82" i="9"/>
  <c r="BS84" i="9"/>
  <c r="BO86" i="9"/>
  <c r="BH79" i="9"/>
  <c r="BF85" i="9"/>
  <c r="BW83" i="9"/>
  <c r="BK87" i="9"/>
  <c r="BX85" i="9"/>
  <c r="BQ78" i="9"/>
  <c r="BZ88" i="9"/>
  <c r="BS81" i="9"/>
  <c r="BL87" i="9"/>
  <c r="BL79" i="9"/>
  <c r="BR86" i="9"/>
  <c r="BQ82" i="9"/>
  <c r="BK80" i="9"/>
  <c r="BS89" i="9"/>
  <c r="BL82" i="9"/>
  <c r="BO80" i="9"/>
  <c r="BZ85" i="9"/>
  <c r="BS78" i="9"/>
  <c r="BS88" i="9"/>
  <c r="BK83" i="9"/>
  <c r="BR82" i="9"/>
  <c r="BL85" i="9"/>
  <c r="BE78" i="9"/>
  <c r="BN88" i="9"/>
  <c r="BG81" i="9"/>
  <c r="BD80" i="9"/>
  <c r="BF86" i="9"/>
  <c r="BV79" i="9"/>
  <c r="BG89" i="9"/>
  <c r="BH86" i="9"/>
  <c r="BY88" i="9"/>
  <c r="BJ82" i="9"/>
  <c r="BJ87" i="9"/>
  <c r="BU84" i="9"/>
  <c r="BF80" i="9"/>
  <c r="BW78" i="9"/>
  <c r="BM78" i="9"/>
  <c r="BK81" i="9"/>
  <c r="BN85" i="9"/>
  <c r="BP85" i="9"/>
  <c r="BW84" i="9"/>
  <c r="BY87" i="9"/>
  <c r="BZ78" i="9"/>
  <c r="BK86" i="9"/>
  <c r="BE85" i="9"/>
  <c r="BJ88" i="9"/>
  <c r="BJ79" i="9"/>
  <c r="BR88" i="9"/>
  <c r="BV80" i="9"/>
  <c r="BN80" i="9"/>
  <c r="BY84" i="9"/>
  <c r="BT83" i="9"/>
  <c r="BQ89" i="9"/>
  <c r="BU81" i="9"/>
  <c r="BF83" i="9"/>
  <c r="BK84" i="9"/>
  <c r="BG82" i="9"/>
  <c r="BM87" i="9"/>
  <c r="BQ79" i="9"/>
  <c r="BH84" i="9"/>
  <c r="BP82" i="9"/>
  <c r="BQ87" i="9"/>
  <c r="BT87" i="9"/>
  <c r="BP79" i="9"/>
  <c r="BI81" i="9"/>
  <c r="BJ83" i="9"/>
  <c r="BL86" i="9"/>
  <c r="BE79" i="9"/>
  <c r="BZ82" i="9"/>
  <c r="BE80" i="9"/>
  <c r="BE84" i="9"/>
  <c r="BD88" i="9"/>
  <c r="BS85" i="9"/>
  <c r="BW85" i="9"/>
  <c r="BJ85" i="9"/>
  <c r="BO83" i="9"/>
  <c r="BU78" i="9"/>
  <c r="BJ80" i="9"/>
  <c r="BX83" i="9"/>
  <c r="BP88" i="9"/>
  <c r="BY78" i="9"/>
  <c r="BL88" i="9"/>
  <c r="BR81" i="9"/>
  <c r="BR87" i="9"/>
  <c r="BU79" i="9"/>
  <c r="BJ86" i="9"/>
  <c r="BT80" i="9"/>
  <c r="BE81" i="9"/>
  <c r="BP78" i="9"/>
  <c r="BX89" i="9"/>
  <c r="BE87" i="9"/>
  <c r="BL83" i="9"/>
  <c r="BU82" i="9"/>
  <c r="BV86" i="9"/>
  <c r="BR83" i="9"/>
  <c r="BN82" i="9"/>
  <c r="BF87" i="9"/>
  <c r="BX88" i="9"/>
  <c r="BP86" i="9"/>
  <c r="BI79" i="9"/>
  <c r="BQ86" i="9"/>
  <c r="BW82" i="9"/>
  <c r="BK88" i="9"/>
  <c r="BO87" i="9"/>
  <c r="BH80" i="9"/>
  <c r="BP89" i="9"/>
  <c r="BI82" i="9"/>
  <c r="BT85" i="9"/>
  <c r="BK85" i="9"/>
  <c r="BZ79" i="9"/>
  <c r="BM79" i="9"/>
  <c r="BL80" i="9"/>
  <c r="BD85" i="9"/>
  <c r="BI85" i="9"/>
  <c r="BD86" i="9"/>
  <c r="BT78" i="9"/>
  <c r="BR89" i="9"/>
  <c r="BK82" i="9"/>
  <c r="BH85" i="9"/>
  <c r="BZ86" i="9"/>
  <c r="BS79" i="9"/>
  <c r="BD89" i="9"/>
  <c r="BT81" i="9"/>
  <c r="BE82" i="9"/>
  <c r="BV84" i="9"/>
  <c r="BI87" i="9"/>
  <c r="BU88" i="9"/>
  <c r="BW79" i="9"/>
  <c r="BZ83" i="9"/>
  <c r="BP81" i="9"/>
  <c r="BO85" i="9"/>
  <c r="BV85" i="9"/>
  <c r="BF89" i="9"/>
  <c r="BJ81" i="9"/>
  <c r="BD81" i="9"/>
  <c r="BN86" i="9"/>
  <c r="BR78" i="9"/>
  <c r="BO88" i="9"/>
  <c r="BS80" i="9"/>
  <c r="BN79" i="9"/>
  <c r="BJ84" i="9"/>
  <c r="W112" i="9" l="1"/>
  <c r="AE114" i="9"/>
  <c r="AK115" i="9"/>
  <c r="AJ125" i="9"/>
  <c r="J114" i="9"/>
  <c r="R113" i="9"/>
  <c r="DT130" i="9"/>
  <c r="DB130" i="9"/>
  <c r="DC118" i="9"/>
  <c r="DC128" i="9"/>
  <c r="DC127" i="9"/>
  <c r="DT125" i="9"/>
  <c r="DU128" i="9"/>
  <c r="DT124" i="9"/>
  <c r="DC126" i="9"/>
  <c r="DC120" i="9"/>
  <c r="DU123" i="9"/>
  <c r="DX127" i="9"/>
  <c r="DW121" i="9"/>
  <c r="DT119" i="9"/>
  <c r="DC125" i="9"/>
  <c r="DB127" i="9"/>
  <c r="DX126" i="9"/>
  <c r="DT121" i="9"/>
  <c r="DU127" i="9"/>
  <c r="DX130" i="9"/>
  <c r="DU126" i="9"/>
  <c r="DU118" i="9"/>
  <c r="DU129" i="9"/>
  <c r="DB122" i="9"/>
  <c r="DB123" i="9"/>
  <c r="DW120" i="9"/>
  <c r="DX121" i="9"/>
  <c r="DT120" i="9"/>
  <c r="DT122" i="9"/>
  <c r="DX129" i="9"/>
  <c r="DX124" i="9"/>
  <c r="DC121" i="9"/>
  <c r="DX118" i="9"/>
  <c r="DT118" i="9"/>
  <c r="DX128" i="9"/>
  <c r="DC130" i="9"/>
  <c r="DW127" i="9"/>
  <c r="DC129" i="9"/>
  <c r="DB129" i="9"/>
  <c r="DB119" i="9"/>
  <c r="DX125" i="9"/>
  <c r="DW128" i="9"/>
  <c r="DX119" i="9"/>
  <c r="DT123" i="9"/>
  <c r="DX120" i="9"/>
  <c r="DB124" i="9"/>
  <c r="DB126" i="9"/>
  <c r="DW125" i="9"/>
  <c r="DU124" i="9"/>
  <c r="DX122" i="9"/>
  <c r="DU120" i="9"/>
  <c r="DB121" i="9"/>
  <c r="DX123" i="9"/>
  <c r="DW129" i="9"/>
  <c r="DB118" i="9"/>
  <c r="DU122" i="9"/>
  <c r="DU121" i="9"/>
  <c r="DB128" i="9"/>
  <c r="DT126" i="9"/>
  <c r="DC122" i="9"/>
  <c r="DW118" i="9"/>
  <c r="DW130" i="9"/>
  <c r="DW122" i="9"/>
  <c r="DB125" i="9"/>
  <c r="DC119" i="9"/>
  <c r="DC124" i="9"/>
  <c r="DC123" i="9"/>
  <c r="DU130" i="9"/>
  <c r="DW126" i="9"/>
  <c r="DT128" i="9"/>
  <c r="DW123" i="9"/>
  <c r="DT129" i="9"/>
  <c r="DU119" i="9"/>
  <c r="DT127" i="9"/>
  <c r="DW119" i="9"/>
  <c r="DW124" i="9"/>
  <c r="DB120" i="9"/>
  <c r="DU125" i="9"/>
  <c r="DM129" i="9"/>
  <c r="DO119" i="9"/>
  <c r="DF119" i="9"/>
  <c r="DE120" i="9"/>
  <c r="DG130" i="9"/>
  <c r="DJ121" i="9"/>
  <c r="DD129" i="9"/>
  <c r="DL119" i="9"/>
  <c r="DI129" i="9"/>
  <c r="DF130" i="9"/>
  <c r="DN119" i="9"/>
  <c r="DM127" i="9"/>
  <c r="DH129" i="9"/>
  <c r="DP118" i="9"/>
  <c r="DS125" i="9"/>
  <c r="DO122" i="9"/>
  <c r="DI127" i="9"/>
  <c r="DD126" i="9"/>
  <c r="DP127" i="9"/>
  <c r="DN118" i="9"/>
  <c r="DF127" i="9"/>
  <c r="DK124" i="9"/>
  <c r="DP122" i="9"/>
  <c r="DJ129" i="9"/>
  <c r="DD119" i="9"/>
  <c r="DD130" i="9"/>
  <c r="DP128" i="9"/>
  <c r="DL120" i="9"/>
  <c r="DN130" i="9"/>
  <c r="DJ122" i="9"/>
  <c r="DD123" i="9"/>
  <c r="DL126" i="9"/>
  <c r="DN122" i="9"/>
  <c r="DO128" i="9"/>
  <c r="DM118" i="9"/>
  <c r="DQ124" i="9"/>
  <c r="DG125" i="9"/>
  <c r="DE119" i="9"/>
  <c r="DH122" i="9"/>
  <c r="DF128" i="9"/>
  <c r="DN127" i="9"/>
  <c r="DH127" i="9"/>
  <c r="DD124" i="9"/>
  <c r="DF129" i="9"/>
  <c r="DE128" i="9"/>
  <c r="DM126" i="9"/>
  <c r="DE124" i="9"/>
  <c r="DQ125" i="9"/>
  <c r="DM130" i="9"/>
  <c r="DE123" i="9"/>
  <c r="DR125" i="9"/>
  <c r="DD122" i="9"/>
  <c r="DQ129" i="9"/>
  <c r="DQ119" i="9"/>
  <c r="DH121" i="9"/>
  <c r="DD128" i="9"/>
  <c r="DE129" i="9"/>
  <c r="DN126" i="9"/>
  <c r="DO124" i="9"/>
  <c r="DN124" i="9"/>
  <c r="DL125" i="9"/>
  <c r="DE118" i="9"/>
  <c r="DF125" i="9"/>
  <c r="DL124" i="9"/>
  <c r="DO129" i="9"/>
  <c r="DH126" i="9"/>
  <c r="DG129" i="9"/>
  <c r="DP124" i="9"/>
  <c r="DE127" i="9"/>
  <c r="DN128" i="9"/>
  <c r="DM125" i="9"/>
  <c r="DK121" i="9"/>
  <c r="DI118" i="9"/>
  <c r="DF126" i="9"/>
  <c r="DL118" i="9"/>
  <c r="DR123" i="9"/>
  <c r="DJ127" i="9"/>
  <c r="DG126" i="9"/>
  <c r="DO130" i="9"/>
  <c r="DR119" i="9"/>
  <c r="DE125" i="9"/>
  <c r="DI126" i="9"/>
  <c r="DR126" i="9"/>
  <c r="DL127" i="9"/>
  <c r="DM124" i="9"/>
  <c r="DP126" i="9"/>
  <c r="DG123" i="9"/>
  <c r="DG121" i="9"/>
  <c r="DQ118" i="9"/>
  <c r="DI121" i="9"/>
  <c r="DP129" i="9"/>
  <c r="DQ130" i="9"/>
  <c r="DJ118" i="9"/>
  <c r="DK122" i="9"/>
  <c r="DI128" i="9"/>
  <c r="DS118" i="9"/>
  <c r="DK119" i="9"/>
  <c r="DG118" i="9"/>
  <c r="DS122" i="9"/>
  <c r="DS129" i="9"/>
  <c r="DG119" i="9"/>
  <c r="DJ125" i="9"/>
  <c r="DH128" i="9"/>
  <c r="DS121" i="9"/>
  <c r="DJ119" i="9"/>
  <c r="DI123" i="9"/>
  <c r="DJ130" i="9"/>
  <c r="DM123" i="9"/>
  <c r="DS120" i="9"/>
  <c r="DR120" i="9"/>
  <c r="DL123" i="9"/>
  <c r="DO120" i="9"/>
  <c r="DH123" i="9"/>
  <c r="DQ120" i="9"/>
  <c r="DQ122" i="9"/>
  <c r="DD120" i="9"/>
  <c r="DS130" i="9"/>
  <c r="DR130" i="9"/>
  <c r="DP125" i="9"/>
  <c r="DS128" i="9"/>
  <c r="DJ120" i="9"/>
  <c r="DS119" i="9"/>
  <c r="DO118" i="9"/>
  <c r="DH120" i="9"/>
  <c r="DN120" i="9"/>
  <c r="DL121" i="9"/>
  <c r="DH124" i="9"/>
  <c r="DE126" i="9"/>
  <c r="DS126" i="9"/>
  <c r="DQ128" i="9"/>
  <c r="DP130" i="9"/>
  <c r="DN129" i="9"/>
  <c r="DF118" i="9"/>
  <c r="DM120" i="9"/>
  <c r="DE121" i="9"/>
  <c r="DR129" i="9"/>
  <c r="DR128" i="9"/>
  <c r="DF120" i="9"/>
  <c r="DN121" i="9"/>
  <c r="DI124" i="9"/>
  <c r="DM128" i="9"/>
  <c r="DJ128" i="9"/>
  <c r="DQ127" i="9"/>
  <c r="DN125" i="9"/>
  <c r="DD127" i="9"/>
  <c r="DL130" i="9"/>
  <c r="DP119" i="9"/>
  <c r="DR122" i="9"/>
  <c r="DP121" i="9"/>
  <c r="DQ121" i="9"/>
  <c r="DF121" i="9"/>
  <c r="DI125" i="9"/>
  <c r="DI120" i="9"/>
  <c r="DG128" i="9"/>
  <c r="DK118" i="9"/>
  <c r="DK126" i="9"/>
  <c r="DM122" i="9"/>
  <c r="DH119" i="9"/>
  <c r="DO125" i="9"/>
  <c r="DD121" i="9"/>
  <c r="DL122" i="9"/>
  <c r="DI119" i="9"/>
  <c r="DK123" i="9"/>
  <c r="DF123" i="9"/>
  <c r="DH118" i="9"/>
  <c r="DE122" i="9"/>
  <c r="DO121" i="9"/>
  <c r="DH130" i="9"/>
  <c r="DK120" i="9"/>
  <c r="DD125" i="9"/>
  <c r="DK128" i="9"/>
  <c r="DJ126" i="9"/>
  <c r="DR118" i="9"/>
  <c r="DK129" i="9"/>
  <c r="DE130" i="9"/>
  <c r="DS127" i="9"/>
  <c r="DS124" i="9"/>
  <c r="DP123" i="9"/>
  <c r="DK130" i="9"/>
  <c r="DR127" i="9"/>
  <c r="DM121" i="9"/>
  <c r="DO123" i="9"/>
  <c r="DH125" i="9"/>
  <c r="DG127" i="9"/>
  <c r="DQ123" i="9"/>
  <c r="DG124" i="9"/>
  <c r="DQ126" i="9"/>
  <c r="DG122" i="9"/>
  <c r="DO126" i="9"/>
  <c r="DS123" i="9"/>
  <c r="DM119" i="9"/>
  <c r="DK127" i="9"/>
  <c r="DR124" i="9"/>
  <c r="DK125" i="9"/>
  <c r="DN123" i="9"/>
  <c r="DI122" i="9"/>
  <c r="DF124" i="9"/>
  <c r="DF122" i="9"/>
  <c r="DO127" i="9"/>
  <c r="DL129" i="9"/>
  <c r="DP120" i="9"/>
  <c r="DV121" i="9"/>
  <c r="DV123" i="9"/>
  <c r="DV122" i="9"/>
  <c r="DV128" i="9"/>
  <c r="DV129" i="9"/>
  <c r="DV125" i="9"/>
  <c r="DI130" i="9"/>
  <c r="DV130" i="9"/>
  <c r="DV127" i="9"/>
  <c r="DJ124" i="9"/>
  <c r="DV126" i="9"/>
  <c r="DV120" i="9"/>
  <c r="DV124" i="9"/>
  <c r="DR121" i="9"/>
  <c r="DL128" i="9"/>
  <c r="DV119" i="9"/>
  <c r="DJ123" i="9"/>
  <c r="DG120" i="9"/>
  <c r="DD118" i="9"/>
  <c r="DV118" i="9"/>
  <c r="AY120" i="9"/>
  <c r="K120" i="9"/>
  <c r="AR117" i="9"/>
  <c r="K119" i="9"/>
  <c r="AH119" i="9"/>
  <c r="AV115" i="9"/>
  <c r="V118" i="9"/>
  <c r="Y113" i="9"/>
  <c r="I114" i="9"/>
  <c r="S113" i="9"/>
  <c r="M111" i="9"/>
  <c r="P118" i="9"/>
  <c r="M119" i="9"/>
  <c r="K115" i="9"/>
  <c r="V120" i="9"/>
  <c r="Z118" i="9"/>
  <c r="T120" i="9"/>
  <c r="O113" i="9"/>
  <c r="V110" i="9"/>
  <c r="AN111" i="9"/>
  <c r="AN122" i="9"/>
  <c r="AS125" i="9"/>
  <c r="AM120" i="9"/>
  <c r="AL119" i="9"/>
  <c r="AI121" i="9"/>
  <c r="AG112" i="9"/>
  <c r="AW124" i="9"/>
  <c r="AV113" i="9"/>
  <c r="AU123" i="9"/>
  <c r="AM112" i="9"/>
  <c r="AP123" i="9"/>
  <c r="AS122" i="9"/>
  <c r="AX124" i="9"/>
  <c r="AL117" i="9"/>
  <c r="AE123" i="9"/>
  <c r="AR114" i="9"/>
  <c r="AU124" i="9"/>
  <c r="AH124" i="9"/>
  <c r="AF124" i="9"/>
  <c r="AL125" i="9"/>
  <c r="AY124" i="9"/>
  <c r="AH111" i="9"/>
  <c r="AT114" i="9"/>
  <c r="AK119" i="9"/>
  <c r="AV111" i="9"/>
  <c r="AF119" i="9"/>
  <c r="AK121" i="9"/>
  <c r="Y114" i="9"/>
  <c r="AE122" i="9"/>
  <c r="AW123" i="9"/>
  <c r="O119" i="9"/>
  <c r="Z120" i="9"/>
  <c r="L119" i="9"/>
  <c r="U112" i="9"/>
  <c r="AZ118" i="9"/>
  <c r="AF113" i="9"/>
  <c r="AQ123" i="9"/>
  <c r="Q118" i="9"/>
  <c r="AF117" i="9"/>
  <c r="AB110" i="9"/>
  <c r="AT117" i="9"/>
  <c r="AN123" i="9"/>
  <c r="AG123" i="9"/>
  <c r="O116" i="9"/>
  <c r="AQ117" i="9"/>
  <c r="AX115" i="9"/>
  <c r="AV122" i="9"/>
  <c r="AX120" i="9"/>
  <c r="F114" i="9"/>
  <c r="O112" i="9"/>
  <c r="T117" i="9"/>
  <c r="AX113" i="9"/>
  <c r="AT120" i="9"/>
  <c r="Z112" i="9"/>
  <c r="AS113" i="9"/>
  <c r="AS114" i="9"/>
  <c r="R118" i="9"/>
  <c r="AX122" i="9"/>
  <c r="AL116" i="9"/>
  <c r="BA114" i="9"/>
  <c r="L115" i="9"/>
  <c r="AT115" i="9"/>
  <c r="AM125" i="9"/>
  <c r="H118" i="9"/>
  <c r="AE111" i="9"/>
  <c r="Z117" i="9"/>
  <c r="AL114" i="9"/>
  <c r="X110" i="9"/>
  <c r="AA114" i="9"/>
  <c r="M110" i="9"/>
  <c r="T114" i="9"/>
  <c r="G111" i="9"/>
  <c r="AP114" i="9"/>
  <c r="U116" i="9"/>
  <c r="AG120" i="9"/>
  <c r="AH117" i="9"/>
  <c r="S117" i="9"/>
  <c r="AZ124" i="9"/>
  <c r="AU113" i="9"/>
  <c r="Y111" i="9"/>
  <c r="O114" i="9"/>
  <c r="F119" i="9"/>
  <c r="H110" i="9"/>
  <c r="J112" i="9"/>
  <c r="AH116" i="9"/>
  <c r="AQ112" i="9"/>
  <c r="Z119" i="9"/>
  <c r="W116" i="9"/>
  <c r="S116" i="9"/>
  <c r="I120" i="9"/>
  <c r="U115" i="9"/>
  <c r="T118" i="9"/>
  <c r="AB114" i="9"/>
  <c r="AA120" i="9"/>
  <c r="Q112" i="9"/>
  <c r="X119" i="9"/>
  <c r="J119" i="9"/>
  <c r="H116" i="9"/>
  <c r="V114" i="9"/>
  <c r="Y118" i="9"/>
  <c r="R111" i="9"/>
  <c r="M118" i="9"/>
  <c r="P117" i="9"/>
  <c r="R112" i="9"/>
  <c r="AI117" i="9"/>
  <c r="N117" i="9"/>
  <c r="AQ121" i="9"/>
  <c r="AK114" i="9"/>
  <c r="G119" i="9"/>
  <c r="O117" i="9"/>
  <c r="Y120" i="9"/>
  <c r="AT121" i="9"/>
  <c r="J115" i="9"/>
  <c r="AB117" i="9"/>
  <c r="K116" i="9"/>
  <c r="AG124" i="9"/>
  <c r="AJ111" i="9"/>
  <c r="AK117" i="9"/>
  <c r="AR115" i="9"/>
  <c r="AZ115" i="9"/>
  <c r="Q120" i="9"/>
  <c r="W118" i="9"/>
  <c r="AG117" i="9"/>
  <c r="AE121" i="9"/>
  <c r="K114" i="9"/>
  <c r="V112" i="9"/>
  <c r="BA120" i="9"/>
  <c r="AY125" i="9"/>
  <c r="S111" i="9"/>
  <c r="Y117" i="9"/>
  <c r="X114" i="9"/>
  <c r="AO120" i="9"/>
  <c r="AS121" i="9"/>
  <c r="AF122" i="9"/>
  <c r="H115" i="9"/>
  <c r="AG122" i="9"/>
  <c r="AJ122" i="9"/>
  <c r="Y115" i="9"/>
  <c r="W115" i="9"/>
  <c r="AX112" i="9"/>
  <c r="F110" i="9"/>
  <c r="AB113" i="9"/>
  <c r="AZ121" i="9"/>
  <c r="X116" i="9"/>
  <c r="G113" i="9"/>
  <c r="I111" i="9"/>
  <c r="N120" i="9"/>
  <c r="Q113" i="9"/>
  <c r="S114" i="9"/>
  <c r="AI119" i="9"/>
  <c r="S115" i="9"/>
  <c r="AO113" i="9"/>
  <c r="AS124" i="9"/>
  <c r="AA113" i="9"/>
  <c r="AO111" i="9"/>
  <c r="AU118" i="9"/>
  <c r="AM114" i="9"/>
  <c r="Z116" i="9"/>
  <c r="AY122" i="9"/>
  <c r="AH125" i="9"/>
  <c r="AH114" i="9"/>
  <c r="P110" i="9"/>
  <c r="Y116" i="9"/>
  <c r="AJ119" i="9"/>
  <c r="I113" i="9"/>
  <c r="BA117" i="9"/>
  <c r="N113" i="9"/>
  <c r="AI113" i="9"/>
  <c r="AY121" i="9"/>
  <c r="AZ111" i="9"/>
  <c r="AK113" i="9"/>
  <c r="AA111" i="9"/>
  <c r="AZ112" i="9"/>
  <c r="O111" i="9"/>
  <c r="AO118" i="9"/>
  <c r="AG115" i="9"/>
  <c r="AQ122" i="9"/>
  <c r="AG119" i="9"/>
  <c r="AA110" i="9"/>
  <c r="J116" i="9"/>
  <c r="AO121" i="9"/>
  <c r="AE125" i="9"/>
  <c r="AN117" i="9"/>
  <c r="AS115" i="9"/>
  <c r="AY117" i="9"/>
  <c r="BA115" i="9"/>
  <c r="H113" i="9"/>
  <c r="AQ116" i="9"/>
  <c r="L113" i="9"/>
  <c r="S119" i="9"/>
  <c r="AO119" i="9"/>
  <c r="J117" i="9"/>
  <c r="T116" i="9"/>
  <c r="U110" i="9"/>
  <c r="Q114" i="9"/>
  <c r="R120" i="9"/>
  <c r="Z115" i="9"/>
  <c r="N110" i="9"/>
  <c r="G118" i="9"/>
  <c r="K111" i="9"/>
  <c r="AW111" i="9"/>
  <c r="AV116" i="9"/>
  <c r="AE117" i="9"/>
  <c r="AX118" i="9"/>
  <c r="BA123" i="9"/>
  <c r="AQ119" i="9"/>
  <c r="F116" i="9"/>
  <c r="AP117" i="9"/>
  <c r="AK122" i="9"/>
  <c r="AB116" i="9"/>
  <c r="AP119" i="9"/>
  <c r="O120" i="9"/>
  <c r="Q116" i="9"/>
  <c r="J120" i="9"/>
  <c r="AT111" i="9"/>
  <c r="AW125" i="9"/>
  <c r="AW114" i="9"/>
  <c r="G120" i="9"/>
  <c r="Q111" i="9"/>
  <c r="AZ116" i="9"/>
  <c r="AR120" i="9"/>
  <c r="AW117" i="9"/>
  <c r="AB120" i="9"/>
  <c r="AO122" i="9"/>
  <c r="M112" i="9"/>
  <c r="R119" i="9"/>
  <c r="AY114" i="9"/>
  <c r="AR123" i="9"/>
  <c r="X120" i="9"/>
  <c r="AE116" i="9"/>
  <c r="AJ113" i="9"/>
  <c r="J113" i="9"/>
  <c r="U119" i="9"/>
  <c r="G116" i="9"/>
  <c r="K118" i="9"/>
  <c r="F112" i="9"/>
  <c r="AL120" i="9"/>
  <c r="AM122" i="9"/>
  <c r="M120" i="9"/>
  <c r="AW122" i="9"/>
  <c r="P116" i="9"/>
  <c r="P115" i="9"/>
  <c r="AY116" i="9"/>
  <c r="AQ114" i="9"/>
  <c r="AU112" i="9"/>
  <c r="AZ122" i="9"/>
  <c r="AI120" i="9"/>
  <c r="P111" i="9"/>
  <c r="AP115" i="9"/>
  <c r="M117" i="9"/>
  <c r="N116" i="9"/>
  <c r="AZ125" i="9"/>
  <c r="X112" i="9"/>
  <c r="AU115" i="9"/>
  <c r="AU120" i="9"/>
  <c r="AV123" i="9"/>
  <c r="AK124" i="9"/>
  <c r="AF121" i="9"/>
  <c r="O118" i="9"/>
  <c r="AE120" i="9"/>
  <c r="N115" i="9"/>
  <c r="AF114" i="9"/>
  <c r="L116" i="9"/>
  <c r="AN124" i="9"/>
  <c r="AR118" i="9"/>
  <c r="AN116" i="9"/>
  <c r="BA113" i="9"/>
  <c r="R117" i="9"/>
  <c r="AO125" i="9"/>
  <c r="R116" i="9"/>
  <c r="M115" i="9"/>
  <c r="AU119" i="9"/>
  <c r="S112" i="9"/>
  <c r="AA119" i="9"/>
  <c r="AJ116" i="9"/>
  <c r="Q115" i="9"/>
  <c r="AL122" i="9"/>
  <c r="AG114" i="9"/>
  <c r="AU111" i="9"/>
  <c r="AL111" i="9"/>
  <c r="AB111" i="9"/>
  <c r="AK120" i="9"/>
  <c r="AO116" i="9"/>
  <c r="F120" i="9"/>
  <c r="AI112" i="9"/>
  <c r="H117" i="9"/>
  <c r="N119" i="9"/>
  <c r="AY118" i="9"/>
  <c r="O115" i="9"/>
  <c r="AR121" i="9"/>
  <c r="Q117" i="9"/>
  <c r="Z113" i="9"/>
  <c r="AM117" i="9"/>
  <c r="AN115" i="9"/>
  <c r="AB119" i="9"/>
  <c r="AT123" i="9"/>
  <c r="U117" i="9"/>
  <c r="K112" i="9"/>
  <c r="AH121" i="9"/>
  <c r="AU116" i="9"/>
  <c r="T110" i="9"/>
  <c r="I119" i="9"/>
  <c r="P119" i="9"/>
  <c r="AI115" i="9"/>
  <c r="AI114" i="9"/>
  <c r="AA117" i="9"/>
  <c r="AA116" i="9"/>
  <c r="AM113" i="9"/>
  <c r="G114" i="9"/>
  <c r="Y110" i="9"/>
  <c r="AJ112" i="9"/>
  <c r="AS119" i="9"/>
  <c r="X118" i="9"/>
  <c r="AK125" i="9"/>
  <c r="K110" i="9"/>
  <c r="G110" i="9"/>
  <c r="AS112" i="9"/>
  <c r="F115" i="9"/>
  <c r="AQ113" i="9"/>
  <c r="AS116" i="9"/>
  <c r="X111" i="9"/>
  <c r="J111" i="9"/>
  <c r="T115" i="9"/>
  <c r="X113" i="9"/>
  <c r="AF111" i="9"/>
  <c r="H119" i="9"/>
  <c r="AX111" i="9"/>
  <c r="AE118" i="9"/>
  <c r="CX119" i="9"/>
  <c r="CY124" i="9"/>
  <c r="CU115" i="9"/>
  <c r="CU120" i="9"/>
  <c r="CC116" i="9"/>
  <c r="CX125" i="9"/>
  <c r="CV117" i="9"/>
  <c r="CX124" i="9"/>
  <c r="CY121" i="9"/>
  <c r="CC114" i="9"/>
  <c r="CU114" i="9"/>
  <c r="CY118" i="9"/>
  <c r="CU124" i="9"/>
  <c r="CD115" i="9"/>
  <c r="CV122" i="9"/>
  <c r="CX120" i="9"/>
  <c r="CX123" i="9"/>
  <c r="CD125" i="9"/>
  <c r="CC118" i="9"/>
  <c r="CC124" i="9"/>
  <c r="CD120" i="9"/>
  <c r="CD123" i="9"/>
  <c r="CX122" i="9"/>
  <c r="CX116" i="9"/>
  <c r="CU116" i="9"/>
  <c r="CX121" i="9"/>
  <c r="CY117" i="9"/>
  <c r="CV121" i="9"/>
  <c r="CC115" i="9"/>
  <c r="CY115" i="9"/>
  <c r="CX118" i="9"/>
  <c r="CC117" i="9"/>
  <c r="CV119" i="9"/>
  <c r="CU122" i="9"/>
  <c r="CC123" i="9"/>
  <c r="CC121" i="9"/>
  <c r="CC125" i="9"/>
  <c r="CU117" i="9"/>
  <c r="CD124" i="9"/>
  <c r="CD117" i="9"/>
  <c r="CC120" i="9"/>
  <c r="CU121" i="9"/>
  <c r="CV123" i="9"/>
  <c r="CD119" i="9"/>
  <c r="CV125" i="9"/>
  <c r="CD122" i="9"/>
  <c r="CY114" i="9"/>
  <c r="CX117" i="9"/>
  <c r="CV120" i="9"/>
  <c r="CD116" i="9"/>
  <c r="CX115" i="9"/>
  <c r="CD121" i="9"/>
  <c r="CD118" i="9"/>
  <c r="CY123" i="9"/>
  <c r="CV115" i="9"/>
  <c r="CD114" i="9"/>
  <c r="CV114" i="9"/>
  <c r="CY125" i="9"/>
  <c r="CY120" i="9"/>
  <c r="CU119" i="9"/>
  <c r="CV124" i="9"/>
  <c r="CU125" i="9"/>
  <c r="CV118" i="9"/>
  <c r="CC119" i="9"/>
  <c r="CU118" i="9"/>
  <c r="CC122" i="9"/>
  <c r="CX114" i="9"/>
  <c r="CY119" i="9"/>
  <c r="CY122" i="9"/>
  <c r="CY116" i="9"/>
  <c r="CV116" i="9"/>
  <c r="CU123" i="9"/>
  <c r="CL121" i="9"/>
  <c r="CF122" i="9"/>
  <c r="CL120" i="9"/>
  <c r="CQ123" i="9"/>
  <c r="CH123" i="9"/>
  <c r="CP122" i="9"/>
  <c r="CO122" i="9"/>
  <c r="CK116" i="9"/>
  <c r="CM121" i="9"/>
  <c r="CM117" i="9"/>
  <c r="CI123" i="9"/>
  <c r="CI121" i="9"/>
  <c r="CT123" i="9"/>
  <c r="CN119" i="9"/>
  <c r="CH115" i="9"/>
  <c r="CQ122" i="9"/>
  <c r="CG117" i="9"/>
  <c r="CS123" i="9"/>
  <c r="CL124" i="9"/>
  <c r="CM122" i="9"/>
  <c r="CS114" i="9"/>
  <c r="CL119" i="9"/>
  <c r="CL114" i="9"/>
  <c r="CP116" i="9"/>
  <c r="CK115" i="9"/>
  <c r="CJ121" i="9"/>
  <c r="CM124" i="9"/>
  <c r="CM123" i="9"/>
  <c r="CI115" i="9"/>
  <c r="CR124" i="9"/>
  <c r="CT114" i="9"/>
  <c r="CJ115" i="9"/>
  <c r="CK121" i="9"/>
  <c r="CL122" i="9"/>
  <c r="CF114" i="9"/>
  <c r="CL123" i="9"/>
  <c r="CO115" i="9"/>
  <c r="CR120" i="9"/>
  <c r="CQ124" i="9"/>
  <c r="CF116" i="9"/>
  <c r="CI119" i="9"/>
  <c r="CI118" i="9"/>
  <c r="CP120" i="9"/>
  <c r="CJ117" i="9"/>
  <c r="CO124" i="9"/>
  <c r="CG116" i="9"/>
  <c r="CG119" i="9"/>
  <c r="CH116" i="9"/>
  <c r="CF119" i="9"/>
  <c r="CT116" i="9"/>
  <c r="CF117" i="9"/>
  <c r="CG124" i="9"/>
  <c r="CL115" i="9"/>
  <c r="CF121" i="9"/>
  <c r="CF125" i="9"/>
  <c r="CR123" i="9"/>
  <c r="CT120" i="9"/>
  <c r="CH124" i="9"/>
  <c r="CM120" i="9"/>
  <c r="CL117" i="9"/>
  <c r="CQ120" i="9"/>
  <c r="CI116" i="9"/>
  <c r="CT115" i="9"/>
  <c r="CO117" i="9"/>
  <c r="CT121" i="9"/>
  <c r="CK122" i="9"/>
  <c r="CJ118" i="9"/>
  <c r="CH117" i="9"/>
  <c r="CM119" i="9"/>
  <c r="CQ118" i="9"/>
  <c r="CH122" i="9"/>
  <c r="CP121" i="9"/>
  <c r="CP117" i="9"/>
  <c r="CR116" i="9"/>
  <c r="CM116" i="9"/>
  <c r="CS116" i="9"/>
  <c r="CF120" i="9"/>
  <c r="CQ116" i="9"/>
  <c r="CQ119" i="9"/>
  <c r="CO121" i="9"/>
  <c r="CL116" i="9"/>
  <c r="CE122" i="9"/>
  <c r="CP124" i="9"/>
  <c r="CN120" i="9"/>
  <c r="CI120" i="9"/>
  <c r="CI124" i="9"/>
  <c r="CN123" i="9"/>
  <c r="CG115" i="9"/>
  <c r="CN122" i="9"/>
  <c r="CJ114" i="9"/>
  <c r="CR115" i="9"/>
  <c r="CG118" i="9"/>
  <c r="CR122" i="9"/>
  <c r="CN121" i="9"/>
  <c r="CH121" i="9"/>
  <c r="CS119" i="9"/>
  <c r="CP119" i="9"/>
  <c r="CF124" i="9"/>
  <c r="CS120" i="9"/>
  <c r="CM114" i="9"/>
  <c r="CT117" i="9"/>
  <c r="CS115" i="9"/>
  <c r="CJ123" i="9"/>
  <c r="CT122" i="9"/>
  <c r="CN114" i="9"/>
  <c r="CS121" i="9"/>
  <c r="CK114" i="9"/>
  <c r="CO118" i="9"/>
  <c r="CT119" i="9"/>
  <c r="CJ119" i="9"/>
  <c r="CP123" i="9"/>
  <c r="CT118" i="9"/>
  <c r="CK120" i="9"/>
  <c r="CJ124" i="9"/>
  <c r="CT124" i="9"/>
  <c r="CG114" i="9"/>
  <c r="CO114" i="9"/>
  <c r="CO116" i="9"/>
  <c r="CQ117" i="9"/>
  <c r="CI122" i="9"/>
  <c r="CS122" i="9"/>
  <c r="CO123" i="9"/>
  <c r="CG121" i="9"/>
  <c r="CK119" i="9"/>
  <c r="CQ115" i="9"/>
  <c r="CO119" i="9"/>
  <c r="CH119" i="9"/>
  <c r="CR121" i="9"/>
  <c r="CN118" i="9"/>
  <c r="CP115" i="9"/>
  <c r="CF118" i="9"/>
  <c r="CJ120" i="9"/>
  <c r="CN116" i="9"/>
  <c r="CS117" i="9"/>
  <c r="CH120" i="9"/>
  <c r="CR119" i="9"/>
  <c r="CF115" i="9"/>
  <c r="CS124" i="9"/>
  <c r="CR117" i="9"/>
  <c r="CO120" i="9"/>
  <c r="CK117" i="9"/>
  <c r="CH118" i="9"/>
  <c r="CG122" i="9"/>
  <c r="CK124" i="9"/>
  <c r="CG120" i="9"/>
  <c r="CR114" i="9"/>
  <c r="CN117" i="9"/>
  <c r="CN124" i="9"/>
  <c r="CF123" i="9"/>
  <c r="CL118" i="9"/>
  <c r="CR118" i="9"/>
  <c r="CJ116" i="9"/>
  <c r="CH114" i="9"/>
  <c r="CE116" i="9"/>
  <c r="CK118" i="9"/>
  <c r="CS118" i="9"/>
  <c r="CJ122" i="9"/>
  <c r="CI117" i="9"/>
  <c r="CN115" i="9"/>
  <c r="CI114" i="9"/>
  <c r="CQ114" i="9"/>
  <c r="CM115" i="9"/>
  <c r="CP118" i="9"/>
  <c r="CG123" i="9"/>
  <c r="CK123" i="9"/>
  <c r="CQ121" i="9"/>
  <c r="CP114" i="9"/>
  <c r="CM118" i="9"/>
  <c r="CE119" i="9"/>
  <c r="CS125" i="9"/>
  <c r="CE121" i="9"/>
  <c r="CE125" i="9"/>
  <c r="CE124" i="9"/>
  <c r="CE117" i="9"/>
  <c r="CL125" i="9"/>
  <c r="CH125" i="9"/>
  <c r="CQ125" i="9"/>
  <c r="CJ125" i="9"/>
  <c r="CP125" i="9"/>
  <c r="CE114" i="9"/>
  <c r="CE123" i="9"/>
  <c r="CO125" i="9"/>
  <c r="CK125" i="9"/>
  <c r="CE120" i="9"/>
  <c r="CE118" i="9"/>
  <c r="CN125" i="9"/>
  <c r="CM125" i="9"/>
  <c r="CT125" i="9"/>
  <c r="CR125" i="9"/>
  <c r="CG125" i="9"/>
  <c r="CE115" i="9"/>
  <c r="CI125" i="9"/>
  <c r="CW117" i="9"/>
  <c r="CW124" i="9"/>
  <c r="CW119" i="9"/>
  <c r="CW122" i="9"/>
  <c r="CW118" i="9"/>
  <c r="CW115" i="9"/>
  <c r="CW123" i="9"/>
  <c r="CW121" i="9"/>
  <c r="CW114" i="9"/>
  <c r="CW120" i="9"/>
  <c r="CW125" i="9"/>
  <c r="CW116" i="9"/>
  <c r="AR113" i="9"/>
  <c r="Z111" i="9"/>
  <c r="AF120" i="9"/>
  <c r="AG116" i="9"/>
  <c r="I118" i="9"/>
  <c r="AJ114" i="9"/>
  <c r="AY111" i="9"/>
  <c r="AO115" i="9"/>
  <c r="H114" i="9"/>
  <c r="AJ123" i="9"/>
  <c r="S118" i="9"/>
  <c r="AR124" i="9"/>
  <c r="S110" i="9"/>
  <c r="I115" i="9"/>
  <c r="AY123" i="9"/>
  <c r="O110" i="9"/>
  <c r="AV121" i="9"/>
  <c r="AT116" i="9"/>
  <c r="AG111" i="9"/>
  <c r="L114" i="9"/>
  <c r="AK111" i="9"/>
  <c r="AW116" i="9"/>
  <c r="AG118" i="9"/>
  <c r="U118" i="9"/>
  <c r="AB115" i="9"/>
  <c r="AB112" i="9"/>
  <c r="AJ121" i="9"/>
  <c r="U114" i="9"/>
  <c r="J110" i="9"/>
  <c r="W113" i="9"/>
  <c r="P112" i="9"/>
  <c r="I116" i="9"/>
  <c r="AQ118" i="9"/>
  <c r="AT118" i="9"/>
  <c r="AI118" i="9"/>
  <c r="AQ120" i="9"/>
  <c r="BD90" i="9" a="1"/>
  <c r="F121" i="9" l="1" a="1"/>
  <c r="AB126" i="9" s="1"/>
  <c r="Z131" i="9"/>
  <c r="AA128" i="9"/>
  <c r="F126" i="9"/>
  <c r="Z124" i="9"/>
  <c r="O123" i="9"/>
  <c r="Y124" i="9"/>
  <c r="S121" i="9"/>
  <c r="V125" i="9"/>
  <c r="L126" i="9"/>
  <c r="AQ138" i="9"/>
  <c r="R130" i="9"/>
  <c r="J131" i="9"/>
  <c r="AX135" i="9"/>
  <c r="K121" i="9"/>
  <c r="P130" i="9"/>
  <c r="M123" i="9"/>
  <c r="Q127" i="9"/>
  <c r="T127" i="9"/>
  <c r="H124" i="9"/>
  <c r="AE140" i="9"/>
  <c r="Z127" i="9"/>
  <c r="J130" i="9"/>
  <c r="S128" i="9"/>
  <c r="Y125" i="9"/>
  <c r="Z130" i="9"/>
  <c r="Y128" i="9"/>
  <c r="N128" i="9"/>
  <c r="X130" i="9"/>
  <c r="AH132" i="9"/>
  <c r="R124" i="9"/>
  <c r="I130" i="9"/>
  <c r="AI135" i="9"/>
  <c r="O131" i="9"/>
  <c r="T121" i="9"/>
  <c r="R127" i="9"/>
  <c r="AB131" i="9"/>
  <c r="AP134" i="9"/>
  <c r="X127" i="9"/>
  <c r="S122" i="9"/>
  <c r="Q123" i="9"/>
  <c r="R129" i="9"/>
  <c r="J125" i="9"/>
  <c r="L124" i="9"/>
  <c r="AA122" i="9"/>
  <c r="F125" i="9"/>
  <c r="CC126" i="9" a="1"/>
  <c r="H130" i="9"/>
  <c r="M126" i="9"/>
  <c r="J128" i="9"/>
  <c r="AK126" i="9"/>
  <c r="H125" i="9"/>
  <c r="X129" i="9"/>
  <c r="O126" i="9"/>
  <c r="I127" i="9"/>
  <c r="L125" i="9"/>
  <c r="AO130" i="9"/>
  <c r="Q126" i="9"/>
  <c r="AK139" i="9"/>
  <c r="AU127" i="9"/>
  <c r="AB127" i="9"/>
  <c r="AA121" i="9"/>
  <c r="N124" i="9"/>
  <c r="R123" i="9"/>
  <c r="AA131" i="9"/>
  <c r="U127" i="9"/>
  <c r="O127" i="9"/>
  <c r="U123" i="9"/>
  <c r="P129" i="9"/>
  <c r="AJ140" i="9"/>
  <c r="G130" i="9"/>
  <c r="W126" i="9"/>
  <c r="K127" i="9"/>
  <c r="P128" i="9"/>
  <c r="AB125" i="9"/>
  <c r="AG138" i="9"/>
  <c r="AK134" i="9"/>
  <c r="Y126" i="9"/>
  <c r="V123" i="9"/>
  <c r="AB128" i="9"/>
  <c r="M129" i="9"/>
  <c r="T129" i="9"/>
  <c r="J123" i="9"/>
  <c r="G122" i="9"/>
  <c r="M121" i="9"/>
  <c r="Z123" i="9"/>
  <c r="P123" i="9"/>
  <c r="AJ127" i="9"/>
  <c r="AH136" i="9"/>
  <c r="AA124" i="9"/>
  <c r="Y121" i="9"/>
  <c r="H128" i="9"/>
  <c r="J124" i="9"/>
  <c r="X124" i="9"/>
  <c r="X122" i="9"/>
  <c r="U128" i="9"/>
  <c r="P126" i="9"/>
  <c r="Q122" i="9"/>
  <c r="F127" i="9"/>
  <c r="R131" i="9"/>
  <c r="AG130" i="9"/>
  <c r="AJ134" i="9"/>
  <c r="J126" i="9"/>
  <c r="U126" i="9"/>
  <c r="H121" i="9"/>
  <c r="AE126" i="9" a="1"/>
  <c r="AE137" i="9" s="1"/>
  <c r="AH126" i="9"/>
  <c r="AM127" i="9"/>
  <c r="DB131" i="9" a="1"/>
  <c r="AJ131" i="9"/>
  <c r="R128" i="9"/>
  <c r="K123" i="9"/>
  <c r="AY131" i="9"/>
  <c r="Z126" i="9"/>
  <c r="I124" i="9"/>
  <c r="AS139" i="9"/>
  <c r="T126" i="9"/>
  <c r="AT138" i="9"/>
  <c r="AT136" i="9"/>
  <c r="R122" i="9"/>
  <c r="F130" i="9"/>
  <c r="AA125" i="9"/>
  <c r="H129" i="9"/>
  <c r="AB121" i="9"/>
  <c r="AU138" i="9"/>
  <c r="V129" i="9"/>
  <c r="AS127" i="9"/>
  <c r="AB122" i="9"/>
  <c r="AA130" i="9"/>
  <c r="U130" i="9"/>
  <c r="W124" i="9"/>
  <c r="J121" i="9"/>
  <c r="AV136" i="9"/>
  <c r="U125" i="9"/>
  <c r="O121" i="9"/>
  <c r="F131" i="9"/>
  <c r="AR133" i="9"/>
  <c r="X123" i="9"/>
  <c r="P127" i="9"/>
  <c r="G127" i="9"/>
  <c r="AE131" i="9"/>
  <c r="Y127" i="9"/>
  <c r="S126" i="9"/>
  <c r="AF135" i="9"/>
  <c r="AA127" i="9"/>
  <c r="AB130" i="9"/>
  <c r="AZ140" i="9"/>
  <c r="X131" i="9"/>
  <c r="AW129" i="9"/>
  <c r="BA138" i="9"/>
  <c r="O122" i="9"/>
  <c r="P121" i="9"/>
  <c r="AB124" i="9"/>
  <c r="H126" i="9"/>
  <c r="AG132" i="9"/>
  <c r="Y131" i="9"/>
  <c r="Y129" i="9"/>
  <c r="S127" i="9"/>
  <c r="O125" i="9"/>
  <c r="T128" i="9"/>
  <c r="L130" i="9"/>
  <c r="O124" i="9"/>
  <c r="S124" i="9"/>
  <c r="BZ101" i="9"/>
  <c r="BE94" i="9"/>
  <c r="BE91" i="9"/>
  <c r="BK97" i="9"/>
  <c r="BO91" i="9"/>
  <c r="BS90" i="9"/>
  <c r="BN97" i="9"/>
  <c r="BU91" i="9"/>
  <c r="BD98" i="9"/>
  <c r="BI98" i="9"/>
  <c r="BM94" i="9"/>
  <c r="BM93" i="9"/>
  <c r="BS99" i="9"/>
  <c r="BM98" i="9"/>
  <c r="BY94" i="9"/>
  <c r="BZ93" i="9"/>
  <c r="BI100" i="9"/>
  <c r="BV95" i="9"/>
  <c r="BX93" i="9"/>
  <c r="BD94" i="9"/>
  <c r="BJ100" i="9"/>
  <c r="BO92" i="9"/>
  <c r="BO90" i="9"/>
  <c r="BU96" i="9"/>
  <c r="BS96" i="9"/>
  <c r="BQ91" i="9"/>
  <c r="BW97" i="9"/>
  <c r="BQ90" i="9"/>
  <c r="BT91" i="9"/>
  <c r="BZ97" i="9"/>
  <c r="BJ92" i="9"/>
  <c r="BP98" i="9"/>
  <c r="BZ90" i="9"/>
  <c r="BZ95" i="9"/>
  <c r="BY93" i="9"/>
  <c r="BH100" i="9"/>
  <c r="BN99" i="9"/>
  <c r="BO96" i="9"/>
  <c r="BO94" i="9"/>
  <c r="BU100" i="9"/>
  <c r="BX97" i="9"/>
  <c r="BN95" i="9"/>
  <c r="BP94" i="9"/>
  <c r="BV100" i="9"/>
  <c r="BR95" i="9"/>
  <c r="BD91" i="9"/>
  <c r="BJ97" i="9"/>
  <c r="BP92" i="9"/>
  <c r="BF92" i="9"/>
  <c r="BL98" i="9"/>
  <c r="BS92" i="9"/>
  <c r="BI92" i="9"/>
  <c r="BO98" i="9"/>
  <c r="BV92" i="9"/>
  <c r="BE99" i="9"/>
  <c r="BH93" i="9"/>
  <c r="BP97" i="9"/>
  <c r="BN94" i="9"/>
  <c r="BT100" i="9"/>
  <c r="BP101" i="9"/>
  <c r="BE98" i="9"/>
  <c r="BD95" i="9"/>
  <c r="BJ101" i="9"/>
  <c r="BY98" i="9"/>
  <c r="BD97" i="9"/>
  <c r="BE95" i="9"/>
  <c r="BK101" i="9"/>
  <c r="BE93" i="9"/>
  <c r="BP91" i="9"/>
  <c r="BV97" i="9"/>
  <c r="BG95" i="9"/>
  <c r="BG93" i="9"/>
  <c r="BM99" i="9"/>
  <c r="BL97" i="9"/>
  <c r="BJ93" i="9"/>
  <c r="BP99" i="9"/>
  <c r="BW93" i="9"/>
  <c r="BF100" i="9"/>
  <c r="BR90" i="9"/>
  <c r="BG100" i="9"/>
  <c r="BO95" i="9"/>
  <c r="BU101" i="9"/>
  <c r="BH92" i="9"/>
  <c r="BH101" i="9"/>
  <c r="BE96" i="9"/>
  <c r="BZ91" i="9"/>
  <c r="BS91" i="9"/>
  <c r="BS100" i="9"/>
  <c r="BF96" i="9"/>
  <c r="BY90" i="9"/>
  <c r="BH96" i="9"/>
  <c r="BQ92" i="9"/>
  <c r="BW98" i="9"/>
  <c r="BT96" i="9"/>
  <c r="BH94" i="9"/>
  <c r="BN100" i="9"/>
  <c r="BF90" i="9"/>
  <c r="BK94" i="9"/>
  <c r="BQ100" i="9"/>
  <c r="BX94" i="9"/>
  <c r="BG101" i="9"/>
  <c r="BK95" i="9"/>
  <c r="BJ90" i="9"/>
  <c r="BP96" i="9"/>
  <c r="BH97" i="9"/>
  <c r="BL96" i="9"/>
  <c r="BW90" i="9"/>
  <c r="BF97" i="9"/>
  <c r="BG96" i="9"/>
  <c r="BW95" i="9"/>
  <c r="BX90" i="9"/>
  <c r="BG97" i="9"/>
  <c r="BJ99" i="9"/>
  <c r="BJ98" i="9"/>
  <c r="BR93" i="9"/>
  <c r="BX99" i="9"/>
  <c r="BU97" i="9"/>
  <c r="BT94" i="9"/>
  <c r="BZ100" i="9"/>
  <c r="BT92" i="9"/>
  <c r="BW94" i="9"/>
  <c r="BF101" i="9"/>
  <c r="BM95" i="9"/>
  <c r="BS101" i="9"/>
  <c r="BY97" i="9"/>
  <c r="BV90" i="9"/>
  <c r="BE97" i="9"/>
  <c r="BD92" i="9"/>
  <c r="BN98" i="9"/>
  <c r="BL91" i="9"/>
  <c r="BR97" i="9"/>
  <c r="BN90" i="9"/>
  <c r="BM97" i="9"/>
  <c r="BM91" i="9"/>
  <c r="BS97" i="9"/>
  <c r="BV99" i="9"/>
  <c r="BK99" i="9"/>
  <c r="BG94" i="9"/>
  <c r="BM100" i="9"/>
  <c r="BV98" i="9"/>
  <c r="BI95" i="9"/>
  <c r="BO101" i="9"/>
  <c r="BV94" i="9"/>
  <c r="BL95" i="9"/>
  <c r="BR101" i="9"/>
  <c r="BY95" i="9"/>
  <c r="BP93" i="9"/>
  <c r="BD100" i="9"/>
  <c r="BK91" i="9"/>
  <c r="BQ97" i="9"/>
  <c r="BR91" i="9"/>
  <c r="BQ101" i="9"/>
  <c r="BX91" i="9"/>
  <c r="BG98" i="9"/>
  <c r="BQ93" i="9"/>
  <c r="BO99" i="9"/>
  <c r="BY91" i="9"/>
  <c r="BH98" i="9"/>
  <c r="BK100" i="9"/>
  <c r="BW99" i="9"/>
  <c r="BS94" i="9"/>
  <c r="BY100" i="9"/>
  <c r="BX100" i="9"/>
  <c r="BU95" i="9"/>
  <c r="BW96" i="9"/>
  <c r="BX96" i="9"/>
  <c r="BX95" i="9"/>
  <c r="BH90" i="9"/>
  <c r="BN96" i="9"/>
  <c r="BU98" i="9"/>
  <c r="BG90" i="9"/>
  <c r="BW91" i="9"/>
  <c r="BF98" i="9"/>
  <c r="BT93" i="9"/>
  <c r="BH91" i="9"/>
  <c r="BM92" i="9"/>
  <c r="BS98" i="9"/>
  <c r="BE90" i="9"/>
  <c r="BE101" i="9"/>
  <c r="BN92" i="9"/>
  <c r="BT98" i="9"/>
  <c r="BW100" i="9"/>
  <c r="BL100" i="9"/>
  <c r="BH95" i="9"/>
  <c r="BM90" i="9"/>
  <c r="BP90" i="9"/>
  <c r="BV96" i="9"/>
  <c r="BT97" i="9"/>
  <c r="BP100" i="9"/>
  <c r="BY96" i="9"/>
  <c r="BI91" i="9"/>
  <c r="BO97" i="9"/>
  <c r="BK92" i="9"/>
  <c r="BW92" i="9"/>
  <c r="BX92" i="9"/>
  <c r="BG99" i="9"/>
  <c r="BK96" i="9"/>
  <c r="BL93" i="9"/>
  <c r="BN93" i="9"/>
  <c r="BT99" i="9"/>
  <c r="BI94" i="9"/>
  <c r="BV91" i="9"/>
  <c r="BO93" i="9"/>
  <c r="BU99" i="9"/>
  <c r="BX101" i="9"/>
  <c r="BY101" i="9"/>
  <c r="BI96" i="9"/>
  <c r="BJ96" i="9"/>
  <c r="BT90" i="9"/>
  <c r="BL92" i="9"/>
  <c r="BY92" i="9"/>
  <c r="BZ92" i="9"/>
  <c r="BT95" i="9"/>
  <c r="BX98" i="9"/>
  <c r="BZ94" i="9"/>
  <c r="BP95" i="9"/>
  <c r="BQ95" i="9"/>
  <c r="BK98" i="9"/>
  <c r="BY99" i="9"/>
  <c r="BD96" i="9"/>
  <c r="BQ96" i="9"/>
  <c r="BR96" i="9"/>
  <c r="BK93" i="9"/>
  <c r="BL94" i="9"/>
  <c r="BL99" i="9"/>
  <c r="BN91" i="9"/>
  <c r="BZ96" i="9"/>
  <c r="BR98" i="9"/>
  <c r="BH99" i="9"/>
  <c r="BI99" i="9"/>
  <c r="BN101" i="9"/>
  <c r="BU94" i="9"/>
  <c r="BQ99" i="9"/>
  <c r="BI101" i="9"/>
  <c r="BV101" i="9"/>
  <c r="BW101" i="9"/>
  <c r="BO100" i="9"/>
  <c r="BR100" i="9"/>
  <c r="BD93" i="9"/>
  <c r="BQ94" i="9"/>
  <c r="BF95" i="9"/>
  <c r="BZ98" i="9"/>
  <c r="BF91" i="9"/>
  <c r="BJ95" i="9"/>
  <c r="BG92" i="9"/>
  <c r="BL101" i="9"/>
  <c r="BZ99" i="9"/>
  <c r="BR94" i="9"/>
  <c r="BI93" i="9"/>
  <c r="BI97" i="9"/>
  <c r="BF94" i="9"/>
  <c r="BU92" i="9"/>
  <c r="BG91" i="9"/>
  <c r="BD101" i="9"/>
  <c r="BJ94" i="9"/>
  <c r="BS95" i="9"/>
  <c r="BV93" i="9"/>
  <c r="BU93" i="9"/>
  <c r="BD90" i="9"/>
  <c r="BM96" i="9"/>
  <c r="BU90" i="9"/>
  <c r="BJ91" i="9"/>
  <c r="BI90" i="9"/>
  <c r="BM101" i="9"/>
  <c r="BR92" i="9"/>
  <c r="BD99" i="9"/>
  <c r="BF99" i="9"/>
  <c r="BR99" i="9"/>
  <c r="BQ98" i="9"/>
  <c r="BE92" i="9"/>
  <c r="BS93" i="9"/>
  <c r="BE100" i="9"/>
  <c r="BT101" i="9"/>
  <c r="BK90" i="9"/>
  <c r="BL90" i="9"/>
  <c r="BF93" i="9"/>
  <c r="CU135" i="9" l="1"/>
  <c r="CU129" i="9"/>
  <c r="CV133" i="9"/>
  <c r="CV127" i="9"/>
  <c r="CU134" i="9"/>
  <c r="CC132" i="9"/>
  <c r="CD133" i="9"/>
  <c r="CY132" i="9"/>
  <c r="CC130" i="9"/>
  <c r="CC129" i="9"/>
  <c r="CX129" i="9"/>
  <c r="CC133" i="9"/>
  <c r="CC127" i="9"/>
  <c r="CD131" i="9"/>
  <c r="CC135" i="9"/>
  <c r="CY130" i="9"/>
  <c r="CV136" i="9"/>
  <c r="CV131" i="9"/>
  <c r="CY135" i="9"/>
  <c r="CY136" i="9"/>
  <c r="CX130" i="9"/>
  <c r="CC136" i="9"/>
  <c r="CY128" i="9"/>
  <c r="CC134" i="9"/>
  <c r="CD137" i="9"/>
  <c r="CX132" i="9"/>
  <c r="CV130" i="9"/>
  <c r="CU130" i="9"/>
  <c r="CV128" i="9"/>
  <c r="CX133" i="9"/>
  <c r="CX137" i="9"/>
  <c r="CU127" i="9"/>
  <c r="CV135" i="9"/>
  <c r="CX131" i="9"/>
  <c r="CU136" i="9"/>
  <c r="CC128" i="9"/>
  <c r="CU133" i="9"/>
  <c r="CD127" i="9"/>
  <c r="CX135" i="9"/>
  <c r="CD126" i="9"/>
  <c r="CU131" i="9"/>
  <c r="CV137" i="9"/>
  <c r="CD129" i="9"/>
  <c r="CY127" i="9"/>
  <c r="CY134" i="9"/>
  <c r="CV129" i="9"/>
  <c r="CD128" i="9"/>
  <c r="CY126" i="9"/>
  <c r="CU137" i="9"/>
  <c r="CD130" i="9"/>
  <c r="CC137" i="9"/>
  <c r="CY137" i="9"/>
  <c r="CC126" i="9"/>
  <c r="CD135" i="9"/>
  <c r="CU126" i="9"/>
  <c r="CV132" i="9"/>
  <c r="CX127" i="9"/>
  <c r="CY129" i="9"/>
  <c r="CV126" i="9"/>
  <c r="CX134" i="9"/>
  <c r="CU128" i="9"/>
  <c r="CD132" i="9"/>
  <c r="CX136" i="9"/>
  <c r="CC131" i="9"/>
  <c r="CY131" i="9"/>
  <c r="CD134" i="9"/>
  <c r="CX128" i="9"/>
  <c r="CD136" i="9"/>
  <c r="CX126" i="9"/>
  <c r="CU132" i="9"/>
  <c r="CV134" i="9"/>
  <c r="CY133" i="9"/>
  <c r="CF128" i="9"/>
  <c r="CH127" i="9"/>
  <c r="CI135" i="9"/>
  <c r="CL131" i="9"/>
  <c r="CL136" i="9"/>
  <c r="CL133" i="9"/>
  <c r="CO127" i="9"/>
  <c r="CL134" i="9"/>
  <c r="CJ127" i="9"/>
  <c r="CM129" i="9"/>
  <c r="CT135" i="9"/>
  <c r="CK127" i="9"/>
  <c r="CO134" i="9"/>
  <c r="CP128" i="9"/>
  <c r="CK128" i="9"/>
  <c r="CP134" i="9"/>
  <c r="CJ133" i="9"/>
  <c r="CK133" i="9"/>
  <c r="CI127" i="9"/>
  <c r="CQ136" i="9"/>
  <c r="CI131" i="9"/>
  <c r="CQ135" i="9"/>
  <c r="CM133" i="9"/>
  <c r="CS135" i="9"/>
  <c r="CQ134" i="9"/>
  <c r="CM135" i="9"/>
  <c r="CS126" i="9"/>
  <c r="CR132" i="9"/>
  <c r="CL135" i="9"/>
  <c r="CT126" i="9"/>
  <c r="CH135" i="9"/>
  <c r="CF134" i="9"/>
  <c r="CR136" i="9"/>
  <c r="CI130" i="9"/>
  <c r="CM136" i="9"/>
  <c r="CI133" i="9"/>
  <c r="CG129" i="9"/>
  <c r="CF126" i="9"/>
  <c r="CL132" i="9"/>
  <c r="CN131" i="9"/>
  <c r="CL126" i="9"/>
  <c r="CM134" i="9"/>
  <c r="CR134" i="9"/>
  <c r="CM131" i="9"/>
  <c r="CT128" i="9"/>
  <c r="CO136" i="9"/>
  <c r="CT136" i="9"/>
  <c r="CT130" i="9"/>
  <c r="CO130" i="9"/>
  <c r="CT134" i="9"/>
  <c r="CE134" i="9"/>
  <c r="CF132" i="9"/>
  <c r="CG133" i="9"/>
  <c r="CN135" i="9"/>
  <c r="CO128" i="9"/>
  <c r="CQ128" i="9"/>
  <c r="CP130" i="9"/>
  <c r="CR129" i="9"/>
  <c r="CP129" i="9"/>
  <c r="CS132" i="9"/>
  <c r="CP131" i="9"/>
  <c r="CP127" i="9"/>
  <c r="CL128" i="9"/>
  <c r="CH129" i="9"/>
  <c r="CM132" i="9"/>
  <c r="CF137" i="9"/>
  <c r="CJ129" i="9"/>
  <c r="CK136" i="9"/>
  <c r="CH130" i="9"/>
  <c r="CS136" i="9"/>
  <c r="CR131" i="9"/>
  <c r="CQ131" i="9"/>
  <c r="CT133" i="9"/>
  <c r="CL130" i="9"/>
  <c r="CI134" i="9"/>
  <c r="CR126" i="9"/>
  <c r="CM128" i="9"/>
  <c r="CQ126" i="9"/>
  <c r="CN127" i="9"/>
  <c r="CS130" i="9"/>
  <c r="CT127" i="9"/>
  <c r="CJ132" i="9"/>
  <c r="CN133" i="9"/>
  <c r="CK134" i="9"/>
  <c r="CH136" i="9"/>
  <c r="CF133" i="9"/>
  <c r="CF131" i="9"/>
  <c r="CL129" i="9"/>
  <c r="CK135" i="9"/>
  <c r="CK130" i="9"/>
  <c r="CS128" i="9"/>
  <c r="CO131" i="9"/>
  <c r="CN134" i="9"/>
  <c r="CF135" i="9"/>
  <c r="CI132" i="9"/>
  <c r="CP135" i="9"/>
  <c r="CK126" i="9"/>
  <c r="CJ135" i="9"/>
  <c r="CH126" i="9"/>
  <c r="CO126" i="9"/>
  <c r="CR130" i="9"/>
  <c r="CN130" i="9"/>
  <c r="CH131" i="9"/>
  <c r="CS133" i="9"/>
  <c r="CG127" i="9"/>
  <c r="CH134" i="9"/>
  <c r="CO129" i="9"/>
  <c r="CT132" i="9"/>
  <c r="CL127" i="9"/>
  <c r="CH128" i="9"/>
  <c r="CP132" i="9"/>
  <c r="CG135" i="9"/>
  <c r="CJ131" i="9"/>
  <c r="CS129" i="9"/>
  <c r="CJ130" i="9"/>
  <c r="CO135" i="9"/>
  <c r="CQ129" i="9"/>
  <c r="CP126" i="9"/>
  <c r="CK129" i="9"/>
  <c r="CF127" i="9"/>
  <c r="CH132" i="9"/>
  <c r="CF136" i="9"/>
  <c r="CS131" i="9"/>
  <c r="CG130" i="9"/>
  <c r="CN132" i="9"/>
  <c r="CO133" i="9"/>
  <c r="CG136" i="9"/>
  <c r="CG131" i="9"/>
  <c r="CP136" i="9"/>
  <c r="CG126" i="9"/>
  <c r="CK132" i="9"/>
  <c r="CO132" i="9"/>
  <c r="CI128" i="9"/>
  <c r="CQ127" i="9"/>
  <c r="CN129" i="9"/>
  <c r="CR127" i="9"/>
  <c r="CJ136" i="9"/>
  <c r="CI129" i="9"/>
  <c r="CE128" i="9"/>
  <c r="CN128" i="9"/>
  <c r="CF130" i="9"/>
  <c r="CM130" i="9"/>
  <c r="CP133" i="9"/>
  <c r="CF129" i="9"/>
  <c r="CM127" i="9"/>
  <c r="CI136" i="9"/>
  <c r="CT131" i="9"/>
  <c r="CJ128" i="9"/>
  <c r="CR135" i="9"/>
  <c r="CT129" i="9"/>
  <c r="CN136" i="9"/>
  <c r="CM126" i="9"/>
  <c r="CI126" i="9"/>
  <c r="CN126" i="9"/>
  <c r="CQ130" i="9"/>
  <c r="CG128" i="9"/>
  <c r="CK131" i="9"/>
  <c r="CJ126" i="9"/>
  <c r="CH133" i="9"/>
  <c r="CG134" i="9"/>
  <c r="CG132" i="9"/>
  <c r="CQ132" i="9"/>
  <c r="CR128" i="9"/>
  <c r="CJ134" i="9"/>
  <c r="CS134" i="9"/>
  <c r="CQ133" i="9"/>
  <c r="CS127" i="9"/>
  <c r="CR133" i="9"/>
  <c r="CG137" i="9"/>
  <c r="CP137" i="9"/>
  <c r="CE135" i="9"/>
  <c r="CE136" i="9"/>
  <c r="CT137" i="9"/>
  <c r="CE126" i="9"/>
  <c r="CE137" i="9"/>
  <c r="CE131" i="9"/>
  <c r="CE133" i="9"/>
  <c r="CE129" i="9"/>
  <c r="CN137" i="9"/>
  <c r="CO137" i="9"/>
  <c r="CH137" i="9"/>
  <c r="CQ137" i="9"/>
  <c r="CJ137" i="9"/>
  <c r="CK137" i="9"/>
  <c r="CL137" i="9"/>
  <c r="CS137" i="9"/>
  <c r="CI137" i="9"/>
  <c r="CM137" i="9"/>
  <c r="CE132" i="9"/>
  <c r="CE127" i="9"/>
  <c r="CE130" i="9"/>
  <c r="CR137" i="9"/>
  <c r="CW132" i="9"/>
  <c r="CW134" i="9"/>
  <c r="CW137" i="9"/>
  <c r="CW135" i="9"/>
  <c r="CW136" i="9"/>
  <c r="CW131" i="9"/>
  <c r="CW130" i="9"/>
  <c r="CW129" i="9"/>
  <c r="CW126" i="9"/>
  <c r="CW133" i="9"/>
  <c r="CW128" i="9"/>
  <c r="CW127" i="9"/>
  <c r="AG135" i="9"/>
  <c r="AR136" i="9"/>
  <c r="AZ133" i="9"/>
  <c r="BA129" i="9"/>
  <c r="AI136" i="9"/>
  <c r="AT130" i="9"/>
  <c r="AV130" i="9"/>
  <c r="AE136" i="9"/>
  <c r="AQ137" i="9"/>
  <c r="AT132" i="9"/>
  <c r="AS128" i="9"/>
  <c r="AG139" i="9"/>
  <c r="AO140" i="9"/>
  <c r="AQ133" i="9"/>
  <c r="AZ137" i="9"/>
  <c r="AV137" i="9"/>
  <c r="AX126" i="9"/>
  <c r="AZ139" i="9"/>
  <c r="AL135" i="9"/>
  <c r="AR139" i="9"/>
  <c r="AU139" i="9"/>
  <c r="AK135" i="9"/>
  <c r="AH134" i="9"/>
  <c r="AW137" i="9"/>
  <c r="AG137" i="9"/>
  <c r="AT135" i="9"/>
  <c r="AL129" i="9"/>
  <c r="AN137" i="9"/>
  <c r="AY140" i="9"/>
  <c r="AM129" i="9"/>
  <c r="AI132" i="9"/>
  <c r="AF136" i="9"/>
  <c r="AK140" i="9"/>
  <c r="AK132" i="9"/>
  <c r="AL131" i="9"/>
  <c r="AW126" i="9"/>
  <c r="H127" i="9"/>
  <c r="AP130" i="9"/>
  <c r="U129" i="9"/>
  <c r="Q131" i="9"/>
  <c r="Z122" i="9"/>
  <c r="I126" i="9"/>
  <c r="M131" i="9"/>
  <c r="AR137" i="9"/>
  <c r="AJ133" i="9"/>
  <c r="AK127" i="9"/>
  <c r="AI137" i="9"/>
  <c r="BA136" i="9"/>
  <c r="AN129" i="9"/>
  <c r="AS133" i="9"/>
  <c r="AO129" i="9"/>
  <c r="AH138" i="9"/>
  <c r="AE139" i="9"/>
  <c r="AR140" i="9"/>
  <c r="AM136" i="9"/>
  <c r="AN135" i="9"/>
  <c r="BA137" i="9"/>
  <c r="AJ132" i="9"/>
  <c r="AN127" i="9"/>
  <c r="AJ135" i="9"/>
  <c r="AV129" i="9"/>
  <c r="AX129" i="9"/>
  <c r="AY130" i="9"/>
  <c r="AH137" i="9"/>
  <c r="AG140" i="9"/>
  <c r="AN133" i="9"/>
  <c r="AU136" i="9"/>
  <c r="AT140" i="9"/>
  <c r="AM130" i="9"/>
  <c r="AZ129" i="9"/>
  <c r="AP139" i="9"/>
  <c r="AI131" i="9"/>
  <c r="AV133" i="9"/>
  <c r="AO132" i="9"/>
  <c r="AZ135" i="9"/>
  <c r="AF130" i="9"/>
  <c r="AL138" i="9"/>
  <c r="AU137" i="9"/>
  <c r="AV134" i="9"/>
  <c r="AR126" i="9"/>
  <c r="AY127" i="9"/>
  <c r="AZ128" i="9"/>
  <c r="AF138" i="9"/>
  <c r="AN140" i="9"/>
  <c r="AX140" i="9"/>
  <c r="AQ130" i="9"/>
  <c r="AQ126" i="9"/>
  <c r="AN136" i="9"/>
  <c r="AQ140" i="9"/>
  <c r="AF131" i="9"/>
  <c r="AO139" i="9"/>
  <c r="AW134" i="9"/>
  <c r="AY128" i="9"/>
  <c r="AK138" i="9"/>
  <c r="AS132" i="9"/>
  <c r="AU132" i="9"/>
  <c r="AV140" i="9"/>
  <c r="AO127" i="9"/>
  <c r="AT137" i="9"/>
  <c r="AQ139" i="9"/>
  <c r="AM133" i="9"/>
  <c r="AV135" i="9"/>
  <c r="AJ139" i="9"/>
  <c r="AU140" i="9"/>
  <c r="AT134" i="9"/>
  <c r="AW135" i="9"/>
  <c r="AH128" i="9"/>
  <c r="AT127" i="9"/>
  <c r="AT128" i="9"/>
  <c r="BA140" i="9"/>
  <c r="AL133" i="9"/>
  <c r="AW130" i="9"/>
  <c r="AN134" i="9"/>
  <c r="AH133" i="9"/>
  <c r="AR127" i="9"/>
  <c r="AO138" i="9"/>
  <c r="AK133" i="9"/>
  <c r="AW136" i="9"/>
  <c r="AH127" i="9"/>
  <c r="AP140" i="9"/>
  <c r="AP137" i="9"/>
  <c r="AP136" i="9"/>
  <c r="AH135" i="9"/>
  <c r="AS126" i="9"/>
  <c r="AL128" i="9"/>
  <c r="AG136" i="9"/>
  <c r="AX138" i="9"/>
  <c r="BA134" i="9"/>
  <c r="AE134" i="9"/>
  <c r="AI138" i="9"/>
  <c r="AZ138" i="9"/>
  <c r="BA131" i="9"/>
  <c r="AW127" i="9"/>
  <c r="BA133" i="9"/>
  <c r="AL136" i="9"/>
  <c r="AR134" i="9"/>
  <c r="AM139" i="9"/>
  <c r="AX132" i="9"/>
  <c r="AT139" i="9"/>
  <c r="AP126" i="9"/>
  <c r="AL130" i="9"/>
  <c r="AX134" i="9"/>
  <c r="AJ130" i="9"/>
  <c r="AR131" i="9"/>
  <c r="AX131" i="9"/>
  <c r="AY134" i="9"/>
  <c r="BA126" i="9"/>
  <c r="AI139" i="9"/>
  <c r="AE127" i="9"/>
  <c r="AV139" i="9"/>
  <c r="AI126" i="9"/>
  <c r="AM134" i="9"/>
  <c r="BA139" i="9"/>
  <c r="AE128" i="9"/>
  <c r="AF133" i="9"/>
  <c r="AG128" i="9"/>
  <c r="AU129" i="9"/>
  <c r="AZ134" i="9"/>
  <c r="AI140" i="9"/>
  <c r="AK131" i="9"/>
  <c r="AV127" i="9"/>
  <c r="BA127" i="9"/>
  <c r="AN128" i="9"/>
  <c r="AF127" i="9"/>
  <c r="AS138" i="9"/>
  <c r="AX136" i="9"/>
  <c r="AH130" i="9"/>
  <c r="AW133" i="9"/>
  <c r="AP128" i="9"/>
  <c r="AP133" i="9"/>
  <c r="AW128" i="9"/>
  <c r="AS135" i="9"/>
  <c r="AL127" i="9"/>
  <c r="AZ132" i="9"/>
  <c r="AV132" i="9"/>
  <c r="AP135" i="9"/>
  <c r="AP127" i="9"/>
  <c r="AL139" i="9"/>
  <c r="AM138" i="9"/>
  <c r="AM131" i="9"/>
  <c r="AF140" i="9"/>
  <c r="AE130" i="9"/>
  <c r="AP131" i="9"/>
  <c r="AM126" i="9"/>
  <c r="AJ129" i="9"/>
  <c r="AY126" i="9"/>
  <c r="AP129" i="9"/>
  <c r="AX139" i="9"/>
  <c r="AX127" i="9"/>
  <c r="AY133" i="9"/>
  <c r="AL137" i="9"/>
  <c r="AY136" i="9"/>
  <c r="AT126" i="9"/>
  <c r="AJ126" i="9"/>
  <c r="AK129" i="9"/>
  <c r="N126" i="9"/>
  <c r="AQ135" i="9"/>
  <c r="Q124" i="9"/>
  <c r="AF128" i="9"/>
  <c r="AB123" i="9"/>
  <c r="S125" i="9"/>
  <c r="V131" i="9"/>
  <c r="AV128" i="9"/>
  <c r="AN139" i="9"/>
  <c r="AY138" i="9"/>
  <c r="BA132" i="9"/>
  <c r="AY139" i="9"/>
  <c r="AM128" i="9"/>
  <c r="BA128" i="9"/>
  <c r="AG126" i="9"/>
  <c r="AE126" i="9"/>
  <c r="AJ128" i="9"/>
  <c r="AT131" i="9"/>
  <c r="AH131" i="9"/>
  <c r="AV126" i="9"/>
  <c r="AZ136" i="9"/>
  <c r="AU131" i="9"/>
  <c r="AO136" i="9"/>
  <c r="AM137" i="9"/>
  <c r="AY135" i="9"/>
  <c r="AZ130" i="9"/>
  <c r="S123" i="9"/>
  <c r="K130" i="9"/>
  <c r="AE132" i="9"/>
  <c r="W127" i="9"/>
  <c r="U121" i="9"/>
  <c r="AH129" i="9"/>
  <c r="AW139" i="9"/>
  <c r="AL140" i="9"/>
  <c r="AO131" i="9"/>
  <c r="AJ136" i="9"/>
  <c r="AS131" i="9"/>
  <c r="AH140" i="9"/>
  <c r="AE129" i="9"/>
  <c r="AO126" i="9"/>
  <c r="AS134" i="9"/>
  <c r="BA130" i="9"/>
  <c r="M130" i="9"/>
  <c r="AY129" i="9"/>
  <c r="AQ136" i="9"/>
  <c r="F123" i="9"/>
  <c r="AO135" i="9"/>
  <c r="AL126" i="9"/>
  <c r="I125" i="9"/>
  <c r="M128" i="9"/>
  <c r="J122" i="9"/>
  <c r="N127" i="9"/>
  <c r="AZ127" i="9"/>
  <c r="AF139" i="9"/>
  <c r="AI134" i="9"/>
  <c r="AU128" i="9"/>
  <c r="AF129" i="9"/>
  <c r="AU130" i="9"/>
  <c r="AG134" i="9"/>
  <c r="AP138" i="9"/>
  <c r="AF126" i="9"/>
  <c r="AU133" i="9"/>
  <c r="AM135" i="9"/>
  <c r="AR130" i="9"/>
  <c r="P122" i="9"/>
  <c r="N131" i="9"/>
  <c r="AI130" i="9"/>
  <c r="K126" i="9"/>
  <c r="AI129" i="9"/>
  <c r="Y122" i="9"/>
  <c r="AX133" i="9"/>
  <c r="O128" i="9"/>
  <c r="AX128" i="9"/>
  <c r="AF132" i="9"/>
  <c r="AG131" i="9"/>
  <c r="AS136" i="9"/>
  <c r="AN131" i="9"/>
  <c r="AP132" i="9"/>
  <c r="AN132" i="9"/>
  <c r="AT129" i="9"/>
  <c r="AK130" i="9"/>
  <c r="AS129" i="9"/>
  <c r="K129" i="9"/>
  <c r="AJ138" i="9"/>
  <c r="AS140" i="9"/>
  <c r="AI128" i="9"/>
  <c r="G124" i="9"/>
  <c r="AE138" i="9"/>
  <c r="K131" i="9"/>
  <c r="X125" i="9"/>
  <c r="AE135" i="9"/>
  <c r="AY137" i="9"/>
  <c r="G121" i="9"/>
  <c r="AG127" i="9"/>
  <c r="T131" i="9"/>
  <c r="S130" i="9"/>
  <c r="AW140" i="9"/>
  <c r="W129" i="9"/>
  <c r="AQ128" i="9"/>
  <c r="AO133" i="9"/>
  <c r="N121" i="9"/>
  <c r="W123" i="9"/>
  <c r="K125" i="9"/>
  <c r="AI127" i="9"/>
  <c r="AZ131" i="9"/>
  <c r="AK137" i="9"/>
  <c r="AN138" i="9"/>
  <c r="M122" i="9"/>
  <c r="BA135" i="9"/>
  <c r="X121" i="9"/>
  <c r="AS130" i="9"/>
  <c r="O129" i="9"/>
  <c r="AW131" i="9"/>
  <c r="AL132" i="9"/>
  <c r="J127" i="9"/>
  <c r="K122" i="9"/>
  <c r="AK136" i="9"/>
  <c r="Z129" i="9"/>
  <c r="I122" i="9"/>
  <c r="AU134" i="9"/>
  <c r="S129" i="9"/>
  <c r="AK128" i="9"/>
  <c r="AE133" i="9"/>
  <c r="AH139" i="9"/>
  <c r="AR128" i="9"/>
  <c r="AN130" i="9"/>
  <c r="AR138" i="9"/>
  <c r="AF137" i="9"/>
  <c r="AM140" i="9"/>
  <c r="AO134" i="9"/>
  <c r="AQ134" i="9"/>
  <c r="AQ129" i="9"/>
  <c r="DT143" i="9"/>
  <c r="DB143" i="9"/>
  <c r="DU141" i="9"/>
  <c r="DW142" i="9"/>
  <c r="DW136" i="9"/>
  <c r="DC136" i="9"/>
  <c r="DW131" i="9"/>
  <c r="DB131" i="9"/>
  <c r="DC134" i="9"/>
  <c r="DX137" i="9"/>
  <c r="DX135" i="9"/>
  <c r="DT136" i="9"/>
  <c r="DC142" i="9"/>
  <c r="DT133" i="9"/>
  <c r="DU131" i="9"/>
  <c r="DX133" i="9"/>
  <c r="DC131" i="9"/>
  <c r="DT132" i="9"/>
  <c r="DW132" i="9"/>
  <c r="DT141" i="9"/>
  <c r="DC137" i="9"/>
  <c r="DC135" i="9"/>
  <c r="DT137" i="9"/>
  <c r="DC143" i="9"/>
  <c r="DT131" i="9"/>
  <c r="DU137" i="9"/>
  <c r="DX132" i="9"/>
  <c r="DU136" i="9"/>
  <c r="DX134" i="9"/>
  <c r="DU139" i="9"/>
  <c r="DU135" i="9"/>
  <c r="DB142" i="9"/>
  <c r="DC141" i="9"/>
  <c r="DW139" i="9"/>
  <c r="DC132" i="9"/>
  <c r="DT139" i="9"/>
  <c r="DC139" i="9"/>
  <c r="DX141" i="9"/>
  <c r="DU133" i="9"/>
  <c r="DW138" i="9"/>
  <c r="DW141" i="9"/>
  <c r="DC138" i="9"/>
  <c r="DW133" i="9"/>
  <c r="DX143" i="9"/>
  <c r="DW143" i="9"/>
  <c r="DT142" i="9"/>
  <c r="DC140" i="9"/>
  <c r="DT140" i="9"/>
  <c r="DU143" i="9"/>
  <c r="DB138" i="9"/>
  <c r="DB141" i="9"/>
  <c r="DX131" i="9"/>
  <c r="DX139" i="9"/>
  <c r="DX136" i="9"/>
  <c r="DB139" i="9"/>
  <c r="DX138" i="9"/>
  <c r="DW134" i="9"/>
  <c r="DB136" i="9"/>
  <c r="DU140" i="9"/>
  <c r="DC133" i="9"/>
  <c r="DB134" i="9"/>
  <c r="DB133" i="9"/>
  <c r="DU132" i="9"/>
  <c r="DT138" i="9"/>
  <c r="DW135" i="9"/>
  <c r="DU134" i="9"/>
  <c r="DW140" i="9"/>
  <c r="DB140" i="9"/>
  <c r="DX140" i="9"/>
  <c r="DB137" i="9"/>
  <c r="DB132" i="9"/>
  <c r="DX142" i="9"/>
  <c r="DB135" i="9"/>
  <c r="DT134" i="9"/>
  <c r="DT135" i="9"/>
  <c r="DW137" i="9"/>
  <c r="DU142" i="9"/>
  <c r="DU138" i="9"/>
  <c r="DD142" i="9"/>
  <c r="DN137" i="9"/>
  <c r="DN139" i="9"/>
  <c r="DF138" i="9"/>
  <c r="DH134" i="9"/>
  <c r="DF143" i="9"/>
  <c r="DM142" i="9"/>
  <c r="DM139" i="9"/>
  <c r="DM143" i="9"/>
  <c r="DH142" i="9"/>
  <c r="DL139" i="9"/>
  <c r="DN140" i="9"/>
  <c r="DO141" i="9"/>
  <c r="DD136" i="9"/>
  <c r="DJ142" i="9"/>
  <c r="DK137" i="9"/>
  <c r="DD139" i="9"/>
  <c r="DE142" i="9"/>
  <c r="DQ132" i="9"/>
  <c r="DR138" i="9"/>
  <c r="DE136" i="9"/>
  <c r="DI142" i="9"/>
  <c r="DN135" i="9"/>
  <c r="DD143" i="9"/>
  <c r="DI140" i="9"/>
  <c r="DD141" i="9"/>
  <c r="DF140" i="9"/>
  <c r="DS138" i="9"/>
  <c r="DP141" i="9"/>
  <c r="DP137" i="9"/>
  <c r="DE132" i="9"/>
  <c r="DL133" i="9"/>
  <c r="DD132" i="9"/>
  <c r="DD137" i="9"/>
  <c r="DP131" i="9"/>
  <c r="DG143" i="9"/>
  <c r="DD135" i="9"/>
  <c r="DJ134" i="9"/>
  <c r="DM131" i="9"/>
  <c r="DH140" i="9"/>
  <c r="DE140" i="9"/>
  <c r="DH135" i="9"/>
  <c r="DM140" i="9"/>
  <c r="DF142" i="9"/>
  <c r="DE133" i="9"/>
  <c r="DQ137" i="9"/>
  <c r="DQ138" i="9"/>
  <c r="DN131" i="9"/>
  <c r="DO135" i="9"/>
  <c r="DE137" i="9"/>
  <c r="DN143" i="9"/>
  <c r="DO142" i="9"/>
  <c r="DL138" i="9"/>
  <c r="DL132" i="9"/>
  <c r="DN132" i="9"/>
  <c r="DE131" i="9"/>
  <c r="DE141" i="9"/>
  <c r="DQ142" i="9"/>
  <c r="DF141" i="9"/>
  <c r="DF132" i="9"/>
  <c r="DL137" i="9"/>
  <c r="DH139" i="9"/>
  <c r="DG142" i="9"/>
  <c r="DO132" i="9"/>
  <c r="DP140" i="9"/>
  <c r="DO137" i="9"/>
  <c r="DG138" i="9"/>
  <c r="DJ135" i="9"/>
  <c r="DP135" i="9"/>
  <c r="DL143" i="9"/>
  <c r="DH141" i="9"/>
  <c r="DG136" i="9"/>
  <c r="DQ141" i="9"/>
  <c r="DR137" i="9"/>
  <c r="DS137" i="9"/>
  <c r="DS134" i="9"/>
  <c r="DQ136" i="9"/>
  <c r="DO140" i="9"/>
  <c r="DR132" i="9"/>
  <c r="DK139" i="9"/>
  <c r="DM134" i="9"/>
  <c r="DJ132" i="9"/>
  <c r="DK135" i="9"/>
  <c r="DH143" i="9"/>
  <c r="DJ139" i="9"/>
  <c r="DI139" i="9"/>
  <c r="DD140" i="9"/>
  <c r="DN133" i="9"/>
  <c r="DH136" i="9"/>
  <c r="DR141" i="9"/>
  <c r="DQ143" i="9"/>
  <c r="DL131" i="9"/>
  <c r="DR136" i="9"/>
  <c r="DQ135" i="9"/>
  <c r="DM132" i="9"/>
  <c r="DI138" i="9"/>
  <c r="DG141" i="9"/>
  <c r="DL134" i="9"/>
  <c r="DS142" i="9"/>
  <c r="DP138" i="9"/>
  <c r="DE135" i="9"/>
  <c r="DS132" i="9"/>
  <c r="DO134" i="9"/>
  <c r="DQ134" i="9"/>
  <c r="DP143" i="9"/>
  <c r="DO143" i="9"/>
  <c r="DQ140" i="9"/>
  <c r="DS135" i="9"/>
  <c r="DS140" i="9"/>
  <c r="DH137" i="9"/>
  <c r="DP142" i="9"/>
  <c r="DF139" i="9"/>
  <c r="DK141" i="9"/>
  <c r="DS136" i="9"/>
  <c r="DK142" i="9"/>
  <c r="DR135" i="9"/>
  <c r="DJ141" i="9"/>
  <c r="DL135" i="9"/>
  <c r="DO138" i="9"/>
  <c r="DI136" i="9"/>
  <c r="DS143" i="9"/>
  <c r="DO136" i="9"/>
  <c r="DQ139" i="9"/>
  <c r="DM136" i="9"/>
  <c r="DN138" i="9"/>
  <c r="DD133" i="9"/>
  <c r="DN142" i="9"/>
  <c r="DR131" i="9"/>
  <c r="DN134" i="9"/>
  <c r="DS131" i="9"/>
  <c r="DH132" i="9"/>
  <c r="DI134" i="9"/>
  <c r="DG140" i="9"/>
  <c r="DR142" i="9"/>
  <c r="DJ133" i="9"/>
  <c r="DO131" i="9"/>
  <c r="DF137" i="9"/>
  <c r="DH131" i="9"/>
  <c r="DJ143" i="9"/>
  <c r="DN136" i="9"/>
  <c r="DE139" i="9"/>
  <c r="DN141" i="9"/>
  <c r="DP136" i="9"/>
  <c r="DI132" i="9"/>
  <c r="DP139" i="9"/>
  <c r="DI135" i="9"/>
  <c r="DR140" i="9"/>
  <c r="DF136" i="9"/>
  <c r="DI131" i="9"/>
  <c r="DS141" i="9"/>
  <c r="DG131" i="9"/>
  <c r="DE134" i="9"/>
  <c r="DF133" i="9"/>
  <c r="DP134" i="9"/>
  <c r="DP132" i="9"/>
  <c r="DQ131" i="9"/>
  <c r="DR139" i="9"/>
  <c r="DK134" i="9"/>
  <c r="DR133" i="9"/>
  <c r="DK140" i="9"/>
  <c r="DI133" i="9"/>
  <c r="DG137" i="9"/>
  <c r="DM137" i="9"/>
  <c r="DJ131" i="9"/>
  <c r="DK143" i="9"/>
  <c r="DJ140" i="9"/>
  <c r="DD134" i="9"/>
  <c r="DG139" i="9"/>
  <c r="DK136" i="9"/>
  <c r="DG135" i="9"/>
  <c r="DM138" i="9"/>
  <c r="DF134" i="9"/>
  <c r="DG134" i="9"/>
  <c r="DP133" i="9"/>
  <c r="DR143" i="9"/>
  <c r="DO133" i="9"/>
  <c r="DS133" i="9"/>
  <c r="DI141" i="9"/>
  <c r="DL136" i="9"/>
  <c r="DL142" i="9"/>
  <c r="DM141" i="9"/>
  <c r="DE143" i="9"/>
  <c r="DK138" i="9"/>
  <c r="DM135" i="9"/>
  <c r="DF135" i="9"/>
  <c r="DK132" i="9"/>
  <c r="DE138" i="9"/>
  <c r="DH133" i="9"/>
  <c r="DK133" i="9"/>
  <c r="DS139" i="9"/>
  <c r="DH138" i="9"/>
  <c r="DI137" i="9"/>
  <c r="DK131" i="9"/>
  <c r="DG132" i="9"/>
  <c r="DM133" i="9"/>
  <c r="DO139" i="9"/>
  <c r="DQ133" i="9"/>
  <c r="DL140" i="9"/>
  <c r="DJ138" i="9"/>
  <c r="DD138" i="9"/>
  <c r="DF131" i="9"/>
  <c r="DV133" i="9"/>
  <c r="DR134" i="9"/>
  <c r="DV135" i="9"/>
  <c r="DV139" i="9"/>
  <c r="DV143" i="9"/>
  <c r="DV134" i="9"/>
  <c r="DV136" i="9"/>
  <c r="DD131" i="9"/>
  <c r="DL141" i="9"/>
  <c r="DV141" i="9"/>
  <c r="DV142" i="9"/>
  <c r="DJ137" i="9"/>
  <c r="DI143" i="9"/>
  <c r="DG133" i="9"/>
  <c r="DV138" i="9"/>
  <c r="DV140" i="9"/>
  <c r="DJ136" i="9"/>
  <c r="DV132" i="9"/>
  <c r="DV137" i="9"/>
  <c r="DV131" i="9"/>
  <c r="AJ137" i="9"/>
  <c r="AR135" i="9"/>
  <c r="AN126" i="9"/>
  <c r="AT133" i="9"/>
  <c r="AF134" i="9"/>
  <c r="AY132" i="9"/>
  <c r="AX130" i="9"/>
  <c r="AL134" i="9"/>
  <c r="AU126" i="9"/>
  <c r="AG133" i="9"/>
  <c r="AQ131" i="9"/>
  <c r="AW138" i="9"/>
  <c r="T130" i="9"/>
  <c r="F129" i="9"/>
  <c r="F128" i="9"/>
  <c r="L129" i="9"/>
  <c r="Y123" i="9"/>
  <c r="G123" i="9"/>
  <c r="I123" i="9"/>
  <c r="M125" i="9"/>
  <c r="L131" i="9"/>
  <c r="N123" i="9"/>
  <c r="M124" i="9"/>
  <c r="AA123" i="9"/>
  <c r="W131" i="9"/>
  <c r="G126" i="9"/>
  <c r="F124" i="9"/>
  <c r="R126" i="9"/>
  <c r="T122" i="9"/>
  <c r="W130" i="9"/>
  <c r="U124" i="9"/>
  <c r="P124" i="9"/>
  <c r="N125" i="9"/>
  <c r="M127" i="9"/>
  <c r="R121" i="9"/>
  <c r="I121" i="9"/>
  <c r="Y130" i="9"/>
  <c r="AA126" i="9"/>
  <c r="V128" i="9"/>
  <c r="L121" i="9"/>
  <c r="W125" i="9"/>
  <c r="AA129" i="9"/>
  <c r="W122" i="9"/>
  <c r="Q130" i="9"/>
  <c r="W121" i="9"/>
  <c r="G128" i="9"/>
  <c r="X126" i="9"/>
  <c r="S131" i="9"/>
  <c r="K128" i="9"/>
  <c r="V122" i="9"/>
  <c r="H131" i="9"/>
  <c r="H122" i="9"/>
  <c r="I128" i="9"/>
  <c r="V124" i="9"/>
  <c r="X128" i="9"/>
  <c r="Z121" i="9"/>
  <c r="T123" i="9"/>
  <c r="Q121" i="9"/>
  <c r="R125" i="9"/>
  <c r="N129" i="9"/>
  <c r="W128" i="9"/>
  <c r="P131" i="9"/>
  <c r="L128" i="9"/>
  <c r="F122" i="9"/>
  <c r="K124" i="9"/>
  <c r="N122" i="9"/>
  <c r="H123" i="9"/>
  <c r="T124" i="9"/>
  <c r="V130" i="9"/>
  <c r="U122" i="9"/>
  <c r="AB129" i="9"/>
  <c r="U131" i="9"/>
  <c r="L122" i="9"/>
  <c r="L123" i="9"/>
  <c r="Z125" i="9"/>
  <c r="P125" i="9"/>
  <c r="V126" i="9"/>
  <c r="V127" i="9"/>
  <c r="J129" i="9"/>
  <c r="T125" i="9"/>
  <c r="Q125" i="9"/>
  <c r="G131" i="9"/>
  <c r="I129" i="9"/>
  <c r="AM132" i="9"/>
  <c r="I131" i="9"/>
  <c r="AV138" i="9"/>
  <c r="V121" i="9"/>
  <c r="AO128" i="9"/>
  <c r="G125" i="9"/>
  <c r="AU135" i="9"/>
  <c r="N130" i="9"/>
  <c r="Z128" i="9"/>
  <c r="AS137" i="9"/>
  <c r="AQ127" i="9"/>
  <c r="AW132" i="9"/>
  <c r="AG129" i="9"/>
  <c r="AQ132" i="9"/>
  <c r="G129" i="9"/>
  <c r="AO137" i="9"/>
  <c r="AX137" i="9"/>
  <c r="AR129" i="9"/>
  <c r="AZ126" i="9"/>
  <c r="Q128" i="9"/>
  <c r="AI133" i="9"/>
  <c r="AV131" i="9"/>
  <c r="O130" i="9"/>
  <c r="AR132" i="9"/>
  <c r="Q129" i="9"/>
  <c r="L127" i="9"/>
  <c r="F121" i="9"/>
  <c r="BD102" i="9" a="1"/>
  <c r="AL152" i="9" l="1"/>
  <c r="AM153" i="9"/>
  <c r="AG152" i="9"/>
  <c r="AZ152" i="9"/>
  <c r="AO148" i="9"/>
  <c r="AY152" i="9"/>
  <c r="AX149" i="9"/>
  <c r="AI153" i="9"/>
  <c r="AN147" i="9"/>
  <c r="AU143" i="9"/>
  <c r="AL141" i="9"/>
  <c r="AE141" i="9" a="1"/>
  <c r="AW147" i="9" s="1"/>
  <c r="AP142" i="9"/>
  <c r="AK148" i="9"/>
  <c r="AT149" i="9"/>
  <c r="AY143" i="9"/>
  <c r="BA152" i="9"/>
  <c r="AL146" i="9"/>
  <c r="AO152" i="9"/>
  <c r="AO150" i="9"/>
  <c r="AO146" i="9"/>
  <c r="AG141" i="9"/>
  <c r="AF142" i="9"/>
  <c r="AP141" i="9"/>
  <c r="AR141" i="9"/>
  <c r="AT155" i="9"/>
  <c r="AN150" i="9"/>
  <c r="AG154" i="9"/>
  <c r="AQ147" i="9"/>
  <c r="AT148" i="9"/>
  <c r="AN146" i="9"/>
  <c r="AZ145" i="9"/>
  <c r="AV147" i="9"/>
  <c r="AN143" i="9"/>
  <c r="AI141" i="9"/>
  <c r="AT154" i="9"/>
  <c r="AJ154" i="9"/>
  <c r="AV149" i="9"/>
  <c r="AH149" i="9"/>
  <c r="AS143" i="9"/>
  <c r="AI151" i="9"/>
  <c r="AE153" i="9"/>
  <c r="AS151" i="9"/>
  <c r="AQ151" i="9"/>
  <c r="AY150" i="9"/>
  <c r="AZ147" i="9"/>
  <c r="AV154" i="9"/>
  <c r="AV150" i="9"/>
  <c r="AF146" i="9"/>
  <c r="AU152" i="9"/>
  <c r="AN148" i="9"/>
  <c r="AK150" i="9"/>
  <c r="BA144" i="9"/>
  <c r="AG146" i="9"/>
  <c r="AR145" i="9"/>
  <c r="AY144" i="9"/>
  <c r="AM152" i="9"/>
  <c r="AJ144" i="9"/>
  <c r="AV142" i="9"/>
  <c r="AN149" i="9"/>
  <c r="AM148" i="9"/>
  <c r="AQ155" i="9"/>
  <c r="AL153" i="9"/>
  <c r="AI147" i="9"/>
  <c r="AQ152" i="9"/>
  <c r="BZ113" i="9"/>
  <c r="BY111" i="9"/>
  <c r="BK109" i="9"/>
  <c r="BM108" i="9"/>
  <c r="BW108" i="9"/>
  <c r="BE102" i="9"/>
  <c r="BQ113" i="9"/>
  <c r="BU103" i="9"/>
  <c r="BP110" i="9"/>
  <c r="BW104" i="9"/>
  <c r="BF111" i="9"/>
  <c r="BH104" i="9"/>
  <c r="BK108" i="9"/>
  <c r="BS103" i="9"/>
  <c r="BD111" i="9"/>
  <c r="BZ108" i="9"/>
  <c r="BL109" i="9"/>
  <c r="BJ105" i="9"/>
  <c r="BW105" i="9"/>
  <c r="BR112" i="9"/>
  <c r="BZ111" i="9"/>
  <c r="BX108" i="9"/>
  <c r="BQ112" i="9"/>
  <c r="BF104" i="9"/>
  <c r="BT104" i="9"/>
  <c r="BX107" i="9"/>
  <c r="BX106" i="9"/>
  <c r="BS113" i="9"/>
  <c r="BZ107" i="9"/>
  <c r="BO112" i="9"/>
  <c r="BE113" i="9"/>
  <c r="BF113" i="9"/>
  <c r="BH106" i="9"/>
  <c r="BJ106" i="9"/>
  <c r="BY108" i="9"/>
  <c r="BM107" i="9"/>
  <c r="BI102" i="9"/>
  <c r="BO108" i="9"/>
  <c r="BI107" i="9"/>
  <c r="BX110" i="9"/>
  <c r="BR113" i="9"/>
  <c r="BG104" i="9"/>
  <c r="BP111" i="9"/>
  <c r="BE111" i="9"/>
  <c r="BN107" i="9"/>
  <c r="BQ102" i="9"/>
  <c r="BX104" i="9"/>
  <c r="BG111" i="9"/>
  <c r="BN105" i="9"/>
  <c r="BT111" i="9"/>
  <c r="BI105" i="9"/>
  <c r="BP106" i="9"/>
  <c r="BV112" i="9"/>
  <c r="BF107" i="9"/>
  <c r="BL113" i="9"/>
  <c r="BS107" i="9"/>
  <c r="BY113" i="9"/>
  <c r="BI108" i="9"/>
  <c r="BR103" i="9"/>
  <c r="BT106" i="9"/>
  <c r="BU106" i="9"/>
  <c r="BH102" i="9"/>
  <c r="BQ111" i="9"/>
  <c r="BD109" i="9"/>
  <c r="BI106" i="9"/>
  <c r="BM105" i="9"/>
  <c r="BS111" i="9"/>
  <c r="BZ105" i="9"/>
  <c r="BI112" i="9"/>
  <c r="BW107" i="9"/>
  <c r="BE107" i="9"/>
  <c r="BK113" i="9"/>
  <c r="BR107" i="9"/>
  <c r="BX113" i="9"/>
  <c r="BH108" i="9"/>
  <c r="BO102" i="9"/>
  <c r="BU108" i="9"/>
  <c r="BR104" i="9"/>
  <c r="BN111" i="9"/>
  <c r="BO113" i="9"/>
  <c r="BV107" i="9"/>
  <c r="BT102" i="9"/>
  <c r="BF112" i="9"/>
  <c r="BP109" i="9"/>
  <c r="BX109" i="9"/>
  <c r="BY105" i="9"/>
  <c r="BH112" i="9"/>
  <c r="BO106" i="9"/>
  <c r="BU112" i="9"/>
  <c r="BY109" i="9"/>
  <c r="BQ107" i="9"/>
  <c r="BW113" i="9"/>
  <c r="BG108" i="9"/>
  <c r="BN102" i="9"/>
  <c r="BT108" i="9"/>
  <c r="BD103" i="9"/>
  <c r="BJ109" i="9"/>
  <c r="BF103" i="9"/>
  <c r="BG102" i="9"/>
  <c r="BF102" i="9"/>
  <c r="BL108" i="9"/>
  <c r="BJ104" i="9"/>
  <c r="BU102" i="9"/>
  <c r="BQ110" i="9"/>
  <c r="BD112" i="9"/>
  <c r="BZ106" i="9"/>
  <c r="BI113" i="9"/>
  <c r="BP107" i="9"/>
  <c r="BV113" i="9"/>
  <c r="BL102" i="9"/>
  <c r="BR108" i="9"/>
  <c r="BY102" i="9"/>
  <c r="BH109" i="9"/>
  <c r="BO103" i="9"/>
  <c r="BU109" i="9"/>
  <c r="BE104" i="9"/>
  <c r="BK110" i="9"/>
  <c r="BJ107" i="9"/>
  <c r="BK106" i="9"/>
  <c r="BP112" i="9"/>
  <c r="BN110" i="9"/>
  <c r="BK105" i="9"/>
  <c r="BV103" i="9"/>
  <c r="BG112" i="9"/>
  <c r="BV105" i="9"/>
  <c r="BD108" i="9"/>
  <c r="BK102" i="9"/>
  <c r="BQ108" i="9"/>
  <c r="BG105" i="9"/>
  <c r="BM103" i="9"/>
  <c r="BS109" i="9"/>
  <c r="BZ103" i="9"/>
  <c r="BI110" i="9"/>
  <c r="BP104" i="9"/>
  <c r="BV110" i="9"/>
  <c r="BF105" i="9"/>
  <c r="BL111" i="9"/>
  <c r="BY110" i="9"/>
  <c r="BL107" i="9"/>
  <c r="BD102" i="9"/>
  <c r="BZ110" i="9"/>
  <c r="BL106" i="9"/>
  <c r="BK104" i="9"/>
  <c r="BS112" i="9"/>
  <c r="BJ102" i="9"/>
  <c r="BP108" i="9"/>
  <c r="BW102" i="9"/>
  <c r="BF109" i="9"/>
  <c r="BJ108" i="9"/>
  <c r="BY103" i="9"/>
  <c r="BH110" i="9"/>
  <c r="BO104" i="9"/>
  <c r="BU110" i="9"/>
  <c r="BE105" i="9"/>
  <c r="BK111" i="9"/>
  <c r="BR105" i="9"/>
  <c r="BX111" i="9"/>
  <c r="BD113" i="9"/>
  <c r="BN109" i="9"/>
  <c r="BU107" i="9"/>
  <c r="BS102" i="9"/>
  <c r="BY107" i="9"/>
  <c r="BL105" i="9"/>
  <c r="BH113" i="9"/>
  <c r="BV102" i="9"/>
  <c r="BE109" i="9"/>
  <c r="BL103" i="9"/>
  <c r="BR109" i="9"/>
  <c r="BM111" i="9"/>
  <c r="BN104" i="9"/>
  <c r="BT110" i="9"/>
  <c r="BD105" i="9"/>
  <c r="BJ111" i="9"/>
  <c r="BQ105" i="9"/>
  <c r="BW111" i="9"/>
  <c r="BG106" i="9"/>
  <c r="BM112" i="9"/>
  <c r="BP113" i="9"/>
  <c r="BZ109" i="9"/>
  <c r="BW109" i="9"/>
  <c r="BT103" i="9"/>
  <c r="BN108" i="9"/>
  <c r="BX105" i="9"/>
  <c r="BT113" i="9"/>
  <c r="BK103" i="9"/>
  <c r="BQ109" i="9"/>
  <c r="BX103" i="9"/>
  <c r="BG110" i="9"/>
  <c r="BS104" i="9"/>
  <c r="BZ104" i="9"/>
  <c r="BI111" i="9"/>
  <c r="BP105" i="9"/>
  <c r="BV111" i="9"/>
  <c r="BF106" i="9"/>
  <c r="BL112" i="9"/>
  <c r="BS106" i="9"/>
  <c r="BY112" i="9"/>
  <c r="BS105" i="9"/>
  <c r="BE112" i="9"/>
  <c r="BZ112" i="9"/>
  <c r="BW106" i="9"/>
  <c r="BD110" i="9"/>
  <c r="BY106" i="9"/>
  <c r="BN112" i="9"/>
  <c r="BL104" i="9"/>
  <c r="BR110" i="9"/>
  <c r="BY104" i="9"/>
  <c r="BH111" i="9"/>
  <c r="BR102" i="9"/>
  <c r="BD106" i="9"/>
  <c r="BJ112" i="9"/>
  <c r="BQ106" i="9"/>
  <c r="BW112" i="9"/>
  <c r="BG107" i="9"/>
  <c r="BM113" i="9"/>
  <c r="BT107" i="9"/>
  <c r="BO110" i="9"/>
  <c r="BM106" i="9"/>
  <c r="BM104" i="9"/>
  <c r="BU111" i="9"/>
  <c r="BX112" i="9"/>
  <c r="BH105" i="9"/>
  <c r="BD107" i="9"/>
  <c r="BM102" i="9"/>
  <c r="BP103" i="9"/>
  <c r="BE108" i="9"/>
  <c r="BQ104" i="9"/>
  <c r="BE110" i="9"/>
  <c r="BV106" i="9"/>
  <c r="BR111" i="9"/>
  <c r="BN103" i="9"/>
  <c r="BL110" i="9"/>
  <c r="BQ103" i="9"/>
  <c r="BS110" i="9"/>
  <c r="BE106" i="9"/>
  <c r="BH107" i="9"/>
  <c r="BG103" i="9"/>
  <c r="BK107" i="9"/>
  <c r="BJ113" i="9"/>
  <c r="BS108" i="9"/>
  <c r="BV109" i="9"/>
  <c r="BM109" i="9"/>
  <c r="BH103" i="9"/>
  <c r="BE103" i="9"/>
  <c r="BT109" i="9"/>
  <c r="BW110" i="9"/>
  <c r="BI104" i="9"/>
  <c r="BW103" i="9"/>
  <c r="BM110" i="9"/>
  <c r="BK112" i="9"/>
  <c r="BN113" i="9"/>
  <c r="BV108" i="9"/>
  <c r="BI103" i="9"/>
  <c r="BN106" i="9"/>
  <c r="BO111" i="9"/>
  <c r="BZ102" i="9"/>
  <c r="BT105" i="9"/>
  <c r="BV104" i="9"/>
  <c r="BO107" i="9"/>
  <c r="BX102" i="9"/>
  <c r="BD104" i="9"/>
  <c r="BP102" i="9"/>
  <c r="BO109" i="9"/>
  <c r="BF110" i="9"/>
  <c r="BO105" i="9"/>
  <c r="BR106" i="9"/>
  <c r="BU105" i="9"/>
  <c r="BG113" i="9"/>
  <c r="BT112" i="9"/>
  <c r="BF108" i="9"/>
  <c r="BI109" i="9"/>
  <c r="BU104" i="9"/>
  <c r="BJ103" i="9"/>
  <c r="BU113" i="9"/>
  <c r="BG109" i="9"/>
  <c r="BJ110" i="9"/>
  <c r="AJ150" i="9" l="1"/>
  <c r="AH146" i="9"/>
  <c r="AX141" i="9"/>
  <c r="AP143" i="9"/>
  <c r="AX144" i="9"/>
  <c r="AN154" i="9"/>
  <c r="AH153" i="9"/>
  <c r="BA147" i="9"/>
  <c r="AP146" i="9"/>
  <c r="AR150" i="9"/>
  <c r="AI146" i="9"/>
  <c r="AE144" i="9"/>
  <c r="AL144" i="9"/>
  <c r="AF155" i="9"/>
  <c r="AO147" i="9"/>
  <c r="AZ151" i="9"/>
  <c r="AH152" i="9"/>
  <c r="AO151" i="9"/>
  <c r="AZ146" i="9"/>
  <c r="AI148" i="9"/>
  <c r="AO144" i="9"/>
  <c r="AK144" i="9"/>
  <c r="AV145" i="9"/>
  <c r="AQ148" i="9"/>
  <c r="AE143" i="9"/>
  <c r="AH154" i="9"/>
  <c r="AI152" i="9"/>
  <c r="AK145" i="9"/>
  <c r="AF148" i="9"/>
  <c r="AN155" i="9"/>
  <c r="AG149" i="9"/>
  <c r="AN144" i="9"/>
  <c r="AT141" i="9"/>
  <c r="AQ145" i="9"/>
  <c r="AW154" i="9"/>
  <c r="AF145" i="9"/>
  <c r="AM150" i="9"/>
  <c r="AK151" i="9"/>
  <c r="AY145" i="9"/>
  <c r="AL150" i="9"/>
  <c r="AW149" i="9"/>
  <c r="AI149" i="9"/>
  <c r="AE149" i="9"/>
  <c r="AE150" i="9"/>
  <c r="AW152" i="9"/>
  <c r="AX151" i="9"/>
  <c r="AN142" i="9"/>
  <c r="AW146" i="9"/>
  <c r="AT146" i="9"/>
  <c r="AU147" i="9"/>
  <c r="AX148" i="9"/>
  <c r="AV144" i="9"/>
  <c r="AV143" i="9"/>
  <c r="AO142" i="9"/>
  <c r="AS149" i="9"/>
  <c r="AN151" i="9"/>
  <c r="AX143" i="9"/>
  <c r="AY153" i="9"/>
  <c r="AZ150" i="9"/>
  <c r="AG148" i="9"/>
  <c r="AY155" i="9"/>
  <c r="AL143" i="9"/>
  <c r="AN153" i="9"/>
  <c r="AH148" i="9"/>
  <c r="AU149" i="9"/>
  <c r="AK155" i="9"/>
  <c r="AP144" i="9"/>
  <c r="AU155" i="9"/>
  <c r="AI145" i="9"/>
  <c r="AF149" i="9"/>
  <c r="AU141" i="9"/>
  <c r="AL145" i="9"/>
  <c r="AQ143" i="9"/>
  <c r="AW141" i="9"/>
  <c r="AL154" i="9"/>
  <c r="AX145" i="9"/>
  <c r="AP154" i="9"/>
  <c r="AR143" i="9"/>
  <c r="AH155" i="9"/>
  <c r="AT142" i="9"/>
  <c r="AS144" i="9"/>
  <c r="AV148" i="9"/>
  <c r="AV141" i="9"/>
  <c r="BA155" i="9"/>
  <c r="AZ142" i="9"/>
  <c r="AQ154" i="9"/>
  <c r="AF147" i="9"/>
  <c r="AU146" i="9"/>
  <c r="AQ141" i="9"/>
  <c r="AS152" i="9"/>
  <c r="AM154" i="9"/>
  <c r="AG151" i="9"/>
  <c r="AM151" i="9"/>
  <c r="AF143" i="9"/>
  <c r="AO153" i="9"/>
  <c r="AP147" i="9"/>
  <c r="AV153" i="9"/>
  <c r="AU150" i="9"/>
  <c r="BA154" i="9"/>
  <c r="AS145" i="9"/>
  <c r="AK142" i="9"/>
  <c r="AY148" i="9"/>
  <c r="AO143" i="9"/>
  <c r="AF153" i="9"/>
  <c r="AU145" i="9"/>
  <c r="AP155" i="9"/>
  <c r="AG142" i="9"/>
  <c r="AX155" i="9"/>
  <c r="AH144" i="9"/>
  <c r="AP151" i="9"/>
  <c r="AF141" i="9"/>
  <c r="AW145" i="9"/>
  <c r="AI143" i="9"/>
  <c r="AV146" i="9"/>
  <c r="AT152" i="9"/>
  <c r="AQ146" i="9"/>
  <c r="AZ148" i="9"/>
  <c r="AE142" i="9"/>
  <c r="AX147" i="9"/>
  <c r="AU151" i="9"/>
  <c r="BA143" i="9"/>
  <c r="BA149" i="9"/>
  <c r="AK143" i="9"/>
  <c r="AO155" i="9"/>
  <c r="AS153" i="9"/>
  <c r="AE148" i="9"/>
  <c r="AJ147" i="9"/>
  <c r="AJ143" i="9"/>
  <c r="AX152" i="9"/>
  <c r="AS147" i="9"/>
  <c r="AZ141" i="9"/>
  <c r="AL149" i="9"/>
  <c r="BA146" i="9"/>
  <c r="AL147" i="9"/>
  <c r="AV155" i="9"/>
  <c r="AO141" i="9"/>
  <c r="BA148" i="9"/>
  <c r="AJ153" i="9"/>
  <c r="AS141" i="9"/>
  <c r="AK152" i="9"/>
  <c r="AL148" i="9"/>
  <c r="AQ142" i="9"/>
  <c r="AU148" i="9"/>
  <c r="AZ144" i="9"/>
  <c r="AE147" i="9"/>
  <c r="AH143" i="9"/>
  <c r="AR144" i="9"/>
  <c r="AR146" i="9"/>
  <c r="AN145" i="9"/>
  <c r="AT143" i="9"/>
  <c r="AP153" i="9"/>
  <c r="AY149" i="9"/>
  <c r="AI142" i="9"/>
  <c r="AR149" i="9"/>
  <c r="AQ144" i="9"/>
  <c r="AH150" i="9"/>
  <c r="AU154" i="9"/>
  <c r="AL142" i="9"/>
  <c r="AT147" i="9"/>
  <c r="BA142" i="9"/>
  <c r="AO154" i="9"/>
  <c r="AL155" i="9"/>
  <c r="AT145" i="9"/>
  <c r="AM149" i="9"/>
  <c r="AJ148" i="9"/>
  <c r="AX142" i="9"/>
  <c r="AZ143" i="9"/>
  <c r="AS146" i="9"/>
  <c r="AH142" i="9"/>
  <c r="AV152" i="9"/>
  <c r="AG143" i="9"/>
  <c r="AP152" i="9"/>
  <c r="AR153" i="9"/>
  <c r="AG150" i="9"/>
  <c r="AZ149" i="9"/>
  <c r="AF152" i="9"/>
  <c r="AR151" i="9"/>
  <c r="AI154" i="9"/>
  <c r="BA145" i="9"/>
  <c r="AW153" i="9"/>
  <c r="AL151" i="9"/>
  <c r="AE152" i="9"/>
  <c r="AJ146" i="9"/>
  <c r="AS142" i="9"/>
  <c r="AR148" i="9"/>
  <c r="AH141" i="9"/>
  <c r="AY146" i="9"/>
  <c r="AG145" i="9"/>
  <c r="AT153" i="9"/>
  <c r="AJ142" i="9"/>
  <c r="BA153" i="9"/>
  <c r="AP149" i="9"/>
  <c r="AG153" i="9"/>
  <c r="AE146" i="9"/>
  <c r="AV151" i="9"/>
  <c r="AI150" i="9"/>
  <c r="AJ155" i="9"/>
  <c r="AQ153" i="9"/>
  <c r="AK149" i="9"/>
  <c r="AS154" i="9"/>
  <c r="AM142" i="9"/>
  <c r="AH147" i="9"/>
  <c r="AK154" i="9"/>
  <c r="AE155" i="9"/>
  <c r="AO145" i="9"/>
  <c r="AH151" i="9"/>
  <c r="AX150" i="9"/>
  <c r="AK141" i="9"/>
  <c r="AU153" i="9"/>
  <c r="AU142" i="9"/>
  <c r="AG147" i="9"/>
  <c r="AT151" i="9"/>
  <c r="AF150" i="9"/>
  <c r="AJ149" i="9"/>
  <c r="AZ155" i="9"/>
  <c r="AW144" i="9"/>
  <c r="AK153" i="9"/>
  <c r="AF144" i="9"/>
  <c r="AZ153" i="9"/>
  <c r="AT150" i="9"/>
  <c r="AW148" i="9"/>
  <c r="AW142" i="9"/>
  <c r="AM155" i="9"/>
  <c r="AZ154" i="9"/>
  <c r="AP148" i="9"/>
  <c r="AO149" i="9"/>
  <c r="AE151" i="9"/>
  <c r="AK146" i="9"/>
  <c r="AF154" i="9"/>
  <c r="BA141" i="9"/>
  <c r="AR147" i="9"/>
  <c r="AJ152" i="9"/>
  <c r="AE154" i="9"/>
  <c r="AQ150" i="9"/>
  <c r="AF151" i="9"/>
  <c r="AY141" i="9"/>
  <c r="AR142" i="9"/>
  <c r="BA150" i="9"/>
  <c r="AK147" i="9"/>
  <c r="AP150" i="9"/>
  <c r="AM145" i="9"/>
  <c r="AE141" i="9"/>
  <c r="AW150" i="9"/>
  <c r="AI144" i="9"/>
  <c r="AJ145" i="9"/>
  <c r="AP145" i="9"/>
  <c r="AM146" i="9"/>
  <c r="AX146" i="9"/>
  <c r="AN152" i="9"/>
  <c r="AE145" i="9"/>
  <c r="AR154" i="9"/>
  <c r="AS150" i="9"/>
  <c r="AS155" i="9"/>
  <c r="AI155" i="9"/>
  <c r="AM147" i="9"/>
  <c r="AG144" i="9"/>
  <c r="AG155" i="9"/>
  <c r="AY154" i="9"/>
  <c r="AR155" i="9"/>
  <c r="AM143" i="9"/>
  <c r="AX153" i="9"/>
  <c r="AR152" i="9"/>
  <c r="AX154" i="9"/>
  <c r="AY147" i="9"/>
  <c r="AY142" i="9"/>
  <c r="AJ151" i="9"/>
  <c r="AW151" i="9"/>
  <c r="AT144" i="9"/>
  <c r="AH145" i="9"/>
  <c r="BA151" i="9"/>
  <c r="AY151" i="9"/>
  <c r="AU144" i="9"/>
  <c r="AS148" i="9"/>
  <c r="AJ141" i="9"/>
  <c r="AM144" i="9"/>
  <c r="AM141" i="9"/>
  <c r="AW155" i="9"/>
  <c r="AW143" i="9"/>
  <c r="AQ149" i="9"/>
  <c r="AN141" i="9"/>
  <c r="BD114" i="9" a="1"/>
  <c r="BZ125" i="9" l="1"/>
  <c r="BI119" i="9"/>
  <c r="BH118" i="9"/>
  <c r="BQ123" i="9"/>
  <c r="BV117" i="9"/>
  <c r="BU118" i="9"/>
  <c r="BI116" i="9"/>
  <c r="BK115" i="9"/>
  <c r="BQ121" i="9"/>
  <c r="BT116" i="9"/>
  <c r="BE120" i="9"/>
  <c r="BP125" i="9"/>
  <c r="BW116" i="9"/>
  <c r="BP118" i="9"/>
  <c r="BK120" i="9"/>
  <c r="BD122" i="9"/>
  <c r="BD118" i="9"/>
  <c r="BQ118" i="9"/>
  <c r="BW124" i="9"/>
  <c r="BK117" i="9"/>
  <c r="BU123" i="9"/>
  <c r="BH120" i="9"/>
  <c r="BO114" i="9"/>
  <c r="BU120" i="9"/>
  <c r="BM123" i="9"/>
  <c r="BF114" i="9"/>
  <c r="BS125" i="9"/>
  <c r="BF123" i="9"/>
  <c r="BD125" i="9"/>
  <c r="BR125" i="9"/>
  <c r="BM117" i="9"/>
  <c r="BS123" i="9"/>
  <c r="BY120" i="9"/>
  <c r="BT123" i="9"/>
  <c r="BT115" i="9"/>
  <c r="BS124" i="9"/>
  <c r="BH122" i="9"/>
  <c r="BQ125" i="9"/>
  <c r="BP121" i="9"/>
  <c r="BM114" i="9"/>
  <c r="BS120" i="9"/>
  <c r="BT118" i="9"/>
  <c r="BG124" i="9"/>
  <c r="BD116" i="9"/>
  <c r="BJ122" i="9"/>
  <c r="BQ116" i="9"/>
  <c r="BW122" i="9"/>
  <c r="BN124" i="9"/>
  <c r="BO123" i="9"/>
  <c r="BG117" i="9"/>
  <c r="BT125" i="9"/>
  <c r="BJ118" i="9"/>
  <c r="BL118" i="9"/>
  <c r="BN118" i="9"/>
  <c r="BT124" i="9"/>
  <c r="BU115" i="9"/>
  <c r="BU124" i="9"/>
  <c r="BZ121" i="9"/>
  <c r="BM116" i="9"/>
  <c r="BI123" i="9"/>
  <c r="BJ117" i="9"/>
  <c r="BK114" i="9"/>
  <c r="BN115" i="9"/>
  <c r="BT121" i="9"/>
  <c r="BN123" i="9"/>
  <c r="BN117" i="9"/>
  <c r="BE117" i="9"/>
  <c r="BK123" i="9"/>
  <c r="BR117" i="9"/>
  <c r="BX123" i="9"/>
  <c r="BZ124" i="9"/>
  <c r="BX119" i="9"/>
  <c r="BE114" i="9"/>
  <c r="BP114" i="9"/>
  <c r="BL120" i="9"/>
  <c r="BO121" i="9"/>
  <c r="BZ118" i="9"/>
  <c r="BI125" i="9"/>
  <c r="BY119" i="9"/>
  <c r="BJ125" i="9"/>
  <c r="BF125" i="9"/>
  <c r="BZ117" i="9"/>
  <c r="BJ124" i="9"/>
  <c r="BM120" i="9"/>
  <c r="BY116" i="9"/>
  <c r="BZ115" i="9"/>
  <c r="BI122" i="9"/>
  <c r="BG115" i="9"/>
  <c r="BR121" i="9"/>
  <c r="BQ117" i="9"/>
  <c r="BW123" i="9"/>
  <c r="BG118" i="9"/>
  <c r="BM124" i="9"/>
  <c r="BF116" i="9"/>
  <c r="BQ115" i="9"/>
  <c r="BE123" i="9"/>
  <c r="BN122" i="9"/>
  <c r="BS116" i="9"/>
  <c r="BP124" i="9"/>
  <c r="BV114" i="9"/>
  <c r="BE121" i="9"/>
  <c r="BM122" i="9"/>
  <c r="BO118" i="9"/>
  <c r="BJ119" i="9"/>
  <c r="BI114" i="9"/>
  <c r="BZ116" i="9"/>
  <c r="BR115" i="9"/>
  <c r="BW117" i="9"/>
  <c r="BU117" i="9"/>
  <c r="BL117" i="9"/>
  <c r="BY121" i="9"/>
  <c r="BO119" i="9"/>
  <c r="BU116" i="9"/>
  <c r="BS115" i="9"/>
  <c r="BQ120" i="9"/>
  <c r="BH115" i="9"/>
  <c r="BE119" i="9"/>
  <c r="BU122" i="9"/>
  <c r="BN120" i="9"/>
  <c r="BF118" i="9"/>
  <c r="BD115" i="9"/>
  <c r="BY124" i="9"/>
  <c r="BJ116" i="9"/>
  <c r="BZ119" i="9"/>
  <c r="BL119" i="9"/>
  <c r="BD120" i="9"/>
  <c r="BE124" i="9"/>
  <c r="BW119" i="9"/>
  <c r="BX114" i="9"/>
  <c r="BO122" i="9"/>
  <c r="BG121" i="9"/>
  <c r="BJ123" i="9"/>
  <c r="BK116" i="9"/>
  <c r="BR118" i="9"/>
  <c r="BP115" i="9"/>
  <c r="BN125" i="9"/>
  <c r="BK121" i="9"/>
  <c r="BM119" i="9"/>
  <c r="BR123" i="9"/>
  <c r="BN121" i="9"/>
  <c r="BP120" i="9"/>
  <c r="BU114" i="9"/>
  <c r="BE125" i="9"/>
  <c r="BF120" i="9"/>
  <c r="BQ124" i="9"/>
  <c r="BK125" i="9"/>
  <c r="BV123" i="9"/>
  <c r="BO120" i="9"/>
  <c r="BG119" i="9"/>
  <c r="BE116" i="9"/>
  <c r="BL122" i="9"/>
  <c r="BZ120" i="9"/>
  <c r="BR116" i="9"/>
  <c r="BD123" i="9"/>
  <c r="BF122" i="9"/>
  <c r="BD121" i="9"/>
  <c r="BW118" i="9"/>
  <c r="BR120" i="9"/>
  <c r="BT114" i="9"/>
  <c r="BY114" i="9"/>
  <c r="BK124" i="9"/>
  <c r="BL115" i="9"/>
  <c r="BS119" i="9"/>
  <c r="BX122" i="9"/>
  <c r="BF124" i="9"/>
  <c r="BV120" i="9"/>
  <c r="BV116" i="9"/>
  <c r="BR122" i="9"/>
  <c r="BX115" i="9"/>
  <c r="BI115" i="9"/>
  <c r="BS121" i="9"/>
  <c r="BV115" i="9"/>
  <c r="BO116" i="9"/>
  <c r="BL125" i="9"/>
  <c r="BL114" i="9"/>
  <c r="BT120" i="9"/>
  <c r="BS118" i="9"/>
  <c r="BY123" i="9"/>
  <c r="BR124" i="9"/>
  <c r="BQ114" i="9"/>
  <c r="BJ115" i="9"/>
  <c r="BG123" i="9"/>
  <c r="BF121" i="9"/>
  <c r="BX118" i="9"/>
  <c r="BT122" i="9"/>
  <c r="BX117" i="9"/>
  <c r="BD117" i="9"/>
  <c r="BX125" i="9"/>
  <c r="BI121" i="9"/>
  <c r="BH119" i="9"/>
  <c r="BO125" i="9"/>
  <c r="BG125" i="9"/>
  <c r="BW120" i="9"/>
  <c r="BQ122" i="9"/>
  <c r="BH124" i="9"/>
  <c r="BS122" i="9"/>
  <c r="BP122" i="9"/>
  <c r="BV124" i="9"/>
  <c r="BY118" i="9"/>
  <c r="BP117" i="9"/>
  <c r="BD114" i="9"/>
  <c r="BO117" i="9"/>
  <c r="BU121" i="9"/>
  <c r="BT119" i="9"/>
  <c r="BW121" i="9"/>
  <c r="BE115" i="9"/>
  <c r="BL121" i="9"/>
  <c r="BJ114" i="9"/>
  <c r="BU125" i="9"/>
  <c r="BH123" i="9"/>
  <c r="BM118" i="9"/>
  <c r="BW125" i="9"/>
  <c r="BH125" i="9"/>
  <c r="BE118" i="9"/>
  <c r="BT117" i="9"/>
  <c r="BQ119" i="9"/>
  <c r="BV122" i="9"/>
  <c r="BI120" i="9"/>
  <c r="BV118" i="9"/>
  <c r="BI118" i="9"/>
  <c r="BX121" i="9"/>
  <c r="BW115" i="9"/>
  <c r="BS117" i="9"/>
  <c r="BI124" i="9"/>
  <c r="BN119" i="9"/>
  <c r="BJ120" i="9"/>
  <c r="BD119" i="9"/>
  <c r="BF119" i="9"/>
  <c r="BZ122" i="9"/>
  <c r="BN114" i="9"/>
  <c r="BL124" i="9"/>
  <c r="BJ121" i="9"/>
  <c r="BH117" i="9"/>
  <c r="BZ123" i="9"/>
  <c r="BH116" i="9"/>
  <c r="BL116" i="9"/>
  <c r="BG116" i="9"/>
  <c r="BV125" i="9"/>
  <c r="BE122" i="9"/>
  <c r="BO124" i="9"/>
  <c r="BG122" i="9"/>
  <c r="BR119" i="9"/>
  <c r="BS114" i="9"/>
  <c r="BZ114" i="9"/>
  <c r="BX124" i="9"/>
  <c r="BV121" i="9"/>
  <c r="BY122" i="9"/>
  <c r="BH114" i="9"/>
  <c r="BM121" i="9"/>
  <c r="BY117" i="9"/>
  <c r="BG114" i="9"/>
  <c r="BF115" i="9"/>
  <c r="BP119" i="9"/>
  <c r="BK119" i="9"/>
  <c r="BN116" i="9"/>
  <c r="BH121" i="9"/>
  <c r="BP123" i="9"/>
  <c r="BP116" i="9"/>
  <c r="BY125" i="9"/>
  <c r="BL123" i="9"/>
  <c r="BG120" i="9"/>
  <c r="BK118" i="9"/>
  <c r="BY115" i="9"/>
  <c r="BV119" i="9"/>
  <c r="BO115" i="9"/>
  <c r="BI117" i="9"/>
  <c r="BM125" i="9"/>
  <c r="BX120" i="9"/>
  <c r="BF117" i="9"/>
  <c r="BX116" i="9"/>
  <c r="BK122" i="9"/>
  <c r="BD124" i="9"/>
  <c r="BU119" i="9"/>
  <c r="BW114" i="9"/>
  <c r="BR114" i="9"/>
  <c r="BM115" i="9"/>
  <c r="BD126" i="9" l="1" a="1"/>
  <c r="BZ137" i="9" l="1"/>
  <c r="BP126" i="9"/>
  <c r="BU129" i="9"/>
  <c r="BH130" i="9"/>
  <c r="BP136" i="9"/>
  <c r="BO134" i="9"/>
  <c r="BX130" i="9"/>
  <c r="BG137" i="9"/>
  <c r="BJ127" i="9"/>
  <c r="BP133" i="9"/>
  <c r="BD126" i="9"/>
  <c r="BM129" i="9"/>
  <c r="BS135" i="9"/>
  <c r="BZ129" i="9"/>
  <c r="BI136" i="9"/>
  <c r="BK131" i="9"/>
  <c r="BT134" i="9"/>
  <c r="BQ130" i="9"/>
  <c r="BW136" i="9"/>
  <c r="BW131" i="9"/>
  <c r="BJ136" i="9"/>
  <c r="BS131" i="9"/>
  <c r="BY137" i="9"/>
  <c r="BI132" i="9"/>
  <c r="BZ136" i="9"/>
  <c r="BU128" i="9"/>
  <c r="BK132" i="9"/>
  <c r="BI128" i="9"/>
  <c r="BT126" i="9"/>
  <c r="BZ132" i="9"/>
  <c r="BE126" i="9"/>
  <c r="BL129" i="9"/>
  <c r="BR135" i="9"/>
  <c r="BJ131" i="9"/>
  <c r="BO131" i="9"/>
  <c r="BU137" i="9"/>
  <c r="BE132" i="9"/>
  <c r="BP137" i="9"/>
  <c r="BL126" i="9"/>
  <c r="BM126" i="9"/>
  <c r="BS132" i="9"/>
  <c r="BT130" i="9"/>
  <c r="BY127" i="9"/>
  <c r="BO127" i="9"/>
  <c r="BU133" i="9"/>
  <c r="BE128" i="9"/>
  <c r="BK134" i="9"/>
  <c r="BU131" i="9"/>
  <c r="BX131" i="9"/>
  <c r="BR126" i="9"/>
  <c r="BV129" i="9"/>
  <c r="BU127" i="9"/>
  <c r="BD134" i="9"/>
  <c r="BM134" i="9"/>
  <c r="BM130" i="9"/>
  <c r="BS136" i="9"/>
  <c r="BO136" i="9"/>
  <c r="BP132" i="9"/>
  <c r="BW126" i="9"/>
  <c r="BF133" i="9"/>
  <c r="BY135" i="9"/>
  <c r="BN128" i="9"/>
  <c r="BN127" i="9"/>
  <c r="BT133" i="9"/>
  <c r="BF127" i="9"/>
  <c r="BD130" i="9"/>
  <c r="BP128" i="9"/>
  <c r="BV134" i="9"/>
  <c r="BF129" i="9"/>
  <c r="BL135" i="9"/>
  <c r="BF128" i="9"/>
  <c r="BN133" i="9"/>
  <c r="BH128" i="9"/>
  <c r="BW130" i="9"/>
  <c r="BJ128" i="9"/>
  <c r="BP134" i="9"/>
  <c r="BF126" i="9"/>
  <c r="BY130" i="9"/>
  <c r="BH137" i="9"/>
  <c r="BS127" i="9"/>
  <c r="BE133" i="9"/>
  <c r="BL127" i="9"/>
  <c r="BR133" i="9"/>
  <c r="BR127" i="9"/>
  <c r="BO129" i="9"/>
  <c r="BZ127" i="9"/>
  <c r="BI134" i="9"/>
  <c r="BI130" i="9"/>
  <c r="BE131" i="9"/>
  <c r="BE129" i="9"/>
  <c r="BK135" i="9"/>
  <c r="BR129" i="9"/>
  <c r="BX135" i="9"/>
  <c r="BY134" i="9"/>
  <c r="BR137" i="9"/>
  <c r="BN134" i="9"/>
  <c r="BZ133" i="9"/>
  <c r="BL130" i="9"/>
  <c r="BR136" i="9"/>
  <c r="BU126" i="9"/>
  <c r="BD133" i="9"/>
  <c r="BX128" i="9"/>
  <c r="BL128" i="9"/>
  <c r="BG135" i="9"/>
  <c r="BN129" i="9"/>
  <c r="BT135" i="9"/>
  <c r="BT128" i="9"/>
  <c r="BS133" i="9"/>
  <c r="BE130" i="9"/>
  <c r="BK136" i="9"/>
  <c r="BI129" i="9"/>
  <c r="BI135" i="9"/>
  <c r="BG131" i="9"/>
  <c r="BM137" i="9"/>
  <c r="BT131" i="9"/>
  <c r="BO137" i="9"/>
  <c r="BQ126" i="9"/>
  <c r="BY132" i="9"/>
  <c r="BE135" i="9"/>
  <c r="BW128" i="9"/>
  <c r="BS129" i="9"/>
  <c r="BF134" i="9"/>
  <c r="BQ132" i="9"/>
  <c r="BJ126" i="9"/>
  <c r="BP129" i="9"/>
  <c r="BW132" i="9"/>
  <c r="BZ126" i="9"/>
  <c r="BO126" i="9"/>
  <c r="BY136" i="9"/>
  <c r="BK133" i="9"/>
  <c r="BH129" i="9"/>
  <c r="BP135" i="9"/>
  <c r="BQ135" i="9"/>
  <c r="BX129" i="9"/>
  <c r="BV132" i="9"/>
  <c r="BR134" i="9"/>
  <c r="BG134" i="9"/>
  <c r="BW127" i="9"/>
  <c r="BF131" i="9"/>
  <c r="BN135" i="9"/>
  <c r="BD128" i="9"/>
  <c r="BD127" i="9"/>
  <c r="BN137" i="9"/>
  <c r="BS128" i="9"/>
  <c r="BZ135" i="9"/>
  <c r="BF137" i="9"/>
  <c r="BF136" i="9"/>
  <c r="BN131" i="9"/>
  <c r="BG128" i="9"/>
  <c r="BH136" i="9"/>
  <c r="BS134" i="9"/>
  <c r="BM127" i="9"/>
  <c r="BR131" i="9"/>
  <c r="BG127" i="9"/>
  <c r="BQ129" i="9"/>
  <c r="BP127" i="9"/>
  <c r="BV131" i="9"/>
  <c r="BJ130" i="9"/>
  <c r="BH126" i="9"/>
  <c r="BS137" i="9"/>
  <c r="BZ131" i="9"/>
  <c r="BX133" i="9"/>
  <c r="BT136" i="9"/>
  <c r="BH135" i="9"/>
  <c r="BP130" i="9"/>
  <c r="BG132" i="9"/>
  <c r="BO135" i="9"/>
  <c r="BF130" i="9"/>
  <c r="BQ128" i="9"/>
  <c r="BD136" i="9"/>
  <c r="BX132" i="9"/>
  <c r="BI127" i="9"/>
  <c r="BR128" i="9"/>
  <c r="BO132" i="9"/>
  <c r="BV130" i="9"/>
  <c r="BI137" i="9"/>
  <c r="BU136" i="9"/>
  <c r="BQ131" i="9"/>
  <c r="BH133" i="9"/>
  <c r="BK127" i="9"/>
  <c r="BR130" i="9"/>
  <c r="BG130" i="9"/>
  <c r="BG126" i="9"/>
  <c r="BM133" i="9"/>
  <c r="BV128" i="9"/>
  <c r="BJ132" i="9"/>
  <c r="BE134" i="9"/>
  <c r="BY133" i="9"/>
  <c r="BK126" i="9"/>
  <c r="BJ137" i="9"/>
  <c r="BR132" i="9"/>
  <c r="BU134" i="9"/>
  <c r="BX126" i="9"/>
  <c r="BH132" i="9"/>
  <c r="BS130" i="9"/>
  <c r="BH127" i="9"/>
  <c r="BQ137" i="9"/>
  <c r="BK129" i="9"/>
  <c r="BT129" i="9"/>
  <c r="BQ134" i="9"/>
  <c r="BV126" i="9"/>
  <c r="BX127" i="9"/>
  <c r="BV137" i="9"/>
  <c r="BU135" i="9"/>
  <c r="BJ135" i="9"/>
  <c r="BZ128" i="9"/>
  <c r="BT132" i="9"/>
  <c r="BH131" i="9"/>
  <c r="BK130" i="9"/>
  <c r="BS126" i="9"/>
  <c r="BW129" i="9"/>
  <c r="BL132" i="9"/>
  <c r="BF135" i="9"/>
  <c r="BY129" i="9"/>
  <c r="BM128" i="9"/>
  <c r="BG129" i="9"/>
  <c r="BV136" i="9"/>
  <c r="BV135" i="9"/>
  <c r="BF132" i="9"/>
  <c r="BI133" i="9"/>
  <c r="BU132" i="9"/>
  <c r="BD135" i="9"/>
  <c r="BT127" i="9"/>
  <c r="BM131" i="9"/>
  <c r="BE137" i="9"/>
  <c r="BG136" i="9"/>
  <c r="BN130" i="9"/>
  <c r="BY128" i="9"/>
  <c r="BU130" i="9"/>
  <c r="BW137" i="9"/>
  <c r="BL137" i="9"/>
  <c r="BG133" i="9"/>
  <c r="BJ134" i="9"/>
  <c r="BJ133" i="9"/>
  <c r="BI131" i="9"/>
  <c r="BE136" i="9"/>
  <c r="BJ129" i="9"/>
  <c r="BY131" i="9"/>
  <c r="BI126" i="9"/>
  <c r="BT137" i="9"/>
  <c r="BZ130" i="9"/>
  <c r="BO130" i="9"/>
  <c r="BL133" i="9"/>
  <c r="BY126" i="9"/>
  <c r="BX137" i="9"/>
  <c r="BH134" i="9"/>
  <c r="BW135" i="9"/>
  <c r="BV133" i="9"/>
  <c r="BN136" i="9"/>
  <c r="BX134" i="9"/>
  <c r="BM132" i="9"/>
  <c r="BO133" i="9"/>
  <c r="BK128" i="9"/>
  <c r="BM135" i="9"/>
  <c r="BQ133" i="9"/>
  <c r="BP131" i="9"/>
  <c r="BZ134" i="9"/>
  <c r="BD129" i="9"/>
  <c r="BW133" i="9"/>
  <c r="BN126" i="9"/>
  <c r="BX136" i="9"/>
  <c r="BM136" i="9"/>
  <c r="BK137" i="9"/>
  <c r="BL134" i="9"/>
  <c r="BL136" i="9"/>
  <c r="BQ136" i="9"/>
  <c r="BW134" i="9"/>
  <c r="BL131" i="9"/>
  <c r="BN132" i="9"/>
  <c r="BV127" i="9"/>
  <c r="BQ127" i="9"/>
  <c r="BD132" i="9"/>
  <c r="BD131" i="9"/>
  <c r="BD137" i="9"/>
  <c r="BE127" i="9"/>
  <c r="BO128" i="9"/>
  <c r="U137" i="25" l="1"/>
  <c r="U149" i="25" l="1"/>
  <c r="AJ191" i="24" a="1"/>
  <c r="AJ193" i="24" s="1"/>
  <c r="AJ252" i="24" a="1"/>
  <c r="AJ260" i="24" s="1"/>
  <c r="AK191" i="24" a="1"/>
  <c r="AK192" i="24" s="1"/>
  <c r="AK210" i="24" a="1"/>
  <c r="AK210" i="24" s="1"/>
  <c r="AK238" i="24" a="1"/>
  <c r="AJ210" i="24" a="1"/>
  <c r="AK189" i="24" a="1"/>
  <c r="AD166" i="24" a="1"/>
  <c r="AK196" i="24" a="1"/>
  <c r="AK252" i="24" a="1"/>
  <c r="AE166" i="24" l="1" a="1"/>
  <c r="AK191" i="24"/>
  <c r="AJ263" i="24"/>
  <c r="AJ192" i="24"/>
  <c r="AJ252" i="24"/>
  <c r="AJ256" i="24"/>
  <c r="AJ191" i="24"/>
  <c r="AJ264" i="24"/>
  <c r="AJ254" i="24"/>
  <c r="AJ262" i="24"/>
  <c r="AJ261" i="24"/>
  <c r="AJ255" i="24"/>
  <c r="AJ257" i="24"/>
  <c r="AJ258" i="24"/>
  <c r="AJ259" i="24"/>
  <c r="AJ253" i="24"/>
  <c r="AK193" i="24"/>
  <c r="AK212" i="24"/>
  <c r="AK217" i="24"/>
  <c r="AK221" i="24"/>
  <c r="AK215" i="24"/>
  <c r="AK219" i="24"/>
  <c r="AK214" i="24"/>
  <c r="AK220" i="24"/>
  <c r="AK216" i="24"/>
  <c r="AK213" i="24"/>
  <c r="AK218" i="24"/>
  <c r="AK211" i="24"/>
  <c r="AK222" i="24"/>
  <c r="AD167" i="24"/>
  <c r="AD183" i="24" s="1" a="1"/>
  <c r="AD169" i="24"/>
  <c r="AD187" i="24" s="1" a="1"/>
  <c r="AD166" i="24"/>
  <c r="AD171" i="24"/>
  <c r="AD191" i="24" s="1" a="1"/>
  <c r="AD168" i="24"/>
  <c r="AD185" i="24" s="1" a="1"/>
  <c r="AD172" i="24"/>
  <c r="AD170" i="24"/>
  <c r="AD189" i="24" s="1" a="1"/>
  <c r="AK243" i="24"/>
  <c r="AK241" i="24"/>
  <c r="AK240" i="24"/>
  <c r="AK246" i="24"/>
  <c r="AK248" i="24"/>
  <c r="AK247" i="24"/>
  <c r="AK245" i="24"/>
  <c r="AK249" i="24"/>
  <c r="AK238" i="24"/>
  <c r="AK250" i="24"/>
  <c r="AK244" i="24"/>
  <c r="AK242" i="24"/>
  <c r="AK239" i="24"/>
  <c r="AK256" i="24"/>
  <c r="AK254" i="24"/>
  <c r="AK253" i="24"/>
  <c r="AK259" i="24"/>
  <c r="AK264" i="24"/>
  <c r="AK263" i="24"/>
  <c r="AK257" i="24"/>
  <c r="AK261" i="24"/>
  <c r="AK258" i="24"/>
  <c r="AK262" i="24"/>
  <c r="AK260" i="24"/>
  <c r="AK255" i="24"/>
  <c r="AK252" i="24"/>
  <c r="AK189" i="24"/>
  <c r="AK190" i="24"/>
  <c r="AK208" i="24"/>
  <c r="AK196" i="24"/>
  <c r="AK207" i="24"/>
  <c r="AK206" i="24"/>
  <c r="AK201" i="24"/>
  <c r="AK202" i="24"/>
  <c r="AK199" i="24"/>
  <c r="AK197" i="24"/>
  <c r="AK205" i="24"/>
  <c r="AK204" i="24"/>
  <c r="AK203" i="24"/>
  <c r="AK198" i="24"/>
  <c r="AK200" i="24"/>
  <c r="AJ211" i="24"/>
  <c r="AJ222" i="24"/>
  <c r="AJ210" i="24"/>
  <c r="AJ221" i="24"/>
  <c r="AJ216" i="24"/>
  <c r="AJ217" i="24"/>
  <c r="AJ214" i="24"/>
  <c r="AJ212" i="24"/>
  <c r="AJ218" i="24"/>
  <c r="AJ219" i="24"/>
  <c r="AJ215" i="24"/>
  <c r="AJ213" i="24"/>
  <c r="AJ220" i="24"/>
  <c r="AU206" i="22" a="1"/>
  <c r="AT205" i="22"/>
  <c r="AS205" i="22"/>
  <c r="AJ205" i="22" a="1"/>
  <c r="AJ213" i="22" a="1"/>
  <c r="AJ214" i="22" a="1"/>
  <c r="AT197" i="22"/>
  <c r="AS197" i="22"/>
  <c r="AS245" i="22"/>
  <c r="AS246" i="22" s="1" a="1"/>
  <c r="AT245" i="22"/>
  <c r="AT246" i="22" s="1" a="1"/>
  <c r="AJ197" i="22" a="1"/>
  <c r="AJ245" i="22" a="1"/>
  <c r="AJ237" i="22" a="1"/>
  <c r="AU214" i="22" a="1"/>
  <c r="AS229" i="22"/>
  <c r="AS230" i="22" s="1" a="1"/>
  <c r="AT229" i="22"/>
  <c r="AT230" i="22" s="1" a="1"/>
  <c r="AS213" i="22"/>
  <c r="AT213" i="22"/>
  <c r="AJ229" i="22" a="1"/>
  <c r="AP214" i="22" a="1"/>
  <c r="AS253" i="22"/>
  <c r="AS254" i="22" s="1" a="1"/>
  <c r="AT253" i="22"/>
  <c r="AT254" i="22" s="1" a="1"/>
  <c r="AJ206" i="22" a="1"/>
  <c r="AS237" i="22"/>
  <c r="AS238" i="22" s="1" a="1"/>
  <c r="AT237" i="22"/>
  <c r="AT238" i="22" s="1" a="1"/>
  <c r="AS221" i="22"/>
  <c r="AS222" i="22" s="1" a="1"/>
  <c r="AT221" i="22"/>
  <c r="AT222" i="22" s="1" a="1"/>
  <c r="AJ198" i="22" a="1"/>
  <c r="AJ253" i="22" a="1"/>
  <c r="AJ221" i="22" a="1"/>
  <c r="AP206" i="22" a="1"/>
  <c r="AE171" i="24" l="1"/>
  <c r="AE191" i="24" s="1" a="1"/>
  <c r="AE193" i="24" s="1"/>
  <c r="AE168" i="24"/>
  <c r="AE185" i="24" s="1" a="1"/>
  <c r="AE185" i="24" s="1"/>
  <c r="AE166" i="24"/>
  <c r="AE169" i="24"/>
  <c r="AE187" i="24" s="1" a="1"/>
  <c r="AE188" i="24" s="1"/>
  <c r="AE167" i="24"/>
  <c r="AE183" i="24" s="1" a="1"/>
  <c r="AE183" i="24" s="1"/>
  <c r="AE170" i="24"/>
  <c r="AE189" i="24" s="1" a="1"/>
  <c r="AE189" i="24" s="1"/>
  <c r="AE172" i="24"/>
  <c r="AD187" i="24"/>
  <c r="AD188" i="24"/>
  <c r="AD190" i="24"/>
  <c r="AD189" i="24"/>
  <c r="AD186" i="24"/>
  <c r="AD185" i="24"/>
  <c r="AD193" i="24"/>
  <c r="AD192" i="24"/>
  <c r="AD191" i="24"/>
  <c r="AD184" i="24"/>
  <c r="AD183" i="24"/>
  <c r="AS257" i="22"/>
  <c r="AS260" i="22"/>
  <c r="AS256" i="22"/>
  <c r="AS255" i="22"/>
  <c r="AS254" i="22"/>
  <c r="AS259" i="22"/>
  <c r="AS258" i="22"/>
  <c r="AT252" i="22"/>
  <c r="AT251" i="22"/>
  <c r="AT247" i="22"/>
  <c r="AT246" i="22"/>
  <c r="AT250" i="22"/>
  <c r="AT248" i="22"/>
  <c r="AT249" i="22"/>
  <c r="AS250" i="22"/>
  <c r="AS252" i="22"/>
  <c r="AS247" i="22"/>
  <c r="AS246" i="22"/>
  <c r="AS248" i="22"/>
  <c r="AS249" i="22"/>
  <c r="AS251" i="22"/>
  <c r="AT228" i="22"/>
  <c r="AT222" i="22"/>
  <c r="AT224" i="22"/>
  <c r="AT226" i="22"/>
  <c r="AT227" i="22"/>
  <c r="AT225" i="22"/>
  <c r="AT223" i="22"/>
  <c r="AS242" i="22"/>
  <c r="AS240" i="22"/>
  <c r="AS241" i="22"/>
  <c r="AS243" i="22"/>
  <c r="AS239" i="22"/>
  <c r="AS244" i="22"/>
  <c r="AS238" i="22"/>
  <c r="AT244" i="22"/>
  <c r="AT242" i="22"/>
  <c r="AT240" i="22"/>
  <c r="AT241" i="22"/>
  <c r="AT239" i="22"/>
  <c r="AT243" i="22"/>
  <c r="AT238" i="22"/>
  <c r="AJ216" i="22"/>
  <c r="AJ218" i="22"/>
  <c r="AJ217" i="22"/>
  <c r="AJ219" i="22"/>
  <c r="AJ220" i="22"/>
  <c r="AJ214" i="22"/>
  <c r="AJ215" i="22"/>
  <c r="AJ253" i="22"/>
  <c r="AN253" i="22"/>
  <c r="AN254" i="22" s="1" a="1"/>
  <c r="AM253" i="22"/>
  <c r="AM254" i="22" s="1" a="1"/>
  <c r="AR253" i="22"/>
  <c r="AR254" i="22" s="1" a="1"/>
  <c r="AK253" i="22"/>
  <c r="AK254" i="22" s="1" a="1"/>
  <c r="AQ253" i="22"/>
  <c r="AQ254" i="22" s="1" a="1"/>
  <c r="AO253" i="22"/>
  <c r="AO254" i="22" s="1" a="1"/>
  <c r="AL253" i="22"/>
  <c r="AL254" i="22" s="1" a="1"/>
  <c r="AP253" i="22"/>
  <c r="AP254" i="22" s="1" a="1"/>
  <c r="AJ237" i="22"/>
  <c r="AJ361" i="22" s="1"/>
  <c r="AQ237" i="22"/>
  <c r="AQ238" i="22" s="1" a="1"/>
  <c r="AO237" i="22"/>
  <c r="AO238" i="22" s="1" a="1"/>
  <c r="AN237" i="22"/>
  <c r="AN238" i="22" s="1" a="1"/>
  <c r="AM237" i="22"/>
  <c r="AM238" i="22" s="1" a="1"/>
  <c r="AL237" i="22"/>
  <c r="AL238" i="22" s="1" a="1"/>
  <c r="AK237" i="22"/>
  <c r="AR237" i="22"/>
  <c r="AR238" i="22" s="1" a="1"/>
  <c r="AP237" i="22"/>
  <c r="AP238" i="22" s="1" a="1"/>
  <c r="AU212" i="22"/>
  <c r="AU208" i="22"/>
  <c r="AU207" i="22"/>
  <c r="AU206" i="22"/>
  <c r="AU209" i="22"/>
  <c r="AU210" i="22"/>
  <c r="AU211" i="22"/>
  <c r="AJ206" i="22"/>
  <c r="AJ211" i="22"/>
  <c r="AJ210" i="22"/>
  <c r="AJ208" i="22"/>
  <c r="AJ212" i="22"/>
  <c r="AJ209" i="22"/>
  <c r="AJ207" i="22"/>
  <c r="AJ245" i="22"/>
  <c r="AJ369" i="22" s="1"/>
  <c r="AK245" i="22"/>
  <c r="AP245" i="22"/>
  <c r="AP246" i="22" s="1" a="1"/>
  <c r="AO245" i="22"/>
  <c r="AO246" i="22" s="1" a="1"/>
  <c r="AQ245" i="22"/>
  <c r="AQ246" i="22" s="1" a="1"/>
  <c r="AN245" i="22"/>
  <c r="AN246" i="22" s="1" a="1"/>
  <c r="AM245" i="22"/>
  <c r="AM246" i="22" s="1" a="1"/>
  <c r="AR245" i="22"/>
  <c r="AR246" i="22" s="1" a="1"/>
  <c r="AL245" i="22"/>
  <c r="AL246" i="22" s="1" a="1"/>
  <c r="AS236" i="22"/>
  <c r="AS232" i="22"/>
  <c r="AS230" i="22"/>
  <c r="AS231" i="22"/>
  <c r="AS233" i="22"/>
  <c r="AS234" i="22"/>
  <c r="AS235" i="22"/>
  <c r="AQ220" i="22"/>
  <c r="AR216" i="22"/>
  <c r="AR220" i="22"/>
  <c r="AP217" i="22"/>
  <c r="AP218" i="22"/>
  <c r="AQ214" i="22"/>
  <c r="AP219" i="22"/>
  <c r="AQ218" i="22"/>
  <c r="AP216" i="22"/>
  <c r="AR217" i="22"/>
  <c r="AP220" i="22"/>
  <c r="AQ217" i="22"/>
  <c r="AQ215" i="22"/>
  <c r="AR215" i="22"/>
  <c r="AR219" i="22"/>
  <c r="AP214" i="22"/>
  <c r="AR214" i="22"/>
  <c r="AQ219" i="22"/>
  <c r="AQ216" i="22"/>
  <c r="AR218" i="22"/>
  <c r="AP215" i="22"/>
  <c r="AU220" i="22"/>
  <c r="AU217" i="22"/>
  <c r="AU218" i="22"/>
  <c r="AU216" i="22"/>
  <c r="AU214" i="22"/>
  <c r="AU219" i="22"/>
  <c r="AU215" i="22"/>
  <c r="AL197" i="22"/>
  <c r="AN197" i="22"/>
  <c r="AM197" i="22"/>
  <c r="AP197" i="22"/>
  <c r="AK197" i="22"/>
  <c r="AJ197" i="22"/>
  <c r="AR197" i="22"/>
  <c r="AQ197" i="22"/>
  <c r="AO197" i="22"/>
  <c r="AT260" i="22"/>
  <c r="AT255" i="22"/>
  <c r="AT258" i="22"/>
  <c r="AT256" i="22"/>
  <c r="AT259" i="22"/>
  <c r="AT257" i="22"/>
  <c r="AT254" i="22"/>
  <c r="AS220" i="22" a="1"/>
  <c r="AS215" i="22" a="1"/>
  <c r="AS217" i="22" a="1"/>
  <c r="AS216" i="22" a="1"/>
  <c r="AS214" i="22" a="1"/>
  <c r="AS219" i="22" a="1"/>
  <c r="AS218" i="22" a="1"/>
  <c r="AJ213" i="22"/>
  <c r="AP213" i="22"/>
  <c r="AN213" i="22"/>
  <c r="AL213" i="22"/>
  <c r="AK213" i="22"/>
  <c r="AQ213" i="22"/>
  <c r="AO213" i="22"/>
  <c r="AR213" i="22"/>
  <c r="AM213" i="22"/>
  <c r="AJ199" i="22"/>
  <c r="AJ202" i="22"/>
  <c r="AJ198" i="22"/>
  <c r="AJ201" i="22"/>
  <c r="AJ203" i="22"/>
  <c r="AJ204" i="22"/>
  <c r="AJ200" i="22"/>
  <c r="AS228" i="22"/>
  <c r="AS227" i="22"/>
  <c r="AS225" i="22"/>
  <c r="AS222" i="22"/>
  <c r="AS223" i="22"/>
  <c r="AS224" i="22"/>
  <c r="AS226" i="22"/>
  <c r="AJ229" i="22"/>
  <c r="AJ353" i="22" s="1"/>
  <c r="AR229" i="22"/>
  <c r="AR230" i="22" s="1" a="1"/>
  <c r="AM229" i="22"/>
  <c r="AM230" i="22" s="1" a="1"/>
  <c r="AL229" i="22"/>
  <c r="AL230" i="22" s="1" a="1"/>
  <c r="AK229" i="22"/>
  <c r="AQ229" i="22"/>
  <c r="AQ230" i="22" s="1" a="1"/>
  <c r="AN229" i="22"/>
  <c r="AN230" i="22" s="1" a="1"/>
  <c r="AO229" i="22"/>
  <c r="AO230" i="22" s="1" a="1"/>
  <c r="AP229" i="22"/>
  <c r="AP230" i="22" s="1" a="1"/>
  <c r="AJ221" i="22"/>
  <c r="AN221" i="22"/>
  <c r="AN222" i="22" s="1" a="1"/>
  <c r="AR221" i="22"/>
  <c r="AR222" i="22" s="1" a="1"/>
  <c r="AP221" i="22"/>
  <c r="AP222" i="22" s="1" a="1"/>
  <c r="AM221" i="22"/>
  <c r="AM222" i="22" s="1" a="1"/>
  <c r="AQ221" i="22"/>
  <c r="AQ222" i="22" s="1" a="1"/>
  <c r="AL221" i="22"/>
  <c r="AL222" i="22" s="1" a="1"/>
  <c r="AK221" i="22"/>
  <c r="AK222" i="22" s="1" a="1"/>
  <c r="AO221" i="22"/>
  <c r="AO222" i="22" s="1" a="1"/>
  <c r="AP209" i="22"/>
  <c r="AR210" i="22"/>
  <c r="AP206" i="22"/>
  <c r="AP210" i="22"/>
  <c r="AR209" i="22"/>
  <c r="AQ210" i="22"/>
  <c r="AP211" i="22"/>
  <c r="AQ209" i="22"/>
  <c r="AR206" i="22"/>
  <c r="AR212" i="22"/>
  <c r="AR208" i="22"/>
  <c r="AQ212" i="22"/>
  <c r="AQ211" i="22"/>
  <c r="AP212" i="22"/>
  <c r="AQ208" i="22"/>
  <c r="AQ206" i="22"/>
  <c r="AP207" i="22"/>
  <c r="AQ207" i="22"/>
  <c r="AR207" i="22"/>
  <c r="AR211" i="22"/>
  <c r="AP208" i="22"/>
  <c r="AJ205" i="22"/>
  <c r="AJ329" i="22" s="1"/>
  <c r="AQ205" i="22"/>
  <c r="AO205" i="22"/>
  <c r="AN205" i="22"/>
  <c r="AP205" i="22"/>
  <c r="AR205" i="22"/>
  <c r="AM205" i="22"/>
  <c r="AK205" i="22"/>
  <c r="AL205" i="22"/>
  <c r="AS206" i="22" a="1"/>
  <c r="AS208" i="22" a="1"/>
  <c r="AS210" i="22" a="1"/>
  <c r="AS212" i="22" a="1"/>
  <c r="AS207" i="22" a="1"/>
  <c r="AS211" i="22" a="1"/>
  <c r="AS209" i="22" a="1"/>
  <c r="AT236" i="22"/>
  <c r="AT234" i="22"/>
  <c r="AT233" i="22"/>
  <c r="AT235" i="22"/>
  <c r="AT230" i="22"/>
  <c r="AT232" i="22"/>
  <c r="AT231" i="22"/>
  <c r="AK321" i="22" l="1" a="1"/>
  <c r="AP321" i="22" s="1"/>
  <c r="AJ321" i="22"/>
  <c r="AU197" i="22"/>
  <c r="AU213" i="22"/>
  <c r="AE191" i="24"/>
  <c r="AE192" i="24"/>
  <c r="AE186" i="24"/>
  <c r="AE184" i="24"/>
  <c r="AE187" i="24"/>
  <c r="AE190" i="24"/>
  <c r="AJ322" i="22" a="1"/>
  <c r="AJ327" i="22" s="1"/>
  <c r="AS209" i="22"/>
  <c r="AT209" i="22"/>
  <c r="AN206" i="22" a="1"/>
  <c r="AN212" i="22" a="1"/>
  <c r="AN210" i="22" a="1"/>
  <c r="AN208" i="22" a="1"/>
  <c r="AN207" i="22" a="1"/>
  <c r="AN211" i="22" a="1"/>
  <c r="AN209" i="22" a="1"/>
  <c r="AR236" i="22"/>
  <c r="AR233" i="22"/>
  <c r="AR234" i="22"/>
  <c r="AR235" i="22"/>
  <c r="AR230" i="22"/>
  <c r="AR231" i="22"/>
  <c r="AR232" i="22"/>
  <c r="AJ337" i="22"/>
  <c r="AQ244" i="22"/>
  <c r="AQ240" i="22"/>
  <c r="AQ239" i="22"/>
  <c r="AQ241" i="22"/>
  <c r="AQ243" i="22"/>
  <c r="AQ238" i="22"/>
  <c r="AQ242" i="22"/>
  <c r="AT211" i="22"/>
  <c r="AS211" i="22"/>
  <c r="AP228" i="22"/>
  <c r="AP226" i="22"/>
  <c r="AP227" i="22"/>
  <c r="AP222" i="22"/>
  <c r="AP224" i="22"/>
  <c r="AP225" i="22"/>
  <c r="AP223" i="22"/>
  <c r="AS218" i="22"/>
  <c r="AT218" i="22"/>
  <c r="AU245" i="22"/>
  <c r="AU246" i="22" s="1" a="1"/>
  <c r="AK246" i="22" a="1"/>
  <c r="AM226" i="22"/>
  <c r="AM222" i="22"/>
  <c r="AM223" i="22"/>
  <c r="AM224" i="22"/>
  <c r="AM227" i="22"/>
  <c r="AM225" i="22"/>
  <c r="AM228" i="22"/>
  <c r="AP250" i="22"/>
  <c r="AP252" i="22"/>
  <c r="AP246" i="22"/>
  <c r="AP248" i="22"/>
  <c r="AP249" i="22"/>
  <c r="AP251" i="22"/>
  <c r="AP247" i="22"/>
  <c r="AS207" i="22"/>
  <c r="AT207" i="22"/>
  <c r="AR228" i="22"/>
  <c r="AR226" i="22"/>
  <c r="AR227" i="22"/>
  <c r="AR222" i="22"/>
  <c r="AR225" i="22"/>
  <c r="AR223" i="22"/>
  <c r="AR224" i="22"/>
  <c r="AT219" i="22"/>
  <c r="AS219" i="22"/>
  <c r="AP257" i="22"/>
  <c r="AP260" i="22"/>
  <c r="AP256" i="22"/>
  <c r="AP255" i="22"/>
  <c r="AP259" i="22"/>
  <c r="AP258" i="22"/>
  <c r="AP254" i="22"/>
  <c r="AU205" i="22"/>
  <c r="AK211" i="22" a="1"/>
  <c r="AK209" i="22" a="1"/>
  <c r="AK208" i="22" a="1"/>
  <c r="AK206" i="22" a="1"/>
  <c r="AK210" i="22" a="1"/>
  <c r="AK207" i="22" a="1"/>
  <c r="AK212" i="22" a="1"/>
  <c r="AT212" i="22"/>
  <c r="AS212" i="22"/>
  <c r="AN228" i="22"/>
  <c r="AN226" i="22"/>
  <c r="AN227" i="22"/>
  <c r="AN222" i="22"/>
  <c r="AN224" i="22"/>
  <c r="AN223" i="22"/>
  <c r="AN225" i="22"/>
  <c r="AS214" i="22"/>
  <c r="AT214" i="22"/>
  <c r="AL260" i="22"/>
  <c r="AL256" i="22"/>
  <c r="AL257" i="22"/>
  <c r="AL254" i="22"/>
  <c r="AL258" i="22"/>
  <c r="AL259" i="22"/>
  <c r="AL255" i="22"/>
  <c r="AU221" i="22"/>
  <c r="AU222" i="22" s="1" a="1"/>
  <c r="AJ345" i="22"/>
  <c r="AT216" i="22"/>
  <c r="AS216" i="22"/>
  <c r="AO260" i="22"/>
  <c r="AO256" i="22"/>
  <c r="AO254" i="22"/>
  <c r="AO257" i="22"/>
  <c r="AO258" i="22"/>
  <c r="AO259" i="22"/>
  <c r="AO255" i="22"/>
  <c r="AT210" i="22"/>
  <c r="AS210" i="22"/>
  <c r="AT208" i="22"/>
  <c r="AS208" i="22"/>
  <c r="AP236" i="22"/>
  <c r="AP233" i="22"/>
  <c r="AP234" i="22"/>
  <c r="AP235" i="22"/>
  <c r="AP230" i="22"/>
  <c r="AP231" i="22"/>
  <c r="AP232" i="22"/>
  <c r="AT217" i="22"/>
  <c r="AS217" i="22"/>
  <c r="AP242" i="22"/>
  <c r="AP243" i="22"/>
  <c r="AP239" i="22"/>
  <c r="AP244" i="22"/>
  <c r="AP241" i="22"/>
  <c r="AP238" i="22"/>
  <c r="AP240" i="22"/>
  <c r="AQ258" i="22"/>
  <c r="AQ260" i="22"/>
  <c r="AQ259" i="22"/>
  <c r="AQ256" i="22"/>
  <c r="AQ254" i="22"/>
  <c r="AQ257" i="22"/>
  <c r="AQ255" i="22"/>
  <c r="AO236" i="22"/>
  <c r="AO235" i="22"/>
  <c r="AO230" i="22"/>
  <c r="AO231" i="22"/>
  <c r="AO234" i="22"/>
  <c r="AO232" i="22"/>
  <c r="AO233" i="22"/>
  <c r="AR238" i="22"/>
  <c r="AR244" i="22"/>
  <c r="AR239" i="22"/>
  <c r="AR241" i="22"/>
  <c r="AR243" i="22"/>
  <c r="AR240" i="22"/>
  <c r="AR242" i="22"/>
  <c r="AS206" i="22"/>
  <c r="AT206" i="22"/>
  <c r="AT215" i="22"/>
  <c r="AS215" i="22"/>
  <c r="AL246" i="22"/>
  <c r="AL250" i="22"/>
  <c r="AL249" i="22"/>
  <c r="AL252" i="22"/>
  <c r="AL247" i="22"/>
  <c r="AL251" i="22"/>
  <c r="AL248" i="22"/>
  <c r="AK260" i="22"/>
  <c r="AK256" i="22"/>
  <c r="AK259" i="22"/>
  <c r="AK254" i="22"/>
  <c r="AK257" i="22"/>
  <c r="AK255" i="22"/>
  <c r="AK258" i="22"/>
  <c r="AN236" i="22"/>
  <c r="AN232" i="22"/>
  <c r="AN233" i="22"/>
  <c r="AN235" i="22"/>
  <c r="AN234" i="22"/>
  <c r="AN230" i="22"/>
  <c r="AN231" i="22"/>
  <c r="AT220" i="22"/>
  <c r="AS220" i="22"/>
  <c r="AR246" i="22"/>
  <c r="AR251" i="22"/>
  <c r="AR248" i="22"/>
  <c r="AR250" i="22"/>
  <c r="AR249" i="22"/>
  <c r="AR252" i="22"/>
  <c r="AR247" i="22"/>
  <c r="AU237" i="22"/>
  <c r="AU238" i="22" s="1" a="1"/>
  <c r="AK238" i="22" a="1"/>
  <c r="AR260" i="22"/>
  <c r="AR256" i="22"/>
  <c r="AR255" i="22"/>
  <c r="AR257" i="22"/>
  <c r="AR258" i="22"/>
  <c r="AR254" i="22"/>
  <c r="AR259" i="22"/>
  <c r="AO224" i="22"/>
  <c r="AO226" i="22"/>
  <c r="AO227" i="22"/>
  <c r="AO228" i="22"/>
  <c r="AO222" i="22"/>
  <c r="AO223" i="22"/>
  <c r="AO225" i="22"/>
  <c r="AK216" i="22" a="1"/>
  <c r="AK218" i="22" a="1"/>
  <c r="AK220" i="22" a="1"/>
  <c r="AK215" i="22" a="1"/>
  <c r="AK214" i="22" a="1"/>
  <c r="AK217" i="22" a="1"/>
  <c r="AK219" i="22" a="1"/>
  <c r="AL238" i="22"/>
  <c r="AL241" i="22"/>
  <c r="AL243" i="22"/>
  <c r="AL240" i="22"/>
  <c r="AL242" i="22"/>
  <c r="AL244" i="22"/>
  <c r="AL239" i="22"/>
  <c r="AM254" i="22"/>
  <c r="AM257" i="22"/>
  <c r="AM260" i="22"/>
  <c r="AM255" i="22"/>
  <c r="AM256" i="22"/>
  <c r="AM258" i="22"/>
  <c r="AM259" i="22"/>
  <c r="AK228" i="22"/>
  <c r="AK225" i="22"/>
  <c r="AK226" i="22"/>
  <c r="AK227" i="22"/>
  <c r="AK222" i="22"/>
  <c r="AK224" i="22"/>
  <c r="AK223" i="22"/>
  <c r="AU229" i="22"/>
  <c r="AU230" i="22" s="1" a="1"/>
  <c r="AK230" i="22" a="1"/>
  <c r="AN252" i="22"/>
  <c r="AN246" i="22"/>
  <c r="AN250" i="22"/>
  <c r="AN249" i="22"/>
  <c r="AN248" i="22"/>
  <c r="AN247" i="22"/>
  <c r="AN251" i="22"/>
  <c r="AM242" i="22"/>
  <c r="AM241" i="22"/>
  <c r="AM239" i="22"/>
  <c r="AM244" i="22"/>
  <c r="AM238" i="22"/>
  <c r="AM240" i="22"/>
  <c r="AM243" i="22"/>
  <c r="AN260" i="22"/>
  <c r="AN256" i="22"/>
  <c r="AN259" i="22"/>
  <c r="AN254" i="22"/>
  <c r="AN257" i="22"/>
  <c r="AN255" i="22"/>
  <c r="AN258" i="22"/>
  <c r="AM250" i="22"/>
  <c r="AM249" i="22"/>
  <c r="AM246" i="22"/>
  <c r="AM248" i="22"/>
  <c r="AM251" i="22"/>
  <c r="AM247" i="22"/>
  <c r="AM252" i="22"/>
  <c r="AL223" i="22"/>
  <c r="AL226" i="22"/>
  <c r="AL222" i="22"/>
  <c r="AL228" i="22"/>
  <c r="AL225" i="22"/>
  <c r="AL224" i="22"/>
  <c r="AL227" i="22"/>
  <c r="AN218" i="22" a="1"/>
  <c r="AN214" i="22" a="1"/>
  <c r="AN220" i="22" a="1"/>
  <c r="AN215" i="22" a="1"/>
  <c r="AN217" i="22" a="1"/>
  <c r="AN219" i="22" a="1"/>
  <c r="AN216" i="22" a="1"/>
  <c r="AQ252" i="22"/>
  <c r="AQ249" i="22"/>
  <c r="AQ251" i="22"/>
  <c r="AQ246" i="22"/>
  <c r="AQ250" i="22"/>
  <c r="AQ248" i="22"/>
  <c r="AQ247" i="22"/>
  <c r="AN244" i="22"/>
  <c r="AN239" i="22"/>
  <c r="AN243" i="22"/>
  <c r="AN238" i="22"/>
  <c r="AN242" i="22"/>
  <c r="AN241" i="22"/>
  <c r="AN240" i="22"/>
  <c r="AJ377" i="22"/>
  <c r="AU253" i="22"/>
  <c r="AU254" i="22" s="1" a="1"/>
  <c r="AQ236" i="22"/>
  <c r="AQ235" i="22"/>
  <c r="AQ234" i="22"/>
  <c r="AQ230" i="22"/>
  <c r="AQ231" i="22"/>
  <c r="AQ232" i="22"/>
  <c r="AQ233" i="22"/>
  <c r="AL236" i="22"/>
  <c r="AL233" i="22"/>
  <c r="AL234" i="22"/>
  <c r="AL235" i="22"/>
  <c r="AL231" i="22"/>
  <c r="AL230" i="22"/>
  <c r="AL232" i="22"/>
  <c r="AQ228" i="22"/>
  <c r="AQ227" i="22"/>
  <c r="AQ223" i="22"/>
  <c r="AQ224" i="22"/>
  <c r="AQ222" i="22"/>
  <c r="AQ225" i="22"/>
  <c r="AQ226" i="22"/>
  <c r="AM236" i="22"/>
  <c r="AM230" i="22"/>
  <c r="AM231" i="22"/>
  <c r="AM232" i="22"/>
  <c r="AM233" i="22"/>
  <c r="AM234" i="22"/>
  <c r="AM235" i="22"/>
  <c r="AO246" i="22"/>
  <c r="AO250" i="22"/>
  <c r="AO249" i="22"/>
  <c r="AO252" i="22"/>
  <c r="AO247" i="22"/>
  <c r="AO248" i="22"/>
  <c r="AO251" i="22"/>
  <c r="AO238" i="22"/>
  <c r="AO239" i="22"/>
  <c r="AO241" i="22"/>
  <c r="AO243" i="22"/>
  <c r="AO240" i="22"/>
  <c r="AO242" i="22"/>
  <c r="AO244" i="22"/>
  <c r="AL321" i="22" l="1"/>
  <c r="AN321" i="22"/>
  <c r="AM321" i="22"/>
  <c r="AS321" i="22"/>
  <c r="AT321" i="22"/>
  <c r="AK321" i="22"/>
  <c r="AR321" i="22"/>
  <c r="AQ321" i="22"/>
  <c r="AO321" i="22"/>
  <c r="AJ323" i="22"/>
  <c r="AJ326" i="22"/>
  <c r="AJ328" i="22"/>
  <c r="AJ324" i="22"/>
  <c r="AJ325" i="22"/>
  <c r="AJ322" i="22"/>
  <c r="AO216" i="22"/>
  <c r="AN216" i="22"/>
  <c r="AO217" i="22"/>
  <c r="AN217" i="22"/>
  <c r="AK244" i="22"/>
  <c r="AK239" i="22"/>
  <c r="AK241" i="22"/>
  <c r="AK243" i="22"/>
  <c r="AK238" i="22"/>
  <c r="AK242" i="22"/>
  <c r="AK240" i="22"/>
  <c r="AO219" i="22"/>
  <c r="AN219" i="22"/>
  <c r="AO215" i="22"/>
  <c r="AN215" i="22"/>
  <c r="AU238" i="22"/>
  <c r="AU241" i="22"/>
  <c r="AU244" i="22"/>
  <c r="AU239" i="22"/>
  <c r="AU243" i="22"/>
  <c r="AU240" i="22"/>
  <c r="AU242" i="22"/>
  <c r="AO209" i="22"/>
  <c r="AN209" i="22"/>
  <c r="AN220" i="22"/>
  <c r="AO220" i="22"/>
  <c r="AO211" i="22"/>
  <c r="AN211" i="22"/>
  <c r="AO214" i="22"/>
  <c r="AN214" i="22"/>
  <c r="AM219" i="22"/>
  <c r="AL219" i="22"/>
  <c r="AK219" i="22"/>
  <c r="AK212" i="22"/>
  <c r="AM212" i="22"/>
  <c r="AL212" i="22"/>
  <c r="AO207" i="22"/>
  <c r="AN207" i="22"/>
  <c r="AO218" i="22"/>
  <c r="AN218" i="22"/>
  <c r="AK230" i="22"/>
  <c r="AK236" i="22"/>
  <c r="AK235" i="22"/>
  <c r="AK234" i="22"/>
  <c r="AK233" i="22"/>
  <c r="AK232" i="22"/>
  <c r="AK231" i="22"/>
  <c r="AM217" i="22"/>
  <c r="AK217" i="22"/>
  <c r="AL217" i="22"/>
  <c r="AK207" i="22"/>
  <c r="AL207" i="22"/>
  <c r="AM207" i="22"/>
  <c r="AK252" i="22"/>
  <c r="AK246" i="22"/>
  <c r="AK250" i="22"/>
  <c r="AK248" i="22"/>
  <c r="AK247" i="22"/>
  <c r="AK251" i="22"/>
  <c r="AK249" i="22"/>
  <c r="AO208" i="22"/>
  <c r="AN208" i="22"/>
  <c r="AU234" i="22"/>
  <c r="AU235" i="22"/>
  <c r="AU230" i="22"/>
  <c r="AU231" i="22"/>
  <c r="AU232" i="22"/>
  <c r="AU236" i="22"/>
  <c r="AU233" i="22"/>
  <c r="AM214" i="22"/>
  <c r="AL214" i="22"/>
  <c r="AK214" i="22"/>
  <c r="AM210" i="22"/>
  <c r="AK210" i="22"/>
  <c r="AL210" i="22"/>
  <c r="AU246" i="22"/>
  <c r="AU249" i="22"/>
  <c r="AU251" i="22"/>
  <c r="AU248" i="22"/>
  <c r="AU250" i="22"/>
  <c r="AU252" i="22"/>
  <c r="AU247" i="22"/>
  <c r="AN210" i="22"/>
  <c r="AO210" i="22"/>
  <c r="AU260" i="22"/>
  <c r="AJ260" i="22" s="1"/>
  <c r="AU256" i="22"/>
  <c r="AJ256" i="22" s="1"/>
  <c r="AU255" i="22"/>
  <c r="AJ255" i="22" s="1"/>
  <c r="AU257" i="22"/>
  <c r="AJ257" i="22" s="1"/>
  <c r="AU254" i="22"/>
  <c r="AJ254" i="22" s="1"/>
  <c r="AU259" i="22"/>
  <c r="AJ259" i="22" s="1"/>
  <c r="AU258" i="22"/>
  <c r="AJ258" i="22" s="1"/>
  <c r="AK215" i="22"/>
  <c r="AL215" i="22"/>
  <c r="AM215" i="22"/>
  <c r="AU228" i="22"/>
  <c r="AJ228" i="22" s="1"/>
  <c r="AU222" i="22"/>
  <c r="AJ222" i="22" s="1"/>
  <c r="AU223" i="22"/>
  <c r="AJ223" i="22" s="1"/>
  <c r="AU224" i="22"/>
  <c r="AJ224" i="22" s="1"/>
  <c r="AU225" i="22"/>
  <c r="AJ225" i="22" s="1"/>
  <c r="AU226" i="22"/>
  <c r="AJ226" i="22" s="1"/>
  <c r="AU227" i="22"/>
  <c r="AJ227" i="22" s="1"/>
  <c r="AL206" i="22"/>
  <c r="AM206" i="22"/>
  <c r="AK206" i="22"/>
  <c r="AN212" i="22"/>
  <c r="AO212" i="22"/>
  <c r="AM220" i="22"/>
  <c r="AK220" i="22"/>
  <c r="AL220" i="22"/>
  <c r="AM208" i="22"/>
  <c r="AK208" i="22"/>
  <c r="AL208" i="22"/>
  <c r="AN206" i="22"/>
  <c r="AO206" i="22"/>
  <c r="AM218" i="22"/>
  <c r="AL218" i="22"/>
  <c r="AK218" i="22"/>
  <c r="AM209" i="22"/>
  <c r="AK209" i="22"/>
  <c r="AL209" i="22"/>
  <c r="AK216" i="22"/>
  <c r="AL216" i="22"/>
  <c r="AM216" i="22"/>
  <c r="AM211" i="22"/>
  <c r="AL211" i="22"/>
  <c r="AK211" i="22"/>
  <c r="AK198" i="22" l="1" a="1"/>
  <c r="AM201" i="22" s="1"/>
  <c r="AK330" i="22" a="1"/>
  <c r="AK362" i="22" a="1"/>
  <c r="AK354" i="22" a="1"/>
  <c r="AK370" i="22" a="1"/>
  <c r="AK338" i="22" a="1"/>
  <c r="AK378" i="22" a="1"/>
  <c r="AK346" i="22" a="1"/>
  <c r="AJ239" i="22"/>
  <c r="AJ244" i="22"/>
  <c r="AJ234" i="22"/>
  <c r="AJ252" i="22"/>
  <c r="AJ249" i="22"/>
  <c r="AJ251" i="22"/>
  <c r="AJ232" i="22"/>
  <c r="AJ248" i="22"/>
  <c r="AJ231" i="22"/>
  <c r="AJ233" i="22"/>
  <c r="AJ235" i="22"/>
  <c r="AJ243" i="22"/>
  <c r="AJ241" i="22"/>
  <c r="AJ250" i="22"/>
  <c r="AJ247" i="22"/>
  <c r="AJ240" i="22"/>
  <c r="AJ246" i="22"/>
  <c r="AJ236" i="22"/>
  <c r="AJ230" i="22"/>
  <c r="AJ242" i="22"/>
  <c r="AJ238" i="22"/>
  <c r="AM199" i="22" l="1"/>
  <c r="AO199" i="22"/>
  <c r="AM202" i="22"/>
  <c r="AM200" i="22"/>
  <c r="AN199" i="22"/>
  <c r="AN198" i="22"/>
  <c r="AK203" i="22"/>
  <c r="AN203" i="22"/>
  <c r="AL200" i="22"/>
  <c r="AO204" i="22"/>
  <c r="AK198" i="22"/>
  <c r="AM204" i="22"/>
  <c r="AL201" i="22"/>
  <c r="AK204" i="22"/>
  <c r="AN202" i="22"/>
  <c r="AN204" i="22"/>
  <c r="AN201" i="22"/>
  <c r="AM203" i="22"/>
  <c r="AK200" i="22"/>
  <c r="AK199" i="22"/>
  <c r="AL202" i="22"/>
  <c r="AN200" i="22"/>
  <c r="AL203" i="22"/>
  <c r="AO202" i="22"/>
  <c r="AL199" i="22"/>
  <c r="AM198" i="22"/>
  <c r="AK201" i="22"/>
  <c r="AK202" i="22"/>
  <c r="AL204" i="22"/>
  <c r="AO198" i="22"/>
  <c r="AR198" i="22"/>
  <c r="AP200" i="22"/>
  <c r="AQ203" i="22"/>
  <c r="AQ199" i="22"/>
  <c r="AU200" i="22"/>
  <c r="AR203" i="22"/>
  <c r="AR199" i="22"/>
  <c r="AU198" i="22"/>
  <c r="AR201" i="22"/>
  <c r="AP204" i="22"/>
  <c r="AU203" i="22"/>
  <c r="AP201" i="22"/>
  <c r="AR204" i="22"/>
  <c r="AR200" i="22"/>
  <c r="AU204" i="22"/>
  <c r="AQ202" i="22"/>
  <c r="AQ198" i="22"/>
  <c r="AP202" i="22"/>
  <c r="AQ204" i="22"/>
  <c r="AU199" i="22"/>
  <c r="AR202" i="22"/>
  <c r="AP199" i="22"/>
  <c r="AU202" i="22"/>
  <c r="AQ201" i="22"/>
  <c r="AP198" i="22"/>
  <c r="AP203" i="22"/>
  <c r="AU201" i="22"/>
  <c r="AQ200" i="22"/>
  <c r="AT201" i="22"/>
  <c r="AT202" i="22"/>
  <c r="AS199" i="22"/>
  <c r="AT200" i="22"/>
  <c r="AS203" i="22"/>
  <c r="AT199" i="22"/>
  <c r="AT203" i="22"/>
  <c r="AS200" i="22"/>
  <c r="AT198" i="22"/>
  <c r="AS201" i="22"/>
  <c r="AS204" i="22"/>
  <c r="AT204" i="22"/>
  <c r="AS198" i="22"/>
  <c r="AS202" i="22"/>
  <c r="AO201" i="22"/>
  <c r="AO203" i="22"/>
  <c r="AL198" i="22"/>
  <c r="AO200" i="22"/>
  <c r="AU352" i="22"/>
  <c r="AR348" i="22"/>
  <c r="AL352" i="22"/>
  <c r="AL350" i="22"/>
  <c r="AM349" i="22"/>
  <c r="AM347" i="22"/>
  <c r="AS352" i="22"/>
  <c r="AS350" i="22"/>
  <c r="AR347" i="22"/>
  <c r="AK350" i="22"/>
  <c r="AK348" i="22"/>
  <c r="AL347" i="22"/>
  <c r="AR352" i="22"/>
  <c r="AR350" i="22"/>
  <c r="AU351" i="22"/>
  <c r="AL351" i="22"/>
  <c r="AN351" i="22"/>
  <c r="AQ352" i="22"/>
  <c r="AN346" i="22"/>
  <c r="AS347" i="22"/>
  <c r="AU347" i="22"/>
  <c r="AN350" i="22"/>
  <c r="AP350" i="22"/>
  <c r="AS351" i="22"/>
  <c r="AU349" i="22"/>
  <c r="AM351" i="22"/>
  <c r="AP352" i="22"/>
  <c r="AM346" i="22"/>
  <c r="AO346" i="22"/>
  <c r="AK346" i="22"/>
  <c r="AK351" i="22"/>
  <c r="AN352" i="22"/>
  <c r="AN347" i="22"/>
  <c r="AP347" i="22"/>
  <c r="AT350" i="22"/>
  <c r="AU348" i="22"/>
  <c r="AM350" i="22"/>
  <c r="AP351" i="22"/>
  <c r="AR351" i="22"/>
  <c r="AT347" i="22"/>
  <c r="AM348" i="22"/>
  <c r="AQ349" i="22"/>
  <c r="AM352" i="22"/>
  <c r="AN349" i="22"/>
  <c r="AT349" i="22"/>
  <c r="AO350" i="22"/>
  <c r="AQ348" i="22"/>
  <c r="AK352" i="22"/>
  <c r="AL349" i="22"/>
  <c r="AO348" i="22"/>
  <c r="AT346" i="22"/>
  <c r="AP349" i="22"/>
  <c r="AK349" i="22"/>
  <c r="AQ350" i="22"/>
  <c r="AS348" i="22"/>
  <c r="AO347" i="22"/>
  <c r="AU346" i="22"/>
  <c r="AP348" i="22"/>
  <c r="AP346" i="22"/>
  <c r="AO352" i="22"/>
  <c r="AT352" i="22"/>
  <c r="AQ347" i="22"/>
  <c r="AK347" i="22"/>
  <c r="AR349" i="22"/>
  <c r="AR346" i="22"/>
  <c r="AL346" i="22"/>
  <c r="AT348" i="22"/>
  <c r="AN348" i="22"/>
  <c r="AU350" i="22"/>
  <c r="AO349" i="22"/>
  <c r="AQ351" i="22"/>
  <c r="AT351" i="22"/>
  <c r="AS349" i="22"/>
  <c r="AQ346" i="22"/>
  <c r="AS346" i="22"/>
  <c r="AL348" i="22"/>
  <c r="AO351" i="22"/>
  <c r="AT384" i="22"/>
  <c r="AQ380" i="22"/>
  <c r="AR378" i="22"/>
  <c r="AQ378" i="22"/>
  <c r="AM382" i="22"/>
  <c r="AM380" i="22"/>
  <c r="AR384" i="22"/>
  <c r="AS383" i="22"/>
  <c r="AP378" i="22"/>
  <c r="AL384" i="22"/>
  <c r="AK381" i="22"/>
  <c r="AL380" i="22"/>
  <c r="AK384" i="22"/>
  <c r="AS384" i="22"/>
  <c r="AR381" i="22"/>
  <c r="AU381" i="22"/>
  <c r="AL382" i="22"/>
  <c r="AO383" i="22"/>
  <c r="AP382" i="22"/>
  <c r="AQ379" i="22"/>
  <c r="AU380" i="22"/>
  <c r="AK380" i="22"/>
  <c r="AN381" i="22"/>
  <c r="AO380" i="22"/>
  <c r="AS381" i="22"/>
  <c r="AL383" i="22"/>
  <c r="AN383" i="22"/>
  <c r="AP383" i="22"/>
  <c r="AR383" i="22"/>
  <c r="AT382" i="22"/>
  <c r="AM384" i="22"/>
  <c r="AO384" i="22"/>
  <c r="AQ384" i="22"/>
  <c r="AN378" i="22"/>
  <c r="AP379" i="22"/>
  <c r="AT380" i="22"/>
  <c r="AU379" i="22"/>
  <c r="AN382" i="22"/>
  <c r="AO381" i="22"/>
  <c r="AR382" i="22"/>
  <c r="AT379" i="22"/>
  <c r="AP384" i="22"/>
  <c r="AP380" i="22"/>
  <c r="AQ382" i="22"/>
  <c r="AK382" i="22"/>
  <c r="AK378" i="22"/>
  <c r="AQ381" i="22"/>
  <c r="AO378" i="22"/>
  <c r="AR379" i="22"/>
  <c r="AL379" i="22"/>
  <c r="AS382" i="22"/>
  <c r="AU382" i="22"/>
  <c r="AO382" i="22"/>
  <c r="AU383" i="22"/>
  <c r="AU378" i="22"/>
  <c r="AQ383" i="22"/>
  <c r="AT381" i="22"/>
  <c r="AR380" i="22"/>
  <c r="AS379" i="22"/>
  <c r="AN380" i="22"/>
  <c r="AK383" i="22"/>
  <c r="AM378" i="22"/>
  <c r="AS378" i="22"/>
  <c r="AN379" i="22"/>
  <c r="AT378" i="22"/>
  <c r="AP381" i="22"/>
  <c r="AM383" i="22"/>
  <c r="AO379" i="22"/>
  <c r="AN384" i="22"/>
  <c r="AL381" i="22"/>
  <c r="AK379" i="22"/>
  <c r="AT383" i="22"/>
  <c r="AM381" i="22"/>
  <c r="AU384" i="22"/>
  <c r="AL378" i="22"/>
  <c r="AM379" i="22"/>
  <c r="AS380" i="22"/>
  <c r="AU344" i="22"/>
  <c r="AU342" i="22"/>
  <c r="AL343" i="22"/>
  <c r="AS341" i="22"/>
  <c r="AQ339" i="22"/>
  <c r="AU341" i="22"/>
  <c r="AM343" i="22"/>
  <c r="AQ338" i="22"/>
  <c r="AT339" i="22"/>
  <c r="AL341" i="22"/>
  <c r="AM340" i="22"/>
  <c r="AM338" i="22"/>
  <c r="AS343" i="22"/>
  <c r="AS340" i="22"/>
  <c r="AK342" i="22"/>
  <c r="AN343" i="22"/>
  <c r="AO342" i="22"/>
  <c r="AO340" i="22"/>
  <c r="AO338" i="22"/>
  <c r="AT341" i="22"/>
  <c r="AO344" i="22"/>
  <c r="AP338" i="22"/>
  <c r="AT340" i="22"/>
  <c r="AL342" i="22"/>
  <c r="AN342" i="22"/>
  <c r="AN340" i="22"/>
  <c r="AN338" i="22"/>
  <c r="AT343" i="22"/>
  <c r="AK343" i="22"/>
  <c r="AK339" i="22"/>
  <c r="AO341" i="22"/>
  <c r="AR342" i="22"/>
  <c r="AS338" i="22"/>
  <c r="AM341" i="22"/>
  <c r="AQ343" i="22"/>
  <c r="AP339" i="22"/>
  <c r="AU343" i="22"/>
  <c r="AK341" i="22"/>
  <c r="AN341" i="22"/>
  <c r="AR343" i="22"/>
  <c r="AS339" i="22"/>
  <c r="AP344" i="22"/>
  <c r="AS344" i="22"/>
  <c r="AL344" i="22"/>
  <c r="AK338" i="22"/>
  <c r="AO339" i="22"/>
  <c r="AL339" i="22"/>
  <c r="AP340" i="22"/>
  <c r="AU340" i="22"/>
  <c r="AM344" i="22"/>
  <c r="AP343" i="22"/>
  <c r="AQ341" i="22"/>
  <c r="AT338" i="22"/>
  <c r="AQ344" i="22"/>
  <c r="AT344" i="22"/>
  <c r="AU339" i="22"/>
  <c r="AL338" i="22"/>
  <c r="AQ340" i="22"/>
  <c r="AT342" i="22"/>
  <c r="AK340" i="22"/>
  <c r="AR344" i="22"/>
  <c r="AR339" i="22"/>
  <c r="AM342" i="22"/>
  <c r="AN339" i="22"/>
  <c r="AK344" i="22"/>
  <c r="AL340" i="22"/>
  <c r="AP341" i="22"/>
  <c r="AR340" i="22"/>
  <c r="AN344" i="22"/>
  <c r="AU338" i="22"/>
  <c r="AP342" i="22"/>
  <c r="AR338" i="22"/>
  <c r="AO343" i="22"/>
  <c r="AM339" i="22"/>
  <c r="AQ342" i="22"/>
  <c r="AS342" i="22"/>
  <c r="AR341" i="22"/>
  <c r="AU376" i="22"/>
  <c r="AR372" i="22"/>
  <c r="AL374" i="22"/>
  <c r="AO375" i="22"/>
  <c r="AK373" i="22"/>
  <c r="AP373" i="22"/>
  <c r="AP371" i="22"/>
  <c r="AK376" i="22"/>
  <c r="AK374" i="22"/>
  <c r="AM374" i="22"/>
  <c r="AM372" i="22"/>
  <c r="AP374" i="22"/>
  <c r="AN370" i="22"/>
  <c r="AQ370" i="22"/>
  <c r="AT371" i="22"/>
  <c r="AN375" i="22"/>
  <c r="AP375" i="22"/>
  <c r="AN371" i="22"/>
  <c r="AQ372" i="22"/>
  <c r="AR370" i="22"/>
  <c r="AP370" i="22"/>
  <c r="AM373" i="22"/>
  <c r="AL370" i="22"/>
  <c r="AS376" i="22"/>
  <c r="AT372" i="22"/>
  <c r="AT370" i="22"/>
  <c r="AP376" i="22"/>
  <c r="AN372" i="22"/>
  <c r="AO371" i="22"/>
  <c r="AU373" i="22"/>
  <c r="AU371" i="22"/>
  <c r="AT374" i="22"/>
  <c r="AO373" i="22"/>
  <c r="AP372" i="22"/>
  <c r="AS370" i="22"/>
  <c r="AL373" i="22"/>
  <c r="AO374" i="22"/>
  <c r="AM370" i="22"/>
  <c r="AO370" i="22"/>
  <c r="AS373" i="22"/>
  <c r="AQ371" i="22"/>
  <c r="AT376" i="22"/>
  <c r="AN376" i="22"/>
  <c r="AU375" i="22"/>
  <c r="AR373" i="22"/>
  <c r="AR371" i="22"/>
  <c r="AU370" i="22"/>
  <c r="AM371" i="22"/>
  <c r="AS374" i="22"/>
  <c r="AS372" i="22"/>
  <c r="AL376" i="22"/>
  <c r="AN374" i="22"/>
  <c r="AQ374" i="22"/>
  <c r="AM376" i="22"/>
  <c r="AO372" i="22"/>
  <c r="AK372" i="22"/>
  <c r="AR375" i="22"/>
  <c r="AO376" i="22"/>
  <c r="AS375" i="22"/>
  <c r="AQ373" i="22"/>
  <c r="AK371" i="22"/>
  <c r="AL372" i="22"/>
  <c r="AR374" i="22"/>
  <c r="AK370" i="22"/>
  <c r="AT375" i="22"/>
  <c r="AT373" i="22"/>
  <c r="AL371" i="22"/>
  <c r="AN373" i="22"/>
  <c r="AS371" i="22"/>
  <c r="AU374" i="22"/>
  <c r="AQ375" i="22"/>
  <c r="AU372" i="22"/>
  <c r="AR376" i="22"/>
  <c r="AL375" i="22"/>
  <c r="AM375" i="22"/>
  <c r="AK375" i="22"/>
  <c r="AQ376" i="22"/>
  <c r="AU360" i="22"/>
  <c r="AN356" i="22"/>
  <c r="AO357" i="22"/>
  <c r="AM355" i="22"/>
  <c r="AS357" i="22"/>
  <c r="AT355" i="22"/>
  <c r="AQ354" i="22"/>
  <c r="AN358" i="22"/>
  <c r="AQ359" i="22"/>
  <c r="AQ357" i="22"/>
  <c r="AS355" i="22"/>
  <c r="AK360" i="22"/>
  <c r="AL357" i="22"/>
  <c r="AM356" i="22"/>
  <c r="AP357" i="22"/>
  <c r="AP355" i="22"/>
  <c r="AS356" i="22"/>
  <c r="AT354" i="22"/>
  <c r="AO360" i="22"/>
  <c r="AL354" i="22"/>
  <c r="AR358" i="22"/>
  <c r="AK359" i="22"/>
  <c r="AM359" i="22"/>
  <c r="AO359" i="22"/>
  <c r="AN355" i="22"/>
  <c r="AQ356" i="22"/>
  <c r="AT357" i="22"/>
  <c r="AR355" i="22"/>
  <c r="AK354" i="22"/>
  <c r="AQ358" i="22"/>
  <c r="AS358" i="22"/>
  <c r="AP354" i="22"/>
  <c r="AS354" i="22"/>
  <c r="AU358" i="22"/>
  <c r="AL355" i="22"/>
  <c r="AR359" i="22"/>
  <c r="AT359" i="22"/>
  <c r="AU359" i="22"/>
  <c r="AM360" i="22"/>
  <c r="AN359" i="22"/>
  <c r="AQ360" i="22"/>
  <c r="AP356" i="22"/>
  <c r="AK358" i="22"/>
  <c r="AP360" i="22"/>
  <c r="AT360" i="22"/>
  <c r="AL359" i="22"/>
  <c r="AN357" i="22"/>
  <c r="AO354" i="22"/>
  <c r="AU355" i="22"/>
  <c r="AO358" i="22"/>
  <c r="AR357" i="22"/>
  <c r="AR354" i="22"/>
  <c r="AK356" i="22"/>
  <c r="AO356" i="22"/>
  <c r="AL360" i="22"/>
  <c r="AK357" i="22"/>
  <c r="AS360" i="22"/>
  <c r="AL358" i="22"/>
  <c r="AN354" i="22"/>
  <c r="AN360" i="22"/>
  <c r="AO355" i="22"/>
  <c r="AU354" i="22"/>
  <c r="AS359" i="22"/>
  <c r="AM358" i="22"/>
  <c r="AQ355" i="22"/>
  <c r="AK355" i="22"/>
  <c r="AT356" i="22"/>
  <c r="AP359" i="22"/>
  <c r="AU357" i="22"/>
  <c r="AP358" i="22"/>
  <c r="AR360" i="22"/>
  <c r="AR356" i="22"/>
  <c r="AT358" i="22"/>
  <c r="AU356" i="22"/>
  <c r="AL356" i="22"/>
  <c r="AM357" i="22"/>
  <c r="AM354" i="22"/>
  <c r="AU368" i="22"/>
  <c r="AQ363" i="22"/>
  <c r="AK367" i="22"/>
  <c r="AU363" i="22"/>
  <c r="AL364" i="22"/>
  <c r="AR368" i="22"/>
  <c r="AR367" i="22"/>
  <c r="AO362" i="22"/>
  <c r="AR363" i="22"/>
  <c r="AT363" i="22"/>
  <c r="AU362" i="22"/>
  <c r="AK362" i="22"/>
  <c r="AP366" i="22"/>
  <c r="AQ365" i="22"/>
  <c r="AT366" i="22"/>
  <c r="AU364" i="22"/>
  <c r="AM366" i="22"/>
  <c r="AP367" i="22"/>
  <c r="AS368" i="22"/>
  <c r="AP363" i="22"/>
  <c r="AR362" i="22"/>
  <c r="AT365" i="22"/>
  <c r="AM365" i="22"/>
  <c r="AN364" i="22"/>
  <c r="AR366" i="22"/>
  <c r="AR365" i="22"/>
  <c r="AT364" i="22"/>
  <c r="AK365" i="22"/>
  <c r="AO367" i="22"/>
  <c r="AQ367" i="22"/>
  <c r="AT368" i="22"/>
  <c r="AM362" i="22"/>
  <c r="AS366" i="22"/>
  <c r="AU365" i="22"/>
  <c r="AL366" i="22"/>
  <c r="AP368" i="22"/>
  <c r="AS365" i="22"/>
  <c r="AS362" i="22"/>
  <c r="AL365" i="22"/>
  <c r="AO366" i="22"/>
  <c r="AQ366" i="22"/>
  <c r="AL368" i="22"/>
  <c r="AK363" i="22"/>
  <c r="AN362" i="22"/>
  <c r="AQ362" i="22"/>
  <c r="AN366" i="22"/>
  <c r="AO363" i="22"/>
  <c r="AU366" i="22"/>
  <c r="AL363" i="22"/>
  <c r="AP364" i="22"/>
  <c r="AR364" i="22"/>
  <c r="AM367" i="22"/>
  <c r="AM363" i="22"/>
  <c r="AS363" i="22"/>
  <c r="AK366" i="22"/>
  <c r="AO365" i="22"/>
  <c r="AL367" i="22"/>
  <c r="AN363" i="22"/>
  <c r="AM368" i="22"/>
  <c r="AO364" i="22"/>
  <c r="AT362" i="22"/>
  <c r="AP365" i="22"/>
  <c r="AN368" i="22"/>
  <c r="AS367" i="22"/>
  <c r="AQ364" i="22"/>
  <c r="AK364" i="22"/>
  <c r="AU367" i="22"/>
  <c r="AM364" i="22"/>
  <c r="AS364" i="22"/>
  <c r="AN365" i="22"/>
  <c r="AK368" i="22"/>
  <c r="AQ368" i="22"/>
  <c r="AL362" i="22"/>
  <c r="AT367" i="22"/>
  <c r="AP362" i="22"/>
  <c r="AO368" i="22"/>
  <c r="AN367" i="22"/>
  <c r="AU336" i="22"/>
  <c r="AT332" i="22"/>
  <c r="AM336" i="22"/>
  <c r="AM334" i="22"/>
  <c r="AM332" i="22"/>
  <c r="AR336" i="22"/>
  <c r="AP332" i="22"/>
  <c r="AK335" i="22"/>
  <c r="AT330" i="22"/>
  <c r="AO336" i="22"/>
  <c r="AO334" i="22"/>
  <c r="AM330" i="22"/>
  <c r="AR334" i="22"/>
  <c r="AS330" i="22"/>
  <c r="AN336" i="22"/>
  <c r="AO335" i="22"/>
  <c r="AM331" i="22"/>
  <c r="AR335" i="22"/>
  <c r="AP331" i="22"/>
  <c r="AQ331" i="22"/>
  <c r="AU334" i="22"/>
  <c r="AL331" i="22"/>
  <c r="AO332" i="22"/>
  <c r="AQ332" i="22"/>
  <c r="AT333" i="22"/>
  <c r="AK332" i="22"/>
  <c r="AP335" i="22"/>
  <c r="AQ334" i="22"/>
  <c r="AS334" i="22"/>
  <c r="AK336" i="22"/>
  <c r="AS332" i="22"/>
  <c r="AM333" i="22"/>
  <c r="AO333" i="22"/>
  <c r="AQ333" i="22"/>
  <c r="AS335" i="22"/>
  <c r="AT336" i="22"/>
  <c r="AL336" i="22"/>
  <c r="AN335" i="22"/>
  <c r="AP334" i="22"/>
  <c r="AO330" i="22"/>
  <c r="AQ330" i="22"/>
  <c r="AK331" i="22"/>
  <c r="AQ335" i="22"/>
  <c r="AR333" i="22"/>
  <c r="AT331" i="22"/>
  <c r="AL332" i="22"/>
  <c r="AS333" i="22"/>
  <c r="AT335" i="22"/>
  <c r="AU332" i="22"/>
  <c r="AN334" i="22"/>
  <c r="AN331" i="22"/>
  <c r="AK334" i="22"/>
  <c r="AP336" i="22"/>
  <c r="AP333" i="22"/>
  <c r="AL335" i="22"/>
  <c r="AT334" i="22"/>
  <c r="AS336" i="22"/>
  <c r="AR331" i="22"/>
  <c r="AL334" i="22"/>
  <c r="AQ336" i="22"/>
  <c r="AO331" i="22"/>
  <c r="AR330" i="22"/>
  <c r="AM335" i="22"/>
  <c r="AU335" i="22"/>
  <c r="AS331" i="22"/>
  <c r="AU330" i="22"/>
  <c r="AL330" i="22"/>
  <c r="AU333" i="22"/>
  <c r="AU331" i="22"/>
  <c r="AK333" i="22"/>
  <c r="AL333" i="22"/>
  <c r="AK330" i="22"/>
  <c r="AN333" i="22"/>
  <c r="AN330" i="22"/>
  <c r="AN332" i="22"/>
  <c r="AR332" i="22"/>
  <c r="AP330" i="22"/>
  <c r="AN473" i="22" l="1"/>
  <c r="AN505" i="22"/>
  <c r="AN497" i="22"/>
  <c r="AN489" i="22"/>
  <c r="AN481" i="22"/>
  <c r="AO488" i="22"/>
  <c r="AO472" i="22"/>
  <c r="AO504" i="22"/>
  <c r="AO496" i="22"/>
  <c r="AO480" i="22"/>
  <c r="AN506" i="22"/>
  <c r="AN498" i="22"/>
  <c r="AN490" i="22"/>
  <c r="AN482" i="22"/>
  <c r="AN474" i="22"/>
  <c r="AN493" i="22"/>
  <c r="AN485" i="22"/>
  <c r="AN477" i="22"/>
  <c r="AN509" i="22"/>
  <c r="AN501" i="22"/>
  <c r="AS504" i="22"/>
  <c r="AS488" i="22"/>
  <c r="AS480" i="22"/>
  <c r="AS472" i="22"/>
  <c r="AS496" i="22"/>
  <c r="AS483" i="22"/>
  <c r="AS507" i="22"/>
  <c r="AS499" i="22"/>
  <c r="AS491" i="22"/>
  <c r="AS475" i="22"/>
  <c r="AT497" i="22"/>
  <c r="AT489" i="22"/>
  <c r="AT481" i="22"/>
  <c r="AT473" i="22"/>
  <c r="AT505" i="22"/>
  <c r="AS497" i="22"/>
  <c r="AS481" i="22"/>
  <c r="AS473" i="22"/>
  <c r="AS505" i="22"/>
  <c r="AS489" i="22"/>
  <c r="AM493" i="22"/>
  <c r="AM477" i="22"/>
  <c r="AM509" i="22"/>
  <c r="AM501" i="22"/>
  <c r="AM485" i="22"/>
  <c r="AK508" i="22"/>
  <c r="AK492" i="22"/>
  <c r="AK476" i="22"/>
  <c r="AK500" i="22"/>
  <c r="AK484" i="22"/>
  <c r="AN487" i="22"/>
  <c r="AN479" i="22"/>
  <c r="AN471" i="22"/>
  <c r="AN503" i="22"/>
  <c r="AN495" i="22"/>
  <c r="AS501" i="22"/>
  <c r="AS493" i="22"/>
  <c r="AS485" i="22"/>
  <c r="AS477" i="22"/>
  <c r="AS509" i="22"/>
  <c r="AL479" i="22"/>
  <c r="AL471" i="22"/>
  <c r="AL503" i="22"/>
  <c r="AL495" i="22"/>
  <c r="AL487" i="22"/>
  <c r="AQ475" i="22"/>
  <c r="AQ507" i="22"/>
  <c r="AQ499" i="22"/>
  <c r="AQ491" i="22"/>
  <c r="AQ483" i="22"/>
  <c r="AQ482" i="22"/>
  <c r="AQ474" i="22"/>
  <c r="AQ506" i="22"/>
  <c r="AQ498" i="22"/>
  <c r="AQ490" i="22"/>
  <c r="AK495" i="22"/>
  <c r="AK479" i="22"/>
  <c r="AK503" i="22"/>
  <c r="AK487" i="22"/>
  <c r="AK471" i="22"/>
  <c r="AQ509" i="22"/>
  <c r="AQ493" i="22"/>
  <c r="AQ485" i="22"/>
  <c r="AQ477" i="22"/>
  <c r="AQ501" i="22"/>
  <c r="AM480" i="22"/>
  <c r="AM472" i="22"/>
  <c r="AM504" i="22"/>
  <c r="AM496" i="22"/>
  <c r="AM488" i="22"/>
  <c r="AO508" i="22"/>
  <c r="AO492" i="22"/>
  <c r="AO484" i="22"/>
  <c r="AO476" i="22"/>
  <c r="AO500" i="22"/>
  <c r="AR503" i="22"/>
  <c r="AR495" i="22"/>
  <c r="AR487" i="22"/>
  <c r="AR479" i="22"/>
  <c r="AR471" i="22"/>
  <c r="AK482" i="22"/>
  <c r="AK506" i="22"/>
  <c r="AK490" i="22"/>
  <c r="AK474" i="22"/>
  <c r="AK498" i="22"/>
  <c r="AM473" i="22"/>
  <c r="AM505" i="22"/>
  <c r="AM497" i="22"/>
  <c r="AM489" i="22"/>
  <c r="AM481" i="22"/>
  <c r="AO495" i="22"/>
  <c r="AO479" i="22"/>
  <c r="AO471" i="22"/>
  <c r="AO503" i="22"/>
  <c r="AO487" i="22"/>
  <c r="AN500" i="22"/>
  <c r="AN492" i="22"/>
  <c r="AN484" i="22"/>
  <c r="AN476" i="22"/>
  <c r="AN508" i="22"/>
  <c r="AM498" i="22"/>
  <c r="AM490" i="22"/>
  <c r="AM482" i="22"/>
  <c r="AM474" i="22"/>
  <c r="AM506" i="22"/>
  <c r="AL505" i="22"/>
  <c r="AL497" i="22"/>
  <c r="AL489" i="22"/>
  <c r="AL481" i="22"/>
  <c r="AL473" i="22"/>
  <c r="AR482" i="22"/>
  <c r="AR474" i="22"/>
  <c r="AR506" i="22"/>
  <c r="AR498" i="22"/>
  <c r="AR490" i="22"/>
  <c r="AP474" i="22"/>
  <c r="AP506" i="22"/>
  <c r="AP498" i="22"/>
  <c r="AP490" i="22"/>
  <c r="AP482" i="22"/>
  <c r="AT504" i="22"/>
  <c r="AT496" i="22"/>
  <c r="AT488" i="22"/>
  <c r="AT480" i="22"/>
  <c r="AT472" i="22"/>
  <c r="AM487" i="22"/>
  <c r="AM471" i="22"/>
  <c r="AM503" i="22"/>
  <c r="AM495" i="22"/>
  <c r="AM479" i="22"/>
  <c r="AL492" i="22"/>
  <c r="AL484" i="22"/>
  <c r="AL476" i="22"/>
  <c r="AL508" i="22"/>
  <c r="AL500" i="22"/>
  <c r="AL499" i="22"/>
  <c r="AL491" i="22"/>
  <c r="AL483" i="22"/>
  <c r="AL475" i="22"/>
  <c r="AL507" i="22"/>
  <c r="AS495" i="22"/>
  <c r="AS487" i="22"/>
  <c r="AS479" i="22"/>
  <c r="AS471" i="22"/>
  <c r="AS503" i="22"/>
  <c r="AK496" i="22"/>
  <c r="AK504" i="22"/>
  <c r="AK488" i="22"/>
  <c r="AK472" i="22"/>
  <c r="AK480" i="22"/>
  <c r="AT503" i="22"/>
  <c r="AT495" i="22"/>
  <c r="AT487" i="22"/>
  <c r="AT479" i="22"/>
  <c r="AT471" i="22"/>
  <c r="AR508" i="22"/>
  <c r="AR500" i="22"/>
  <c r="AR492" i="22"/>
  <c r="AR484" i="22"/>
  <c r="AR476" i="22"/>
  <c r="AP501" i="22"/>
  <c r="AP493" i="22"/>
  <c r="AP485" i="22"/>
  <c r="AP477" i="22"/>
  <c r="AP509" i="22"/>
  <c r="AU484" i="22"/>
  <c r="AU508" i="22"/>
  <c r="AU500" i="22"/>
  <c r="AU492" i="22"/>
  <c r="AU476" i="22"/>
  <c r="AL485" i="22"/>
  <c r="AL477" i="22"/>
  <c r="AL509" i="22"/>
  <c r="AL501" i="22"/>
  <c r="AL493" i="22"/>
  <c r="AQ503" i="22"/>
  <c r="AQ487" i="22"/>
  <c r="AQ479" i="22"/>
  <c r="AQ471" i="22"/>
  <c r="AQ495" i="22"/>
  <c r="AQ496" i="22"/>
  <c r="AQ480" i="22"/>
  <c r="AQ472" i="22"/>
  <c r="AQ504" i="22"/>
  <c r="AQ488" i="22"/>
  <c r="AO481" i="22"/>
  <c r="AO473" i="22"/>
  <c r="AO505" i="22"/>
  <c r="AO497" i="22"/>
  <c r="AO489" i="22"/>
  <c r="AP508" i="22"/>
  <c r="AP500" i="22"/>
  <c r="AP492" i="22"/>
  <c r="AP484" i="22"/>
  <c r="AP476" i="22"/>
  <c r="AM500" i="22"/>
  <c r="AM484" i="22"/>
  <c r="AM476" i="22"/>
  <c r="AM508" i="22"/>
  <c r="AM492" i="22"/>
  <c r="AR475" i="22"/>
  <c r="AR507" i="22"/>
  <c r="AR499" i="22"/>
  <c r="AR491" i="22"/>
  <c r="AR483" i="22"/>
  <c r="AR489" i="22"/>
  <c r="AR481" i="22"/>
  <c r="AR473" i="22"/>
  <c r="AR505" i="22"/>
  <c r="AR497" i="22"/>
  <c r="AS490" i="22"/>
  <c r="AS474" i="22"/>
  <c r="AS506" i="22"/>
  <c r="AS498" i="22"/>
  <c r="AS482" i="22"/>
  <c r="AT509" i="22"/>
  <c r="AT501" i="22"/>
  <c r="AT493" i="22"/>
  <c r="AT485" i="22"/>
  <c r="AT477" i="22"/>
  <c r="AL506" i="22"/>
  <c r="AL498" i="22"/>
  <c r="AL490" i="22"/>
  <c r="AL482" i="22"/>
  <c r="AL474" i="22"/>
  <c r="AM507" i="22"/>
  <c r="AM491" i="22"/>
  <c r="AM483" i="22"/>
  <c r="AM475" i="22"/>
  <c r="AM499" i="22"/>
  <c r="AU498" i="22"/>
  <c r="AU482" i="22"/>
  <c r="AU474" i="22"/>
  <c r="AU506" i="22"/>
  <c r="AU490" i="22"/>
  <c r="AR509" i="22"/>
  <c r="AR501" i="22"/>
  <c r="AR493" i="22"/>
  <c r="AR485" i="22"/>
  <c r="AR477" i="22"/>
  <c r="AU477" i="22"/>
  <c r="AU509" i="22"/>
  <c r="AU501" i="22"/>
  <c r="AU493" i="22"/>
  <c r="AU485" i="22"/>
  <c r="AT476" i="22"/>
  <c r="AT508" i="22"/>
  <c r="AT500" i="22"/>
  <c r="AT492" i="22"/>
  <c r="AT484" i="22"/>
  <c r="AO501" i="22"/>
  <c r="AO485" i="22"/>
  <c r="AO477" i="22"/>
  <c r="AO509" i="22"/>
  <c r="AO493" i="22"/>
  <c r="AK509" i="22"/>
  <c r="AK477" i="22"/>
  <c r="AK501" i="22"/>
  <c r="AK485" i="22"/>
  <c r="AK493" i="22"/>
  <c r="AU505" i="22"/>
  <c r="AU489" i="22"/>
  <c r="AU481" i="22"/>
  <c r="AU473" i="22"/>
  <c r="AU497" i="22"/>
  <c r="AS476" i="22"/>
  <c r="AS508" i="22"/>
  <c r="AS500" i="22"/>
  <c r="AS492" i="22"/>
  <c r="AS484" i="22"/>
  <c r="AL472" i="22"/>
  <c r="AL504" i="22"/>
  <c r="AL496" i="22"/>
  <c r="AL488" i="22"/>
  <c r="AL480" i="22"/>
  <c r="AQ500" i="22"/>
  <c r="AQ492" i="22"/>
  <c r="AQ484" i="22"/>
  <c r="AQ476" i="22"/>
  <c r="AQ508" i="22"/>
  <c r="AP495" i="22"/>
  <c r="AP487" i="22"/>
  <c r="AP479" i="22"/>
  <c r="AP471" i="22"/>
  <c r="AP503" i="22"/>
  <c r="AQ489" i="22"/>
  <c r="AQ473" i="22"/>
  <c r="AQ505" i="22"/>
  <c r="AQ497" i="22"/>
  <c r="AQ481" i="22"/>
  <c r="AT483" i="22"/>
  <c r="AT475" i="22"/>
  <c r="AT507" i="22"/>
  <c r="AT499" i="22"/>
  <c r="AT491" i="22"/>
  <c r="AP507" i="22"/>
  <c r="AP499" i="22"/>
  <c r="AP491" i="22"/>
  <c r="AP483" i="22"/>
  <c r="AP475" i="22"/>
  <c r="AK481" i="22"/>
  <c r="AK505" i="22"/>
  <c r="AK489" i="22"/>
  <c r="AK473" i="22"/>
  <c r="AK497" i="22"/>
  <c r="AO474" i="22"/>
  <c r="AO506" i="22"/>
  <c r="AO498" i="22"/>
  <c r="AO490" i="22"/>
  <c r="AO482" i="22"/>
  <c r="AP481" i="22"/>
  <c r="AP473" i="22"/>
  <c r="AP505" i="22"/>
  <c r="AP497" i="22"/>
  <c r="AP489" i="22"/>
  <c r="AO499" i="22"/>
  <c r="AO491" i="22"/>
  <c r="AO483" i="22"/>
  <c r="AO475" i="22"/>
  <c r="AO507" i="22"/>
  <c r="AP488" i="22"/>
  <c r="AP480" i="22"/>
  <c r="AP472" i="22"/>
  <c r="AP504" i="22"/>
  <c r="AP496" i="22"/>
  <c r="AN507" i="22"/>
  <c r="AN499" i="22"/>
  <c r="AN491" i="22"/>
  <c r="AN483" i="22"/>
  <c r="AN475" i="22"/>
  <c r="AK491" i="22"/>
  <c r="AK475" i="22"/>
  <c r="AK499" i="22"/>
  <c r="AK507" i="22"/>
  <c r="AK483" i="22"/>
  <c r="AU491" i="22"/>
  <c r="AU475" i="22"/>
  <c r="AU507" i="22"/>
  <c r="AU499" i="22"/>
  <c r="AU483" i="22"/>
  <c r="AU471" i="22"/>
  <c r="AU503" i="22"/>
  <c r="AU495" i="22"/>
  <c r="AU487" i="22"/>
  <c r="AU479" i="22"/>
  <c r="AT490" i="22"/>
  <c r="AT482" i="22"/>
  <c r="AT474" i="22"/>
  <c r="AT506" i="22"/>
  <c r="AT498" i="22"/>
  <c r="AN480" i="22"/>
  <c r="AN472" i="22"/>
  <c r="AN504" i="22"/>
  <c r="AN496" i="22"/>
  <c r="AN488" i="22"/>
  <c r="AU496" i="22"/>
  <c r="AU488" i="22"/>
  <c r="AU480" i="22"/>
  <c r="AU472" i="22"/>
  <c r="AU504" i="22"/>
  <c r="AR496" i="22"/>
  <c r="AR488" i="22"/>
  <c r="AR480" i="22"/>
  <c r="AR472" i="22"/>
  <c r="AR504" i="22"/>
  <c r="AU329" i="22"/>
  <c r="AK322" i="22" a="1"/>
  <c r="AM325" i="22" s="1"/>
  <c r="AS329" i="22"/>
  <c r="AQ329" i="22"/>
  <c r="AP329" i="22"/>
  <c r="AL329" i="22"/>
  <c r="AJ335" i="22"/>
  <c r="AN329" i="22"/>
  <c r="AO329" i="22"/>
  <c r="AJ331" i="22"/>
  <c r="AR329" i="22"/>
  <c r="AM329" i="22"/>
  <c r="AJ330" i="22"/>
  <c r="AK329" i="22"/>
  <c r="AJ334" i="22"/>
  <c r="AJ336" i="22"/>
  <c r="AJ333" i="22"/>
  <c r="AT329" i="22"/>
  <c r="AJ332" i="22"/>
  <c r="AK377" i="22"/>
  <c r="AP377" i="22"/>
  <c r="AJ382" i="22"/>
  <c r="AJ379" i="22"/>
  <c r="AS377" i="22"/>
  <c r="AJ383" i="22"/>
  <c r="AJ384" i="22"/>
  <c r="AN377" i="22"/>
  <c r="AL377" i="22"/>
  <c r="AJ381" i="22"/>
  <c r="AR377" i="22"/>
  <c r="AU377" i="22"/>
  <c r="AT377" i="22"/>
  <c r="AO377" i="22"/>
  <c r="AJ380" i="22"/>
  <c r="AJ378" i="22"/>
  <c r="AT353" i="22"/>
  <c r="AP369" i="22"/>
  <c r="AP345" i="22"/>
  <c r="AU337" i="22"/>
  <c r="AJ341" i="22"/>
  <c r="AJ366" i="22"/>
  <c r="AT369" i="22"/>
  <c r="AJ374" i="22"/>
  <c r="AL353" i="22"/>
  <c r="AQ377" i="22"/>
  <c r="AQ361" i="22"/>
  <c r="AN369" i="22"/>
  <c r="AM377" i="22"/>
  <c r="AJ363" i="22"/>
  <c r="AL361" i="22"/>
  <c r="AJ375" i="22"/>
  <c r="AU353" i="22"/>
  <c r="AN345" i="22"/>
  <c r="AJ343" i="22"/>
  <c r="AU361" i="22"/>
  <c r="AJ365" i="22"/>
  <c r="AT361" i="22"/>
  <c r="AO353" i="22"/>
  <c r="AK353" i="22"/>
  <c r="AJ354" i="22"/>
  <c r="AJ350" i="22"/>
  <c r="AM345" i="22"/>
  <c r="AT337" i="22"/>
  <c r="AJ344" i="22"/>
  <c r="AS361" i="22"/>
  <c r="AJ367" i="22"/>
  <c r="AR361" i="22"/>
  <c r="AR369" i="22"/>
  <c r="AJ355" i="22"/>
  <c r="AJ358" i="22"/>
  <c r="AJ359" i="22"/>
  <c r="AJ349" i="22"/>
  <c r="AS353" i="22"/>
  <c r="AL345" i="22"/>
  <c r="AJ347" i="22"/>
  <c r="AJ351" i="22"/>
  <c r="AQ337" i="22"/>
  <c r="AM361" i="22"/>
  <c r="AO361" i="22"/>
  <c r="AP361" i="22"/>
  <c r="AJ371" i="22"/>
  <c r="AP353" i="22"/>
  <c r="AJ357" i="22"/>
  <c r="AQ345" i="22"/>
  <c r="AP337" i="22"/>
  <c r="AS337" i="22"/>
  <c r="AJ340" i="22"/>
  <c r="AU369" i="22"/>
  <c r="AJ373" i="22"/>
  <c r="AN353" i="22"/>
  <c r="AR345" i="22"/>
  <c r="AJ364" i="22"/>
  <c r="AK369" i="22"/>
  <c r="AJ370" i="22"/>
  <c r="AR353" i="22"/>
  <c r="AM353" i="22"/>
  <c r="AJ356" i="22"/>
  <c r="AQ353" i="22"/>
  <c r="AO345" i="22"/>
  <c r="AM337" i="22"/>
  <c r="AR337" i="22"/>
  <c r="AQ369" i="22"/>
  <c r="AM369" i="22"/>
  <c r="AJ346" i="22"/>
  <c r="AK345" i="22"/>
  <c r="AJ368" i="22"/>
  <c r="AJ376" i="22"/>
  <c r="AJ348" i="22"/>
  <c r="AU345" i="22"/>
  <c r="AT345" i="22"/>
  <c r="AL337" i="22"/>
  <c r="AJ342" i="22"/>
  <c r="AJ362" i="22"/>
  <c r="AK361" i="22"/>
  <c r="AO369" i="22"/>
  <c r="AS345" i="22"/>
  <c r="AO337" i="22"/>
  <c r="AJ372" i="22"/>
  <c r="AJ360" i="22"/>
  <c r="AJ352" i="22"/>
  <c r="AN337" i="22"/>
  <c r="AJ339" i="22"/>
  <c r="AJ338" i="22"/>
  <c r="AK337" i="22"/>
  <c r="AN361" i="22"/>
  <c r="AL369" i="22"/>
  <c r="AS369" i="22"/>
  <c r="AU470" i="22" l="1"/>
  <c r="AJ480" i="22"/>
  <c r="AJ497" i="22"/>
  <c r="AJ509" i="22"/>
  <c r="AJ472" i="22"/>
  <c r="AJ475" i="22"/>
  <c r="AJ477" i="22"/>
  <c r="AJ488" i="22"/>
  <c r="AJ474" i="22"/>
  <c r="AN502" i="22"/>
  <c r="AR502" i="22"/>
  <c r="AJ476" i="22"/>
  <c r="AK486" i="22"/>
  <c r="AJ492" i="22"/>
  <c r="AJ505" i="22"/>
  <c r="AJ493" i="22"/>
  <c r="AR486" i="22"/>
  <c r="AJ496" i="22"/>
  <c r="AT494" i="22"/>
  <c r="AN478" i="22"/>
  <c r="AJ508" i="22"/>
  <c r="AJ481" i="22"/>
  <c r="AJ473" i="22"/>
  <c r="AQ494" i="22"/>
  <c r="AS470" i="22"/>
  <c r="AJ489" i="22"/>
  <c r="AJ470" i="22"/>
  <c r="AJ471" i="22"/>
  <c r="AK470" i="22"/>
  <c r="AQ470" i="22"/>
  <c r="AT470" i="22"/>
  <c r="AO486" i="22"/>
  <c r="AJ487" i="22"/>
  <c r="AJ486" i="22"/>
  <c r="AN494" i="22"/>
  <c r="AO470" i="22"/>
  <c r="AJ491" i="22"/>
  <c r="AQ478" i="22"/>
  <c r="AT478" i="22"/>
  <c r="AS486" i="22"/>
  <c r="AO502" i="22"/>
  <c r="AJ506" i="22"/>
  <c r="AK502" i="22"/>
  <c r="AJ503" i="22"/>
  <c r="AJ502" i="22"/>
  <c r="AU478" i="22"/>
  <c r="AP502" i="22"/>
  <c r="AO494" i="22"/>
  <c r="AT486" i="22"/>
  <c r="AS494" i="22"/>
  <c r="AM494" i="22"/>
  <c r="AJ482" i="22"/>
  <c r="AK478" i="22"/>
  <c r="AJ479" i="22"/>
  <c r="AJ478" i="22"/>
  <c r="AL486" i="22"/>
  <c r="AN470" i="22"/>
  <c r="AU494" i="22"/>
  <c r="AU486" i="22"/>
  <c r="AP470" i="22"/>
  <c r="AQ502" i="22"/>
  <c r="AJ507" i="22"/>
  <c r="AO478" i="22"/>
  <c r="AR470" i="22"/>
  <c r="AM502" i="22"/>
  <c r="AJ494" i="22"/>
  <c r="AK494" i="22"/>
  <c r="AJ495" i="22"/>
  <c r="AL494" i="22"/>
  <c r="AP478" i="22"/>
  <c r="AJ485" i="22"/>
  <c r="AT502" i="22"/>
  <c r="AM470" i="22"/>
  <c r="AR478" i="22"/>
  <c r="AL502" i="22"/>
  <c r="AN486" i="22"/>
  <c r="AS502" i="22"/>
  <c r="AU502" i="22"/>
  <c r="AJ499" i="22"/>
  <c r="AP486" i="22"/>
  <c r="AJ501" i="22"/>
  <c r="AJ483" i="22"/>
  <c r="AM486" i="22"/>
  <c r="AJ498" i="22"/>
  <c r="AM478" i="22"/>
  <c r="AL470" i="22"/>
  <c r="AJ484" i="22"/>
  <c r="AJ504" i="22"/>
  <c r="AP494" i="22"/>
  <c r="AQ486" i="22"/>
  <c r="AR494" i="22"/>
  <c r="AL478" i="22"/>
  <c r="AJ500" i="22"/>
  <c r="AS478" i="22"/>
  <c r="AJ490" i="22"/>
  <c r="AS323" i="22"/>
  <c r="AO325" i="22"/>
  <c r="AR325" i="22"/>
  <c r="AK326" i="22"/>
  <c r="AR322" i="22"/>
  <c r="AR328" i="22"/>
  <c r="AP322" i="22"/>
  <c r="AS328" i="22"/>
  <c r="AQ323" i="22"/>
  <c r="AQ326" i="22"/>
  <c r="AQ324" i="22"/>
  <c r="AT328" i="22"/>
  <c r="AM327" i="22"/>
  <c r="AR326" i="22"/>
  <c r="AL326" i="22"/>
  <c r="AS327" i="22"/>
  <c r="AN326" i="22"/>
  <c r="AL322" i="22"/>
  <c r="AN323" i="22"/>
  <c r="AK325" i="22"/>
  <c r="AM328" i="22"/>
  <c r="AP328" i="22"/>
  <c r="AL325" i="22"/>
  <c r="AT323" i="22"/>
  <c r="AM324" i="22"/>
  <c r="AK328" i="22"/>
  <c r="AT322" i="22"/>
  <c r="AL327" i="22"/>
  <c r="AR327" i="22"/>
  <c r="AP324" i="22"/>
  <c r="AM322" i="22"/>
  <c r="AQ328" i="22"/>
  <c r="AR324" i="22"/>
  <c r="AO328" i="22"/>
  <c r="AT327" i="22"/>
  <c r="AQ322" i="22"/>
  <c r="AL323" i="22"/>
  <c r="AP326" i="22"/>
  <c r="AL328" i="22"/>
  <c r="AT325" i="22"/>
  <c r="AM323" i="22"/>
  <c r="AT326" i="22"/>
  <c r="AO324" i="22"/>
  <c r="AS322" i="22"/>
  <c r="AL324" i="22"/>
  <c r="AS326" i="22"/>
  <c r="AP325" i="22"/>
  <c r="AQ325" i="22"/>
  <c r="AM326" i="22"/>
  <c r="AR323" i="22"/>
  <c r="AO322" i="22"/>
  <c r="AO326" i="22"/>
  <c r="AK322" i="22"/>
  <c r="AK327" i="22"/>
  <c r="AP327" i="22"/>
  <c r="AK323" i="22"/>
  <c r="AT324" i="22"/>
  <c r="AS325" i="22"/>
  <c r="AN325" i="22"/>
  <c r="AN324" i="22"/>
  <c r="AN322" i="22"/>
  <c r="AN327" i="22"/>
  <c r="AK324" i="22"/>
  <c r="AS324" i="22"/>
  <c r="AO327" i="22"/>
  <c r="AP323" i="22"/>
  <c r="AQ327" i="22"/>
  <c r="AO323" i="22"/>
  <c r="AN328" i="22"/>
  <c r="AC131" i="24" a="1"/>
  <c r="AJ131" i="24" s="1"/>
  <c r="AC135" i="24" a="1"/>
  <c r="AC132" i="24" a="1"/>
  <c r="AC134" i="24" a="1"/>
  <c r="AC136" i="24" a="1"/>
  <c r="AC137" i="24" a="1"/>
  <c r="AC133" i="24" a="1"/>
  <c r="AG79" i="15" l="1" a="1"/>
  <c r="AG82" i="15" a="1"/>
  <c r="AG82" i="15" s="1"/>
  <c r="AG81" i="15" a="1"/>
  <c r="AG80" i="15" a="1"/>
  <c r="AU326" i="22"/>
  <c r="AU323" i="22"/>
  <c r="AU324" i="22"/>
  <c r="AU322" i="22"/>
  <c r="AU325" i="22"/>
  <c r="AU328" i="22"/>
  <c r="AU327" i="22"/>
  <c r="AC131" i="24"/>
  <c r="AF131" i="24"/>
  <c r="AE131" i="24"/>
  <c r="AH131" i="24"/>
  <c r="AI131" i="24"/>
  <c r="AG131" i="24"/>
  <c r="AD131" i="24"/>
  <c r="AF137" i="24"/>
  <c r="AE137" i="24"/>
  <c r="AJ137" i="24"/>
  <c r="AI137" i="24"/>
  <c r="AC137" i="24"/>
  <c r="AD137" i="24"/>
  <c r="AG137" i="24"/>
  <c r="AH137" i="24"/>
  <c r="AI135" i="24"/>
  <c r="AH135" i="24"/>
  <c r="AD135" i="24"/>
  <c r="AE135" i="24"/>
  <c r="AG135" i="24"/>
  <c r="AF135" i="24"/>
  <c r="AC135" i="24"/>
  <c r="AJ135" i="24"/>
  <c r="AD136" i="24"/>
  <c r="AH136" i="24"/>
  <c r="AG136" i="24"/>
  <c r="AF136" i="24"/>
  <c r="AE136" i="24"/>
  <c r="AC136" i="24"/>
  <c r="AJ136" i="24"/>
  <c r="AI136" i="24"/>
  <c r="AG134" i="24"/>
  <c r="AJ134" i="24"/>
  <c r="AE134" i="24"/>
  <c r="AD134" i="24"/>
  <c r="AI134" i="24"/>
  <c r="AH134" i="24"/>
  <c r="AC134" i="24"/>
  <c r="AF134" i="24"/>
  <c r="AD132" i="24"/>
  <c r="AH132" i="24"/>
  <c r="AG132" i="24"/>
  <c r="AF132" i="24"/>
  <c r="AE132" i="24"/>
  <c r="AC132" i="24"/>
  <c r="AJ132" i="24"/>
  <c r="AI132" i="24"/>
  <c r="AI133" i="24"/>
  <c r="AG133" i="24"/>
  <c r="AE133" i="24"/>
  <c r="AH133" i="24"/>
  <c r="AJ133" i="24"/>
  <c r="AF133" i="24"/>
  <c r="AD133" i="24"/>
  <c r="AC133" i="24"/>
  <c r="AN79" i="15" l="1"/>
  <c r="AI79" i="15"/>
  <c r="AH79" i="15"/>
  <c r="AM79" i="15"/>
  <c r="AL79" i="15"/>
  <c r="AJ79" i="15"/>
  <c r="AK79" i="15"/>
  <c r="AG79" i="15"/>
  <c r="AI82" i="15"/>
  <c r="AH82" i="15"/>
  <c r="AN82" i="15"/>
  <c r="AK82" i="15"/>
  <c r="AL82" i="15"/>
  <c r="AM82" i="15"/>
  <c r="AJ82" i="15"/>
  <c r="AG80" i="15"/>
  <c r="AI80" i="15"/>
  <c r="AK80" i="15"/>
  <c r="AJ80" i="15"/>
  <c r="AL80" i="15"/>
  <c r="AH80" i="15"/>
  <c r="AN80" i="15"/>
  <c r="AM80" i="15"/>
  <c r="AG81" i="15"/>
  <c r="AH81" i="15"/>
  <c r="AM81" i="15"/>
  <c r="AN81" i="15"/>
  <c r="AL81" i="15"/>
  <c r="AJ81" i="15"/>
  <c r="AK81" i="15"/>
  <c r="AI81" i="15"/>
  <c r="AD195" i="24" a="1"/>
  <c r="AH195" i="24" s="1"/>
  <c r="AH196" i="24" s="1" a="1"/>
  <c r="AD237" i="24" a="1"/>
  <c r="AH237" i="24" s="1"/>
  <c r="AH238" i="24" s="1" a="1"/>
  <c r="AH249" i="24" s="1"/>
  <c r="AD209" i="24" a="1"/>
  <c r="AG209" i="24" s="1"/>
  <c r="AG210" i="24" s="1" a="1"/>
  <c r="AG218" i="24" s="1"/>
  <c r="AD251" i="24" a="1"/>
  <c r="AD251" i="24" s="1"/>
  <c r="AD165" i="24" a="1"/>
  <c r="AF165" i="24" s="1"/>
  <c r="AF166" i="24" s="1" a="1"/>
  <c r="AF171" i="24" s="1"/>
  <c r="AF191" i="24" s="1" a="1"/>
  <c r="AD223" i="24" a="1"/>
  <c r="AH223" i="24" s="1"/>
  <c r="AH224" i="24" s="1" a="1"/>
  <c r="AH229" i="24" s="1"/>
  <c r="AI113" i="15" l="1" a="1"/>
  <c r="AI120" i="15" s="1"/>
  <c r="AG101" i="15" a="1"/>
  <c r="AG101" i="15" s="1"/>
  <c r="AJ113" i="15" a="1"/>
  <c r="AJ115" i="15" s="1"/>
  <c r="AG113" i="15" a="1"/>
  <c r="AG120" i="15" s="1"/>
  <c r="AH113" i="15" a="1"/>
  <c r="AH209" i="24"/>
  <c r="AH210" i="24" s="1" a="1"/>
  <c r="AH220" i="24" s="1"/>
  <c r="AG195" i="24"/>
  <c r="AG196" i="24" s="1" a="1"/>
  <c r="AG199" i="24" s="1"/>
  <c r="AG237" i="24"/>
  <c r="AG238" i="24" s="1" a="1"/>
  <c r="AG248" i="24" s="1"/>
  <c r="AH244" i="24"/>
  <c r="AK237" i="24"/>
  <c r="AK165" i="24"/>
  <c r="AK166" i="24" s="1" a="1"/>
  <c r="AK171" i="24" s="1"/>
  <c r="AH243" i="24"/>
  <c r="AH246" i="24"/>
  <c r="AE237" i="24"/>
  <c r="AE238" i="24" s="1" a="1"/>
  <c r="AE238" i="24" s="1"/>
  <c r="AE223" i="24"/>
  <c r="AE224" i="24" s="1" a="1"/>
  <c r="AE234" i="24" s="1"/>
  <c r="AF167" i="24"/>
  <c r="AF183" i="24" s="1" a="1"/>
  <c r="AF183" i="24" s="1"/>
  <c r="AI223" i="24"/>
  <c r="AI224" i="24" s="1" a="1"/>
  <c r="AI229" i="24" s="1"/>
  <c r="AK251" i="24"/>
  <c r="AD223" i="24"/>
  <c r="AD341" i="24" s="1"/>
  <c r="AD237" i="24"/>
  <c r="AH227" i="24"/>
  <c r="AH233" i="24"/>
  <c r="AH234" i="24"/>
  <c r="AH236" i="24"/>
  <c r="AH228" i="24"/>
  <c r="AD252" i="24" a="1"/>
  <c r="AD260" i="24" s="1"/>
  <c r="AD369" i="24"/>
  <c r="AH200" i="24"/>
  <c r="AH205" i="24"/>
  <c r="AH196" i="24"/>
  <c r="AH203" i="24"/>
  <c r="AH197" i="24"/>
  <c r="AH206" i="24"/>
  <c r="AH198" i="24"/>
  <c r="AH199" i="24"/>
  <c r="AH208" i="24"/>
  <c r="AG217" i="24"/>
  <c r="AG212" i="24"/>
  <c r="AD209" i="24"/>
  <c r="AI209" i="24"/>
  <c r="AI210" i="24" s="1" a="1"/>
  <c r="AK209" i="24"/>
  <c r="AE209" i="24"/>
  <c r="AE210" i="24" s="1" a="1"/>
  <c r="AJ209" i="24"/>
  <c r="AF209" i="24"/>
  <c r="AF210" i="24" s="1" a="1"/>
  <c r="AG213" i="24"/>
  <c r="AG221" i="24"/>
  <c r="AG215" i="24"/>
  <c r="AG216" i="24"/>
  <c r="AG220" i="24"/>
  <c r="AG222" i="24"/>
  <c r="AG210" i="24"/>
  <c r="AG211" i="24"/>
  <c r="AG219" i="24"/>
  <c r="AH235" i="24"/>
  <c r="AH231" i="24"/>
  <c r="AH230" i="24"/>
  <c r="AH232" i="24"/>
  <c r="AH226" i="24"/>
  <c r="AH225" i="24"/>
  <c r="AH224" i="24"/>
  <c r="AH207" i="24"/>
  <c r="AH248" i="24"/>
  <c r="AH238" i="24"/>
  <c r="AH239" i="24"/>
  <c r="AH245" i="24"/>
  <c r="AH241" i="24"/>
  <c r="AH250" i="24"/>
  <c r="AH247" i="24"/>
  <c r="AH242" i="24"/>
  <c r="AH240" i="24"/>
  <c r="AH201" i="24"/>
  <c r="AF168" i="24"/>
  <c r="AF185" i="24" s="1" a="1"/>
  <c r="AF185" i="24" s="1"/>
  <c r="AF172" i="24"/>
  <c r="AF166" i="24"/>
  <c r="AF170" i="24"/>
  <c r="AF189" i="24" s="1" a="1"/>
  <c r="AF190" i="24" s="1"/>
  <c r="AF169" i="24"/>
  <c r="AF187" i="24" s="1" a="1"/>
  <c r="AF188" i="24" s="1"/>
  <c r="AH204" i="24"/>
  <c r="AH202" i="24"/>
  <c r="AG214" i="24"/>
  <c r="AF251" i="24"/>
  <c r="AF252" i="24" s="1" a="1"/>
  <c r="AJ251" i="24"/>
  <c r="AH251" i="24"/>
  <c r="AH252" i="24" s="1" a="1"/>
  <c r="AE251" i="24"/>
  <c r="AE252" i="24" s="1" a="1"/>
  <c r="AI251" i="24"/>
  <c r="AI252" i="24" s="1" a="1"/>
  <c r="AG251" i="24"/>
  <c r="AG252" i="24" s="1" a="1"/>
  <c r="AD195" i="24"/>
  <c r="AI195" i="24"/>
  <c r="AI196" i="24" s="1" a="1"/>
  <c r="AK195" i="24"/>
  <c r="AE195" i="24"/>
  <c r="AE196" i="24" s="1" a="1"/>
  <c r="AJ195" i="24"/>
  <c r="AJ196" i="24" s="1" a="1"/>
  <c r="AF195" i="24"/>
  <c r="AF196" i="24" s="1" a="1"/>
  <c r="AD165" i="24"/>
  <c r="AI165" i="24"/>
  <c r="AI166" i="24" s="1" a="1"/>
  <c r="AK223" i="24"/>
  <c r="AK224" i="24" s="1" a="1"/>
  <c r="AJ223" i="24"/>
  <c r="AJ224" i="24" s="1" a="1"/>
  <c r="AH165" i="24"/>
  <c r="AH166" i="24" s="1" a="1"/>
  <c r="AF237" i="24"/>
  <c r="AF238" i="24" s="1" a="1"/>
  <c r="AE165" i="24"/>
  <c r="AG223" i="24"/>
  <c r="AG224" i="24" s="1" a="1"/>
  <c r="AJ237" i="24"/>
  <c r="AJ238" i="24" s="1" a="1"/>
  <c r="AJ165" i="24"/>
  <c r="AJ166" i="24" s="1" a="1"/>
  <c r="AI237" i="24"/>
  <c r="AI238" i="24" s="1" a="1"/>
  <c r="AF223" i="24"/>
  <c r="AF224" i="24" s="1" a="1"/>
  <c r="AG165" i="24"/>
  <c r="AG166" i="24" s="1" a="1"/>
  <c r="AF192" i="24"/>
  <c r="AF193" i="24"/>
  <c r="AF191" i="24"/>
  <c r="AI118" i="15" l="1"/>
  <c r="AI150" i="15" s="1"/>
  <c r="AI114" i="15"/>
  <c r="AG146" i="15" s="1"/>
  <c r="AI116" i="15"/>
  <c r="AI148" i="15" s="1"/>
  <c r="AI115" i="15"/>
  <c r="AJ147" i="15" s="1"/>
  <c r="AI117" i="15"/>
  <c r="AH149" i="15" s="1"/>
  <c r="AI119" i="15"/>
  <c r="AI151" i="15" s="1"/>
  <c r="AI113" i="15"/>
  <c r="AJ145" i="15" s="1"/>
  <c r="AG102" i="15"/>
  <c r="AH145" i="15" a="1"/>
  <c r="AI145" i="15" a="1"/>
  <c r="AJ145" i="15" a="1"/>
  <c r="AG145" i="15" a="1"/>
  <c r="AI152" i="15"/>
  <c r="AH152" i="15"/>
  <c r="AG152" i="15"/>
  <c r="AJ116" i="15"/>
  <c r="AJ117" i="15"/>
  <c r="AG117" i="15"/>
  <c r="AG116" i="15"/>
  <c r="AJ119" i="15"/>
  <c r="AG118" i="15"/>
  <c r="AJ120" i="15"/>
  <c r="AJ113" i="15"/>
  <c r="AG114" i="15"/>
  <c r="AJ129" i="15" s="1" a="1"/>
  <c r="AJ136" i="15" s="1"/>
  <c r="AJ114" i="15"/>
  <c r="AJ118" i="15"/>
  <c r="AG113" i="15"/>
  <c r="AG119" i="15"/>
  <c r="AG115" i="15"/>
  <c r="AH116" i="15"/>
  <c r="AH120" i="15"/>
  <c r="AH118" i="15"/>
  <c r="AH114" i="15"/>
  <c r="AH115" i="15"/>
  <c r="AH113" i="15"/>
  <c r="AG137" i="15" s="1" a="1"/>
  <c r="AH117" i="15"/>
  <c r="AH119" i="15"/>
  <c r="AG196" i="24"/>
  <c r="AG205" i="24"/>
  <c r="AG206" i="24"/>
  <c r="AG202" i="24"/>
  <c r="AG207" i="24"/>
  <c r="AG208" i="24"/>
  <c r="AG201" i="24"/>
  <c r="AG197" i="24"/>
  <c r="AH213" i="24"/>
  <c r="AH211" i="24"/>
  <c r="AH212" i="24"/>
  <c r="AH210" i="24"/>
  <c r="AH222" i="24"/>
  <c r="AH219" i="24"/>
  <c r="AH217" i="24"/>
  <c r="AH218" i="24"/>
  <c r="AH215" i="24"/>
  <c r="AH216" i="24"/>
  <c r="AH221" i="24"/>
  <c r="AG204" i="24"/>
  <c r="AH214" i="24"/>
  <c r="AG198" i="24"/>
  <c r="AG200" i="24"/>
  <c r="AG203" i="24"/>
  <c r="AE243" i="24"/>
  <c r="AE241" i="24"/>
  <c r="AE248" i="24"/>
  <c r="AE249" i="24"/>
  <c r="AE250" i="24"/>
  <c r="AE242" i="24"/>
  <c r="AD224" i="24" a="1"/>
  <c r="AD236" i="24" s="1"/>
  <c r="AE245" i="24"/>
  <c r="AE244" i="24"/>
  <c r="AE247" i="24"/>
  <c r="AE240" i="24"/>
  <c r="AE229" i="24"/>
  <c r="AG250" i="24"/>
  <c r="AG246" i="24"/>
  <c r="AE225" i="24"/>
  <c r="AG247" i="24"/>
  <c r="AE239" i="24"/>
  <c r="AG240" i="24"/>
  <c r="AG249" i="24"/>
  <c r="AE232" i="24"/>
  <c r="AG238" i="24"/>
  <c r="AE224" i="24"/>
  <c r="AG244" i="24"/>
  <c r="AE246" i="24"/>
  <c r="AE231" i="24"/>
  <c r="AG239" i="24"/>
  <c r="AG243" i="24"/>
  <c r="AG241" i="24"/>
  <c r="AE228" i="24"/>
  <c r="AI234" i="24"/>
  <c r="AG245" i="24"/>
  <c r="AG242" i="24"/>
  <c r="AK168" i="24"/>
  <c r="AK185" i="24" s="1" a="1"/>
  <c r="AK186" i="24" s="1"/>
  <c r="AE227" i="24"/>
  <c r="AK167" i="24"/>
  <c r="AK183" i="24" s="1" a="1"/>
  <c r="AK184" i="24" s="1"/>
  <c r="AK170" i="24"/>
  <c r="AF184" i="24"/>
  <c r="AK172" i="24"/>
  <c r="AK169" i="24"/>
  <c r="AK187" i="24" s="1" a="1"/>
  <c r="AK187" i="24" s="1"/>
  <c r="AE226" i="24"/>
  <c r="AE230" i="24"/>
  <c r="AI230" i="24"/>
  <c r="AK166" i="24"/>
  <c r="AE236" i="24"/>
  <c r="AE235" i="24"/>
  <c r="AI225" i="24"/>
  <c r="AE233" i="24"/>
  <c r="AI236" i="24"/>
  <c r="AI231" i="24"/>
  <c r="AI232" i="24"/>
  <c r="AI226" i="24"/>
  <c r="AI235" i="24"/>
  <c r="AI224" i="24"/>
  <c r="AI227" i="24"/>
  <c r="AI233" i="24"/>
  <c r="AI228" i="24"/>
  <c r="AD355" i="24"/>
  <c r="AD238" i="24" a="1"/>
  <c r="AD263" i="24"/>
  <c r="AD253" i="24"/>
  <c r="AD259" i="24"/>
  <c r="AD254" i="24"/>
  <c r="AD252" i="24"/>
  <c r="AD258" i="24"/>
  <c r="AD262" i="24"/>
  <c r="AF189" i="24"/>
  <c r="AF187" i="24"/>
  <c r="AI170" i="24"/>
  <c r="AI189" i="24" s="1" a="1"/>
  <c r="AI169" i="24"/>
  <c r="AI187" i="24" s="1" a="1"/>
  <c r="AI172" i="24"/>
  <c r="AI171" i="24"/>
  <c r="AI191" i="24" s="1" a="1"/>
  <c r="AI167" i="24"/>
  <c r="AI183" i="24" s="1" a="1"/>
  <c r="AI168" i="24"/>
  <c r="AI185" i="24" s="1" a="1"/>
  <c r="AI166" i="24"/>
  <c r="AF186" i="24"/>
  <c r="AD181" i="24" a="1"/>
  <c r="AD264" i="24"/>
  <c r="AF263" i="24"/>
  <c r="AF262" i="24"/>
  <c r="AF255" i="24"/>
  <c r="AF261" i="24"/>
  <c r="AF256" i="24"/>
  <c r="AF258" i="24"/>
  <c r="AF264" i="24"/>
  <c r="AF260" i="24"/>
  <c r="AF254" i="24"/>
  <c r="AF253" i="24"/>
  <c r="AF252" i="24"/>
  <c r="AF257" i="24"/>
  <c r="AF259" i="24"/>
  <c r="AE205" i="24"/>
  <c r="AE208" i="24"/>
  <c r="AE196" i="24"/>
  <c r="AE197" i="24"/>
  <c r="AE202" i="24"/>
  <c r="AE206" i="24"/>
  <c r="AE207" i="24"/>
  <c r="AE201" i="24"/>
  <c r="AE199" i="24"/>
  <c r="AE198" i="24"/>
  <c r="AE203" i="24"/>
  <c r="AE200" i="24"/>
  <c r="AE204" i="24"/>
  <c r="AG166" i="24"/>
  <c r="AG167" i="24"/>
  <c r="AG183" i="24" s="1" a="1"/>
  <c r="AG170" i="24"/>
  <c r="AG189" i="24" s="1" a="1"/>
  <c r="AG169" i="24"/>
  <c r="AG187" i="24" s="1" a="1"/>
  <c r="AG171" i="24"/>
  <c r="AG191" i="24" s="1" a="1"/>
  <c r="AG172" i="24"/>
  <c r="AG168" i="24"/>
  <c r="AG185" i="24" s="1" a="1"/>
  <c r="AJ198" i="24"/>
  <c r="AJ197" i="24"/>
  <c r="AJ196" i="24"/>
  <c r="AJ205" i="24"/>
  <c r="AJ208" i="24"/>
  <c r="AJ203" i="24"/>
  <c r="AJ199" i="24"/>
  <c r="AJ204" i="24"/>
  <c r="AJ200" i="24"/>
  <c r="AJ202" i="24"/>
  <c r="AJ201" i="24"/>
  <c r="AJ206" i="24"/>
  <c r="AJ207" i="24"/>
  <c r="AF211" i="24"/>
  <c r="AF214" i="24"/>
  <c r="AF210" i="24"/>
  <c r="AF216" i="24"/>
  <c r="AF219" i="24"/>
  <c r="AF221" i="24"/>
  <c r="AF218" i="24"/>
  <c r="AF215" i="24"/>
  <c r="AF213" i="24"/>
  <c r="AF217" i="24"/>
  <c r="AF212" i="24"/>
  <c r="AF220" i="24"/>
  <c r="AF222" i="24"/>
  <c r="AD261" i="24"/>
  <c r="AI201" i="24"/>
  <c r="AI206" i="24"/>
  <c r="AI204" i="24"/>
  <c r="AI200" i="24"/>
  <c r="AI202" i="24"/>
  <c r="AI197" i="24"/>
  <c r="AI203" i="24"/>
  <c r="AI207" i="24"/>
  <c r="AI198" i="24"/>
  <c r="AI196" i="24"/>
  <c r="AI199" i="24"/>
  <c r="AI205" i="24"/>
  <c r="AI208" i="24"/>
  <c r="AF196" i="24"/>
  <c r="AF198" i="24"/>
  <c r="AF206" i="24"/>
  <c r="AF201" i="24"/>
  <c r="AF202" i="24"/>
  <c r="AF205" i="24"/>
  <c r="AF204" i="24"/>
  <c r="AF197" i="24"/>
  <c r="AF208" i="24"/>
  <c r="AF203" i="24"/>
  <c r="AF199" i="24"/>
  <c r="AF207" i="24"/>
  <c r="AF200" i="24"/>
  <c r="AF248" i="24"/>
  <c r="AF241" i="24"/>
  <c r="AF250" i="24"/>
  <c r="AF249" i="24"/>
  <c r="AF239" i="24"/>
  <c r="AF242" i="24"/>
  <c r="AF238" i="24"/>
  <c r="AF244" i="24"/>
  <c r="AF243" i="24"/>
  <c r="AF247" i="24"/>
  <c r="AF246" i="24"/>
  <c r="AF240" i="24"/>
  <c r="AF245" i="24"/>
  <c r="AF232" i="24"/>
  <c r="AF230" i="24"/>
  <c r="AF227" i="24"/>
  <c r="AF225" i="24"/>
  <c r="AF235" i="24"/>
  <c r="AF226" i="24"/>
  <c r="AF224" i="24"/>
  <c r="AF234" i="24"/>
  <c r="AF231" i="24"/>
  <c r="AF233" i="24"/>
  <c r="AF229" i="24"/>
  <c r="AF236" i="24"/>
  <c r="AF228" i="24"/>
  <c r="AD313" i="24"/>
  <c r="AD196" i="24" a="1"/>
  <c r="AE218" i="24"/>
  <c r="AE217" i="24"/>
  <c r="AE220" i="24"/>
  <c r="AE219" i="24"/>
  <c r="AE214" i="24"/>
  <c r="AE222" i="24"/>
  <c r="AE210" i="24"/>
  <c r="AE212" i="24"/>
  <c r="AE213" i="24"/>
  <c r="AE216" i="24"/>
  <c r="AE215" i="24"/>
  <c r="AE211" i="24"/>
  <c r="AE221" i="24"/>
  <c r="AD256" i="24"/>
  <c r="AI240" i="24"/>
  <c r="AI244" i="24"/>
  <c r="AI238" i="24"/>
  <c r="AI250" i="24"/>
  <c r="AI239" i="24"/>
  <c r="AI242" i="24"/>
  <c r="AI248" i="24"/>
  <c r="AI249" i="24"/>
  <c r="AI247" i="24"/>
  <c r="AI245" i="24"/>
  <c r="AI241" i="24"/>
  <c r="AI243" i="24"/>
  <c r="AI246" i="24"/>
  <c r="AH169" i="24"/>
  <c r="AH187" i="24" s="1" a="1"/>
  <c r="AH167" i="24"/>
  <c r="AH183" i="24" s="1" a="1"/>
  <c r="AH170" i="24"/>
  <c r="AH189" i="24" s="1" a="1"/>
  <c r="AH166" i="24"/>
  <c r="AH172" i="24"/>
  <c r="AH171" i="24"/>
  <c r="AH191" i="24" s="1" a="1"/>
  <c r="AH168" i="24"/>
  <c r="AH185" i="24" s="1" a="1"/>
  <c r="AG262" i="24"/>
  <c r="AG253" i="24"/>
  <c r="AG261" i="24"/>
  <c r="AG255" i="24"/>
  <c r="AG258" i="24"/>
  <c r="AG256" i="24"/>
  <c r="AG259" i="24"/>
  <c r="AG257" i="24"/>
  <c r="AG254" i="24"/>
  <c r="AG264" i="24"/>
  <c r="AG260" i="24"/>
  <c r="AG252" i="24"/>
  <c r="AG263" i="24"/>
  <c r="AD257" i="24"/>
  <c r="AD255" i="24"/>
  <c r="AJ169" i="24"/>
  <c r="AJ187" i="24" s="1" a="1"/>
  <c r="AJ166" i="24"/>
  <c r="AJ168" i="24"/>
  <c r="AJ185" i="24" s="1" a="1"/>
  <c r="AJ172" i="24"/>
  <c r="AJ167" i="24"/>
  <c r="AJ183" i="24" s="1" a="1"/>
  <c r="AJ171" i="24"/>
  <c r="AJ170" i="24"/>
  <c r="AJ189" i="24" s="1" a="1"/>
  <c r="AJ231" i="24"/>
  <c r="AJ227" i="24"/>
  <c r="AJ235" i="24"/>
  <c r="AJ230" i="24"/>
  <c r="AJ229" i="24"/>
  <c r="AJ233" i="24"/>
  <c r="AJ225" i="24"/>
  <c r="AJ224" i="24"/>
  <c r="AJ236" i="24"/>
  <c r="AJ228" i="24"/>
  <c r="AJ234" i="24"/>
  <c r="AJ226" i="24"/>
  <c r="AJ232" i="24"/>
  <c r="AI257" i="24"/>
  <c r="AI259" i="24"/>
  <c r="AI252" i="24"/>
  <c r="AI256" i="24"/>
  <c r="AI255" i="24"/>
  <c r="AI264" i="24"/>
  <c r="AI261" i="24"/>
  <c r="AI253" i="24"/>
  <c r="AI254" i="24"/>
  <c r="AI260" i="24"/>
  <c r="AI258" i="24"/>
  <c r="AI263" i="24"/>
  <c r="AI262" i="24"/>
  <c r="AI219" i="24"/>
  <c r="AI220" i="24"/>
  <c r="AI217" i="24"/>
  <c r="AI213" i="24"/>
  <c r="AI216" i="24"/>
  <c r="AI221" i="24"/>
  <c r="AI210" i="24"/>
  <c r="AI222" i="24"/>
  <c r="AI211" i="24"/>
  <c r="AI215" i="24"/>
  <c r="AI212" i="24"/>
  <c r="AI218" i="24"/>
  <c r="AI214" i="24"/>
  <c r="AJ245" i="24"/>
  <c r="AJ243" i="24"/>
  <c r="AJ241" i="24"/>
  <c r="AJ248" i="24"/>
  <c r="AJ242" i="24"/>
  <c r="AJ240" i="24"/>
  <c r="AJ239" i="24"/>
  <c r="AJ249" i="24"/>
  <c r="AJ244" i="24"/>
  <c r="AJ238" i="24"/>
  <c r="AJ246" i="24"/>
  <c r="AJ247" i="24"/>
  <c r="AJ250" i="24"/>
  <c r="AK227" i="24"/>
  <c r="AK233" i="24"/>
  <c r="AK226" i="24"/>
  <c r="AK229" i="24"/>
  <c r="AK225" i="24"/>
  <c r="AK236" i="24"/>
  <c r="AK235" i="24"/>
  <c r="AK230" i="24"/>
  <c r="AK228" i="24"/>
  <c r="AK231" i="24"/>
  <c r="AK234" i="24"/>
  <c r="AK232" i="24"/>
  <c r="AK224" i="24"/>
  <c r="AE261" i="24"/>
  <c r="AE258" i="24"/>
  <c r="AE264" i="24"/>
  <c r="AE262" i="24"/>
  <c r="AE255" i="24"/>
  <c r="AE252" i="24"/>
  <c r="AE256" i="24"/>
  <c r="AE263" i="24"/>
  <c r="AE253" i="24"/>
  <c r="AE257" i="24"/>
  <c r="AE254" i="24"/>
  <c r="AE260" i="24"/>
  <c r="AE259" i="24"/>
  <c r="AD327" i="24"/>
  <c r="AD210" i="24" a="1"/>
  <c r="AH252" i="24"/>
  <c r="AH256" i="24"/>
  <c r="AH257" i="24"/>
  <c r="AH260" i="24"/>
  <c r="AH258" i="24"/>
  <c r="AH262" i="24"/>
  <c r="AH261" i="24"/>
  <c r="AH255" i="24"/>
  <c r="AH254" i="24"/>
  <c r="AH264" i="24"/>
  <c r="AH259" i="24"/>
  <c r="AH253" i="24"/>
  <c r="AH263" i="24"/>
  <c r="AG227" i="24"/>
  <c r="AG233" i="24"/>
  <c r="AG229" i="24"/>
  <c r="AG236" i="24"/>
  <c r="AG224" i="24"/>
  <c r="AG235" i="24"/>
  <c r="AG232" i="24"/>
  <c r="AG228" i="24"/>
  <c r="AG234" i="24"/>
  <c r="AG230" i="24"/>
  <c r="AG225" i="24"/>
  <c r="AG231" i="24"/>
  <c r="AG226" i="24"/>
  <c r="AH150" i="15" l="1"/>
  <c r="AJ146" i="15"/>
  <c r="AI147" i="15"/>
  <c r="AG151" i="15"/>
  <c r="AH146" i="15"/>
  <c r="AI146" i="15"/>
  <c r="AG145" i="15"/>
  <c r="AI145" i="15"/>
  <c r="AH151" i="15"/>
  <c r="AJ151" i="15"/>
  <c r="AG150" i="15"/>
  <c r="AJ150" i="15"/>
  <c r="AI149" i="15"/>
  <c r="AJ149" i="15"/>
  <c r="AJ148" i="15"/>
  <c r="AH148" i="15"/>
  <c r="AH147" i="15"/>
  <c r="AH145" i="15"/>
  <c r="AG129" i="15" a="1"/>
  <c r="AG136" i="15" s="1"/>
  <c r="AI129" i="15" a="1"/>
  <c r="AI136" i="15" s="1"/>
  <c r="AH129" i="15" a="1"/>
  <c r="AH134" i="15" s="1"/>
  <c r="AG148" i="15"/>
  <c r="AG147" i="15"/>
  <c r="AJ152" i="15"/>
  <c r="AH136" i="15"/>
  <c r="AH130" i="15"/>
  <c r="AG139" i="15"/>
  <c r="AI132" i="15"/>
  <c r="AJ137" i="15" a="1"/>
  <c r="AJ140" i="15" s="1"/>
  <c r="AI137" i="15" a="1"/>
  <c r="AI143" i="15" s="1"/>
  <c r="AH137" i="15" a="1"/>
  <c r="AH143" i="15" s="1"/>
  <c r="AI135" i="15"/>
  <c r="AJ129" i="15"/>
  <c r="AI131" i="15"/>
  <c r="AJ134" i="15"/>
  <c r="AG140" i="15"/>
  <c r="AI130" i="15"/>
  <c r="AG149" i="15"/>
  <c r="AJ133" i="15"/>
  <c r="AI153" i="15" a="1"/>
  <c r="AI155" i="15" s="1"/>
  <c r="AG153" i="15" a="1"/>
  <c r="AG155" i="15" s="1"/>
  <c r="AH153" i="15" a="1"/>
  <c r="AH155" i="15" s="1"/>
  <c r="AJ153" i="15" a="1"/>
  <c r="AJ155" i="15" s="1"/>
  <c r="AG129" i="15"/>
  <c r="AG134" i="15"/>
  <c r="AG132" i="15"/>
  <c r="AG133" i="15"/>
  <c r="AH129" i="15"/>
  <c r="AI129" i="15"/>
  <c r="AH133" i="15"/>
  <c r="AH132" i="15"/>
  <c r="AJ130" i="15"/>
  <c r="AJ160" i="15"/>
  <c r="AI134" i="15"/>
  <c r="AG137" i="15"/>
  <c r="AG138" i="15"/>
  <c r="AG144" i="15"/>
  <c r="AH144" i="15"/>
  <c r="AH131" i="15"/>
  <c r="AJ157" i="15"/>
  <c r="AJ131" i="15"/>
  <c r="AG135" i="15"/>
  <c r="AJ135" i="15"/>
  <c r="AG143" i="15"/>
  <c r="AG131" i="15"/>
  <c r="AI133" i="15"/>
  <c r="AG130" i="15"/>
  <c r="AH135" i="15"/>
  <c r="AJ154" i="15"/>
  <c r="AG142" i="15"/>
  <c r="AG141" i="15"/>
  <c r="AJ132" i="15"/>
  <c r="AD227" i="24"/>
  <c r="AD232" i="24"/>
  <c r="AD228" i="24"/>
  <c r="AD229" i="24"/>
  <c r="AD234" i="24"/>
  <c r="AD233" i="24"/>
  <c r="AD231" i="24"/>
  <c r="AD224" i="24"/>
  <c r="AD235" i="24"/>
  <c r="AD226" i="24"/>
  <c r="AD230" i="24"/>
  <c r="AD225" i="24"/>
  <c r="AK185" i="24"/>
  <c r="AK188" i="24"/>
  <c r="AK183" i="24"/>
  <c r="AD194" i="24" a="1"/>
  <c r="AD194" i="24" s="1"/>
  <c r="AD238" i="24"/>
  <c r="AD250" i="24"/>
  <c r="AD247" i="24"/>
  <c r="AD246" i="24"/>
  <c r="AD239" i="24"/>
  <c r="AD249" i="24"/>
  <c r="AD240" i="24"/>
  <c r="AD242" i="24"/>
  <c r="AD248" i="24"/>
  <c r="AD244" i="24"/>
  <c r="AD245" i="24"/>
  <c r="AD243" i="24"/>
  <c r="AD241" i="24"/>
  <c r="AE370" i="24" a="1"/>
  <c r="AI181" i="24"/>
  <c r="AG181" i="24"/>
  <c r="AH181" i="24"/>
  <c r="AJ181" i="24"/>
  <c r="AF181" i="24"/>
  <c r="AK181" i="24"/>
  <c r="AG183" i="24"/>
  <c r="AG184" i="24"/>
  <c r="AD181" i="24"/>
  <c r="AD299" i="24" s="1"/>
  <c r="AJ189" i="24"/>
  <c r="AJ190" i="24"/>
  <c r="AJ183" i="24"/>
  <c r="AJ184" i="24"/>
  <c r="AE314" i="24" a="1"/>
  <c r="AH186" i="24"/>
  <c r="AH185" i="24"/>
  <c r="AH191" i="24"/>
  <c r="AH192" i="24"/>
  <c r="AH193" i="24"/>
  <c r="AD219" i="24"/>
  <c r="AD216" i="24"/>
  <c r="AD210" i="24"/>
  <c r="AD213" i="24"/>
  <c r="AD220" i="24"/>
  <c r="AD215" i="24"/>
  <c r="AD222" i="24"/>
  <c r="AD214" i="24"/>
  <c r="AD211" i="24"/>
  <c r="AD221" i="24"/>
  <c r="AD212" i="24"/>
  <c r="AD217" i="24"/>
  <c r="AD218" i="24"/>
  <c r="AH189" i="24"/>
  <c r="AH190" i="24"/>
  <c r="AE328" i="24" a="1"/>
  <c r="AG189" i="24"/>
  <c r="AG190" i="24"/>
  <c r="AI185" i="24"/>
  <c r="AI186" i="24"/>
  <c r="AH187" i="24"/>
  <c r="AH188" i="24"/>
  <c r="AI184" i="24"/>
  <c r="AI183" i="24"/>
  <c r="AJ188" i="24"/>
  <c r="AJ187" i="24"/>
  <c r="AE342" i="24" a="1"/>
  <c r="AD182" i="24" a="1"/>
  <c r="AH182" i="24" s="1"/>
  <c r="AI191" i="24"/>
  <c r="AI192" i="24"/>
  <c r="AI193" i="24"/>
  <c r="AG188" i="24"/>
  <c r="AG187" i="24"/>
  <c r="AH184" i="24"/>
  <c r="AH183" i="24"/>
  <c r="AE356" i="24" a="1"/>
  <c r="AJ185" i="24"/>
  <c r="AJ186" i="24"/>
  <c r="AG185" i="24"/>
  <c r="AG186" i="24"/>
  <c r="AI188" i="24"/>
  <c r="AI187" i="24"/>
  <c r="AE181" i="24"/>
  <c r="AI189" i="24"/>
  <c r="AI190" i="24"/>
  <c r="AD201" i="24"/>
  <c r="AD205" i="24"/>
  <c r="AD197" i="24"/>
  <c r="AD202" i="24"/>
  <c r="AD208" i="24"/>
  <c r="AD203" i="24"/>
  <c r="AD196" i="24"/>
  <c r="AD204" i="24"/>
  <c r="AD199" i="24"/>
  <c r="AD206" i="24"/>
  <c r="AD200" i="24"/>
  <c r="AD198" i="24"/>
  <c r="AD207" i="24"/>
  <c r="AG192" i="24"/>
  <c r="AG191" i="24"/>
  <c r="AG193" i="24"/>
  <c r="AJ143" i="15" l="1"/>
  <c r="AJ158" i="15"/>
  <c r="AJ159" i="15"/>
  <c r="AJ153" i="15"/>
  <c r="AJ156" i="15"/>
  <c r="AJ137" i="15"/>
  <c r="AI144" i="15"/>
  <c r="AH153" i="15"/>
  <c r="AG154" i="15"/>
  <c r="AI137" i="15"/>
  <c r="AG156" i="15"/>
  <c r="AH137" i="15"/>
  <c r="AG159" i="15"/>
  <c r="AH138" i="15"/>
  <c r="AI139" i="15"/>
  <c r="AG157" i="15"/>
  <c r="AJ139" i="15"/>
  <c r="AI160" i="15"/>
  <c r="AJ138" i="15"/>
  <c r="AI154" i="15"/>
  <c r="AG160" i="15"/>
  <c r="AI142" i="15"/>
  <c r="AH154" i="15"/>
  <c r="AH157" i="15"/>
  <c r="AH160" i="15"/>
  <c r="AJ144" i="15"/>
  <c r="AI157" i="15"/>
  <c r="AJ141" i="15"/>
  <c r="AH141" i="15"/>
  <c r="AI138" i="15"/>
  <c r="AI158" i="15"/>
  <c r="AH139" i="15"/>
  <c r="AI141" i="15"/>
  <c r="AI140" i="15"/>
  <c r="AH159" i="15"/>
  <c r="AI159" i="15"/>
  <c r="AI156" i="15"/>
  <c r="AH142" i="15"/>
  <c r="AG153" i="15"/>
  <c r="AJ142" i="15"/>
  <c r="AH158" i="15"/>
  <c r="AH140" i="15"/>
  <c r="AG158" i="15"/>
  <c r="AH156" i="15"/>
  <c r="AI153" i="15"/>
  <c r="AF194" i="24"/>
  <c r="AI194" i="24"/>
  <c r="AJ194" i="24"/>
  <c r="AK194" i="24"/>
  <c r="AG194" i="24"/>
  <c r="AE194" i="24"/>
  <c r="AH194" i="24"/>
  <c r="AI343" i="24"/>
  <c r="AK343" i="24"/>
  <c r="AH345" i="24"/>
  <c r="AG353" i="24"/>
  <c r="AJ349" i="24"/>
  <c r="AJ346" i="24"/>
  <c r="AE347" i="24"/>
  <c r="AI347" i="24"/>
  <c r="AJ352" i="24"/>
  <c r="AH352" i="24"/>
  <c r="AK354" i="24"/>
  <c r="AK353" i="24"/>
  <c r="AE345" i="24"/>
  <c r="AG351" i="24"/>
  <c r="AK348" i="24"/>
  <c r="AI352" i="24"/>
  <c r="AG350" i="24"/>
  <c r="AI350" i="24"/>
  <c r="AF354" i="24"/>
  <c r="AE342" i="24"/>
  <c r="AJ342" i="24"/>
  <c r="AF348" i="24"/>
  <c r="AH349" i="24"/>
  <c r="AF351" i="24"/>
  <c r="AG346" i="24"/>
  <c r="AK346" i="24"/>
  <c r="AG352" i="24"/>
  <c r="AH344" i="24"/>
  <c r="AH354" i="24"/>
  <c r="AK347" i="24"/>
  <c r="AG347" i="24"/>
  <c r="AH351" i="24"/>
  <c r="AH342" i="24"/>
  <c r="AE351" i="24"/>
  <c r="AJ348" i="24"/>
  <c r="AE344" i="24"/>
  <c r="AE350" i="24"/>
  <c r="AF353" i="24"/>
  <c r="AK344" i="24"/>
  <c r="AI344" i="24"/>
  <c r="AJ353" i="24"/>
  <c r="AH347" i="24"/>
  <c r="AH353" i="24"/>
  <c r="AF349" i="24"/>
  <c r="AF342" i="24"/>
  <c r="AH350" i="24"/>
  <c r="AE349" i="24"/>
  <c r="AF350" i="24"/>
  <c r="AK352" i="24"/>
  <c r="AJ347" i="24"/>
  <c r="AF346" i="24"/>
  <c r="AH346" i="24"/>
  <c r="AF344" i="24"/>
  <c r="AK349" i="24"/>
  <c r="AI345" i="24"/>
  <c r="AJ354" i="24"/>
  <c r="AI353" i="24"/>
  <c r="AH348" i="24"/>
  <c r="AJ350" i="24"/>
  <c r="AG343" i="24"/>
  <c r="AK345" i="24"/>
  <c r="AI346" i="24"/>
  <c r="AI348" i="24"/>
  <c r="AE346" i="24"/>
  <c r="AG354" i="24"/>
  <c r="AK351" i="24"/>
  <c r="AF343" i="24"/>
  <c r="AI354" i="24"/>
  <c r="AJ345" i="24"/>
  <c r="AI351" i="24"/>
  <c r="AG345" i="24"/>
  <c r="AG344" i="24"/>
  <c r="AK342" i="24"/>
  <c r="AF347" i="24"/>
  <c r="AG342" i="24"/>
  <c r="AE348" i="24"/>
  <c r="AF345" i="24"/>
  <c r="AF352" i="24"/>
  <c r="AG349" i="24"/>
  <c r="AI349" i="24"/>
  <c r="AE343" i="24"/>
  <c r="AG348" i="24"/>
  <c r="AE352" i="24"/>
  <c r="AE353" i="24"/>
  <c r="AK350" i="24"/>
  <c r="AJ351" i="24"/>
  <c r="AH343" i="24"/>
  <c r="AI342" i="24"/>
  <c r="AJ344" i="24"/>
  <c r="AJ343" i="24"/>
  <c r="AE354" i="24"/>
  <c r="AI182" i="24"/>
  <c r="AG182" i="24"/>
  <c r="AF333" i="24"/>
  <c r="AJ339" i="24"/>
  <c r="AH337" i="24"/>
  <c r="AJ332" i="24"/>
  <c r="AI334" i="24"/>
  <c r="AG339" i="24"/>
  <c r="AG335" i="24"/>
  <c r="AJ330" i="24"/>
  <c r="AE334" i="24"/>
  <c r="AJ334" i="24"/>
  <c r="AG329" i="24"/>
  <c r="AG337" i="24"/>
  <c r="AG334" i="24"/>
  <c r="AJ338" i="24"/>
  <c r="AG338" i="24"/>
  <c r="AE328" i="24"/>
  <c r="AK335" i="24"/>
  <c r="AE336" i="24"/>
  <c r="AG333" i="24"/>
  <c r="AI332" i="24"/>
  <c r="AK337" i="24"/>
  <c r="AI336" i="24"/>
  <c r="AK333" i="24"/>
  <c r="AG330" i="24"/>
  <c r="AJ335" i="24"/>
  <c r="AK339" i="24"/>
  <c r="AE333" i="24"/>
  <c r="AG328" i="24"/>
  <c r="AE330" i="24"/>
  <c r="AH330" i="24"/>
  <c r="AF332" i="24"/>
  <c r="AH339" i="24"/>
  <c r="AJ340" i="24"/>
  <c r="AJ328" i="24"/>
  <c r="AE329" i="24"/>
  <c r="AH333" i="24"/>
  <c r="AK332" i="24"/>
  <c r="AG336" i="24"/>
  <c r="AG332" i="24"/>
  <c r="AI337" i="24"/>
  <c r="AJ329" i="24"/>
  <c r="AH328" i="24"/>
  <c r="AH335" i="24"/>
  <c r="AF339" i="24"/>
  <c r="AI331" i="24"/>
  <c r="AF329" i="24"/>
  <c r="AJ337" i="24"/>
  <c r="AK328" i="24"/>
  <c r="AE339" i="24"/>
  <c r="AK338" i="24"/>
  <c r="AF337" i="24"/>
  <c r="AF338" i="24"/>
  <c r="AH334" i="24"/>
  <c r="AJ331" i="24"/>
  <c r="AG340" i="24"/>
  <c r="AK330" i="24"/>
  <c r="AE337" i="24"/>
  <c r="AH332" i="24"/>
  <c r="AF328" i="24"/>
  <c r="AK340" i="24"/>
  <c r="AH329" i="24"/>
  <c r="AI338" i="24"/>
  <c r="AI335" i="24"/>
  <c r="AF330" i="24"/>
  <c r="AF335" i="24"/>
  <c r="AJ336" i="24"/>
  <c r="AE332" i="24"/>
  <c r="AE340" i="24"/>
  <c r="AF340" i="24"/>
  <c r="AF331" i="24"/>
  <c r="AH336" i="24"/>
  <c r="AK331" i="24"/>
  <c r="AI329" i="24"/>
  <c r="AJ333" i="24"/>
  <c r="AK329" i="24"/>
  <c r="AE338" i="24"/>
  <c r="AF334" i="24"/>
  <c r="AH340" i="24"/>
  <c r="AI330" i="24"/>
  <c r="AE335" i="24"/>
  <c r="AH331" i="24"/>
  <c r="AI339" i="24"/>
  <c r="AF336" i="24"/>
  <c r="AG331" i="24"/>
  <c r="AI333" i="24"/>
  <c r="AE331" i="24"/>
  <c r="AI340" i="24"/>
  <c r="AK336" i="24"/>
  <c r="AH338" i="24"/>
  <c r="AK334" i="24"/>
  <c r="AI328" i="24"/>
  <c r="AK318" i="24"/>
  <c r="AH315" i="24"/>
  <c r="AF318" i="24"/>
  <c r="AG326" i="24"/>
  <c r="AI323" i="24"/>
  <c r="AJ319" i="24"/>
  <c r="AI319" i="24"/>
  <c r="AE322" i="24"/>
  <c r="AI318" i="24"/>
  <c r="AI317" i="24"/>
  <c r="AF319" i="24"/>
  <c r="AJ314" i="24"/>
  <c r="AE316" i="24"/>
  <c r="AG320" i="24"/>
  <c r="AJ315" i="24"/>
  <c r="AJ317" i="24"/>
  <c r="AJ318" i="24"/>
  <c r="AE326" i="24"/>
  <c r="AE323" i="24"/>
  <c r="AH314" i="24"/>
  <c r="AG323" i="24"/>
  <c r="AK320" i="24"/>
  <c r="AK323" i="24"/>
  <c r="AK322" i="24"/>
  <c r="AG318" i="24"/>
  <c r="AG322" i="24"/>
  <c r="AG314" i="24"/>
  <c r="AK316" i="24"/>
  <c r="AE320" i="24"/>
  <c r="AJ323" i="24"/>
  <c r="AF320" i="24"/>
  <c r="AE317" i="24"/>
  <c r="AJ326" i="24"/>
  <c r="AH324" i="24"/>
  <c r="AK315" i="24"/>
  <c r="AH321" i="24"/>
  <c r="AI325" i="24"/>
  <c r="AF315" i="24"/>
  <c r="AF323" i="24"/>
  <c r="AH322" i="24"/>
  <c r="AH325" i="24"/>
  <c r="AK326" i="24"/>
  <c r="AH316" i="24"/>
  <c r="AH319" i="24"/>
  <c r="AH317" i="24"/>
  <c r="AF317" i="24"/>
  <c r="AI316" i="24"/>
  <c r="AK317" i="24"/>
  <c r="AE318" i="24"/>
  <c r="AK314" i="24"/>
  <c r="AE324" i="24"/>
  <c r="AI320" i="24"/>
  <c r="AF324" i="24"/>
  <c r="AJ321" i="24"/>
  <c r="AK319" i="24"/>
  <c r="AI314" i="24"/>
  <c r="AE321" i="24"/>
  <c r="AJ325" i="24"/>
  <c r="AJ322" i="24"/>
  <c r="AG324" i="24"/>
  <c r="AF314" i="24"/>
  <c r="AK321" i="24"/>
  <c r="AK325" i="24"/>
  <c r="AI322" i="24"/>
  <c r="AF326" i="24"/>
  <c r="AF316" i="24"/>
  <c r="AK324" i="24"/>
  <c r="AH326" i="24"/>
  <c r="AF325" i="24"/>
  <c r="AE319" i="24"/>
  <c r="AG315" i="24"/>
  <c r="AG321" i="24"/>
  <c r="AG325" i="24"/>
  <c r="AJ324" i="24"/>
  <c r="AG319" i="24"/>
  <c r="AI321" i="24"/>
  <c r="AI326" i="24"/>
  <c r="AJ320" i="24"/>
  <c r="AI324" i="24"/>
  <c r="AF321" i="24"/>
  <c r="AG316" i="24"/>
  <c r="AI315" i="24"/>
  <c r="AJ316" i="24"/>
  <c r="AE315" i="24"/>
  <c r="AE325" i="24"/>
  <c r="AF322" i="24"/>
  <c r="AH318" i="24"/>
  <c r="AE314" i="24"/>
  <c r="AH323" i="24"/>
  <c r="AG317" i="24"/>
  <c r="AH320" i="24"/>
  <c r="AG373" i="24"/>
  <c r="AG375" i="24"/>
  <c r="AK376" i="24"/>
  <c r="AI372" i="24"/>
  <c r="AK375" i="24"/>
  <c r="AE375" i="24"/>
  <c r="AF375" i="24"/>
  <c r="AI375" i="24"/>
  <c r="AG381" i="24"/>
  <c r="AH381" i="24"/>
  <c r="AK378" i="24"/>
  <c r="AG370" i="24"/>
  <c r="AG377" i="24"/>
  <c r="AK379" i="24"/>
  <c r="AE373" i="24"/>
  <c r="AH377" i="24"/>
  <c r="AH375" i="24"/>
  <c r="AE374" i="24"/>
  <c r="AJ377" i="24"/>
  <c r="AG376" i="24"/>
  <c r="AG374" i="24"/>
  <c r="AK371" i="24"/>
  <c r="AE381" i="24"/>
  <c r="AF379" i="24"/>
  <c r="AE378" i="24"/>
  <c r="AJ376" i="24"/>
  <c r="AF370" i="24"/>
  <c r="AE379" i="24"/>
  <c r="AH380" i="24"/>
  <c r="AG371" i="24"/>
  <c r="AH373" i="24"/>
  <c r="AI370" i="24"/>
  <c r="AF373" i="24"/>
  <c r="AI380" i="24"/>
  <c r="AK377" i="24"/>
  <c r="AH382" i="24"/>
  <c r="AE372" i="24"/>
  <c r="AJ374" i="24"/>
  <c r="AF377" i="24"/>
  <c r="AJ375" i="24"/>
  <c r="AH376" i="24"/>
  <c r="AE377" i="24"/>
  <c r="AF380" i="24"/>
  <c r="AI373" i="24"/>
  <c r="AJ382" i="24"/>
  <c r="AI382" i="24"/>
  <c r="AI378" i="24"/>
  <c r="AJ379" i="24"/>
  <c r="AK381" i="24"/>
  <c r="AE382" i="24"/>
  <c r="AG378" i="24"/>
  <c r="AE370" i="24"/>
  <c r="AI381" i="24"/>
  <c r="AI379" i="24"/>
  <c r="AI376" i="24"/>
  <c r="AH378" i="24"/>
  <c r="AE371" i="24"/>
  <c r="AF381" i="24"/>
  <c r="AH379" i="24"/>
  <c r="AK372" i="24"/>
  <c r="AE380" i="24"/>
  <c r="AF371" i="24"/>
  <c r="AF382" i="24"/>
  <c r="AG382" i="24"/>
  <c r="AG372" i="24"/>
  <c r="AF378" i="24"/>
  <c r="AG379" i="24"/>
  <c r="AJ381" i="24"/>
  <c r="AI371" i="24"/>
  <c r="AK380" i="24"/>
  <c r="AH370" i="24"/>
  <c r="AI374" i="24"/>
  <c r="AJ380" i="24"/>
  <c r="AJ378" i="24"/>
  <c r="AF374" i="24"/>
  <c r="AJ370" i="24"/>
  <c r="AH371" i="24"/>
  <c r="AK370" i="24"/>
  <c r="AJ373" i="24"/>
  <c r="AK374" i="24"/>
  <c r="AF372" i="24"/>
  <c r="AH372" i="24"/>
  <c r="AJ371" i="24"/>
  <c r="AK373" i="24"/>
  <c r="AH374" i="24"/>
  <c r="AI377" i="24"/>
  <c r="AF376" i="24"/>
  <c r="AG380" i="24"/>
  <c r="AK382" i="24"/>
  <c r="AE376" i="24"/>
  <c r="AJ372" i="24"/>
  <c r="AI367" i="24"/>
  <c r="AH357" i="24"/>
  <c r="AF360" i="24"/>
  <c r="AE366" i="24"/>
  <c r="AG357" i="24"/>
  <c r="AJ364" i="24"/>
  <c r="AF357" i="24"/>
  <c r="AE367" i="24"/>
  <c r="AJ358" i="24"/>
  <c r="AI356" i="24"/>
  <c r="AK364" i="24"/>
  <c r="AF358" i="24"/>
  <c r="AE362" i="24"/>
  <c r="AJ359" i="24"/>
  <c r="AE361" i="24"/>
  <c r="AH359" i="24"/>
  <c r="AF366" i="24"/>
  <c r="AG365" i="24"/>
  <c r="AI368" i="24"/>
  <c r="AE363" i="24"/>
  <c r="AK367" i="24"/>
  <c r="AE368" i="24"/>
  <c r="AH367" i="24"/>
  <c r="AK363" i="24"/>
  <c r="AG364" i="24"/>
  <c r="AE358" i="24"/>
  <c r="AH362" i="24"/>
  <c r="AH368" i="24"/>
  <c r="AJ357" i="24"/>
  <c r="AF364" i="24"/>
  <c r="AI361" i="24"/>
  <c r="AE359" i="24"/>
  <c r="AF368" i="24"/>
  <c r="AE360" i="24"/>
  <c r="AK356" i="24"/>
  <c r="AK366" i="24"/>
  <c r="AI359" i="24"/>
  <c r="AJ367" i="24"/>
  <c r="AI357" i="24"/>
  <c r="AK360" i="24"/>
  <c r="AK368" i="24"/>
  <c r="AJ366" i="24"/>
  <c r="AJ363" i="24"/>
  <c r="AE365" i="24"/>
  <c r="AH363" i="24"/>
  <c r="AK362" i="24"/>
  <c r="AG363" i="24"/>
  <c r="AI365" i="24"/>
  <c r="AI363" i="24"/>
  <c r="AG356" i="24"/>
  <c r="AG362" i="24"/>
  <c r="AK361" i="24"/>
  <c r="AF362" i="24"/>
  <c r="AJ356" i="24"/>
  <c r="AK359" i="24"/>
  <c r="AJ362" i="24"/>
  <c r="AK357" i="24"/>
  <c r="AH356" i="24"/>
  <c r="AJ361" i="24"/>
  <c r="AG368" i="24"/>
  <c r="AJ360" i="24"/>
  <c r="AI360" i="24"/>
  <c r="AF363" i="24"/>
  <c r="AI362" i="24"/>
  <c r="AE356" i="24"/>
  <c r="AG366" i="24"/>
  <c r="AH360" i="24"/>
  <c r="AK358" i="24"/>
  <c r="AF361" i="24"/>
  <c r="AH366" i="24"/>
  <c r="AH365" i="24"/>
  <c r="AF356" i="24"/>
  <c r="AJ368" i="24"/>
  <c r="AI358" i="24"/>
  <c r="AE364" i="24"/>
  <c r="AK365" i="24"/>
  <c r="AI366" i="24"/>
  <c r="AH358" i="24"/>
  <c r="AF365" i="24"/>
  <c r="AH364" i="24"/>
  <c r="AI364" i="24"/>
  <c r="AG358" i="24"/>
  <c r="AE357" i="24"/>
  <c r="AF359" i="24"/>
  <c r="AH361" i="24"/>
  <c r="AJ365" i="24"/>
  <c r="AG367" i="24"/>
  <c r="AG361" i="24"/>
  <c r="AG359" i="24"/>
  <c r="AG360" i="24"/>
  <c r="AF367" i="24"/>
  <c r="AE182" i="24"/>
  <c r="AD182" i="24"/>
  <c r="AF182" i="24"/>
  <c r="AK182" i="24"/>
  <c r="AJ182" i="24"/>
  <c r="P83" i="21" l="1"/>
  <c r="P86" i="21"/>
  <c r="P82" i="18"/>
  <c r="P82" i="21"/>
  <c r="P84" i="18"/>
  <c r="P84" i="21"/>
  <c r="P85" i="18"/>
  <c r="P85" i="21"/>
  <c r="P83" i="18"/>
  <c r="P86" i="18"/>
  <c r="AE300" i="24" a="1"/>
  <c r="AI309" i="24" s="1"/>
  <c r="AD372" i="24"/>
  <c r="AD378" i="24"/>
  <c r="AD322" i="24"/>
  <c r="AD333" i="24"/>
  <c r="AD353" i="24"/>
  <c r="AD331" i="24"/>
  <c r="AD352" i="24"/>
  <c r="AD349" i="24"/>
  <c r="AI313" i="24"/>
  <c r="AD317" i="24"/>
  <c r="AD323" i="24"/>
  <c r="AD315" i="24"/>
  <c r="AD364" i="24"/>
  <c r="AD361" i="24"/>
  <c r="AH369" i="24"/>
  <c r="AD381" i="24"/>
  <c r="AD326" i="24"/>
  <c r="AD339" i="24"/>
  <c r="AD351" i="24"/>
  <c r="AG355" i="24"/>
  <c r="AD358" i="24"/>
  <c r="AD320" i="24"/>
  <c r="AK327" i="24"/>
  <c r="AD343" i="24"/>
  <c r="AF341" i="24"/>
  <c r="AH341" i="24"/>
  <c r="AJ341" i="24"/>
  <c r="AH313" i="24"/>
  <c r="AD362" i="24"/>
  <c r="AD371" i="24"/>
  <c r="AD314" i="24"/>
  <c r="AE313" i="24"/>
  <c r="AF327" i="24"/>
  <c r="AD329" i="24"/>
  <c r="AD342" i="24"/>
  <c r="AE341" i="24"/>
  <c r="AI369" i="24"/>
  <c r="AD324" i="24"/>
  <c r="AG313" i="24"/>
  <c r="AJ327" i="24"/>
  <c r="AD354" i="24"/>
  <c r="AD347" i="24"/>
  <c r="AF355" i="24"/>
  <c r="AD357" i="24"/>
  <c r="AK355" i="24"/>
  <c r="AD337" i="24"/>
  <c r="AD366" i="24"/>
  <c r="AK313" i="24"/>
  <c r="AD334" i="24"/>
  <c r="AH355" i="24"/>
  <c r="AD360" i="24"/>
  <c r="AD368" i="24"/>
  <c r="AI355" i="24"/>
  <c r="AD376" i="24"/>
  <c r="AK369" i="24"/>
  <c r="AD377" i="24"/>
  <c r="AD374" i="24"/>
  <c r="AD375" i="24"/>
  <c r="AD325" i="24"/>
  <c r="AF313" i="24"/>
  <c r="AD318" i="24"/>
  <c r="AD316" i="24"/>
  <c r="AD335" i="24"/>
  <c r="AD340" i="24"/>
  <c r="AD356" i="24"/>
  <c r="AE355" i="24"/>
  <c r="AD380" i="24"/>
  <c r="AD344" i="24"/>
  <c r="AJ313" i="24"/>
  <c r="AI327" i="24"/>
  <c r="AD332" i="24"/>
  <c r="AI341" i="24"/>
  <c r="AD348" i="24"/>
  <c r="AD346" i="24"/>
  <c r="AD359" i="24"/>
  <c r="AD367" i="24"/>
  <c r="AJ369" i="24"/>
  <c r="AD370" i="24"/>
  <c r="AE369" i="24"/>
  <c r="AD379" i="24"/>
  <c r="AH327" i="24"/>
  <c r="AD336" i="24"/>
  <c r="AG341" i="24"/>
  <c r="AG369" i="24"/>
  <c r="AD363" i="24"/>
  <c r="AF369" i="24"/>
  <c r="AD373" i="24"/>
  <c r="AD319" i="24"/>
  <c r="AD330" i="24"/>
  <c r="AD365" i="24"/>
  <c r="AJ355" i="24"/>
  <c r="AD382" i="24"/>
  <c r="AD321" i="24"/>
  <c r="AD338" i="24"/>
  <c r="AG327" i="24"/>
  <c r="AE327" i="24"/>
  <c r="AD328" i="24"/>
  <c r="AK341" i="24"/>
  <c r="AD350" i="24"/>
  <c r="AD345" i="24"/>
  <c r="H83" i="21" l="1" a="1"/>
  <c r="H83" i="21" s="1"/>
  <c r="H84" i="21" a="1"/>
  <c r="H84" i="21" s="1"/>
  <c r="H86" i="21" a="1"/>
  <c r="H86" i="21" s="1"/>
  <c r="H82" i="21" a="1"/>
  <c r="H82" i="21" s="1"/>
  <c r="H85" i="21" a="1"/>
  <c r="H85" i="21" s="1"/>
  <c r="J82" i="21"/>
  <c r="N82" i="21"/>
  <c r="O85" i="21"/>
  <c r="M82" i="21"/>
  <c r="H84" i="18" a="1"/>
  <c r="H84" i="18" s="1"/>
  <c r="H85" i="18" a="1"/>
  <c r="H85" i="18" s="1"/>
  <c r="H83" i="18" a="1"/>
  <c r="H83" i="18" s="1"/>
  <c r="H82" i="18" a="1"/>
  <c r="H82" i="18" s="1"/>
  <c r="H86" i="18" a="1"/>
  <c r="H86" i="18" s="1"/>
  <c r="AF301" i="24"/>
  <c r="AI312" i="24"/>
  <c r="AK308" i="24"/>
  <c r="AG303" i="24"/>
  <c r="AE301" i="24"/>
  <c r="AF302" i="24"/>
  <c r="AI310" i="24"/>
  <c r="AH309" i="24"/>
  <c r="AH304" i="24"/>
  <c r="AE303" i="24"/>
  <c r="AG305" i="24"/>
  <c r="AE308" i="24"/>
  <c r="AI305" i="24"/>
  <c r="AF307" i="24"/>
  <c r="AI301" i="24"/>
  <c r="AK303" i="24"/>
  <c r="AH306" i="24"/>
  <c r="AK307" i="24"/>
  <c r="AG309" i="24"/>
  <c r="AF308" i="24"/>
  <c r="AE307" i="24"/>
  <c r="AJ301" i="24"/>
  <c r="AH311" i="24"/>
  <c r="AH308" i="24"/>
  <c r="AH301" i="24"/>
  <c r="AE300" i="24"/>
  <c r="AG307" i="24"/>
  <c r="AK302" i="24"/>
  <c r="AK306" i="24"/>
  <c r="AJ308" i="24"/>
  <c r="AJ306" i="24"/>
  <c r="AI304" i="24"/>
  <c r="AG306" i="24"/>
  <c r="AH303" i="24"/>
  <c r="AH302" i="24"/>
  <c r="AI308" i="24"/>
  <c r="AJ305" i="24"/>
  <c r="AE310" i="24"/>
  <c r="AK304" i="24"/>
  <c r="AK310" i="24"/>
  <c r="AK300" i="24"/>
  <c r="AF309" i="24"/>
  <c r="AG308" i="24"/>
  <c r="AF306" i="24"/>
  <c r="AE306" i="24"/>
  <c r="AJ307" i="24"/>
  <c r="AF305" i="24"/>
  <c r="AF300" i="24"/>
  <c r="AG304" i="24"/>
  <c r="AG312" i="24"/>
  <c r="AE309" i="24"/>
  <c r="AH300" i="24"/>
  <c r="AH305" i="24"/>
  <c r="AE312" i="24"/>
  <c r="AE304" i="24"/>
  <c r="AG311" i="24"/>
  <c r="AG300" i="24"/>
  <c r="AJ311" i="24"/>
  <c r="AJ310" i="24"/>
  <c r="AG302" i="24"/>
  <c r="AG310" i="24"/>
  <c r="AI306" i="24"/>
  <c r="AE311" i="24"/>
  <c r="AJ309" i="24"/>
  <c r="AH312" i="24"/>
  <c r="AK305" i="24"/>
  <c r="AF310" i="24"/>
  <c r="AJ300" i="24"/>
  <c r="AG301" i="24"/>
  <c r="AF311" i="24"/>
  <c r="AK309" i="24"/>
  <c r="AJ302" i="24"/>
  <c r="AK301" i="24"/>
  <c r="AI303" i="24"/>
  <c r="AI311" i="24"/>
  <c r="AI300" i="24"/>
  <c r="AJ303" i="24"/>
  <c r="AF312" i="24"/>
  <c r="AI302" i="24"/>
  <c r="AF303" i="24"/>
  <c r="AE305" i="24"/>
  <c r="AH310" i="24"/>
  <c r="AF304" i="24"/>
  <c r="AJ312" i="24"/>
  <c r="AJ304" i="24"/>
  <c r="AK311" i="24"/>
  <c r="AE302" i="24"/>
  <c r="AH307" i="24"/>
  <c r="AI307" i="24"/>
  <c r="AK312" i="24"/>
  <c r="M84" i="21" l="1"/>
  <c r="L86" i="21"/>
  <c r="N84" i="21"/>
  <c r="J84" i="21"/>
  <c r="L84" i="21"/>
  <c r="M86" i="21"/>
  <c r="O84" i="21"/>
  <c r="K84" i="21"/>
  <c r="J85" i="21"/>
  <c r="L82" i="21"/>
  <c r="I84" i="21"/>
  <c r="J83" i="21"/>
  <c r="O83" i="21"/>
  <c r="M83" i="21"/>
  <c r="K83" i="21"/>
  <c r="K82" i="21"/>
  <c r="O86" i="21"/>
  <c r="M85" i="21"/>
  <c r="L85" i="21"/>
  <c r="J86" i="21"/>
  <c r="L83" i="21"/>
  <c r="N86" i="21"/>
  <c r="I85" i="21"/>
  <c r="I83" i="21"/>
  <c r="N83" i="21"/>
  <c r="I86" i="21"/>
  <c r="K86" i="21"/>
  <c r="I82" i="21"/>
  <c r="N85" i="21"/>
  <c r="K85" i="21"/>
  <c r="O82" i="21"/>
  <c r="J84" i="18"/>
  <c r="L84" i="18"/>
  <c r="N84" i="18"/>
  <c r="J85" i="18"/>
  <c r="K84" i="18"/>
  <c r="O82" i="18"/>
  <c r="M84" i="18"/>
  <c r="N85" i="18"/>
  <c r="K85" i="18"/>
  <c r="I82" i="18"/>
  <c r="L85" i="18"/>
  <c r="O84" i="18"/>
  <c r="O85" i="18"/>
  <c r="N82" i="18"/>
  <c r="J86" i="18"/>
  <c r="I85" i="18"/>
  <c r="I83" i="18"/>
  <c r="N86" i="18"/>
  <c r="L83" i="18"/>
  <c r="O86" i="18"/>
  <c r="M83" i="18"/>
  <c r="M86" i="18"/>
  <c r="I86" i="18"/>
  <c r="O83" i="18"/>
  <c r="K83" i="18"/>
  <c r="L86" i="18"/>
  <c r="K82" i="18"/>
  <c r="K86" i="18"/>
  <c r="L82" i="18"/>
  <c r="I84" i="18"/>
  <c r="N83" i="18"/>
  <c r="M82" i="18"/>
  <c r="J82" i="18"/>
  <c r="M85" i="18"/>
  <c r="J83" i="18"/>
  <c r="AD308" i="24"/>
  <c r="AD309" i="24"/>
  <c r="AD306" i="24"/>
  <c r="AD307" i="24"/>
  <c r="AD305" i="24"/>
  <c r="AD303" i="24"/>
  <c r="AD310" i="24"/>
  <c r="AF299" i="24"/>
  <c r="AH299" i="24"/>
  <c r="AG299" i="24"/>
  <c r="AD302" i="24"/>
  <c r="AD300" i="24"/>
  <c r="AE299" i="24"/>
  <c r="AI299" i="24"/>
  <c r="AD304" i="24"/>
  <c r="AK299" i="24"/>
  <c r="AD311" i="24"/>
  <c r="AD312" i="24"/>
  <c r="AJ299" i="24"/>
  <c r="AD301" i="24"/>
  <c r="H81" i="21" l="1" a="1"/>
  <c r="H81" i="21" s="1"/>
  <c r="P81" i="21"/>
  <c r="H81" i="18" a="1"/>
  <c r="H81" i="18" s="1"/>
  <c r="P81" i="18"/>
  <c r="U12" i="25" a="1"/>
  <c r="N81" i="21" l="1"/>
  <c r="L81" i="21"/>
  <c r="M81" i="21"/>
  <c r="K81" i="21"/>
  <c r="O81" i="21"/>
  <c r="I81" i="21"/>
  <c r="J81" i="21"/>
  <c r="I81" i="18"/>
  <c r="M81" i="18"/>
  <c r="K81" i="18"/>
  <c r="N81" i="18"/>
  <c r="L81" i="18"/>
  <c r="J81" i="18"/>
  <c r="O81" i="18"/>
  <c r="U27" i="25"/>
  <c r="U50" i="25"/>
  <c r="U31" i="25"/>
  <c r="U59" i="25"/>
  <c r="U33" i="25"/>
  <c r="U88" i="25"/>
  <c r="U60" i="25"/>
  <c r="U78" i="25"/>
  <c r="U94" i="25"/>
  <c r="U45" i="25"/>
  <c r="U84" i="25"/>
  <c r="U43" i="25"/>
  <c r="U36" i="25"/>
  <c r="U52" i="25"/>
  <c r="U63" i="25"/>
  <c r="U44" i="25"/>
  <c r="U89" i="25"/>
  <c r="U76" i="25"/>
  <c r="U35" i="25"/>
  <c r="U92" i="25"/>
  <c r="U95" i="25"/>
  <c r="U39" i="25"/>
  <c r="U47" i="25"/>
  <c r="U67" i="25"/>
  <c r="U83" i="25"/>
  <c r="U65" i="25"/>
  <c r="U46" i="25"/>
  <c r="U91" i="25"/>
  <c r="U66" i="25"/>
  <c r="U49" i="25"/>
  <c r="U61" i="25"/>
  <c r="U58" i="25"/>
  <c r="U41" i="25"/>
  <c r="U80" i="25"/>
  <c r="U38" i="25"/>
  <c r="U70" i="25"/>
  <c r="U51" i="25"/>
  <c r="U55" i="25"/>
  <c r="U34" i="25"/>
  <c r="U81" i="25"/>
  <c r="U71" i="25"/>
  <c r="U77" i="25"/>
  <c r="U32" i="25"/>
  <c r="U93" i="25"/>
  <c r="U90" i="25"/>
  <c r="U75" i="25"/>
  <c r="U42" i="25"/>
  <c r="U87" i="25"/>
  <c r="U73" i="25"/>
  <c r="U28" i="25"/>
  <c r="U30" i="25"/>
  <c r="U56" i="25"/>
  <c r="U53" i="25"/>
  <c r="U29" i="25"/>
  <c r="U85" i="25"/>
  <c r="U48" i="25"/>
  <c r="U57" i="25"/>
  <c r="U62" i="25"/>
  <c r="U37" i="25"/>
  <c r="U72" i="25"/>
  <c r="U74" i="25"/>
  <c r="U69" i="25"/>
  <c r="U86" i="25"/>
  <c r="U64" i="25"/>
  <c r="U79" i="25"/>
  <c r="U54" i="25"/>
  <c r="U26" i="25"/>
  <c r="U40" i="25"/>
  <c r="U82" i="25"/>
  <c r="U68" i="25"/>
  <c r="U16" i="25"/>
  <c r="U21" i="25"/>
  <c r="U15" i="25"/>
  <c r="U17" i="25"/>
  <c r="U24" i="25"/>
  <c r="U23" i="25"/>
  <c r="U25" i="25"/>
  <c r="U20" i="25"/>
  <c r="U13" i="25"/>
  <c r="U22" i="25"/>
  <c r="U14" i="25"/>
  <c r="U18" i="25"/>
  <c r="U19" i="25"/>
  <c r="U12" i="25"/>
  <c r="AU113" i="15" l="1" a="1"/>
  <c r="AR113" i="15" a="1"/>
  <c r="AS113" i="15" a="1"/>
  <c r="BE113" i="15" a="1"/>
  <c r="BF113" i="15" a="1"/>
  <c r="AT113" i="15" a="1"/>
  <c r="BD113" i="15" a="1"/>
  <c r="BC113" i="15" a="1"/>
  <c r="I171" i="21"/>
  <c r="H171" i="21"/>
  <c r="AH172" i="21"/>
  <c r="AG172" i="21"/>
  <c r="V171" i="21"/>
  <c r="U171" i="21"/>
  <c r="U172" i="21"/>
  <c r="V172" i="21"/>
  <c r="AG171" i="21"/>
  <c r="AH171" i="21"/>
  <c r="I172" i="21"/>
  <c r="H172" i="21"/>
  <c r="BB367" i="13" a="1"/>
  <c r="BH367" i="13" s="1"/>
  <c r="BB362" i="13" a="1"/>
  <c r="BF362" i="13" s="1"/>
  <c r="AQ252" i="13" a="1"/>
  <c r="AT252" i="13" s="1"/>
  <c r="AF289" i="13" a="1"/>
  <c r="AL289" i="13" s="1"/>
  <c r="AQ265" i="13" a="1"/>
  <c r="AT265" i="13" s="1"/>
  <c r="AQ290" i="13" a="1"/>
  <c r="AW290" i="13" s="1"/>
  <c r="AQ285" i="13" a="1"/>
  <c r="AW285" i="13" s="1"/>
  <c r="BB350" i="13" a="1"/>
  <c r="BG350" i="13" s="1"/>
  <c r="AF396" i="13" a="1"/>
  <c r="AH396" i="13" s="1"/>
  <c r="AF293" i="13" a="1"/>
  <c r="AG293" i="13" s="1"/>
  <c r="AF266" i="13" a="1"/>
  <c r="AF266" i="13" s="1"/>
  <c r="AF295" i="13" a="1"/>
  <c r="AJ295" i="13" s="1"/>
  <c r="AF286" i="13" a="1"/>
  <c r="AG286" i="13" s="1"/>
  <c r="AQ352" i="13" a="1"/>
  <c r="AT352" i="13" s="1"/>
  <c r="AF408" i="13" a="1"/>
  <c r="AJ408" i="13" s="1"/>
  <c r="AQ268" i="13" a="1"/>
  <c r="AW268" i="13" s="1"/>
  <c r="AQ277" i="13" a="1"/>
  <c r="AW277" i="13" s="1"/>
  <c r="AF426" i="13" a="1"/>
  <c r="AF428" i="13" s="1"/>
  <c r="AF344" i="13" a="1"/>
  <c r="AG344" i="13" s="1"/>
  <c r="AF281" i="13" a="1"/>
  <c r="AK281" i="13" s="1"/>
  <c r="BB248" i="13" a="1"/>
  <c r="BB248" i="13" s="1"/>
  <c r="AF374" i="13" a="1"/>
  <c r="AJ374" i="13" s="1"/>
  <c r="AQ281" i="13" a="1"/>
  <c r="AV281" i="13" s="1"/>
  <c r="AQ251" i="13" a="1"/>
  <c r="AV251" i="13" s="1"/>
  <c r="AQ272" i="13" a="1"/>
  <c r="AU272" i="13" s="1"/>
  <c r="AQ399" i="13" a="1"/>
  <c r="AW399" i="13" s="1"/>
  <c r="AF283" i="13" a="1"/>
  <c r="AH283" i="13" s="1"/>
  <c r="AQ413" i="13" a="1"/>
  <c r="AT413" i="13" s="1"/>
  <c r="AQ356" i="13" a="1"/>
  <c r="AW356" i="13" s="1"/>
  <c r="AQ410" i="13" a="1"/>
  <c r="AS410" i="13" s="1"/>
  <c r="AF400" i="13" a="1"/>
  <c r="AK400" i="13" s="1"/>
  <c r="AF367" i="13" a="1"/>
  <c r="AH367" i="13" s="1"/>
  <c r="AF385" i="13" a="1"/>
  <c r="AH385" i="13" s="1"/>
  <c r="BB268" i="13" a="1"/>
  <c r="BG268" i="13" s="1"/>
  <c r="AQ383" i="13" a="1"/>
  <c r="AS383" i="13" s="1"/>
  <c r="AQ358" i="13" a="1"/>
  <c r="AW358" i="13" s="1"/>
  <c r="AF375" i="13" a="1"/>
  <c r="AI375" i="13" s="1"/>
  <c r="AF349" i="13" a="1"/>
  <c r="AK349" i="13" s="1"/>
  <c r="AF350" i="13" a="1"/>
  <c r="AG350" i="13" s="1"/>
  <c r="AF251" i="13" a="1"/>
  <c r="AI251" i="13" s="1"/>
  <c r="AF277" i="13" a="1"/>
  <c r="AG277" i="13" s="1"/>
  <c r="BB360" i="13" a="1"/>
  <c r="BB360" i="13" s="1"/>
  <c r="BB249" i="13" a="1"/>
  <c r="BF249" i="13" s="1"/>
  <c r="AQ293" i="13" a="1"/>
  <c r="AW293" i="13" s="1"/>
  <c r="AQ387" i="13" a="1"/>
  <c r="AU387" i="13" s="1"/>
  <c r="AF383" i="13" a="1"/>
  <c r="AG383" i="13" s="1"/>
  <c r="AF389" i="13" a="1"/>
  <c r="AH389" i="13" s="1"/>
  <c r="AQ377" i="13" a="1"/>
  <c r="AR377" i="13" s="1"/>
  <c r="AQ405" i="13" a="1"/>
  <c r="AQ405" i="13" s="1"/>
  <c r="AQ402" i="13" a="1"/>
  <c r="AW402" i="13" s="1"/>
  <c r="BB258" i="13" a="1"/>
  <c r="BD258" i="13" s="1"/>
  <c r="AF380" i="13" a="1"/>
  <c r="AJ380" i="13" s="1"/>
  <c r="AF437" i="13" a="1"/>
  <c r="AF442" i="13" s="1"/>
  <c r="AF257" i="13" a="1"/>
  <c r="AJ257" i="13" s="1"/>
  <c r="AF410" i="13" a="1"/>
  <c r="AH410" i="13" s="1"/>
  <c r="BH426" i="13" a="1"/>
  <c r="BH429" i="13" s="1"/>
  <c r="AQ270" i="13" a="1"/>
  <c r="AW270" i="13" s="1"/>
  <c r="AQ390" i="13" a="1"/>
  <c r="AU390" i="13" s="1"/>
  <c r="AF275" i="13" a="1"/>
  <c r="AL275" i="13" s="1"/>
  <c r="AQ294" i="13" a="1"/>
  <c r="AW294" i="13" s="1"/>
  <c r="AQ291" i="13" a="1"/>
  <c r="AQ291" i="13" s="1"/>
  <c r="AQ266" i="13" a="1"/>
  <c r="AW266" i="13" s="1"/>
  <c r="AF267" i="13" a="1"/>
  <c r="AK267" i="13" s="1"/>
  <c r="AQ378" i="13" a="1"/>
  <c r="AW378" i="13" s="1"/>
  <c r="AQ263" i="13" a="1"/>
  <c r="AU263" i="13" s="1"/>
  <c r="AQ256" i="13" a="1"/>
  <c r="AT256" i="13" s="1"/>
  <c r="AQ284" i="13" a="1"/>
  <c r="AW284" i="13" s="1"/>
  <c r="AQ259" i="13" a="1"/>
  <c r="AW259" i="13" s="1"/>
  <c r="AF351" i="13" a="1"/>
  <c r="AL351" i="13" s="1"/>
  <c r="AF357" i="13" a="1"/>
  <c r="AJ357" i="13" s="1"/>
  <c r="AQ248" i="13" a="1"/>
  <c r="AR248" i="13" s="1"/>
  <c r="AQ409" i="13" a="1"/>
  <c r="AW409" i="13" s="1"/>
  <c r="BB261" i="13" a="1"/>
  <c r="BF261" i="13" s="1"/>
  <c r="AG426" i="13" a="1"/>
  <c r="AG426" i="13" s="1"/>
  <c r="AQ287" i="13" a="1"/>
  <c r="AU287" i="13" s="1"/>
  <c r="AQ278" i="13" a="1"/>
  <c r="AT278" i="13" s="1"/>
  <c r="AF274" i="13" a="1"/>
  <c r="AL274" i="13" s="1"/>
  <c r="AF260" i="13" a="1"/>
  <c r="AK260" i="13" s="1"/>
  <c r="AQ368" i="13" a="1"/>
  <c r="AT368" i="13" s="1"/>
  <c r="BB361" i="13" a="1"/>
  <c r="BF361" i="13" s="1"/>
  <c r="BB257" i="13" a="1"/>
  <c r="BG257" i="13" s="1"/>
  <c r="BB357" i="13" a="1"/>
  <c r="BC357" i="13" s="1"/>
  <c r="BB253" i="13" a="1"/>
  <c r="BB253" i="13" s="1"/>
  <c r="AQ261" i="13" a="1"/>
  <c r="AW261" i="13" s="1"/>
  <c r="AF358" i="13" a="1"/>
  <c r="AL358" i="13" s="1"/>
  <c r="AF262" i="13" a="1"/>
  <c r="AI262" i="13" s="1"/>
  <c r="AF392" i="13" a="1"/>
  <c r="AL392" i="13" s="1"/>
  <c r="BB366" i="13" a="1"/>
  <c r="BD366" i="13" s="1"/>
  <c r="AF364" i="13" a="1"/>
  <c r="AH364" i="13" s="1"/>
  <c r="AF252" i="13" a="1"/>
  <c r="AH252" i="13" s="1"/>
  <c r="BB352" i="13" a="1"/>
  <c r="BH352" i="13" s="1"/>
  <c r="BB356" i="13" a="1"/>
  <c r="BF356" i="13" s="1"/>
  <c r="AQ351" i="13" a="1"/>
  <c r="AT351" i="13" s="1"/>
  <c r="AQ275" i="13" a="1"/>
  <c r="AV275" i="13" s="1"/>
  <c r="AQ361" i="13" a="1"/>
  <c r="AT361" i="13" s="1"/>
  <c r="AF353" i="13" a="1"/>
  <c r="AH353" i="13" s="1"/>
  <c r="AF272" i="13" a="1"/>
  <c r="AF272" i="13" s="1"/>
  <c r="BB263" i="13" a="1"/>
  <c r="BD263" i="13" s="1"/>
  <c r="AQ353" i="13" a="1"/>
  <c r="AW353" i="13" s="1"/>
  <c r="AF391" i="13" a="1"/>
  <c r="AI391" i="13" s="1"/>
  <c r="BE426" i="13" a="1"/>
  <c r="BE432" i="13" s="1"/>
  <c r="BB254" i="13" a="1"/>
  <c r="BG254" i="13" s="1"/>
  <c r="AQ376" i="13" a="1"/>
  <c r="AR376" i="13" s="1"/>
  <c r="AQ357" i="13" a="1"/>
  <c r="AT357" i="13" s="1"/>
  <c r="AF369" i="13" a="1"/>
  <c r="AL369" i="13" s="1"/>
  <c r="BB259" i="13" a="1"/>
  <c r="BC259" i="13" s="1"/>
  <c r="BB349" i="13" a="1"/>
  <c r="BB349" i="13" s="1"/>
  <c r="BB359" i="13" a="1"/>
  <c r="BF359" i="13" s="1"/>
  <c r="AI437" i="13" a="1"/>
  <c r="AI443" i="13" s="1"/>
  <c r="AQ366" i="13" a="1"/>
  <c r="AS366" i="13" s="1"/>
  <c r="AQ371" i="13" a="1"/>
  <c r="AS371" i="13" s="1"/>
  <c r="AQ370" i="13" a="1"/>
  <c r="AS370" i="13" s="1"/>
  <c r="AF406" i="13" a="1"/>
  <c r="AK406" i="13" s="1"/>
  <c r="AF365" i="13" a="1"/>
  <c r="AG365" i="13" s="1"/>
  <c r="AF382" i="13" a="1"/>
  <c r="AJ382" i="13" s="1"/>
  <c r="AF362" i="13" a="1"/>
  <c r="AI362" i="13" s="1"/>
  <c r="AF287" i="13" a="1"/>
  <c r="AI287" i="13" s="1"/>
  <c r="AF394" i="13" a="1"/>
  <c r="AK394" i="13" s="1"/>
  <c r="BB270" i="13" a="1"/>
  <c r="BF270" i="13" s="1"/>
  <c r="AQ406" i="13" a="1"/>
  <c r="AR406" i="13" s="1"/>
  <c r="AF412" i="13" a="1"/>
  <c r="AL412" i="13" s="1"/>
  <c r="AQ386" i="13" a="1"/>
  <c r="AV386" i="13" s="1"/>
  <c r="AQ282" i="13" a="1"/>
  <c r="AT282" i="13" s="1"/>
  <c r="AF355" i="13" a="1"/>
  <c r="AI355" i="13" s="1"/>
  <c r="AQ350" i="13" a="1"/>
  <c r="AR350" i="13" s="1"/>
  <c r="AQ269" i="13" a="1"/>
  <c r="AR269" i="13" s="1"/>
  <c r="AQ407" i="13" a="1"/>
  <c r="AR407" i="13" s="1"/>
  <c r="AQ264" i="13" a="1"/>
  <c r="AR264" i="13" s="1"/>
  <c r="AQ257" i="13" a="1"/>
  <c r="AV257" i="13" s="1"/>
  <c r="AF384" i="13" a="1"/>
  <c r="AF384" i="13" s="1"/>
  <c r="AF366" i="13" a="1"/>
  <c r="AL366" i="13" s="1"/>
  <c r="AQ345" i="13" a="1"/>
  <c r="AU345" i="13" s="1"/>
  <c r="AQ400" i="13" a="1"/>
  <c r="AR400" i="13" s="1"/>
  <c r="BC426" i="13" a="1"/>
  <c r="BC430" i="13" s="1"/>
  <c r="AF398" i="13" a="1"/>
  <c r="AF398" i="13" s="1"/>
  <c r="BB346" i="13" a="1"/>
  <c r="BB346" i="13" s="1"/>
  <c r="AQ253" i="13" a="1"/>
  <c r="AU253" i="13" s="1"/>
  <c r="AQ344" i="13" a="1"/>
  <c r="AR344" i="13" s="1"/>
  <c r="AF401" i="13" a="1"/>
  <c r="AL401" i="13" s="1"/>
  <c r="AF393" i="13" a="1"/>
  <c r="AI393" i="13" s="1"/>
  <c r="BB363" i="13" a="1"/>
  <c r="BC363" i="13" s="1"/>
  <c r="BB353" i="13" a="1"/>
  <c r="BE353" i="13" s="1"/>
  <c r="BB345" i="13" a="1"/>
  <c r="BD345" i="13" s="1"/>
  <c r="AQ380" i="13" a="1"/>
  <c r="AS380" i="13" s="1"/>
  <c r="AQ372" i="13" a="1"/>
  <c r="AR372" i="13" s="1"/>
  <c r="AQ292" i="13" a="1"/>
  <c r="AV292" i="13" s="1"/>
  <c r="AQ403" i="13" a="1"/>
  <c r="AT403" i="13" s="1"/>
  <c r="AF378" i="13" a="1"/>
  <c r="AF378" i="13" s="1"/>
  <c r="AF291" i="13" a="1"/>
  <c r="AH291" i="13" s="1"/>
  <c r="AF294" i="13" a="1"/>
  <c r="AL294" i="13" s="1"/>
  <c r="AF264" i="13" a="1"/>
  <c r="AI264" i="13" s="1"/>
  <c r="AF387" i="13" a="1"/>
  <c r="AK387" i="13" s="1"/>
  <c r="AF259" i="13" a="1"/>
  <c r="AL259" i="13" s="1"/>
  <c r="BB265" i="13" a="1"/>
  <c r="BF265" i="13" s="1"/>
  <c r="BB269" i="13" a="1"/>
  <c r="BG269" i="13" s="1"/>
  <c r="AF263" i="13" a="1"/>
  <c r="AL263" i="13" s="1"/>
  <c r="AQ346" i="13" a="1"/>
  <c r="AW346" i="13" s="1"/>
  <c r="AQ414" i="13" a="1"/>
  <c r="AW414" i="13" s="1"/>
  <c r="AF271" i="13" a="1"/>
  <c r="AG271" i="13" s="1"/>
  <c r="AQ401" i="13" a="1"/>
  <c r="AT401" i="13" s="1"/>
  <c r="AQ373" i="13" a="1"/>
  <c r="AR373" i="13" s="1"/>
  <c r="AT437" i="13" a="1"/>
  <c r="AT442" i="13" s="1"/>
  <c r="AQ369" i="13" a="1"/>
  <c r="AV369" i="13" s="1"/>
  <c r="AQ349" i="13" a="1"/>
  <c r="AS349" i="13" s="1"/>
  <c r="BB250" i="13" a="1"/>
  <c r="BB250" i="13" s="1"/>
  <c r="AH437" i="13" a="1"/>
  <c r="AH439" i="13" s="1"/>
  <c r="AQ348" i="13" a="1"/>
  <c r="AQ348" i="13" s="1"/>
  <c r="AF249" i="13" a="1"/>
  <c r="AJ249" i="13" s="1"/>
  <c r="AF345" i="13" a="1"/>
  <c r="AL345" i="13" s="1"/>
  <c r="AF248" i="13" a="1"/>
  <c r="AF248" i="13" s="1"/>
  <c r="BB358" i="13" a="1"/>
  <c r="BE358" i="13" s="1"/>
  <c r="BB348" i="13" a="1"/>
  <c r="BH348" i="13" s="1"/>
  <c r="BB267" i="13" a="1"/>
  <c r="BF267" i="13" s="1"/>
  <c r="AQ360" i="13" a="1"/>
  <c r="AU360" i="13" s="1"/>
  <c r="AQ382" i="13" a="1"/>
  <c r="AQ382" i="13" s="1"/>
  <c r="AF359" i="13" a="1"/>
  <c r="AF359" i="13" s="1"/>
  <c r="AF413" i="13" a="1"/>
  <c r="AF413" i="13" s="1"/>
  <c r="AF379" i="13" a="1"/>
  <c r="AL379" i="13" s="1"/>
  <c r="AF284" i="13" a="1"/>
  <c r="AJ284" i="13" s="1"/>
  <c r="AF288" i="13" a="1"/>
  <c r="AH288" i="13" s="1"/>
  <c r="BB354" i="13" a="1"/>
  <c r="BC354" i="13" s="1"/>
  <c r="AF290" i="13" a="1"/>
  <c r="AH290" i="13" s="1"/>
  <c r="AF265" i="13" a="1"/>
  <c r="AK265" i="13" s="1"/>
  <c r="AF368" i="13" a="1"/>
  <c r="AJ368" i="13" s="1"/>
  <c r="AJ426" i="13" a="1"/>
  <c r="AJ427" i="13" s="1"/>
  <c r="AQ393" i="13" a="1"/>
  <c r="AV393" i="13" s="1"/>
  <c r="AQ280" i="13" a="1"/>
  <c r="AT280" i="13" s="1"/>
  <c r="BB351" i="13" a="1"/>
  <c r="BH351" i="13" s="1"/>
  <c r="AQ408" i="13" a="1"/>
  <c r="AU408" i="13" s="1"/>
  <c r="AF407" i="13" a="1"/>
  <c r="AI407" i="13" s="1"/>
  <c r="AF356" i="13" a="1"/>
  <c r="AG356" i="13" s="1"/>
  <c r="AF360" i="13" a="1"/>
  <c r="AL360" i="13" s="1"/>
  <c r="AF261" i="13" a="1"/>
  <c r="AG261" i="13" s="1"/>
  <c r="AF348" i="13" a="1"/>
  <c r="AL348" i="13" s="1"/>
  <c r="AF403" i="13" a="1"/>
  <c r="AL403" i="13" s="1"/>
  <c r="AF390" i="13" a="1"/>
  <c r="AH390" i="13" s="1"/>
  <c r="AF409" i="13" a="1"/>
  <c r="AI409" i="13" s="1"/>
  <c r="AQ295" i="13" a="1"/>
  <c r="AV295" i="13" s="1"/>
  <c r="AQ260" i="13" a="1"/>
  <c r="AT260" i="13" s="1"/>
  <c r="AF270" i="13" a="1"/>
  <c r="AL270" i="13" s="1"/>
  <c r="AF279" i="13" a="1"/>
  <c r="AL279" i="13" s="1"/>
  <c r="AQ375" i="13" a="1"/>
  <c r="AS375" i="13" s="1"/>
  <c r="AQ250" i="13" a="1"/>
  <c r="AW250" i="13" s="1"/>
  <c r="AF256" i="13" a="1"/>
  <c r="AK256" i="13" s="1"/>
  <c r="AF371" i="13" a="1"/>
  <c r="AJ371" i="13" s="1"/>
  <c r="AF250" i="13" a="1"/>
  <c r="AI250" i="13" s="1"/>
  <c r="BB251" i="13" a="1"/>
  <c r="BD251" i="13" s="1"/>
  <c r="BB344" i="13" a="1"/>
  <c r="BF344" i="13" s="1"/>
  <c r="AQ289" i="13" a="1"/>
  <c r="AW289" i="13" s="1"/>
  <c r="AH426" i="13" a="1"/>
  <c r="AH427" i="13" s="1"/>
  <c r="AQ267" i="13" a="1"/>
  <c r="AS267" i="13" s="1"/>
  <c r="AQ258" i="13" a="1"/>
  <c r="AS258" i="13" s="1"/>
  <c r="AQ398" i="13" a="1"/>
  <c r="AV398" i="13" s="1"/>
  <c r="AF253" i="13" a="1"/>
  <c r="AI253" i="13" s="1"/>
  <c r="AF363" i="13" a="1"/>
  <c r="AG363" i="13" s="1"/>
  <c r="AF399" i="13" a="1"/>
  <c r="AF399" i="13" s="1"/>
  <c r="BB355" i="13" a="1"/>
  <c r="BH355" i="13" s="1"/>
  <c r="BB364" i="13" a="1"/>
  <c r="BE364" i="13" s="1"/>
  <c r="AQ271" i="13" a="1"/>
  <c r="AU271" i="13" s="1"/>
  <c r="AF370" i="13" a="1"/>
  <c r="AJ370" i="13" s="1"/>
  <c r="AQ388" i="13" a="1"/>
  <c r="AV388" i="13" s="1"/>
  <c r="AR426" i="13" a="1"/>
  <c r="AR428" i="13" s="1"/>
  <c r="AQ396" i="13" a="1"/>
  <c r="AT396" i="13" s="1"/>
  <c r="AQ394" i="13" a="1"/>
  <c r="AS394" i="13" s="1"/>
  <c r="AQ404" i="13" a="1"/>
  <c r="AR404" i="13" s="1"/>
  <c r="AQ255" i="13" a="1"/>
  <c r="AQ255" i="13" s="1"/>
  <c r="AQ374" i="13" a="1"/>
  <c r="AT374" i="13" s="1"/>
  <c r="AF395" i="13" a="1"/>
  <c r="AI395" i="13" s="1"/>
  <c r="AF381" i="13" a="1"/>
  <c r="AI381" i="13" s="1"/>
  <c r="AF273" i="13" a="1"/>
  <c r="AI273" i="13" s="1"/>
  <c r="BB256" i="13" a="1"/>
  <c r="BG256" i="13" s="1"/>
  <c r="BB252" i="13" a="1"/>
  <c r="BC252" i="13" s="1"/>
  <c r="AQ354" i="13" a="1"/>
  <c r="AR354" i="13" s="1"/>
  <c r="AQ385" i="13" a="1"/>
  <c r="AS385" i="13" s="1"/>
  <c r="AF397" i="13" a="1"/>
  <c r="AI397" i="13" s="1"/>
  <c r="AF411" i="13" a="1"/>
  <c r="AJ411" i="13" s="1"/>
  <c r="AF414" i="13" a="1"/>
  <c r="AL414" i="13" s="1"/>
  <c r="AF388" i="13" a="1"/>
  <c r="AK388" i="13" s="1"/>
  <c r="AF268" i="13" a="1"/>
  <c r="AG268" i="13" s="1"/>
  <c r="AF386" i="13" a="1"/>
  <c r="AL386" i="13" s="1"/>
  <c r="AQ391" i="13" a="1"/>
  <c r="AV391" i="13" s="1"/>
  <c r="AQ262" i="13" a="1"/>
  <c r="AS262" i="13" s="1"/>
  <c r="AF377" i="13" a="1"/>
  <c r="AK377" i="13" s="1"/>
  <c r="AQ362" i="13" a="1"/>
  <c r="AW362" i="13" s="1"/>
  <c r="AF278" i="13" a="1"/>
  <c r="AK278" i="13" s="1"/>
  <c r="AQ359" i="13" a="1"/>
  <c r="AS359" i="13" s="1"/>
  <c r="AQ392" i="13" a="1"/>
  <c r="AW392" i="13" s="1"/>
  <c r="AQ249" i="13" a="1"/>
  <c r="AU249" i="13" s="1"/>
  <c r="AF373" i="13" a="1"/>
  <c r="AG373" i="13" s="1"/>
  <c r="AF376" i="13" a="1"/>
  <c r="AH376" i="13" s="1"/>
  <c r="BB260" i="13" a="1"/>
  <c r="BE260" i="13" s="1"/>
  <c r="AQ381" i="13" a="1"/>
  <c r="AV381" i="13" s="1"/>
  <c r="AQ363" i="13" a="1"/>
  <c r="AV363" i="13" s="1"/>
  <c r="AF254" i="13" a="1"/>
  <c r="AJ254" i="13" s="1"/>
  <c r="AF404" i="13" a="1"/>
  <c r="AG404" i="13" s="1"/>
  <c r="AQ367" i="13" a="1"/>
  <c r="AW367" i="13" s="1"/>
  <c r="AQ412" i="13" a="1"/>
  <c r="AR412" i="13" s="1"/>
  <c r="AF347" i="13" a="1"/>
  <c r="AG347" i="13" s="1"/>
  <c r="AQ273" i="13" a="1"/>
  <c r="AW273" i="13" s="1"/>
  <c r="AQ254" i="13" a="1"/>
  <c r="AR254" i="13" s="1"/>
  <c r="AQ347" i="13" a="1"/>
  <c r="AW347" i="13" s="1"/>
  <c r="AQ279" i="13" a="1"/>
  <c r="AT279" i="13" s="1"/>
  <c r="AQ276" i="13" a="1"/>
  <c r="AW276" i="13" s="1"/>
  <c r="AQ274" i="13" a="1"/>
  <c r="AQ274" i="13" s="1"/>
  <c r="AF276" i="13" a="1"/>
  <c r="AJ276" i="13" s="1"/>
  <c r="AF255" i="13" a="1"/>
  <c r="AH255" i="13" s="1"/>
  <c r="AF282" i="13" a="1"/>
  <c r="AL282" i="13" s="1"/>
  <c r="BB266" i="13" a="1"/>
  <c r="BB266" i="13" s="1"/>
  <c r="BB255" i="13" a="1"/>
  <c r="BF255" i="13" s="1"/>
  <c r="AI426" i="13" a="1"/>
  <c r="AI431" i="13" s="1"/>
  <c r="AQ286" i="13" a="1"/>
  <c r="AQ286" i="13" s="1"/>
  <c r="AQ355" i="13" a="1"/>
  <c r="AW355" i="13" s="1"/>
  <c r="AQ411" i="13" a="1"/>
  <c r="AT411" i="13" s="1"/>
  <c r="AQ365" i="13" a="1"/>
  <c r="AS365" i="13" s="1"/>
  <c r="AF285" i="13" a="1"/>
  <c r="AF285" i="13" s="1"/>
  <c r="AF292" i="13" a="1"/>
  <c r="AH292" i="13" s="1"/>
  <c r="AF405" i="13" a="1"/>
  <c r="AL405" i="13" s="1"/>
  <c r="BB264" i="13" a="1"/>
  <c r="BE264" i="13" s="1"/>
  <c r="BB347" i="13" a="1"/>
  <c r="BE347" i="13" s="1"/>
  <c r="AQ415" i="13" a="1"/>
  <c r="AW415" i="13" s="1"/>
  <c r="AQ379" i="13" a="1"/>
  <c r="AW379" i="13" s="1"/>
  <c r="AQ364" i="13" a="1"/>
  <c r="AW364" i="13" s="1"/>
  <c r="AQ283" i="13" a="1"/>
  <c r="AS283" i="13" s="1"/>
  <c r="BG187" i="13" a="1"/>
  <c r="BD426" i="13" a="1"/>
  <c r="BD432" i="13" s="1"/>
  <c r="AQ395" i="13" a="1"/>
  <c r="AU395" i="13" s="1"/>
  <c r="AF258" i="13" a="1"/>
  <c r="AK258" i="13" s="1"/>
  <c r="AF352" i="13" a="1"/>
  <c r="AG352" i="13" s="1"/>
  <c r="AQ397" i="13" a="1"/>
  <c r="AS397" i="13" s="1"/>
  <c r="AF280" i="13" a="1"/>
  <c r="AK280" i="13" s="1"/>
  <c r="AF346" i="13" a="1"/>
  <c r="AL346" i="13" s="1"/>
  <c r="AF372" i="13" a="1"/>
  <c r="AJ372" i="13" s="1"/>
  <c r="AF354" i="13" a="1"/>
  <c r="AL354" i="13" s="1"/>
  <c r="AQ384" i="13" a="1"/>
  <c r="AT384" i="13" s="1"/>
  <c r="AF415" i="13" a="1"/>
  <c r="AK415" i="13" s="1"/>
  <c r="BB271" i="13" a="1"/>
  <c r="BC271" i="13" s="1"/>
  <c r="BB262" i="13" a="1"/>
  <c r="BH262" i="13" s="1"/>
  <c r="BB365" i="13" a="1"/>
  <c r="BH365" i="13" s="1"/>
  <c r="AF269" i="13" a="1"/>
  <c r="AJ269" i="13" s="1"/>
  <c r="AQ389" i="13" a="1"/>
  <c r="AV389" i="13" s="1"/>
  <c r="AF402" i="13" a="1"/>
  <c r="AF402" i="13" s="1"/>
  <c r="AF361" i="13" a="1"/>
  <c r="AJ361" i="13" s="1"/>
  <c r="AQ288" i="13" a="1"/>
  <c r="AW288" i="13" s="1"/>
  <c r="BG193" i="13"/>
  <c r="BG191" i="13"/>
  <c r="BG190" i="13"/>
  <c r="BG187" i="13"/>
  <c r="BG192" i="13"/>
  <c r="BG189" i="13"/>
  <c r="BG188" i="13"/>
  <c r="BB295" i="13" a="1"/>
  <c r="BB292" i="13" a="1"/>
  <c r="BB290" i="13" a="1"/>
  <c r="BB291" i="13" a="1"/>
  <c r="BB294" i="13" a="1"/>
  <c r="BB283" i="13" a="1"/>
  <c r="BB282" i="13" a="1"/>
  <c r="BB272" i="13" a="1"/>
  <c r="BB289" i="13" a="1"/>
  <c r="BB277" i="13" a="1"/>
  <c r="BB273" i="13" a="1"/>
  <c r="BB276" i="13" a="1"/>
  <c r="BB274" i="13" a="1"/>
  <c r="BB286" i="13" a="1"/>
  <c r="BB275" i="13" a="1"/>
  <c r="BB293" i="13" a="1"/>
  <c r="BB281" i="13" a="1"/>
  <c r="BB279" i="13" a="1"/>
  <c r="BB288" i="13" a="1"/>
  <c r="BB285" i="13" a="1"/>
  <c r="BB280" i="13" a="1"/>
  <c r="BB278" i="13" a="1"/>
  <c r="BB284" i="13" a="1"/>
  <c r="BB287" i="13" a="1"/>
  <c r="AS426" i="13" a="1"/>
  <c r="BF426" i="13" a="1"/>
  <c r="AG437" i="13" a="1"/>
  <c r="AK187" i="13" a="1"/>
  <c r="BB299" i="13" a="1"/>
  <c r="BB298" i="13" a="1"/>
  <c r="BB317" i="13" a="1"/>
  <c r="BB316" i="13" a="1"/>
  <c r="BB307" i="13" a="1"/>
  <c r="BB306" i="13" a="1"/>
  <c r="BB304" i="13" a="1"/>
  <c r="BB318" i="13" a="1"/>
  <c r="BB301" i="13" a="1"/>
  <c r="BB319" i="13" a="1"/>
  <c r="BB311" i="13" a="1"/>
  <c r="BB308" i="13" a="1"/>
  <c r="BB315" i="13" a="1"/>
  <c r="BB312" i="13" a="1"/>
  <c r="BB302" i="13" a="1"/>
  <c r="BB297" i="13" a="1"/>
  <c r="BB296" i="13" a="1"/>
  <c r="BB305" i="13" a="1"/>
  <c r="BB300" i="13" a="1"/>
  <c r="BB314" i="13" a="1"/>
  <c r="BB310" i="13" a="1"/>
  <c r="BB303" i="13" a="1"/>
  <c r="BB313" i="13" a="1"/>
  <c r="BB309" i="13" a="1"/>
  <c r="AL437" i="13" a="1"/>
  <c r="AT426" i="13" a="1"/>
  <c r="AW426" i="13" a="1"/>
  <c r="BB387" i="13" a="1"/>
  <c r="BB371" i="13" a="1"/>
  <c r="BB391" i="13" a="1"/>
  <c r="BB386" i="13" a="1"/>
  <c r="BB380" i="13" a="1"/>
  <c r="BB377" i="13" a="1"/>
  <c r="BB390" i="13" a="1"/>
  <c r="BB385" i="13" a="1"/>
  <c r="BB382" i="13" a="1"/>
  <c r="BB389" i="13" a="1"/>
  <c r="BB374" i="13" a="1"/>
  <c r="BB370" i="13" a="1"/>
  <c r="BB376" i="13" a="1"/>
  <c r="BB373" i="13" a="1"/>
  <c r="BB369" i="13" a="1"/>
  <c r="BB375" i="13" a="1"/>
  <c r="BB383" i="13" a="1"/>
  <c r="BB372" i="13" a="1"/>
  <c r="BB378" i="13" a="1"/>
  <c r="BB381" i="13" a="1"/>
  <c r="BB368" i="13" a="1"/>
  <c r="BB388" i="13" a="1"/>
  <c r="BB384" i="13" a="1"/>
  <c r="BB379" i="13" a="1"/>
  <c r="AV200" i="13" a="1"/>
  <c r="AQ426" i="13" a="1"/>
  <c r="AF337" i="13" a="1"/>
  <c r="AF343" i="13" a="1"/>
  <c r="AF342" i="13" a="1"/>
  <c r="AF341" i="13" a="1"/>
  <c r="AF339" i="13" a="1"/>
  <c r="AF335" i="13" a="1"/>
  <c r="AF332" i="13" a="1"/>
  <c r="AF329" i="13" a="1"/>
  <c r="AF325" i="13" a="1"/>
  <c r="AF338" i="13" a="1"/>
  <c r="AF336" i="13" a="1"/>
  <c r="AF334" i="13" a="1"/>
  <c r="AF331" i="13" a="1"/>
  <c r="AF327" i="13" a="1"/>
  <c r="AF333" i="13" a="1"/>
  <c r="AF328" i="13" a="1"/>
  <c r="AF326" i="13" a="1"/>
  <c r="AF320" i="13" a="1"/>
  <c r="AF321" i="13" a="1"/>
  <c r="AF340" i="13" a="1"/>
  <c r="AF330" i="13" a="1"/>
  <c r="AF322" i="13" a="1"/>
  <c r="AF324" i="13" a="1"/>
  <c r="AF323" i="13" a="1"/>
  <c r="AQ437" i="13" a="1"/>
  <c r="AV187" i="13" a="1"/>
  <c r="AU426" i="13" a="1"/>
  <c r="AU437" i="13" a="1"/>
  <c r="AF316" i="13" a="1"/>
  <c r="AF296" i="13" a="1"/>
  <c r="AF317" i="13" a="1"/>
  <c r="AF298" i="13" a="1"/>
  <c r="AF314" i="13" a="1"/>
  <c r="AF313" i="13" a="1"/>
  <c r="AF309" i="13" a="1"/>
  <c r="AF302" i="13" a="1"/>
  <c r="AF305" i="13" a="1"/>
  <c r="AF304" i="13" a="1"/>
  <c r="AF301" i="13" a="1"/>
  <c r="AF300" i="13" a="1"/>
  <c r="AF299" i="13" a="1"/>
  <c r="AF319" i="13" a="1"/>
  <c r="AF315" i="13" a="1"/>
  <c r="AF318" i="13" a="1"/>
  <c r="AF308" i="13" a="1"/>
  <c r="AF310" i="13" a="1"/>
  <c r="AF306" i="13" a="1"/>
  <c r="AF312" i="13" a="1"/>
  <c r="AF297" i="13" a="1"/>
  <c r="AF311" i="13" a="1"/>
  <c r="AF303" i="13" a="1"/>
  <c r="AF307" i="13" a="1"/>
  <c r="BE437" i="13" a="1"/>
  <c r="BH437" i="13" a="1"/>
  <c r="BB437" i="13" a="1"/>
  <c r="BF437" i="13" a="1"/>
  <c r="BD437" i="13" a="1"/>
  <c r="BC437" i="13" a="1"/>
  <c r="BG200" i="13" a="1"/>
  <c r="AR437" i="13" a="1"/>
  <c r="AL426" i="13" a="1"/>
  <c r="BB410" i="13" a="1"/>
  <c r="BB414" i="13" a="1"/>
  <c r="BB412" i="13" a="1"/>
  <c r="BB409" i="13" a="1"/>
  <c r="BB405" i="13" a="1"/>
  <c r="BB401" i="13" a="1"/>
  <c r="BB395" i="13" a="1"/>
  <c r="BB400" i="13" a="1"/>
  <c r="BB411" i="13" a="1"/>
  <c r="BB404" i="13" a="1"/>
  <c r="BB399" i="13" a="1"/>
  <c r="BB394" i="13" a="1"/>
  <c r="BB408" i="13" a="1"/>
  <c r="BB406" i="13" a="1"/>
  <c r="BB392" i="13" a="1"/>
  <c r="BB402" i="13" a="1"/>
  <c r="BB413" i="13" a="1"/>
  <c r="BB407" i="13" a="1"/>
  <c r="BB403" i="13" a="1"/>
  <c r="BB397" i="13" a="1"/>
  <c r="BB415" i="13" a="1"/>
  <c r="BB393" i="13" a="1"/>
  <c r="BB398" i="13" a="1"/>
  <c r="BB396" i="13" a="1"/>
  <c r="AW437" i="13" a="1"/>
  <c r="AJ437" i="13" a="1"/>
  <c r="AK200" i="13" a="1"/>
  <c r="AS437" i="13" a="1"/>
  <c r="BB426" i="13" a="1"/>
  <c r="AQ313" i="13" a="1"/>
  <c r="AQ303" i="13" a="1"/>
  <c r="AQ301" i="13" a="1"/>
  <c r="AQ300" i="13" a="1"/>
  <c r="AQ314" i="13" a="1"/>
  <c r="AQ310" i="13" a="1"/>
  <c r="AQ309" i="13" a="1"/>
  <c r="AQ304" i="13" a="1"/>
  <c r="AQ318" i="13" a="1"/>
  <c r="AQ311" i="13" a="1"/>
  <c r="AQ308" i="13" a="1"/>
  <c r="AQ299" i="13" a="1"/>
  <c r="AQ307" i="13" a="1"/>
  <c r="AQ306" i="13" a="1"/>
  <c r="AQ298" i="13" a="1"/>
  <c r="AQ297" i="13" a="1"/>
  <c r="AQ316" i="13" a="1"/>
  <c r="AQ312" i="13" a="1"/>
  <c r="AQ296" i="13" a="1"/>
  <c r="AQ302" i="13" a="1"/>
  <c r="AQ317" i="13" a="1"/>
  <c r="AQ315" i="13" a="1"/>
  <c r="AQ319" i="13" a="1"/>
  <c r="AQ305" i="13" a="1"/>
  <c r="AQ335" i="13" a="1"/>
  <c r="AQ338" i="13" a="1"/>
  <c r="AQ343" i="13" a="1"/>
  <c r="AQ341" i="13" a="1"/>
  <c r="AQ339" i="13" a="1"/>
  <c r="AQ342" i="13" a="1"/>
  <c r="AQ340" i="13" a="1"/>
  <c r="AQ336" i="13" a="1"/>
  <c r="AQ333" i="13" a="1"/>
  <c r="AQ326" i="13" a="1"/>
  <c r="AQ321" i="13" a="1"/>
  <c r="AQ320" i="13" a="1"/>
  <c r="AQ330" i="13" a="1"/>
  <c r="AQ337" i="13" a="1"/>
  <c r="AQ325" i="13" a="1"/>
  <c r="AQ329" i="13" a="1"/>
  <c r="AQ323" i="13" a="1"/>
  <c r="AQ331" i="13" a="1"/>
  <c r="AQ324" i="13" a="1"/>
  <c r="AQ332" i="13" a="1"/>
  <c r="AQ327" i="13" a="1"/>
  <c r="AQ334" i="13" a="1"/>
  <c r="AQ328" i="13" a="1"/>
  <c r="AQ322" i="13" a="1"/>
  <c r="BB343" i="13" a="1"/>
  <c r="BB340" i="13" a="1"/>
  <c r="BB342" i="13" a="1"/>
  <c r="BB338" i="13" a="1"/>
  <c r="BB337" i="13" a="1"/>
  <c r="BB336" i="13" a="1"/>
  <c r="BB325" i="13" a="1"/>
  <c r="BB321" i="13" a="1"/>
  <c r="BB328" i="13" a="1"/>
  <c r="BB323" i="13" a="1"/>
  <c r="BB322" i="13" a="1"/>
  <c r="BB341" i="13" a="1"/>
  <c r="BB339" i="13" a="1"/>
  <c r="BB327" i="13" a="1"/>
  <c r="BB324" i="13" a="1"/>
  <c r="BB330" i="13" a="1"/>
  <c r="BB329" i="13" a="1"/>
  <c r="BB334" i="13" a="1"/>
  <c r="BB332" i="13" a="1"/>
  <c r="BB335" i="13" a="1"/>
  <c r="BB333" i="13" a="1"/>
  <c r="BB320" i="13" a="1"/>
  <c r="BB331" i="13" a="1"/>
  <c r="BB326" i="13" a="1"/>
  <c r="G192" i="25"/>
  <c r="N192" i="25"/>
  <c r="G164" i="25"/>
  <c r="N150" i="25"/>
  <c r="N164" i="25"/>
  <c r="N178" i="25"/>
  <c r="N206" i="25"/>
  <c r="G150" i="25"/>
  <c r="G178" i="25"/>
  <c r="G206" i="25"/>
  <c r="U140" i="25" a="1"/>
  <c r="U141" i="25" s="1"/>
  <c r="U138" i="25" a="1"/>
  <c r="U138" i="25" s="1"/>
  <c r="U146" i="25" a="1"/>
  <c r="U148" i="25" s="1"/>
  <c r="U164" i="25"/>
  <c r="U150" i="25"/>
  <c r="U142" i="25" a="1"/>
  <c r="U192" i="25"/>
  <c r="U206" i="25"/>
  <c r="U144" i="25" a="1"/>
  <c r="U178" i="25"/>
  <c r="AV265" i="13" l="1"/>
  <c r="AW265" i="13"/>
  <c r="AR272" i="13"/>
  <c r="AT277" i="13"/>
  <c r="AV277" i="13"/>
  <c r="AU277" i="13"/>
  <c r="AU265" i="13"/>
  <c r="BB367" i="13"/>
  <c r="BC367" i="13"/>
  <c r="AQ277" i="13"/>
  <c r="AS277" i="13"/>
  <c r="AG289" i="13"/>
  <c r="BB263" i="13"/>
  <c r="AG262" i="13"/>
  <c r="BH263" i="13"/>
  <c r="BG362" i="13"/>
  <c r="AJ349" i="13"/>
  <c r="AR399" i="13"/>
  <c r="AI349" i="13"/>
  <c r="AV399" i="13"/>
  <c r="AG427" i="13"/>
  <c r="BB362" i="13"/>
  <c r="BD362" i="13"/>
  <c r="BC362" i="13"/>
  <c r="BH362" i="13"/>
  <c r="AU352" i="13"/>
  <c r="BE362" i="13"/>
  <c r="BF263" i="13"/>
  <c r="BC120" i="15"/>
  <c r="BC115" i="15"/>
  <c r="BC118" i="15"/>
  <c r="BC119" i="15"/>
  <c r="BC116" i="15"/>
  <c r="BC113" i="15"/>
  <c r="BC114" i="15"/>
  <c r="BC117" i="15"/>
  <c r="BD120" i="15"/>
  <c r="BD113" i="15"/>
  <c r="BD114" i="15"/>
  <c r="BD117" i="15"/>
  <c r="BD115" i="15"/>
  <c r="BD118" i="15"/>
  <c r="BD116" i="15"/>
  <c r="BD119" i="15"/>
  <c r="AT117" i="15"/>
  <c r="AT114" i="15"/>
  <c r="AT118" i="15"/>
  <c r="AT113" i="15"/>
  <c r="AT119" i="15"/>
  <c r="AT115" i="15"/>
  <c r="AT120" i="15"/>
  <c r="AT116" i="15"/>
  <c r="BF120" i="15"/>
  <c r="BF114" i="15"/>
  <c r="BF115" i="15"/>
  <c r="BF116" i="15"/>
  <c r="BF113" i="15"/>
  <c r="BF119" i="15"/>
  <c r="BF117" i="15"/>
  <c r="BF118" i="15"/>
  <c r="BE115" i="15"/>
  <c r="BE113" i="15"/>
  <c r="BE118" i="15"/>
  <c r="BE120" i="15"/>
  <c r="BE116" i="15"/>
  <c r="BE114" i="15"/>
  <c r="BE119" i="15"/>
  <c r="BE117" i="15"/>
  <c r="AS114" i="15"/>
  <c r="AS119" i="15"/>
  <c r="AS118" i="15"/>
  <c r="AS117" i="15"/>
  <c r="AS116" i="15"/>
  <c r="AS115" i="15"/>
  <c r="AS113" i="15"/>
  <c r="AS120" i="15"/>
  <c r="AR119" i="15"/>
  <c r="AR118" i="15"/>
  <c r="AR116" i="15"/>
  <c r="AR120" i="15"/>
  <c r="AR115" i="15"/>
  <c r="AR113" i="15"/>
  <c r="AR114" i="15"/>
  <c r="AR117" i="15"/>
  <c r="AU120" i="15"/>
  <c r="AU119" i="15"/>
  <c r="AU113" i="15"/>
  <c r="AU117" i="15"/>
  <c r="AU115" i="15"/>
  <c r="AU114" i="15"/>
  <c r="AU116" i="15"/>
  <c r="AU118" i="15"/>
  <c r="AS253" i="13"/>
  <c r="AS386" i="13"/>
  <c r="AI291" i="13"/>
  <c r="AI371" i="13"/>
  <c r="AK289" i="13"/>
  <c r="AI289" i="13"/>
  <c r="BE360" i="13"/>
  <c r="AF289" i="13"/>
  <c r="AH289" i="13"/>
  <c r="AJ289" i="13"/>
  <c r="AT372" i="13"/>
  <c r="AK257" i="13"/>
  <c r="BB254" i="13"/>
  <c r="BC431" i="13"/>
  <c r="AT344" i="13"/>
  <c r="AU290" i="13"/>
  <c r="AU393" i="13"/>
  <c r="AW252" i="13"/>
  <c r="AI345" i="13"/>
  <c r="AI365" i="13"/>
  <c r="BD367" i="13"/>
  <c r="BG355" i="13"/>
  <c r="AJ375" i="13"/>
  <c r="AV410" i="13"/>
  <c r="AT269" i="13"/>
  <c r="AG393" i="13"/>
  <c r="AS252" i="13"/>
  <c r="AU252" i="13"/>
  <c r="AQ252" i="13"/>
  <c r="AV252" i="13"/>
  <c r="AR260" i="13"/>
  <c r="AW291" i="13"/>
  <c r="AV359" i="13"/>
  <c r="AQ295" i="13"/>
  <c r="AW344" i="13"/>
  <c r="AW391" i="13"/>
  <c r="BF367" i="13"/>
  <c r="AT397" i="13"/>
  <c r="BE367" i="13"/>
  <c r="AG402" i="13"/>
  <c r="AU256" i="13"/>
  <c r="AR252" i="13"/>
  <c r="BG367" i="13"/>
  <c r="AL272" i="13"/>
  <c r="AG405" i="13"/>
  <c r="AI257" i="13"/>
  <c r="BF254" i="13"/>
  <c r="AQ359" i="13"/>
  <c r="AR410" i="13"/>
  <c r="AV364" i="13"/>
  <c r="AJ270" i="13"/>
  <c r="AT410" i="13"/>
  <c r="AW256" i="13"/>
  <c r="AH365" i="13"/>
  <c r="AR256" i="13"/>
  <c r="AL365" i="13"/>
  <c r="AS256" i="13"/>
  <c r="AG252" i="13"/>
  <c r="AF427" i="13"/>
  <c r="AF257" i="13"/>
  <c r="AQ290" i="13"/>
  <c r="AI252" i="13"/>
  <c r="AG260" i="13"/>
  <c r="AQ410" i="13"/>
  <c r="AF432" i="13"/>
  <c r="AL257" i="13"/>
  <c r="AS290" i="13"/>
  <c r="BC254" i="13"/>
  <c r="AV249" i="13"/>
  <c r="AF260" i="13"/>
  <c r="AL290" i="13"/>
  <c r="AW410" i="13"/>
  <c r="AF431" i="13"/>
  <c r="BB271" i="13"/>
  <c r="AG257" i="13"/>
  <c r="AG354" i="13"/>
  <c r="AV290" i="13"/>
  <c r="AH347" i="13"/>
  <c r="AU410" i="13"/>
  <c r="AU269" i="13"/>
  <c r="AF426" i="13"/>
  <c r="AH257" i="13"/>
  <c r="AR290" i="13"/>
  <c r="AQ412" i="13"/>
  <c r="AH431" i="13"/>
  <c r="AF393" i="13"/>
  <c r="AW269" i="13"/>
  <c r="AF430" i="13"/>
  <c r="AR385" i="13"/>
  <c r="BF360" i="13"/>
  <c r="AR295" i="13"/>
  <c r="BF350" i="13"/>
  <c r="AQ256" i="13"/>
  <c r="AI426" i="13"/>
  <c r="BD254" i="13"/>
  <c r="AK252" i="13"/>
  <c r="AW385" i="13"/>
  <c r="AL260" i="13"/>
  <c r="AQ349" i="13"/>
  <c r="AT360" i="13"/>
  <c r="AS269" i="13"/>
  <c r="AK365" i="13"/>
  <c r="BD360" i="13"/>
  <c r="AH400" i="13"/>
  <c r="AH260" i="13"/>
  <c r="AV256" i="13"/>
  <c r="BE254" i="13"/>
  <c r="AJ252" i="13"/>
  <c r="AV385" i="13"/>
  <c r="AJ260" i="13"/>
  <c r="AT440" i="13"/>
  <c r="AQ360" i="13"/>
  <c r="AQ269" i="13"/>
  <c r="AQ293" i="13"/>
  <c r="BG360" i="13"/>
  <c r="AJ281" i="13"/>
  <c r="AS360" i="13"/>
  <c r="AL252" i="13"/>
  <c r="AI260" i="13"/>
  <c r="AT441" i="13"/>
  <c r="BD356" i="13"/>
  <c r="AV269" i="13"/>
  <c r="AV293" i="13"/>
  <c r="BH360" i="13"/>
  <c r="BD249" i="13"/>
  <c r="BH254" i="13"/>
  <c r="AF252" i="13"/>
  <c r="AJ365" i="13"/>
  <c r="BH431" i="13"/>
  <c r="AT290" i="13"/>
  <c r="AU394" i="13"/>
  <c r="AG351" i="13"/>
  <c r="AS393" i="13"/>
  <c r="AI294" i="13"/>
  <c r="BD361" i="13"/>
  <c r="AF429" i="13"/>
  <c r="AR427" i="13"/>
  <c r="BD248" i="13"/>
  <c r="BE356" i="13"/>
  <c r="AS364" i="13"/>
  <c r="AQ249" i="13"/>
  <c r="AR277" i="13"/>
  <c r="BG352" i="13"/>
  <c r="AK364" i="13"/>
  <c r="AH281" i="13"/>
  <c r="AU254" i="13"/>
  <c r="AQ355" i="13"/>
  <c r="AW349" i="13"/>
  <c r="AL281" i="13"/>
  <c r="BH427" i="13"/>
  <c r="AF367" i="13"/>
  <c r="AJ277" i="13"/>
  <c r="AF400" i="13"/>
  <c r="BH361" i="13"/>
  <c r="AT259" i="13"/>
  <c r="AQ265" i="13"/>
  <c r="AU259" i="13"/>
  <c r="AS373" i="13"/>
  <c r="AL367" i="13"/>
  <c r="BH267" i="13"/>
  <c r="AU350" i="13"/>
  <c r="AU357" i="13"/>
  <c r="AQ356" i="13"/>
  <c r="AG281" i="13"/>
  <c r="BH430" i="13"/>
  <c r="AJ367" i="13"/>
  <c r="BH426" i="13"/>
  <c r="AR285" i="13"/>
  <c r="AR265" i="13"/>
  <c r="BH432" i="13"/>
  <c r="AU284" i="13"/>
  <c r="AQ357" i="13"/>
  <c r="AS265" i="13"/>
  <c r="BH428" i="13"/>
  <c r="BH350" i="13"/>
  <c r="AU354" i="13"/>
  <c r="AJ410" i="13"/>
  <c r="BC350" i="13"/>
  <c r="AJ426" i="13"/>
  <c r="AR394" i="13"/>
  <c r="BE430" i="13"/>
  <c r="BG356" i="13"/>
  <c r="BB249" i="13"/>
  <c r="AK351" i="13"/>
  <c r="BB350" i="13"/>
  <c r="AU355" i="13"/>
  <c r="AR249" i="13"/>
  <c r="AK367" i="13"/>
  <c r="AF270" i="13"/>
  <c r="AT349" i="13"/>
  <c r="AK393" i="13"/>
  <c r="BC356" i="13"/>
  <c r="BB361" i="13"/>
  <c r="AR357" i="13"/>
  <c r="AF281" i="13"/>
  <c r="BE350" i="13"/>
  <c r="AT249" i="13"/>
  <c r="AG367" i="13"/>
  <c r="AG270" i="13"/>
  <c r="AU349" i="13"/>
  <c r="BD352" i="13"/>
  <c r="AJ393" i="13"/>
  <c r="BB356" i="13"/>
  <c r="BE361" i="13"/>
  <c r="AV357" i="13"/>
  <c r="BG248" i="13"/>
  <c r="AQ270" i="13"/>
  <c r="AL393" i="13"/>
  <c r="AS264" i="13"/>
  <c r="AR270" i="13"/>
  <c r="AI367" i="13"/>
  <c r="AL387" i="13"/>
  <c r="AT264" i="13"/>
  <c r="AF362" i="13"/>
  <c r="AS293" i="13"/>
  <c r="AW357" i="13"/>
  <c r="AS259" i="13"/>
  <c r="BH356" i="13"/>
  <c r="BC248" i="13"/>
  <c r="AG411" i="13"/>
  <c r="BC351" i="13"/>
  <c r="AG359" i="13"/>
  <c r="AH387" i="13"/>
  <c r="AJ396" i="13"/>
  <c r="BG361" i="13"/>
  <c r="AW264" i="13"/>
  <c r="AK362" i="13"/>
  <c r="AT293" i="13"/>
  <c r="AS357" i="13"/>
  <c r="AK344" i="13"/>
  <c r="BE248" i="13"/>
  <c r="AV394" i="13"/>
  <c r="AV259" i="13"/>
  <c r="AQ254" i="13"/>
  <c r="AS368" i="13"/>
  <c r="AH411" i="13"/>
  <c r="AW258" i="13"/>
  <c r="BF351" i="13"/>
  <c r="AW376" i="13"/>
  <c r="AI359" i="13"/>
  <c r="AF387" i="13"/>
  <c r="AL396" i="13"/>
  <c r="AI385" i="13"/>
  <c r="AQ264" i="13"/>
  <c r="AG362" i="13"/>
  <c r="AU293" i="13"/>
  <c r="AI344" i="13"/>
  <c r="AW394" i="13"/>
  <c r="AR293" i="13"/>
  <c r="BF248" i="13"/>
  <c r="AR259" i="13"/>
  <c r="AT285" i="13"/>
  <c r="AU285" i="13"/>
  <c r="BD271" i="13"/>
  <c r="AQ259" i="13"/>
  <c r="AS254" i="13"/>
  <c r="AI411" i="13"/>
  <c r="AU258" i="13"/>
  <c r="BB351" i="13"/>
  <c r="AV376" i="13"/>
  <c r="AJ359" i="13"/>
  <c r="AI387" i="13"/>
  <c r="AF396" i="13"/>
  <c r="AH362" i="13"/>
  <c r="BD350" i="13"/>
  <c r="AG387" i="13"/>
  <c r="BC361" i="13"/>
  <c r="AS285" i="13"/>
  <c r="AH359" i="13"/>
  <c r="AQ285" i="13"/>
  <c r="AV270" i="13"/>
  <c r="AV368" i="13"/>
  <c r="BH248" i="13"/>
  <c r="AV285" i="13"/>
  <c r="BE271" i="13"/>
  <c r="AQ284" i="13"/>
  <c r="AV254" i="13"/>
  <c r="AF411" i="13"/>
  <c r="AR267" i="13"/>
  <c r="AV349" i="13"/>
  <c r="AK396" i="13"/>
  <c r="AI281" i="13"/>
  <c r="AF351" i="13"/>
  <c r="BH271" i="13"/>
  <c r="AT284" i="13"/>
  <c r="AT254" i="13"/>
  <c r="AR349" i="13"/>
  <c r="AI396" i="13"/>
  <c r="AW280" i="13"/>
  <c r="AQ369" i="13"/>
  <c r="AT355" i="13"/>
  <c r="AS249" i="13"/>
  <c r="AQ258" i="13"/>
  <c r="AU260" i="13"/>
  <c r="AT369" i="13"/>
  <c r="BF271" i="13"/>
  <c r="AW254" i="13"/>
  <c r="AW249" i="13"/>
  <c r="AK411" i="13"/>
  <c r="AQ394" i="13"/>
  <c r="AK359" i="13"/>
  <c r="AJ387" i="13"/>
  <c r="AH393" i="13"/>
  <c r="AU407" i="13"/>
  <c r="AJ362" i="13"/>
  <c r="BG271" i="13"/>
  <c r="AL411" i="13"/>
  <c r="AT394" i="13"/>
  <c r="AW382" i="13"/>
  <c r="AL362" i="13"/>
  <c r="AF397" i="13"/>
  <c r="AR396" i="13"/>
  <c r="AQ283" i="13"/>
  <c r="AR355" i="13"/>
  <c r="AV258" i="13"/>
  <c r="AH270" i="13"/>
  <c r="BE351" i="13"/>
  <c r="AF401" i="13"/>
  <c r="AV355" i="13"/>
  <c r="AT258" i="13"/>
  <c r="AI270" i="13"/>
  <c r="BG351" i="13"/>
  <c r="AJ401" i="13"/>
  <c r="AU264" i="13"/>
  <c r="AK382" i="13"/>
  <c r="AK275" i="13"/>
  <c r="AS355" i="13"/>
  <c r="AR258" i="13"/>
  <c r="AK270" i="13"/>
  <c r="BD351" i="13"/>
  <c r="AL359" i="13"/>
  <c r="AV264" i="13"/>
  <c r="AH382" i="13"/>
  <c r="AG382" i="13"/>
  <c r="AU270" i="13"/>
  <c r="AS399" i="13"/>
  <c r="AV352" i="13"/>
  <c r="AI284" i="13"/>
  <c r="AH349" i="13"/>
  <c r="AG396" i="13"/>
  <c r="AI374" i="13"/>
  <c r="AK361" i="13"/>
  <c r="AW386" i="13"/>
  <c r="AH351" i="13"/>
  <c r="AV266" i="13"/>
  <c r="AH258" i="13"/>
  <c r="AG429" i="13"/>
  <c r="AW361" i="13"/>
  <c r="AQ377" i="13"/>
  <c r="AT402" i="13"/>
  <c r="BC253" i="13"/>
  <c r="AR386" i="13"/>
  <c r="AR366" i="13"/>
  <c r="AI351" i="13"/>
  <c r="AQ266" i="13"/>
  <c r="AK269" i="13"/>
  <c r="AT248" i="13"/>
  <c r="AR361" i="13"/>
  <c r="AR294" i="13"/>
  <c r="AV402" i="13"/>
  <c r="AF262" i="13"/>
  <c r="AT281" i="13"/>
  <c r="AS403" i="13"/>
  <c r="AU386" i="13"/>
  <c r="AT366" i="13"/>
  <c r="AV348" i="13"/>
  <c r="AT386" i="13"/>
  <c r="AQ402" i="13"/>
  <c r="AJ351" i="13"/>
  <c r="AU266" i="13"/>
  <c r="AT270" i="13"/>
  <c r="AQ351" i="13"/>
  <c r="AV276" i="13"/>
  <c r="BD260" i="13"/>
  <c r="AF386" i="13"/>
  <c r="AJ363" i="13"/>
  <c r="AK360" i="13"/>
  <c r="AR402" i="13"/>
  <c r="AH262" i="13"/>
  <c r="AU292" i="13"/>
  <c r="AV366" i="13"/>
  <c r="AJ280" i="13"/>
  <c r="BD349" i="13"/>
  <c r="AG432" i="13"/>
  <c r="AJ275" i="13"/>
  <c r="AS270" i="13"/>
  <c r="AL268" i="13"/>
  <c r="AK363" i="13"/>
  <c r="AK407" i="13"/>
  <c r="AU402" i="13"/>
  <c r="AL262" i="13"/>
  <c r="AI263" i="13"/>
  <c r="AW366" i="13"/>
  <c r="AI361" i="13"/>
  <c r="AH275" i="13"/>
  <c r="BH264" i="13"/>
  <c r="AK273" i="13"/>
  <c r="AJ262" i="13"/>
  <c r="BC428" i="13"/>
  <c r="BC260" i="13"/>
  <c r="AS377" i="13"/>
  <c r="AK399" i="13"/>
  <c r="AG360" i="13"/>
  <c r="AL288" i="13"/>
  <c r="BH269" i="13"/>
  <c r="AF267" i="13"/>
  <c r="AF275" i="13"/>
  <c r="AS287" i="13"/>
  <c r="AF363" i="13"/>
  <c r="AJ356" i="13"/>
  <c r="AS402" i="13"/>
  <c r="AW352" i="13"/>
  <c r="AK262" i="13"/>
  <c r="AH284" i="13"/>
  <c r="AR292" i="13"/>
  <c r="AF349" i="13"/>
  <c r="AQ386" i="13"/>
  <c r="AU366" i="13"/>
  <c r="AJ293" i="13"/>
  <c r="AL267" i="13"/>
  <c r="AT287" i="13"/>
  <c r="AR281" i="13"/>
  <c r="AG349" i="13"/>
  <c r="AU358" i="13"/>
  <c r="AR287" i="13"/>
  <c r="AH350" i="13"/>
  <c r="AQ294" i="13"/>
  <c r="AL363" i="13"/>
  <c r="AW380" i="13"/>
  <c r="AS251" i="13"/>
  <c r="AF408" i="13"/>
  <c r="AF273" i="13"/>
  <c r="BC263" i="13"/>
  <c r="BH358" i="13"/>
  <c r="AU281" i="13"/>
  <c r="BH345" i="13"/>
  <c r="AS266" i="13"/>
  <c r="AR383" i="13"/>
  <c r="AF293" i="13"/>
  <c r="AQ399" i="13"/>
  <c r="AS353" i="13"/>
  <c r="AG430" i="13"/>
  <c r="AK285" i="13"/>
  <c r="AG255" i="13"/>
  <c r="AI408" i="13"/>
  <c r="AR374" i="13"/>
  <c r="AQ250" i="13"/>
  <c r="BE263" i="13"/>
  <c r="AU409" i="13"/>
  <c r="AK248" i="13"/>
  <c r="AL398" i="13"/>
  <c r="AL349" i="13"/>
  <c r="AV406" i="13"/>
  <c r="AI267" i="13"/>
  <c r="BC358" i="13"/>
  <c r="AG408" i="13"/>
  <c r="BB358" i="13"/>
  <c r="AI293" i="13"/>
  <c r="AH285" i="13"/>
  <c r="AT266" i="13"/>
  <c r="AU383" i="13"/>
  <c r="AL293" i="13"/>
  <c r="AU399" i="13"/>
  <c r="AG428" i="13"/>
  <c r="AG285" i="13"/>
  <c r="AK255" i="13"/>
  <c r="BG258" i="13"/>
  <c r="AF404" i="13"/>
  <c r="AW374" i="13"/>
  <c r="AV250" i="13"/>
  <c r="AH403" i="13"/>
  <c r="AR352" i="13"/>
  <c r="BG263" i="13"/>
  <c r="AR409" i="13"/>
  <c r="AJ248" i="13"/>
  <c r="AI271" i="13"/>
  <c r="AG398" i="13"/>
  <c r="BB270" i="13"/>
  <c r="AU371" i="13"/>
  <c r="AL255" i="13"/>
  <c r="AT399" i="13"/>
  <c r="AG431" i="13"/>
  <c r="AQ365" i="13"/>
  <c r="AU276" i="13"/>
  <c r="BC258" i="13"/>
  <c r="AK254" i="13"/>
  <c r="AQ374" i="13"/>
  <c r="AF283" i="13"/>
  <c r="AK403" i="13"/>
  <c r="AQ352" i="13"/>
  <c r="AJ265" i="13"/>
  <c r="AS414" i="13"/>
  <c r="AI398" i="13"/>
  <c r="AQ282" i="13"/>
  <c r="BG270" i="13"/>
  <c r="AV371" i="13"/>
  <c r="AK374" i="13"/>
  <c r="BH347" i="13"/>
  <c r="AH293" i="13"/>
  <c r="AV380" i="13"/>
  <c r="BC251" i="13"/>
  <c r="AT353" i="13"/>
  <c r="AR266" i="13"/>
  <c r="AF392" i="13"/>
  <c r="AQ271" i="13"/>
  <c r="AI348" i="13"/>
  <c r="AS352" i="13"/>
  <c r="AL265" i="13"/>
  <c r="AK249" i="13"/>
  <c r="AR414" i="13"/>
  <c r="BC427" i="13"/>
  <c r="AV282" i="13"/>
  <c r="AQ366" i="13"/>
  <c r="AF374" i="13"/>
  <c r="AT251" i="13"/>
  <c r="AK293" i="13"/>
  <c r="AT358" i="13"/>
  <c r="AW390" i="13"/>
  <c r="AR276" i="13"/>
  <c r="AW381" i="13"/>
  <c r="AS374" i="13"/>
  <c r="AQ288" i="13"/>
  <c r="AU384" i="13"/>
  <c r="AW248" i="13"/>
  <c r="AQ276" i="13"/>
  <c r="BH260" i="13"/>
  <c r="AT359" i="13"/>
  <c r="AK392" i="13"/>
  <c r="AR271" i="13"/>
  <c r="AH348" i="13"/>
  <c r="AI290" i="13"/>
  <c r="AI249" i="13"/>
  <c r="AH263" i="13"/>
  <c r="AW403" i="13"/>
  <c r="BC426" i="13"/>
  <c r="AR282" i="13"/>
  <c r="BC349" i="13"/>
  <c r="AL374" i="13"/>
  <c r="AJ266" i="13"/>
  <c r="AR291" i="13"/>
  <c r="AH402" i="13"/>
  <c r="AI286" i="13"/>
  <c r="AW400" i="13"/>
  <c r="AF371" i="13"/>
  <c r="AV261" i="13"/>
  <c r="AL249" i="13"/>
  <c r="AQ346" i="13"/>
  <c r="AF353" i="13"/>
  <c r="AS406" i="13"/>
  <c r="BG359" i="13"/>
  <c r="AK358" i="13"/>
  <c r="AG375" i="13"/>
  <c r="AG275" i="13"/>
  <c r="AT291" i="13"/>
  <c r="AT383" i="13"/>
  <c r="AI402" i="13"/>
  <c r="AU397" i="13"/>
  <c r="AI258" i="13"/>
  <c r="AK286" i="13"/>
  <c r="AI285" i="13"/>
  <c r="AT276" i="13"/>
  <c r="AU361" i="13"/>
  <c r="BB260" i="13"/>
  <c r="AT377" i="13"/>
  <c r="AR391" i="13"/>
  <c r="AH388" i="13"/>
  <c r="AU374" i="13"/>
  <c r="BE355" i="13"/>
  <c r="AH363" i="13"/>
  <c r="AG371" i="13"/>
  <c r="AU250" i="13"/>
  <c r="AF261" i="13"/>
  <c r="AI356" i="13"/>
  <c r="AU261" i="13"/>
  <c r="AJ288" i="13"/>
  <c r="AF249" i="13"/>
  <c r="AT405" i="13"/>
  <c r="AR346" i="13"/>
  <c r="BF269" i="13"/>
  <c r="AU380" i="13"/>
  <c r="AL353" i="13"/>
  <c r="AV272" i="13"/>
  <c r="AQ406" i="13"/>
  <c r="BH359" i="13"/>
  <c r="AG374" i="13"/>
  <c r="AH272" i="13"/>
  <c r="AS358" i="13"/>
  <c r="AF375" i="13"/>
  <c r="AR397" i="13"/>
  <c r="AT391" i="13"/>
  <c r="BC355" i="13"/>
  <c r="AJ261" i="13"/>
  <c r="AI288" i="13"/>
  <c r="AR405" i="13"/>
  <c r="AT380" i="13"/>
  <c r="AQ272" i="13"/>
  <c r="AI437" i="13"/>
  <c r="AG272" i="13"/>
  <c r="AH375" i="13"/>
  <c r="AI275" i="13"/>
  <c r="AV291" i="13"/>
  <c r="AQ251" i="13"/>
  <c r="AW383" i="13"/>
  <c r="AK402" i="13"/>
  <c r="AW397" i="13"/>
  <c r="AJ285" i="13"/>
  <c r="AS276" i="13"/>
  <c r="AQ361" i="13"/>
  <c r="BF260" i="13"/>
  <c r="AV377" i="13"/>
  <c r="AU391" i="13"/>
  <c r="AV374" i="13"/>
  <c r="BF355" i="13"/>
  <c r="AI363" i="13"/>
  <c r="AH371" i="13"/>
  <c r="AR250" i="13"/>
  <c r="AK261" i="13"/>
  <c r="AK356" i="13"/>
  <c r="AT261" i="13"/>
  <c r="BE354" i="13"/>
  <c r="AK288" i="13"/>
  <c r="AH249" i="13"/>
  <c r="AQ281" i="13"/>
  <c r="AU405" i="13"/>
  <c r="AG263" i="13"/>
  <c r="AR380" i="13"/>
  <c r="AS272" i="13"/>
  <c r="AI412" i="13"/>
  <c r="AT406" i="13"/>
  <c r="BF349" i="13"/>
  <c r="AH374" i="13"/>
  <c r="AI272" i="13"/>
  <c r="AR358" i="13"/>
  <c r="AH381" i="13"/>
  <c r="AH412" i="13"/>
  <c r="AJ405" i="13"/>
  <c r="AS363" i="13"/>
  <c r="AT294" i="13"/>
  <c r="AV358" i="13"/>
  <c r="AL269" i="13"/>
  <c r="AS248" i="13"/>
  <c r="AK276" i="13"/>
  <c r="AQ363" i="13"/>
  <c r="AU400" i="13"/>
  <c r="AH268" i="13"/>
  <c r="AF295" i="13"/>
  <c r="AH256" i="13"/>
  <c r="AS409" i="13"/>
  <c r="AK284" i="13"/>
  <c r="AS348" i="13"/>
  <c r="AS281" i="13"/>
  <c r="AV372" i="13"/>
  <c r="BF345" i="13"/>
  <c r="AT345" i="13"/>
  <c r="BD253" i="13"/>
  <c r="AW272" i="13"/>
  <c r="BE270" i="13"/>
  <c r="AI358" i="13"/>
  <c r="AQ358" i="13"/>
  <c r="AL266" i="13"/>
  <c r="AR251" i="13"/>
  <c r="AI269" i="13"/>
  <c r="AF258" i="13"/>
  <c r="AF286" i="13"/>
  <c r="AV248" i="13"/>
  <c r="AF405" i="13"/>
  <c r="AF276" i="13"/>
  <c r="BC261" i="13"/>
  <c r="AU363" i="13"/>
  <c r="BG260" i="13"/>
  <c r="AS400" i="13"/>
  <c r="AW377" i="13"/>
  <c r="AF268" i="13"/>
  <c r="AG381" i="13"/>
  <c r="BG364" i="13"/>
  <c r="AH295" i="13"/>
  <c r="AS294" i="13"/>
  <c r="AL256" i="13"/>
  <c r="AK348" i="13"/>
  <c r="AI360" i="13"/>
  <c r="AT409" i="13"/>
  <c r="BG354" i="13"/>
  <c r="AL284" i="13"/>
  <c r="AF345" i="13"/>
  <c r="AR348" i="13"/>
  <c r="AW281" i="13"/>
  <c r="AV346" i="13"/>
  <c r="AF263" i="13"/>
  <c r="AW372" i="13"/>
  <c r="BE345" i="13"/>
  <c r="AQ345" i="13"/>
  <c r="AI353" i="13"/>
  <c r="BE253" i="13"/>
  <c r="AI366" i="13"/>
  <c r="AK412" i="13"/>
  <c r="BH270" i="13"/>
  <c r="AI442" i="13"/>
  <c r="BB359" i="13"/>
  <c r="AF358" i="13"/>
  <c r="AS291" i="13"/>
  <c r="AV397" i="13"/>
  <c r="AT272" i="13"/>
  <c r="AL402" i="13"/>
  <c r="AL381" i="13"/>
  <c r="AJ345" i="13"/>
  <c r="AW345" i="13"/>
  <c r="AK266" i="13"/>
  <c r="AW251" i="13"/>
  <c r="AF352" i="13"/>
  <c r="AH405" i="13"/>
  <c r="BD261" i="13"/>
  <c r="AU377" i="13"/>
  <c r="AJ381" i="13"/>
  <c r="AV294" i="13"/>
  <c r="AH360" i="13"/>
  <c r="BF354" i="13"/>
  <c r="AK345" i="13"/>
  <c r="AJ263" i="13"/>
  <c r="AJ412" i="13"/>
  <c r="AI266" i="13"/>
  <c r="AU251" i="13"/>
  <c r="AG269" i="13"/>
  <c r="AG258" i="13"/>
  <c r="AL286" i="13"/>
  <c r="AQ248" i="13"/>
  <c r="AK405" i="13"/>
  <c r="AG276" i="13"/>
  <c r="BG261" i="13"/>
  <c r="AT363" i="13"/>
  <c r="AQ400" i="13"/>
  <c r="AW262" i="13"/>
  <c r="AK268" i="13"/>
  <c r="AF381" i="13"/>
  <c r="BH364" i="13"/>
  <c r="AK295" i="13"/>
  <c r="AU294" i="13"/>
  <c r="AI256" i="13"/>
  <c r="AH261" i="13"/>
  <c r="AJ360" i="13"/>
  <c r="AQ261" i="13"/>
  <c r="AV409" i="13"/>
  <c r="BH354" i="13"/>
  <c r="AG284" i="13"/>
  <c r="AG345" i="13"/>
  <c r="AT348" i="13"/>
  <c r="AW405" i="13"/>
  <c r="AS346" i="13"/>
  <c r="AK263" i="13"/>
  <c r="AS372" i="13"/>
  <c r="BG345" i="13"/>
  <c r="AR345" i="13"/>
  <c r="AJ353" i="13"/>
  <c r="BF253" i="13"/>
  <c r="AH366" i="13"/>
  <c r="AG412" i="13"/>
  <c r="AF389" i="13"/>
  <c r="AI438" i="13"/>
  <c r="BC359" i="13"/>
  <c r="AH358" i="13"/>
  <c r="BB354" i="13"/>
  <c r="AF412" i="13"/>
  <c r="AK375" i="13"/>
  <c r="AJ402" i="13"/>
  <c r="BD354" i="13"/>
  <c r="AH345" i="13"/>
  <c r="AK272" i="13"/>
  <c r="AL276" i="13"/>
  <c r="AF360" i="13"/>
  <c r="AQ409" i="13"/>
  <c r="AU268" i="13"/>
  <c r="AQ372" i="13"/>
  <c r="AG266" i="13"/>
  <c r="AV383" i="13"/>
  <c r="AF361" i="13"/>
  <c r="AH269" i="13"/>
  <c r="AJ258" i="13"/>
  <c r="AJ286" i="13"/>
  <c r="AU248" i="13"/>
  <c r="AI405" i="13"/>
  <c r="AH276" i="13"/>
  <c r="AS361" i="13"/>
  <c r="BH261" i="13"/>
  <c r="AR363" i="13"/>
  <c r="AT400" i="13"/>
  <c r="AS391" i="13"/>
  <c r="AI268" i="13"/>
  <c r="AK381" i="13"/>
  <c r="BB355" i="13"/>
  <c r="AG295" i="13"/>
  <c r="AJ256" i="13"/>
  <c r="AL261" i="13"/>
  <c r="AR261" i="13"/>
  <c r="AG288" i="13"/>
  <c r="AW348" i="13"/>
  <c r="AV405" i="13"/>
  <c r="AU346" i="13"/>
  <c r="BB269" i="13"/>
  <c r="AU372" i="13"/>
  <c r="BC345" i="13"/>
  <c r="AS345" i="13"/>
  <c r="AK353" i="13"/>
  <c r="AF366" i="13"/>
  <c r="AU406" i="13"/>
  <c r="AG389" i="13"/>
  <c r="AI440" i="13"/>
  <c r="BD359" i="13"/>
  <c r="AG358" i="13"/>
  <c r="AU291" i="13"/>
  <c r="AI295" i="13"/>
  <c r="AH286" i="13"/>
  <c r="AL285" i="13"/>
  <c r="AI276" i="13"/>
  <c r="AV361" i="13"/>
  <c r="BE261" i="13"/>
  <c r="AW363" i="13"/>
  <c r="AV400" i="13"/>
  <c r="AQ391" i="13"/>
  <c r="AJ268" i="13"/>
  <c r="BD355" i="13"/>
  <c r="AL295" i="13"/>
  <c r="AS250" i="13"/>
  <c r="AI261" i="13"/>
  <c r="AH356" i="13"/>
  <c r="AS275" i="13"/>
  <c r="AS261" i="13"/>
  <c r="AF288" i="13"/>
  <c r="AG249" i="13"/>
  <c r="AU348" i="13"/>
  <c r="AS405" i="13"/>
  <c r="AT346" i="13"/>
  <c r="BC269" i="13"/>
  <c r="AQ380" i="13"/>
  <c r="AV345" i="13"/>
  <c r="AG353" i="13"/>
  <c r="AK366" i="13"/>
  <c r="AW406" i="13"/>
  <c r="AI389" i="13"/>
  <c r="AI439" i="13"/>
  <c r="BE359" i="13"/>
  <c r="AJ358" i="13"/>
  <c r="AK371" i="13"/>
  <c r="AL375" i="13"/>
  <c r="AQ397" i="13"/>
  <c r="BB261" i="13"/>
  <c r="AJ386" i="13"/>
  <c r="AL371" i="13"/>
  <c r="AJ272" i="13"/>
  <c r="AH266" i="13"/>
  <c r="AQ383" i="13"/>
  <c r="AF269" i="13"/>
  <c r="AL258" i="13"/>
  <c r="BH357" i="13"/>
  <c r="AT250" i="13"/>
  <c r="AF356" i="13"/>
  <c r="BE269" i="13"/>
  <c r="AG384" i="13"/>
  <c r="AK383" i="13"/>
  <c r="AI441" i="13"/>
  <c r="AG267" i="13"/>
  <c r="AR284" i="13"/>
  <c r="AI350" i="13"/>
  <c r="BE258" i="13"/>
  <c r="AH408" i="13"/>
  <c r="AW287" i="13"/>
  <c r="AG397" i="13"/>
  <c r="AJ283" i="13"/>
  <c r="AT267" i="13"/>
  <c r="BE251" i="13"/>
  <c r="AI403" i="13"/>
  <c r="AQ376" i="13"/>
  <c r="AG265" i="13"/>
  <c r="AV382" i="13"/>
  <c r="AF410" i="13"/>
  <c r="AJ271" i="13"/>
  <c r="AR403" i="13"/>
  <c r="AK398" i="13"/>
  <c r="AV407" i="13"/>
  <c r="AS282" i="13"/>
  <c r="AF382" i="13"/>
  <c r="AT371" i="13"/>
  <c r="AI400" i="13"/>
  <c r="AF344" i="13"/>
  <c r="AH267" i="13"/>
  <c r="AS284" i="13"/>
  <c r="AJ350" i="13"/>
  <c r="BH258" i="13"/>
  <c r="AK408" i="13"/>
  <c r="AQ287" i="13"/>
  <c r="AJ397" i="13"/>
  <c r="AK283" i="13"/>
  <c r="AV267" i="13"/>
  <c r="AI265" i="13"/>
  <c r="AT382" i="13"/>
  <c r="BG358" i="13"/>
  <c r="AG410" i="13"/>
  <c r="AL271" i="13"/>
  <c r="AU403" i="13"/>
  <c r="BB345" i="13"/>
  <c r="AG401" i="13"/>
  <c r="AH398" i="13"/>
  <c r="BH253" i="13"/>
  <c r="AU282" i="13"/>
  <c r="BD270" i="13"/>
  <c r="AJ389" i="13"/>
  <c r="AI382" i="13"/>
  <c r="AQ371" i="13"/>
  <c r="BG349" i="13"/>
  <c r="AG400" i="13"/>
  <c r="AJ344" i="13"/>
  <c r="AV284" i="13"/>
  <c r="AQ353" i="13"/>
  <c r="AL408" i="13"/>
  <c r="AW368" i="13"/>
  <c r="AV287" i="13"/>
  <c r="AJ392" i="13"/>
  <c r="AR268" i="13"/>
  <c r="BF358" i="13"/>
  <c r="AQ403" i="13"/>
  <c r="AK401" i="13"/>
  <c r="AJ398" i="13"/>
  <c r="BG253" i="13"/>
  <c r="AJ366" i="13"/>
  <c r="BC270" i="13"/>
  <c r="AL382" i="13"/>
  <c r="BE249" i="13"/>
  <c r="AL400" i="13"/>
  <c r="AQ268" i="13"/>
  <c r="AR353" i="13"/>
  <c r="BF347" i="13"/>
  <c r="AQ368" i="13"/>
  <c r="AH392" i="13"/>
  <c r="BB352" i="13"/>
  <c r="AS268" i="13"/>
  <c r="BD358" i="13"/>
  <c r="AV403" i="13"/>
  <c r="AH401" i="13"/>
  <c r="BG249" i="13"/>
  <c r="AJ400" i="13"/>
  <c r="AI401" i="13"/>
  <c r="AG366" i="13"/>
  <c r="AT407" i="13"/>
  <c r="BH249" i="13"/>
  <c r="AT268" i="13"/>
  <c r="AL350" i="13"/>
  <c r="AU353" i="13"/>
  <c r="AI282" i="13"/>
  <c r="AU368" i="13"/>
  <c r="BF256" i="13"/>
  <c r="AG392" i="13"/>
  <c r="AI283" i="13"/>
  <c r="AJ403" i="13"/>
  <c r="AS376" i="13"/>
  <c r="BF352" i="13"/>
  <c r="AV268" i="13"/>
  <c r="AK410" i="13"/>
  <c r="AH271" i="13"/>
  <c r="AQ407" i="13"/>
  <c r="BC249" i="13"/>
  <c r="BC256" i="13"/>
  <c r="AF350" i="13"/>
  <c r="AV353" i="13"/>
  <c r="BB258" i="13"/>
  <c r="AR368" i="13"/>
  <c r="AH377" i="13"/>
  <c r="BB256" i="13"/>
  <c r="AW396" i="13"/>
  <c r="AI392" i="13"/>
  <c r="AG283" i="13"/>
  <c r="AF403" i="13"/>
  <c r="AL356" i="13"/>
  <c r="AT376" i="13"/>
  <c r="AR273" i="13"/>
  <c r="BC352" i="13"/>
  <c r="AF284" i="13"/>
  <c r="AI410" i="13"/>
  <c r="AF271" i="13"/>
  <c r="BD269" i="13"/>
  <c r="AH264" i="13"/>
  <c r="AS407" i="13"/>
  <c r="AK389" i="13"/>
  <c r="AR371" i="13"/>
  <c r="BH349" i="13"/>
  <c r="AH344" i="13"/>
  <c r="AI346" i="13"/>
  <c r="BF258" i="13"/>
  <c r="AS396" i="13"/>
  <c r="AL283" i="13"/>
  <c r="AG403" i="13"/>
  <c r="AS280" i="13"/>
  <c r="AU376" i="13"/>
  <c r="BE352" i="13"/>
  <c r="AH265" i="13"/>
  <c r="AR382" i="13"/>
  <c r="AL410" i="13"/>
  <c r="AK271" i="13"/>
  <c r="AK264" i="13"/>
  <c r="AW407" i="13"/>
  <c r="AW282" i="13"/>
  <c r="AL389" i="13"/>
  <c r="AF365" i="13"/>
  <c r="AW371" i="13"/>
  <c r="BE349" i="13"/>
  <c r="BC360" i="13"/>
  <c r="AL344" i="13"/>
  <c r="AJ267" i="13"/>
  <c r="AK350" i="13"/>
  <c r="AH346" i="13"/>
  <c r="AH397" i="13"/>
  <c r="AU396" i="13"/>
  <c r="BF251" i="13"/>
  <c r="AR280" i="13"/>
  <c r="AF265" i="13"/>
  <c r="AS382" i="13"/>
  <c r="AU274" i="13"/>
  <c r="AL397" i="13"/>
  <c r="AV396" i="13"/>
  <c r="AU267" i="13"/>
  <c r="AG256" i="13"/>
  <c r="AH437" i="13"/>
  <c r="AU382" i="13"/>
  <c r="AW369" i="13"/>
  <c r="AL264" i="13"/>
  <c r="AU411" i="13"/>
  <c r="AQ279" i="13"/>
  <c r="AK397" i="13"/>
  <c r="AQ396" i="13"/>
  <c r="AH379" i="13"/>
  <c r="AU389" i="13"/>
  <c r="AV283" i="13"/>
  <c r="AK376" i="13"/>
  <c r="AQ260" i="13"/>
  <c r="AJ292" i="13"/>
  <c r="AL373" i="13"/>
  <c r="AS260" i="13"/>
  <c r="AU280" i="13"/>
  <c r="AU369" i="13"/>
  <c r="AJ264" i="13"/>
  <c r="AH399" i="13"/>
  <c r="AW267" i="13"/>
  <c r="AV260" i="13"/>
  <c r="AV280" i="13"/>
  <c r="AS369" i="13"/>
  <c r="AF264" i="13"/>
  <c r="AI415" i="13"/>
  <c r="AU381" i="13"/>
  <c r="AK395" i="13"/>
  <c r="AI399" i="13"/>
  <c r="AQ267" i="13"/>
  <c r="AF256" i="13"/>
  <c r="AW260" i="13"/>
  <c r="AQ280" i="13"/>
  <c r="AR369" i="13"/>
  <c r="AG264" i="13"/>
  <c r="BH259" i="13"/>
  <c r="BG353" i="13"/>
  <c r="AH259" i="13"/>
  <c r="AR286" i="13"/>
  <c r="AG415" i="13"/>
  <c r="AG346" i="13"/>
  <c r="AK352" i="13"/>
  <c r="AR283" i="13"/>
  <c r="AL292" i="13"/>
  <c r="AS286" i="13"/>
  <c r="AI404" i="13"/>
  <c r="AS381" i="13"/>
  <c r="AU392" i="13"/>
  <c r="AG377" i="13"/>
  <c r="AK386" i="13"/>
  <c r="AF395" i="13"/>
  <c r="BG251" i="13"/>
  <c r="AR288" i="13"/>
  <c r="AF415" i="13"/>
  <c r="AI352" i="13"/>
  <c r="AT283" i="13"/>
  <c r="AI292" i="13"/>
  <c r="AL404" i="13"/>
  <c r="AR381" i="13"/>
  <c r="AS392" i="13"/>
  <c r="AJ377" i="13"/>
  <c r="AI386" i="13"/>
  <c r="AH395" i="13"/>
  <c r="BB251" i="13"/>
  <c r="AQ392" i="13"/>
  <c r="AT288" i="13"/>
  <c r="AH415" i="13"/>
  <c r="AJ352" i="13"/>
  <c r="AU283" i="13"/>
  <c r="AH282" i="13"/>
  <c r="AJ404" i="13"/>
  <c r="AQ381" i="13"/>
  <c r="AR392" i="13"/>
  <c r="AG386" i="13"/>
  <c r="AG395" i="13"/>
  <c r="AV273" i="13"/>
  <c r="AV288" i="13"/>
  <c r="AS389" i="13"/>
  <c r="AL415" i="13"/>
  <c r="AL352" i="13"/>
  <c r="AW283" i="13"/>
  <c r="AG282" i="13"/>
  <c r="AT381" i="13"/>
  <c r="AV392" i="13"/>
  <c r="AH386" i="13"/>
  <c r="AJ395" i="13"/>
  <c r="AW271" i="13"/>
  <c r="BH251" i="13"/>
  <c r="AQ273" i="13"/>
  <c r="AT392" i="13"/>
  <c r="AR389" i="13"/>
  <c r="AJ415" i="13"/>
  <c r="AF282" i="13"/>
  <c r="AS274" i="13"/>
  <c r="AG399" i="13"/>
  <c r="AS273" i="13"/>
  <c r="AW389" i="13"/>
  <c r="AV286" i="13"/>
  <c r="AJ282" i="13"/>
  <c r="AR274" i="13"/>
  <c r="AT271" i="13"/>
  <c r="AJ399" i="13"/>
  <c r="AT273" i="13"/>
  <c r="AQ389" i="13"/>
  <c r="BG347" i="13"/>
  <c r="AK292" i="13"/>
  <c r="AU286" i="13"/>
  <c r="AT274" i="13"/>
  <c r="BE256" i="13"/>
  <c r="AV271" i="13"/>
  <c r="AL399" i="13"/>
  <c r="AU273" i="13"/>
  <c r="AT389" i="13"/>
  <c r="AF292" i="13"/>
  <c r="AT286" i="13"/>
  <c r="AV274" i="13"/>
  <c r="AF346" i="13"/>
  <c r="AH352" i="13"/>
  <c r="BB347" i="13"/>
  <c r="AG292" i="13"/>
  <c r="AW286" i="13"/>
  <c r="AW274" i="13"/>
  <c r="BD256" i="13"/>
  <c r="AL395" i="13"/>
  <c r="AH404" i="13"/>
  <c r="AL377" i="13"/>
  <c r="AR367" i="13"/>
  <c r="AS378" i="13"/>
  <c r="AK391" i="13"/>
  <c r="AG370" i="13"/>
  <c r="AU378" i="13"/>
  <c r="AF251" i="13"/>
  <c r="AS288" i="13"/>
  <c r="AJ346" i="13"/>
  <c r="BC347" i="13"/>
  <c r="AU288" i="13"/>
  <c r="AK346" i="13"/>
  <c r="BD347" i="13"/>
  <c r="AK282" i="13"/>
  <c r="AK404" i="13"/>
  <c r="AF377" i="13"/>
  <c r="AS413" i="13"/>
  <c r="AI377" i="13"/>
  <c r="BH256" i="13"/>
  <c r="AS271" i="13"/>
  <c r="AW413" i="13"/>
  <c r="AG378" i="13"/>
  <c r="AG380" i="13"/>
  <c r="AL380" i="13"/>
  <c r="AF390" i="13"/>
  <c r="AK380" i="13"/>
  <c r="AI372" i="13"/>
  <c r="BG266" i="13"/>
  <c r="BC266" i="13"/>
  <c r="BE252" i="13"/>
  <c r="AK370" i="13"/>
  <c r="AF250" i="13"/>
  <c r="AI390" i="13"/>
  <c r="AK368" i="13"/>
  <c r="BC348" i="13"/>
  <c r="AV401" i="13"/>
  <c r="AH378" i="13"/>
  <c r="AK355" i="13"/>
  <c r="AW370" i="13"/>
  <c r="AI380" i="13"/>
  <c r="AG361" i="13"/>
  <c r="AQ364" i="13"/>
  <c r="BD266" i="13"/>
  <c r="AJ255" i="13"/>
  <c r="AT378" i="13"/>
  <c r="AW359" i="13"/>
  <c r="AU385" i="13"/>
  <c r="BF252" i="13"/>
  <c r="AL273" i="13"/>
  <c r="AF370" i="13"/>
  <c r="AJ250" i="13"/>
  <c r="AW295" i="13"/>
  <c r="AK390" i="13"/>
  <c r="AF348" i="13"/>
  <c r="AT439" i="13"/>
  <c r="AR393" i="13"/>
  <c r="AL368" i="13"/>
  <c r="AK290" i="13"/>
  <c r="AR360" i="13"/>
  <c r="BD348" i="13"/>
  <c r="AI248" i="13"/>
  <c r="AQ414" i="13"/>
  <c r="AK378" i="13"/>
  <c r="AQ292" i="13"/>
  <c r="AU344" i="13"/>
  <c r="AH355" i="13"/>
  <c r="AU413" i="13"/>
  <c r="AF380" i="13"/>
  <c r="AL361" i="13"/>
  <c r="AK372" i="13"/>
  <c r="AU364" i="13"/>
  <c r="AI427" i="13"/>
  <c r="BH266" i="13"/>
  <c r="AI255" i="13"/>
  <c r="AR378" i="13"/>
  <c r="AR362" i="13"/>
  <c r="AV367" i="13"/>
  <c r="AR359" i="13"/>
  <c r="AQ385" i="13"/>
  <c r="AJ273" i="13"/>
  <c r="AI370" i="13"/>
  <c r="BC364" i="13"/>
  <c r="AH426" i="13"/>
  <c r="AU295" i="13"/>
  <c r="AJ348" i="13"/>
  <c r="AT438" i="13"/>
  <c r="AJ290" i="13"/>
  <c r="AV360" i="13"/>
  <c r="AL248" i="13"/>
  <c r="AK294" i="13"/>
  <c r="AJ378" i="13"/>
  <c r="AW292" i="13"/>
  <c r="AW278" i="13"/>
  <c r="AI428" i="13"/>
  <c r="BD346" i="13"/>
  <c r="AR413" i="13"/>
  <c r="AH361" i="13"/>
  <c r="AF372" i="13"/>
  <c r="AF280" i="13"/>
  <c r="BG366" i="13"/>
  <c r="AR415" i="13"/>
  <c r="AI429" i="13"/>
  <c r="AF255" i="13"/>
  <c r="AQ362" i="13"/>
  <c r="AS367" i="13"/>
  <c r="AG254" i="13"/>
  <c r="AU359" i="13"/>
  <c r="AU262" i="13"/>
  <c r="AT385" i="13"/>
  <c r="AL370" i="13"/>
  <c r="BB364" i="13"/>
  <c r="AH430" i="13"/>
  <c r="BG344" i="13"/>
  <c r="AS295" i="13"/>
  <c r="AT437" i="13"/>
  <c r="AW360" i="13"/>
  <c r="AF294" i="13"/>
  <c r="AI378" i="13"/>
  <c r="AS292" i="13"/>
  <c r="BC346" i="13"/>
  <c r="AS278" i="13"/>
  <c r="AQ413" i="13"/>
  <c r="AW384" i="13"/>
  <c r="AG372" i="13"/>
  <c r="AG280" i="13"/>
  <c r="BF366" i="13"/>
  <c r="AV415" i="13"/>
  <c r="BB264" i="13"/>
  <c r="AI430" i="13"/>
  <c r="AT362" i="13"/>
  <c r="AJ347" i="13"/>
  <c r="AT367" i="13"/>
  <c r="AH254" i="13"/>
  <c r="AV262" i="13"/>
  <c r="AG391" i="13"/>
  <c r="AH370" i="13"/>
  <c r="BF364" i="13"/>
  <c r="AH432" i="13"/>
  <c r="BB344" i="13"/>
  <c r="AT295" i="13"/>
  <c r="AT443" i="13"/>
  <c r="AR401" i="13"/>
  <c r="AG294" i="13"/>
  <c r="AT292" i="13"/>
  <c r="BG346" i="13"/>
  <c r="AR278" i="13"/>
  <c r="AQ370" i="13"/>
  <c r="AH251" i="13"/>
  <c r="AL372" i="13"/>
  <c r="AU362" i="13"/>
  <c r="AQ367" i="13"/>
  <c r="AL378" i="13"/>
  <c r="AV413" i="13"/>
  <c r="AQ384" i="13"/>
  <c r="AH372" i="13"/>
  <c r="AH280" i="13"/>
  <c r="BH366" i="13"/>
  <c r="AQ415" i="13"/>
  <c r="BG264" i="13"/>
  <c r="AI432" i="13"/>
  <c r="AV362" i="13"/>
  <c r="AI347" i="13"/>
  <c r="AU367" i="13"/>
  <c r="AL254" i="13"/>
  <c r="AQ262" i="13"/>
  <c r="BB252" i="13"/>
  <c r="AF391" i="13"/>
  <c r="BD364" i="13"/>
  <c r="AH428" i="13"/>
  <c r="BD344" i="13"/>
  <c r="AH250" i="13"/>
  <c r="AF368" i="13"/>
  <c r="BB348" i="13"/>
  <c r="AW401" i="13"/>
  <c r="AH294" i="13"/>
  <c r="BH346" i="13"/>
  <c r="BC432" i="13"/>
  <c r="AU278" i="13"/>
  <c r="AF355" i="13"/>
  <c r="AR370" i="13"/>
  <c r="AG251" i="13"/>
  <c r="AU415" i="13"/>
  <c r="AV384" i="13"/>
  <c r="AI280" i="13"/>
  <c r="BB366" i="13"/>
  <c r="AS415" i="13"/>
  <c r="BD264" i="13"/>
  <c r="AS362" i="13"/>
  <c r="AL347" i="13"/>
  <c r="AF254" i="13"/>
  <c r="AR262" i="13"/>
  <c r="BD252" i="13"/>
  <c r="AH391" i="13"/>
  <c r="AH429" i="13"/>
  <c r="BC344" i="13"/>
  <c r="AK250" i="13"/>
  <c r="AJ390" i="13"/>
  <c r="AQ393" i="13"/>
  <c r="AI368" i="13"/>
  <c r="BE348" i="13"/>
  <c r="AS401" i="13"/>
  <c r="AU414" i="13"/>
  <c r="AJ294" i="13"/>
  <c r="AS344" i="13"/>
  <c r="BE346" i="13"/>
  <c r="AQ278" i="13"/>
  <c r="AG355" i="13"/>
  <c r="AT370" i="13"/>
  <c r="AJ251" i="13"/>
  <c r="AR429" i="13"/>
  <c r="AS384" i="13"/>
  <c r="AL280" i="13"/>
  <c r="BC366" i="13"/>
  <c r="AR364" i="13"/>
  <c r="AT415" i="13"/>
  <c r="BF264" i="13"/>
  <c r="BF266" i="13"/>
  <c r="AK347" i="13"/>
  <c r="AI254" i="13"/>
  <c r="AT262" i="13"/>
  <c r="BG252" i="13"/>
  <c r="AH273" i="13"/>
  <c r="AL391" i="13"/>
  <c r="BH344" i="13"/>
  <c r="AG250" i="13"/>
  <c r="AL390" i="13"/>
  <c r="AW393" i="13"/>
  <c r="AH368" i="13"/>
  <c r="AF290" i="13"/>
  <c r="BG348" i="13"/>
  <c r="AG248" i="13"/>
  <c r="AQ401" i="13"/>
  <c r="AT414" i="13"/>
  <c r="AV344" i="13"/>
  <c r="BF346" i="13"/>
  <c r="AV278" i="13"/>
  <c r="AJ355" i="13"/>
  <c r="AU370" i="13"/>
  <c r="AL251" i="13"/>
  <c r="AR432" i="13"/>
  <c r="AH380" i="13"/>
  <c r="AR384" i="13"/>
  <c r="BE366" i="13"/>
  <c r="AT364" i="13"/>
  <c r="BC264" i="13"/>
  <c r="BE266" i="13"/>
  <c r="AQ378" i="13"/>
  <c r="AF347" i="13"/>
  <c r="BH252" i="13"/>
  <c r="AG273" i="13"/>
  <c r="AJ391" i="13"/>
  <c r="BE344" i="13"/>
  <c r="AL250" i="13"/>
  <c r="AG390" i="13"/>
  <c r="AG348" i="13"/>
  <c r="AT393" i="13"/>
  <c r="AG368" i="13"/>
  <c r="AG290" i="13"/>
  <c r="BF348" i="13"/>
  <c r="AH248" i="13"/>
  <c r="AU401" i="13"/>
  <c r="AV414" i="13"/>
  <c r="AQ344" i="13"/>
  <c r="BC429" i="13"/>
  <c r="AL355" i="13"/>
  <c r="AV370" i="13"/>
  <c r="AK251" i="13"/>
  <c r="AR426" i="13"/>
  <c r="AV378" i="13"/>
  <c r="AR430" i="13"/>
  <c r="AF354" i="13"/>
  <c r="AT379" i="13"/>
  <c r="BE255" i="13"/>
  <c r="AJ429" i="13"/>
  <c r="AU412" i="13"/>
  <c r="AT354" i="13"/>
  <c r="AQ373" i="13"/>
  <c r="BC267" i="13"/>
  <c r="BE428" i="13"/>
  <c r="AG291" i="13"/>
  <c r="AW253" i="13"/>
  <c r="AG364" i="13"/>
  <c r="AQ350" i="13"/>
  <c r="AI277" i="13"/>
  <c r="AH354" i="13"/>
  <c r="AJ430" i="13"/>
  <c r="AS412" i="13"/>
  <c r="AV354" i="13"/>
  <c r="AT373" i="13"/>
  <c r="AF409" i="13"/>
  <c r="BE427" i="13"/>
  <c r="AJ291" i="13"/>
  <c r="AR253" i="13"/>
  <c r="AL364" i="13"/>
  <c r="AW350" i="13"/>
  <c r="AL406" i="13"/>
  <c r="AK277" i="13"/>
  <c r="AS356" i="13"/>
  <c r="AJ354" i="13"/>
  <c r="AJ428" i="13"/>
  <c r="AT412" i="13"/>
  <c r="AW354" i="13"/>
  <c r="AH409" i="13"/>
  <c r="BE431" i="13"/>
  <c r="AK291" i="13"/>
  <c r="AV253" i="13"/>
  <c r="AI406" i="13"/>
  <c r="AT356" i="13"/>
  <c r="AV412" i="13"/>
  <c r="AS354" i="13"/>
  <c r="AR388" i="13"/>
  <c r="AQ289" i="13"/>
  <c r="AL409" i="13"/>
  <c r="BE426" i="13"/>
  <c r="AL291" i="13"/>
  <c r="AT253" i="13"/>
  <c r="AF441" i="13"/>
  <c r="AF406" i="13"/>
  <c r="AF274" i="13"/>
  <c r="AR356" i="13"/>
  <c r="AT263" i="13"/>
  <c r="AW412" i="13"/>
  <c r="AU388" i="13"/>
  <c r="AR289" i="13"/>
  <c r="AG409" i="13"/>
  <c r="BE429" i="13"/>
  <c r="AF291" i="13"/>
  <c r="AF438" i="13"/>
  <c r="AH406" i="13"/>
  <c r="AH278" i="13"/>
  <c r="AK274" i="13"/>
  <c r="AU356" i="13"/>
  <c r="AR263" i="13"/>
  <c r="AS379" i="13"/>
  <c r="BB255" i="13"/>
  <c r="AW388" i="13"/>
  <c r="AS289" i="13"/>
  <c r="AJ409" i="13"/>
  <c r="AF439" i="13"/>
  <c r="AG406" i="13"/>
  <c r="AJ278" i="13"/>
  <c r="AH274" i="13"/>
  <c r="AV356" i="13"/>
  <c r="AQ263" i="13"/>
  <c r="AV379" i="13"/>
  <c r="BG255" i="13"/>
  <c r="AS388" i="13"/>
  <c r="AT289" i="13"/>
  <c r="AK409" i="13"/>
  <c r="BG267" i="13"/>
  <c r="AF437" i="13"/>
  <c r="AJ406" i="13"/>
  <c r="AG274" i="13"/>
  <c r="AS263" i="13"/>
  <c r="AR379" i="13"/>
  <c r="BD255" i="13"/>
  <c r="AW373" i="13"/>
  <c r="AQ388" i="13"/>
  <c r="AU289" i="13"/>
  <c r="BB267" i="13"/>
  <c r="AF440" i="13"/>
  <c r="AF364" i="13"/>
  <c r="AS350" i="13"/>
  <c r="AH277" i="13"/>
  <c r="AI274" i="13"/>
  <c r="AV263" i="13"/>
  <c r="AI354" i="13"/>
  <c r="AQ379" i="13"/>
  <c r="BC255" i="13"/>
  <c r="AJ431" i="13"/>
  <c r="AV373" i="13"/>
  <c r="AT388" i="13"/>
  <c r="AV289" i="13"/>
  <c r="BD267" i="13"/>
  <c r="AF443" i="13"/>
  <c r="AJ364" i="13"/>
  <c r="AT350" i="13"/>
  <c r="AF277" i="13"/>
  <c r="AJ274" i="13"/>
  <c r="AW263" i="13"/>
  <c r="AK354" i="13"/>
  <c r="AU379" i="13"/>
  <c r="BH255" i="13"/>
  <c r="AJ432" i="13"/>
  <c r="AQ354" i="13"/>
  <c r="AU373" i="13"/>
  <c r="BE267" i="13"/>
  <c r="AQ253" i="13"/>
  <c r="AI364" i="13"/>
  <c r="AV350" i="13"/>
  <c r="AL277" i="13"/>
  <c r="AK357" i="13"/>
  <c r="AT390" i="13"/>
  <c r="AS347" i="13"/>
  <c r="AV279" i="13"/>
  <c r="BF357" i="13"/>
  <c r="AG376" i="13"/>
  <c r="AV255" i="13"/>
  <c r="AL407" i="13"/>
  <c r="AH440" i="13"/>
  <c r="BG265" i="13"/>
  <c r="BF353" i="13"/>
  <c r="AK385" i="13"/>
  <c r="AI384" i="13"/>
  <c r="AJ383" i="13"/>
  <c r="AQ387" i="13"/>
  <c r="BD259" i="13"/>
  <c r="AL357" i="13"/>
  <c r="AT365" i="13"/>
  <c r="AR279" i="13"/>
  <c r="BE357" i="13"/>
  <c r="AI388" i="13"/>
  <c r="AJ253" i="13"/>
  <c r="AH407" i="13"/>
  <c r="AH443" i="13"/>
  <c r="AQ275" i="13"/>
  <c r="AI379" i="13"/>
  <c r="BH353" i="13"/>
  <c r="AK384" i="13"/>
  <c r="BG259" i="13"/>
  <c r="AH357" i="13"/>
  <c r="BB365" i="13"/>
  <c r="AW395" i="13"/>
  <c r="AU365" i="13"/>
  <c r="AU279" i="13"/>
  <c r="BD357" i="13"/>
  <c r="AF388" i="13"/>
  <c r="AF253" i="13"/>
  <c r="AJ407" i="13"/>
  <c r="AH438" i="13"/>
  <c r="AT275" i="13"/>
  <c r="AJ379" i="13"/>
  <c r="BD353" i="13"/>
  <c r="AJ384" i="13"/>
  <c r="BF259" i="13"/>
  <c r="AJ369" i="13"/>
  <c r="AF357" i="13"/>
  <c r="BC365" i="13"/>
  <c r="AT395" i="13"/>
  <c r="AR365" i="13"/>
  <c r="AR375" i="13"/>
  <c r="BB357" i="13"/>
  <c r="AL388" i="13"/>
  <c r="AH253" i="13"/>
  <c r="AF407" i="13"/>
  <c r="AH441" i="13"/>
  <c r="AR275" i="13"/>
  <c r="AF379" i="13"/>
  <c r="BC353" i="13"/>
  <c r="AL384" i="13"/>
  <c r="AG394" i="13"/>
  <c r="BB259" i="13"/>
  <c r="AF278" i="13"/>
  <c r="AG357" i="13"/>
  <c r="BD365" i="13"/>
  <c r="AQ395" i="13"/>
  <c r="AV365" i="13"/>
  <c r="AT375" i="13"/>
  <c r="BG357" i="13"/>
  <c r="AG388" i="13"/>
  <c r="AK253" i="13"/>
  <c r="AG407" i="13"/>
  <c r="AU275" i="13"/>
  <c r="BB268" i="13"/>
  <c r="AG379" i="13"/>
  <c r="BB353" i="13"/>
  <c r="AH384" i="13"/>
  <c r="AF394" i="13"/>
  <c r="BE259" i="13"/>
  <c r="AI357" i="13"/>
  <c r="BE365" i="13"/>
  <c r="AS395" i="13"/>
  <c r="AW365" i="13"/>
  <c r="AV375" i="13"/>
  <c r="AJ388" i="13"/>
  <c r="AT255" i="13"/>
  <c r="AL253" i="13"/>
  <c r="AW275" i="13"/>
  <c r="BF268" i="13"/>
  <c r="AK379" i="13"/>
  <c r="BC265" i="13"/>
  <c r="AH394" i="13"/>
  <c r="AK287" i="13"/>
  <c r="AW387" i="13"/>
  <c r="AR390" i="13"/>
  <c r="BF365" i="13"/>
  <c r="AR395" i="13"/>
  <c r="AU375" i="13"/>
  <c r="AI376" i="13"/>
  <c r="AR255" i="13"/>
  <c r="AG253" i="13"/>
  <c r="AT408" i="13"/>
  <c r="BC268" i="13"/>
  <c r="BD265" i="13"/>
  <c r="BE363" i="13"/>
  <c r="AJ385" i="13"/>
  <c r="AJ394" i="13"/>
  <c r="AF383" i="13"/>
  <c r="AV387" i="13"/>
  <c r="AI278" i="13"/>
  <c r="AW375" i="13"/>
  <c r="AJ376" i="13"/>
  <c r="AS255" i="13"/>
  <c r="BD268" i="13"/>
  <c r="BE265" i="13"/>
  <c r="AG385" i="13"/>
  <c r="AL394" i="13"/>
  <c r="AI383" i="13"/>
  <c r="AS387" i="13"/>
  <c r="AL278" i="13"/>
  <c r="BG365" i="13"/>
  <c r="AQ390" i="13"/>
  <c r="AV395" i="13"/>
  <c r="AS279" i="13"/>
  <c r="AQ375" i="13"/>
  <c r="AL376" i="13"/>
  <c r="AW255" i="13"/>
  <c r="BE268" i="13"/>
  <c r="BH265" i="13"/>
  <c r="AF385" i="13"/>
  <c r="AI394" i="13"/>
  <c r="AH383" i="13"/>
  <c r="AR387" i="13"/>
  <c r="AG278" i="13"/>
  <c r="AV390" i="13"/>
  <c r="AS390" i="13"/>
  <c r="AW279" i="13"/>
  <c r="AF376" i="13"/>
  <c r="AU255" i="13"/>
  <c r="AH442" i="13"/>
  <c r="BH268" i="13"/>
  <c r="BB265" i="13"/>
  <c r="AL385" i="13"/>
  <c r="AL383" i="13"/>
  <c r="AT387" i="13"/>
  <c r="AR431" i="13"/>
  <c r="AU351" i="13"/>
  <c r="AQ411" i="13"/>
  <c r="AF373" i="13"/>
  <c r="AR408" i="13"/>
  <c r="AF259" i="13"/>
  <c r="BB363" i="13"/>
  <c r="AJ287" i="13"/>
  <c r="AI369" i="13"/>
  <c r="AQ347" i="13"/>
  <c r="AR351" i="13"/>
  <c r="AW411" i="13"/>
  <c r="AJ373" i="13"/>
  <c r="AT398" i="13"/>
  <c r="AL413" i="13"/>
  <c r="BC250" i="13"/>
  <c r="AJ259" i="13"/>
  <c r="BF363" i="13"/>
  <c r="AT257" i="13"/>
  <c r="AL287" i="13"/>
  <c r="AK369" i="13"/>
  <c r="AT347" i="13"/>
  <c r="AW351" i="13"/>
  <c r="AR411" i="13"/>
  <c r="AH373" i="13"/>
  <c r="BE257" i="13"/>
  <c r="BD430" i="13"/>
  <c r="AQ398" i="13"/>
  <c r="AG413" i="13"/>
  <c r="BD250" i="13"/>
  <c r="AI259" i="13"/>
  <c r="BG363" i="13"/>
  <c r="AW257" i="13"/>
  <c r="AG287" i="13"/>
  <c r="AF369" i="13"/>
  <c r="BF262" i="13"/>
  <c r="AR347" i="13"/>
  <c r="AS351" i="13"/>
  <c r="BC257" i="13"/>
  <c r="AJ414" i="13"/>
  <c r="AQ404" i="13"/>
  <c r="BD427" i="13"/>
  <c r="AS398" i="13"/>
  <c r="AI413" i="13"/>
  <c r="BG250" i="13"/>
  <c r="AU257" i="13"/>
  <c r="AG369" i="13"/>
  <c r="AI279" i="13"/>
  <c r="BG262" i="13"/>
  <c r="AV347" i="13"/>
  <c r="AV351" i="13"/>
  <c r="BF257" i="13"/>
  <c r="AG414" i="13"/>
  <c r="AT404" i="13"/>
  <c r="BD428" i="13"/>
  <c r="AR398" i="13"/>
  <c r="AK413" i="13"/>
  <c r="BH250" i="13"/>
  <c r="AR257" i="13"/>
  <c r="AH369" i="13"/>
  <c r="AF279" i="13"/>
  <c r="BB262" i="13"/>
  <c r="AU347" i="13"/>
  <c r="BH257" i="13"/>
  <c r="AF414" i="13"/>
  <c r="AS404" i="13"/>
  <c r="BD429" i="13"/>
  <c r="AW398" i="13"/>
  <c r="AH413" i="13"/>
  <c r="BF250" i="13"/>
  <c r="AQ257" i="13"/>
  <c r="AG279" i="13"/>
  <c r="BC262" i="13"/>
  <c r="BD257" i="13"/>
  <c r="AH414" i="13"/>
  <c r="AW404" i="13"/>
  <c r="BD431" i="13"/>
  <c r="AU398" i="13"/>
  <c r="AV408" i="13"/>
  <c r="AJ413" i="13"/>
  <c r="BE250" i="13"/>
  <c r="AS257" i="13"/>
  <c r="AK279" i="13"/>
  <c r="BD262" i="13"/>
  <c r="BB257" i="13"/>
  <c r="AI414" i="13"/>
  <c r="AV404" i="13"/>
  <c r="BD426" i="13"/>
  <c r="AS408" i="13"/>
  <c r="AJ279" i="13"/>
  <c r="BE262" i="13"/>
  <c r="AV411" i="13"/>
  <c r="AI373" i="13"/>
  <c r="AK414" i="13"/>
  <c r="AU404" i="13"/>
  <c r="AQ408" i="13"/>
  <c r="AG259" i="13"/>
  <c r="BH363" i="13"/>
  <c r="AF287" i="13"/>
  <c r="AH279" i="13"/>
  <c r="AS411" i="13"/>
  <c r="AK373" i="13"/>
  <c r="AW408" i="13"/>
  <c r="AK259" i="13"/>
  <c r="BD363" i="13"/>
  <c r="AH287" i="13"/>
  <c r="AR309" i="13"/>
  <c r="AU309" i="13"/>
  <c r="AQ309" i="13"/>
  <c r="AW309" i="13"/>
  <c r="AS309" i="13"/>
  <c r="AT309" i="13"/>
  <c r="AV309" i="13"/>
  <c r="AG314" i="13"/>
  <c r="AI314" i="13"/>
  <c r="AK314" i="13"/>
  <c r="AL314" i="13"/>
  <c r="AH314" i="13"/>
  <c r="AF314" i="13"/>
  <c r="AJ314" i="13"/>
  <c r="BE383" i="13"/>
  <c r="BG383" i="13"/>
  <c r="BB383" i="13"/>
  <c r="BF383" i="13"/>
  <c r="BD383" i="13"/>
  <c r="BC383" i="13"/>
  <c r="BH383" i="13"/>
  <c r="BD308" i="13"/>
  <c r="BH308" i="13"/>
  <c r="BF308" i="13"/>
  <c r="BC308" i="13"/>
  <c r="BE308" i="13"/>
  <c r="BB308" i="13"/>
  <c r="BG308" i="13"/>
  <c r="BH273" i="13"/>
  <c r="BF273" i="13"/>
  <c r="BE273" i="13"/>
  <c r="BC273" i="13"/>
  <c r="BD273" i="13"/>
  <c r="BB273" i="13"/>
  <c r="BG273" i="13"/>
  <c r="BC331" i="13"/>
  <c r="BH331" i="13"/>
  <c r="BG331" i="13"/>
  <c r="BF331" i="13"/>
  <c r="BE331" i="13"/>
  <c r="BD331" i="13"/>
  <c r="BB331" i="13"/>
  <c r="AW310" i="13"/>
  <c r="AT310" i="13"/>
  <c r="AQ310" i="13"/>
  <c r="AV310" i="13"/>
  <c r="AR310" i="13"/>
  <c r="AS310" i="13"/>
  <c r="AU310" i="13"/>
  <c r="AG443" i="13"/>
  <c r="AG439" i="13"/>
  <c r="AG442" i="13"/>
  <c r="AG440" i="13"/>
  <c r="AG438" i="13"/>
  <c r="AG437" i="13"/>
  <c r="AG441" i="13"/>
  <c r="AU334" i="13"/>
  <c r="AW334" i="13"/>
  <c r="AT334" i="13"/>
  <c r="AS334" i="13"/>
  <c r="AV334" i="13"/>
  <c r="AQ334" i="13"/>
  <c r="AR334" i="13"/>
  <c r="BG395" i="13"/>
  <c r="BE395" i="13"/>
  <c r="BB395" i="13"/>
  <c r="BD395" i="13"/>
  <c r="BC395" i="13"/>
  <c r="BF395" i="13"/>
  <c r="BH395" i="13"/>
  <c r="BC319" i="13"/>
  <c r="BH319" i="13"/>
  <c r="BB319" i="13"/>
  <c r="BD319" i="13"/>
  <c r="BE319" i="13"/>
  <c r="BF319" i="13"/>
  <c r="BG319" i="13"/>
  <c r="AR327" i="13"/>
  <c r="AU327" i="13"/>
  <c r="AT327" i="13"/>
  <c r="AS327" i="13"/>
  <c r="AW327" i="13"/>
  <c r="AQ327" i="13"/>
  <c r="AV327" i="13"/>
  <c r="AR333" i="13"/>
  <c r="AU333" i="13"/>
  <c r="AT333" i="13"/>
  <c r="AW333" i="13"/>
  <c r="AV333" i="13"/>
  <c r="AS333" i="13"/>
  <c r="AQ333" i="13"/>
  <c r="AQ297" i="13"/>
  <c r="AW297" i="13"/>
  <c r="AS297" i="13"/>
  <c r="AV297" i="13"/>
  <c r="AU297" i="13"/>
  <c r="AR297" i="13"/>
  <c r="AT297" i="13"/>
  <c r="AW300" i="13"/>
  <c r="AU300" i="13"/>
  <c r="AT300" i="13"/>
  <c r="AS300" i="13"/>
  <c r="AQ300" i="13"/>
  <c r="AR300" i="13"/>
  <c r="AV300" i="13"/>
  <c r="BG407" i="13"/>
  <c r="BB407" i="13"/>
  <c r="BH407" i="13"/>
  <c r="BC407" i="13"/>
  <c r="BF407" i="13"/>
  <c r="BE407" i="13"/>
  <c r="BD407" i="13"/>
  <c r="BE401" i="13"/>
  <c r="BG401" i="13"/>
  <c r="BB401" i="13"/>
  <c r="BC401" i="13"/>
  <c r="BD401" i="13"/>
  <c r="BF401" i="13"/>
  <c r="BH401" i="13"/>
  <c r="BD442" i="13"/>
  <c r="BD440" i="13"/>
  <c r="BD439" i="13"/>
  <c r="BD437" i="13"/>
  <c r="BD443" i="13"/>
  <c r="BD441" i="13"/>
  <c r="BD438" i="13"/>
  <c r="AL319" i="13"/>
  <c r="AJ319" i="13"/>
  <c r="AH319" i="13"/>
  <c r="AF319" i="13"/>
  <c r="AK319" i="13"/>
  <c r="AI319" i="13"/>
  <c r="AG319" i="13"/>
  <c r="AH296" i="13"/>
  <c r="AF296" i="13"/>
  <c r="AK296" i="13"/>
  <c r="AI296" i="13"/>
  <c r="AJ296" i="13"/>
  <c r="AG296" i="13"/>
  <c r="AL296" i="13"/>
  <c r="AQ439" i="13"/>
  <c r="AQ442" i="13"/>
  <c r="AQ437" i="13"/>
  <c r="AQ443" i="13"/>
  <c r="AQ441" i="13"/>
  <c r="AQ440" i="13"/>
  <c r="AQ438" i="13"/>
  <c r="AK331" i="13"/>
  <c r="AI331" i="13"/>
  <c r="AF331" i="13"/>
  <c r="AH331" i="13"/>
  <c r="AJ331" i="13"/>
  <c r="AL331" i="13"/>
  <c r="AG331" i="13"/>
  <c r="AK337" i="13"/>
  <c r="AJ337" i="13"/>
  <c r="AH337" i="13"/>
  <c r="AG337" i="13"/>
  <c r="AF337" i="13"/>
  <c r="AL337" i="13"/>
  <c r="AI337" i="13"/>
  <c r="AQ430" i="13"/>
  <c r="AQ432" i="13"/>
  <c r="AQ428" i="13"/>
  <c r="AQ431" i="13"/>
  <c r="AQ429" i="13"/>
  <c r="AQ427" i="13"/>
  <c r="AQ426" i="13"/>
  <c r="BH373" i="13"/>
  <c r="BG373" i="13"/>
  <c r="BF373" i="13"/>
  <c r="BE373" i="13"/>
  <c r="BC373" i="13"/>
  <c r="BD373" i="13"/>
  <c r="BB373" i="13"/>
  <c r="BH371" i="13"/>
  <c r="BG371" i="13"/>
  <c r="BF371" i="13"/>
  <c r="BD371" i="13"/>
  <c r="BC371" i="13"/>
  <c r="BE371" i="13"/>
  <c r="BB371" i="13"/>
  <c r="BE310" i="13"/>
  <c r="BC310" i="13"/>
  <c r="BB310" i="13"/>
  <c r="BH310" i="13"/>
  <c r="BF310" i="13"/>
  <c r="BG310" i="13"/>
  <c r="BD310" i="13"/>
  <c r="BH301" i="13"/>
  <c r="BD301" i="13"/>
  <c r="BC301" i="13"/>
  <c r="BG301" i="13"/>
  <c r="BF301" i="13"/>
  <c r="BB301" i="13"/>
  <c r="BE301" i="13"/>
  <c r="BG285" i="13"/>
  <c r="BF285" i="13"/>
  <c r="BB285" i="13"/>
  <c r="BH285" i="13"/>
  <c r="BC285" i="13"/>
  <c r="BD285" i="13"/>
  <c r="BE285" i="13"/>
  <c r="BF272" i="13"/>
  <c r="BC272" i="13"/>
  <c r="BB272" i="13"/>
  <c r="BH272" i="13"/>
  <c r="BG272" i="13"/>
  <c r="BD272" i="13"/>
  <c r="BE272" i="13"/>
  <c r="BD326" i="13"/>
  <c r="BB326" i="13"/>
  <c r="BC326" i="13"/>
  <c r="BF326" i="13"/>
  <c r="BH326" i="13"/>
  <c r="BE326" i="13"/>
  <c r="BG326" i="13"/>
  <c r="AV296" i="13"/>
  <c r="AT296" i="13"/>
  <c r="AW296" i="13"/>
  <c r="AU296" i="13"/>
  <c r="AR296" i="13"/>
  <c r="AS296" i="13"/>
  <c r="AQ296" i="13"/>
  <c r="AG308" i="13"/>
  <c r="AJ308" i="13"/>
  <c r="AL308" i="13"/>
  <c r="AF308" i="13"/>
  <c r="AK308" i="13"/>
  <c r="AH308" i="13"/>
  <c r="AI308" i="13"/>
  <c r="AH341" i="13"/>
  <c r="AJ341" i="13"/>
  <c r="AK341" i="13"/>
  <c r="AI341" i="13"/>
  <c r="AL341" i="13"/>
  <c r="AF341" i="13"/>
  <c r="AG341" i="13"/>
  <c r="BG309" i="13"/>
  <c r="BH309" i="13"/>
  <c r="BE309" i="13"/>
  <c r="BB309" i="13"/>
  <c r="BF309" i="13"/>
  <c r="BD309" i="13"/>
  <c r="BC309" i="13"/>
  <c r="BH284" i="13"/>
  <c r="BG284" i="13"/>
  <c r="BF284" i="13"/>
  <c r="BE284" i="13"/>
  <c r="BD284" i="13"/>
  <c r="BC284" i="13"/>
  <c r="BB284" i="13"/>
  <c r="BC322" i="13"/>
  <c r="BF322" i="13"/>
  <c r="BH322" i="13"/>
  <c r="BD322" i="13"/>
  <c r="BE322" i="13"/>
  <c r="BB322" i="13"/>
  <c r="BG322" i="13"/>
  <c r="AR312" i="13"/>
  <c r="AW312" i="13"/>
  <c r="AU312" i="13"/>
  <c r="AS312" i="13"/>
  <c r="AQ312" i="13"/>
  <c r="AT312" i="13"/>
  <c r="AV312" i="13"/>
  <c r="AU427" i="13"/>
  <c r="AU432" i="13"/>
  <c r="AU429" i="13"/>
  <c r="AU428" i="13"/>
  <c r="AU426" i="13"/>
  <c r="AU430" i="13"/>
  <c r="AU431" i="13"/>
  <c r="BB311" i="13"/>
  <c r="BD311" i="13"/>
  <c r="BF311" i="13"/>
  <c r="BH311" i="13"/>
  <c r="BE311" i="13"/>
  <c r="BG311" i="13"/>
  <c r="BC311" i="13"/>
  <c r="AT326" i="13"/>
  <c r="AW326" i="13"/>
  <c r="AU326" i="13"/>
  <c r="AR326" i="13"/>
  <c r="AV326" i="13"/>
  <c r="AS326" i="13"/>
  <c r="AQ326" i="13"/>
  <c r="AF315" i="13"/>
  <c r="AH315" i="13"/>
  <c r="AG315" i="13"/>
  <c r="AJ315" i="13"/>
  <c r="AL315" i="13"/>
  <c r="AK315" i="13"/>
  <c r="AI315" i="13"/>
  <c r="BH289" i="13"/>
  <c r="BD289" i="13"/>
  <c r="BB289" i="13"/>
  <c r="BG289" i="13"/>
  <c r="BE289" i="13"/>
  <c r="BC289" i="13"/>
  <c r="BF289" i="13"/>
  <c r="AV332" i="13"/>
  <c r="AU332" i="13"/>
  <c r="AT332" i="13"/>
  <c r="AS332" i="13"/>
  <c r="AR332" i="13"/>
  <c r="AQ332" i="13"/>
  <c r="AW332" i="13"/>
  <c r="AR336" i="13"/>
  <c r="AQ336" i="13"/>
  <c r="AS336" i="13"/>
  <c r="AV336" i="13"/>
  <c r="AW336" i="13"/>
  <c r="AU336" i="13"/>
  <c r="AT336" i="13"/>
  <c r="AV298" i="13"/>
  <c r="AU298" i="13"/>
  <c r="AT298" i="13"/>
  <c r="AR298" i="13"/>
  <c r="AQ298" i="13"/>
  <c r="AW298" i="13"/>
  <c r="AS298" i="13"/>
  <c r="AV301" i="13"/>
  <c r="AU301" i="13"/>
  <c r="AT301" i="13"/>
  <c r="AQ301" i="13"/>
  <c r="AS301" i="13"/>
  <c r="AR301" i="13"/>
  <c r="AW301" i="13"/>
  <c r="BH413" i="13"/>
  <c r="BG413" i="13"/>
  <c r="BE413" i="13"/>
  <c r="BD413" i="13"/>
  <c r="BB413" i="13"/>
  <c r="BF413" i="13"/>
  <c r="BC413" i="13"/>
  <c r="BG405" i="13"/>
  <c r="BH405" i="13"/>
  <c r="BD405" i="13"/>
  <c r="BB405" i="13"/>
  <c r="BF405" i="13"/>
  <c r="BE405" i="13"/>
  <c r="BC405" i="13"/>
  <c r="AL431" i="13"/>
  <c r="AL430" i="13"/>
  <c r="AL429" i="13"/>
  <c r="AL427" i="13"/>
  <c r="AL426" i="13"/>
  <c r="AL428" i="13"/>
  <c r="AL432" i="13"/>
  <c r="BF438" i="13"/>
  <c r="BF443" i="13"/>
  <c r="BF440" i="13"/>
  <c r="BF442" i="13"/>
  <c r="BF437" i="13"/>
  <c r="BF439" i="13"/>
  <c r="BF441" i="13"/>
  <c r="AL299" i="13"/>
  <c r="AJ299" i="13"/>
  <c r="AI299" i="13"/>
  <c r="AG299" i="13"/>
  <c r="AF299" i="13"/>
  <c r="AK299" i="13"/>
  <c r="AH299" i="13"/>
  <c r="AK316" i="13"/>
  <c r="AL316" i="13"/>
  <c r="AJ316" i="13"/>
  <c r="AI316" i="13"/>
  <c r="AF316" i="13"/>
  <c r="AH316" i="13"/>
  <c r="AG316" i="13"/>
  <c r="AG323" i="13"/>
  <c r="AF323" i="13"/>
  <c r="AI323" i="13"/>
  <c r="AH323" i="13"/>
  <c r="AJ323" i="13"/>
  <c r="AK323" i="13"/>
  <c r="AL323" i="13"/>
  <c r="AK334" i="13"/>
  <c r="AI334" i="13"/>
  <c r="AG334" i="13"/>
  <c r="AJ334" i="13"/>
  <c r="AL334" i="13"/>
  <c r="AF334" i="13"/>
  <c r="AH334" i="13"/>
  <c r="AV205" i="13"/>
  <c r="AV200" i="13"/>
  <c r="AV203" i="13"/>
  <c r="AV202" i="13"/>
  <c r="AV201" i="13"/>
  <c r="AV204" i="13"/>
  <c r="AV206" i="13"/>
  <c r="BG376" i="13"/>
  <c r="BH376" i="13"/>
  <c r="BE376" i="13"/>
  <c r="BB376" i="13"/>
  <c r="BD376" i="13"/>
  <c r="BC376" i="13"/>
  <c r="BF376" i="13"/>
  <c r="BG387" i="13"/>
  <c r="BE387" i="13"/>
  <c r="BF387" i="13"/>
  <c r="BC387" i="13"/>
  <c r="BH387" i="13"/>
  <c r="BD387" i="13"/>
  <c r="BB387" i="13"/>
  <c r="BH314" i="13"/>
  <c r="BG314" i="13"/>
  <c r="BD314" i="13"/>
  <c r="BC314" i="13"/>
  <c r="BB314" i="13"/>
  <c r="BE314" i="13"/>
  <c r="BF314" i="13"/>
  <c r="BG318" i="13"/>
  <c r="BF318" i="13"/>
  <c r="BB318" i="13"/>
  <c r="BH318" i="13"/>
  <c r="BD318" i="13"/>
  <c r="BE318" i="13"/>
  <c r="BC318" i="13"/>
  <c r="BH288" i="13"/>
  <c r="BF288" i="13"/>
  <c r="BE288" i="13"/>
  <c r="BC288" i="13"/>
  <c r="BG288" i="13"/>
  <c r="BD288" i="13"/>
  <c r="BB288" i="13"/>
  <c r="BG282" i="13"/>
  <c r="BC282" i="13"/>
  <c r="BD282" i="13"/>
  <c r="BE282" i="13"/>
  <c r="BH282" i="13"/>
  <c r="BF282" i="13"/>
  <c r="BB282" i="13"/>
  <c r="AQ322" i="13"/>
  <c r="AS322" i="13"/>
  <c r="AV322" i="13"/>
  <c r="AU322" i="13"/>
  <c r="AR322" i="13"/>
  <c r="AT322" i="13"/>
  <c r="AW322" i="13"/>
  <c r="AK188" i="13"/>
  <c r="AK193" i="13"/>
  <c r="AK192" i="13"/>
  <c r="AK187" i="13"/>
  <c r="AK190" i="13"/>
  <c r="AK189" i="13"/>
  <c r="AK191" i="13"/>
  <c r="AR321" i="13"/>
  <c r="AT321" i="13"/>
  <c r="AW321" i="13"/>
  <c r="AU321" i="13"/>
  <c r="AV321" i="13"/>
  <c r="AS321" i="13"/>
  <c r="AQ321" i="13"/>
  <c r="BB386" i="13"/>
  <c r="BE386" i="13"/>
  <c r="BG386" i="13"/>
  <c r="BH386" i="13"/>
  <c r="BF386" i="13"/>
  <c r="BC386" i="13"/>
  <c r="BD386" i="13"/>
  <c r="BD369" i="13"/>
  <c r="BH369" i="13"/>
  <c r="BF369" i="13"/>
  <c r="BB369" i="13"/>
  <c r="BG369" i="13"/>
  <c r="BE369" i="13"/>
  <c r="BC369" i="13"/>
  <c r="BH332" i="13"/>
  <c r="BG332" i="13"/>
  <c r="BF332" i="13"/>
  <c r="BE332" i="13"/>
  <c r="BD332" i="13"/>
  <c r="BC332" i="13"/>
  <c r="BB332" i="13"/>
  <c r="AR440" i="13"/>
  <c r="AR441" i="13"/>
  <c r="AR443" i="13"/>
  <c r="AR442" i="13"/>
  <c r="AR437" i="13"/>
  <c r="AR438" i="13"/>
  <c r="AR439" i="13"/>
  <c r="BB442" i="13"/>
  <c r="BB437" i="13"/>
  <c r="BB440" i="13"/>
  <c r="BB441" i="13"/>
  <c r="BB438" i="13"/>
  <c r="BB439" i="13"/>
  <c r="BB443" i="13"/>
  <c r="AK307" i="13"/>
  <c r="AF307" i="13"/>
  <c r="AH307" i="13"/>
  <c r="AJ307" i="13"/>
  <c r="AI307" i="13"/>
  <c r="AG307" i="13"/>
  <c r="AL307" i="13"/>
  <c r="AK300" i="13"/>
  <c r="AJ300" i="13"/>
  <c r="AI300" i="13"/>
  <c r="AG300" i="13"/>
  <c r="AF300" i="13"/>
  <c r="AH300" i="13"/>
  <c r="AL300" i="13"/>
  <c r="AU443" i="13"/>
  <c r="AU442" i="13"/>
  <c r="AU441" i="13"/>
  <c r="AU439" i="13"/>
  <c r="AU437" i="13"/>
  <c r="AU440" i="13"/>
  <c r="AU438" i="13"/>
  <c r="AL324" i="13"/>
  <c r="AK324" i="13"/>
  <c r="AF324" i="13"/>
  <c r="AH324" i="13"/>
  <c r="AI324" i="13"/>
  <c r="AJ324" i="13"/>
  <c r="AG324" i="13"/>
  <c r="AL336" i="13"/>
  <c r="AK336" i="13"/>
  <c r="AJ336" i="13"/>
  <c r="AH336" i="13"/>
  <c r="AF336" i="13"/>
  <c r="AI336" i="13"/>
  <c r="AG336" i="13"/>
  <c r="BG379" i="13"/>
  <c r="BF379" i="13"/>
  <c r="BC379" i="13"/>
  <c r="BE379" i="13"/>
  <c r="BB379" i="13"/>
  <c r="BD379" i="13"/>
  <c r="BH379" i="13"/>
  <c r="BF370" i="13"/>
  <c r="BH370" i="13"/>
  <c r="BG370" i="13"/>
  <c r="BE370" i="13"/>
  <c r="BB370" i="13"/>
  <c r="BC370" i="13"/>
  <c r="BD370" i="13"/>
  <c r="AW428" i="13"/>
  <c r="AW429" i="13"/>
  <c r="AW427" i="13"/>
  <c r="AW432" i="13"/>
  <c r="AW426" i="13"/>
  <c r="AW430" i="13"/>
  <c r="AW431" i="13"/>
  <c r="BG300" i="13"/>
  <c r="BF300" i="13"/>
  <c r="BE300" i="13"/>
  <c r="BD300" i="13"/>
  <c r="BH300" i="13"/>
  <c r="BC300" i="13"/>
  <c r="BB300" i="13"/>
  <c r="BC304" i="13"/>
  <c r="BF304" i="13"/>
  <c r="BH304" i="13"/>
  <c r="BE304" i="13"/>
  <c r="BB304" i="13"/>
  <c r="BG304" i="13"/>
  <c r="BD304" i="13"/>
  <c r="BF279" i="13"/>
  <c r="BH279" i="13"/>
  <c r="BE279" i="13"/>
  <c r="BD279" i="13"/>
  <c r="BC279" i="13"/>
  <c r="BB279" i="13"/>
  <c r="BG279" i="13"/>
  <c r="BC283" i="13"/>
  <c r="BH283" i="13"/>
  <c r="BG283" i="13"/>
  <c r="BF283" i="13"/>
  <c r="BE283" i="13"/>
  <c r="BB283" i="13"/>
  <c r="BD283" i="13"/>
  <c r="BB380" i="13"/>
  <c r="BE380" i="13"/>
  <c r="BD380" i="13"/>
  <c r="BH380" i="13"/>
  <c r="BF380" i="13"/>
  <c r="BC380" i="13"/>
  <c r="BG380" i="13"/>
  <c r="AU328" i="13"/>
  <c r="AW328" i="13"/>
  <c r="AV328" i="13"/>
  <c r="AS328" i="13"/>
  <c r="AR328" i="13"/>
  <c r="AQ328" i="13"/>
  <c r="AT328" i="13"/>
  <c r="BH397" i="13"/>
  <c r="BE397" i="13"/>
  <c r="BC397" i="13"/>
  <c r="BF397" i="13"/>
  <c r="BD397" i="13"/>
  <c r="BG397" i="13"/>
  <c r="BB397" i="13"/>
  <c r="BD375" i="13"/>
  <c r="BB375" i="13"/>
  <c r="BC375" i="13"/>
  <c r="BG375" i="13"/>
  <c r="BE375" i="13"/>
  <c r="BH375" i="13"/>
  <c r="BF375" i="13"/>
  <c r="BF323" i="13"/>
  <c r="BE323" i="13"/>
  <c r="BH323" i="13"/>
  <c r="BD323" i="13"/>
  <c r="BG323" i="13"/>
  <c r="BB323" i="13"/>
  <c r="BC323" i="13"/>
  <c r="BF403" i="13"/>
  <c r="BE403" i="13"/>
  <c r="BC403" i="13"/>
  <c r="BB403" i="13"/>
  <c r="BD403" i="13"/>
  <c r="BH403" i="13"/>
  <c r="BG403" i="13"/>
  <c r="AG317" i="13"/>
  <c r="AI317" i="13"/>
  <c r="AF317" i="13"/>
  <c r="AJ317" i="13"/>
  <c r="AL317" i="13"/>
  <c r="AH317" i="13"/>
  <c r="AK317" i="13"/>
  <c r="BC280" i="13"/>
  <c r="BH280" i="13"/>
  <c r="BG280" i="13"/>
  <c r="BF280" i="13"/>
  <c r="BE280" i="13"/>
  <c r="BB280" i="13"/>
  <c r="BD280" i="13"/>
  <c r="BB333" i="13"/>
  <c r="BG333" i="13"/>
  <c r="BH333" i="13"/>
  <c r="BE333" i="13"/>
  <c r="BF333" i="13"/>
  <c r="BD333" i="13"/>
  <c r="BC333" i="13"/>
  <c r="BC325" i="13"/>
  <c r="BD325" i="13"/>
  <c r="BG325" i="13"/>
  <c r="BH325" i="13"/>
  <c r="BF325" i="13"/>
  <c r="BB325" i="13"/>
  <c r="BE325" i="13"/>
  <c r="BF409" i="13"/>
  <c r="BB409" i="13"/>
  <c r="BD409" i="13"/>
  <c r="BC409" i="13"/>
  <c r="BH409" i="13"/>
  <c r="BG409" i="13"/>
  <c r="BE409" i="13"/>
  <c r="BC334" i="13"/>
  <c r="BH334" i="13"/>
  <c r="BE334" i="13"/>
  <c r="BD334" i="13"/>
  <c r="BF334" i="13"/>
  <c r="BB334" i="13"/>
  <c r="BG334" i="13"/>
  <c r="BG336" i="13"/>
  <c r="BH336" i="13"/>
  <c r="BD336" i="13"/>
  <c r="BB336" i="13"/>
  <c r="BC336" i="13"/>
  <c r="BF336" i="13"/>
  <c r="BE336" i="13"/>
  <c r="AW331" i="13"/>
  <c r="AV331" i="13"/>
  <c r="AQ331" i="13"/>
  <c r="AT331" i="13"/>
  <c r="AU331" i="13"/>
  <c r="AR331" i="13"/>
  <c r="AS331" i="13"/>
  <c r="AW342" i="13"/>
  <c r="AT342" i="13"/>
  <c r="AU342" i="13"/>
  <c r="AS342" i="13"/>
  <c r="AR342" i="13"/>
  <c r="AV342" i="13"/>
  <c r="AQ342" i="13"/>
  <c r="AW307" i="13"/>
  <c r="AV307" i="13"/>
  <c r="AT307" i="13"/>
  <c r="AR307" i="13"/>
  <c r="AQ307" i="13"/>
  <c r="AS307" i="13"/>
  <c r="AU307" i="13"/>
  <c r="AW313" i="13"/>
  <c r="AV313" i="13"/>
  <c r="AR313" i="13"/>
  <c r="AT313" i="13"/>
  <c r="AS313" i="13"/>
  <c r="AU313" i="13"/>
  <c r="AQ313" i="13"/>
  <c r="BE392" i="13"/>
  <c r="BG392" i="13"/>
  <c r="BB392" i="13"/>
  <c r="BD392" i="13"/>
  <c r="BF392" i="13"/>
  <c r="BH392" i="13"/>
  <c r="BC392" i="13"/>
  <c r="BC412" i="13"/>
  <c r="BF412" i="13"/>
  <c r="BH412" i="13"/>
  <c r="BG412" i="13"/>
  <c r="BE412" i="13"/>
  <c r="BB412" i="13"/>
  <c r="BD412" i="13"/>
  <c r="BH438" i="13"/>
  <c r="BH440" i="13"/>
  <c r="BH442" i="13"/>
  <c r="BH441" i="13"/>
  <c r="BH439" i="13"/>
  <c r="BH437" i="13"/>
  <c r="BH443" i="13"/>
  <c r="AL303" i="13"/>
  <c r="AI303" i="13"/>
  <c r="AG303" i="13"/>
  <c r="AF303" i="13"/>
  <c r="AK303" i="13"/>
  <c r="AH303" i="13"/>
  <c r="AJ303" i="13"/>
  <c r="AK301" i="13"/>
  <c r="AJ301" i="13"/>
  <c r="AI301" i="13"/>
  <c r="AH301" i="13"/>
  <c r="AF301" i="13"/>
  <c r="AL301" i="13"/>
  <c r="AG301" i="13"/>
  <c r="AK322" i="13"/>
  <c r="AJ322" i="13"/>
  <c r="AH322" i="13"/>
  <c r="AF322" i="13"/>
  <c r="AG322" i="13"/>
  <c r="AI322" i="13"/>
  <c r="AL322" i="13"/>
  <c r="AJ338" i="13"/>
  <c r="AK338" i="13"/>
  <c r="AI338" i="13"/>
  <c r="AH338" i="13"/>
  <c r="AG338" i="13"/>
  <c r="AF338" i="13"/>
  <c r="AL338" i="13"/>
  <c r="BG384" i="13"/>
  <c r="BC384" i="13"/>
  <c r="BH384" i="13"/>
  <c r="BD384" i="13"/>
  <c r="BF384" i="13"/>
  <c r="BB384" i="13"/>
  <c r="BE384" i="13"/>
  <c r="BH374" i="13"/>
  <c r="BF374" i="13"/>
  <c r="BE374" i="13"/>
  <c r="BD374" i="13"/>
  <c r="BB374" i="13"/>
  <c r="BC374" i="13"/>
  <c r="BG374" i="13"/>
  <c r="BF305" i="13"/>
  <c r="BH305" i="13"/>
  <c r="BE305" i="13"/>
  <c r="BG305" i="13"/>
  <c r="BB305" i="13"/>
  <c r="BD305" i="13"/>
  <c r="BC305" i="13"/>
  <c r="BG306" i="13"/>
  <c r="BC306" i="13"/>
  <c r="BH306" i="13"/>
  <c r="BD306" i="13"/>
  <c r="BF306" i="13"/>
  <c r="BE306" i="13"/>
  <c r="BB306" i="13"/>
  <c r="BC281" i="13"/>
  <c r="BG281" i="13"/>
  <c r="BF281" i="13"/>
  <c r="BE281" i="13"/>
  <c r="BD281" i="13"/>
  <c r="BB281" i="13"/>
  <c r="BH281" i="13"/>
  <c r="BC294" i="13"/>
  <c r="BG294" i="13"/>
  <c r="BE294" i="13"/>
  <c r="BD294" i="13"/>
  <c r="BB294" i="13"/>
  <c r="BH294" i="13"/>
  <c r="BF294" i="13"/>
  <c r="BG426" i="13" a="1"/>
  <c r="AK328" i="13"/>
  <c r="AI328" i="13"/>
  <c r="AG328" i="13"/>
  <c r="AF328" i="13"/>
  <c r="AJ328" i="13"/>
  <c r="AL328" i="13"/>
  <c r="AH328" i="13"/>
  <c r="BF400" i="13"/>
  <c r="BC400" i="13"/>
  <c r="BE400" i="13"/>
  <c r="BB400" i="13"/>
  <c r="BG400" i="13"/>
  <c r="BH400" i="13"/>
  <c r="BD400" i="13"/>
  <c r="AR324" i="13"/>
  <c r="AV324" i="13"/>
  <c r="AU324" i="13"/>
  <c r="AT324" i="13"/>
  <c r="AS324" i="13"/>
  <c r="AQ324" i="13"/>
  <c r="AW324" i="13"/>
  <c r="AW339" i="13"/>
  <c r="AU339" i="13"/>
  <c r="AQ339" i="13"/>
  <c r="AR339" i="13"/>
  <c r="AS339" i="13"/>
  <c r="AT339" i="13"/>
  <c r="AV339" i="13"/>
  <c r="AV299" i="13"/>
  <c r="AU299" i="13"/>
  <c r="AT299" i="13"/>
  <c r="AS299" i="13"/>
  <c r="AQ299" i="13"/>
  <c r="AW299" i="13"/>
  <c r="AR299" i="13"/>
  <c r="AJ441" i="13"/>
  <c r="AJ437" i="13"/>
  <c r="AJ438" i="13"/>
  <c r="AJ439" i="13"/>
  <c r="AJ442" i="13"/>
  <c r="AJ443" i="13"/>
  <c r="AJ440" i="13"/>
  <c r="BH406" i="13"/>
  <c r="BE406" i="13"/>
  <c r="BD406" i="13"/>
  <c r="BC406" i="13"/>
  <c r="BG406" i="13"/>
  <c r="BB406" i="13"/>
  <c r="BF406" i="13"/>
  <c r="BG414" i="13"/>
  <c r="BC414" i="13"/>
  <c r="BD414" i="13"/>
  <c r="BE414" i="13"/>
  <c r="BF414" i="13"/>
  <c r="BH414" i="13"/>
  <c r="BB414" i="13"/>
  <c r="BE443" i="13"/>
  <c r="BE442" i="13"/>
  <c r="BE440" i="13"/>
  <c r="BE439" i="13"/>
  <c r="BE438" i="13"/>
  <c r="BE437" i="13"/>
  <c r="BE441" i="13"/>
  <c r="AG311" i="13"/>
  <c r="AK311" i="13"/>
  <c r="AH311" i="13"/>
  <c r="AI311" i="13"/>
  <c r="AL311" i="13"/>
  <c r="AJ311" i="13"/>
  <c r="AF311" i="13"/>
  <c r="AI304" i="13"/>
  <c r="AH304" i="13"/>
  <c r="AF304" i="13"/>
  <c r="AK304" i="13"/>
  <c r="AL304" i="13"/>
  <c r="AJ304" i="13"/>
  <c r="AG304" i="13"/>
  <c r="AH330" i="13"/>
  <c r="AL330" i="13"/>
  <c r="AJ330" i="13"/>
  <c r="AF330" i="13"/>
  <c r="AG330" i="13"/>
  <c r="AI330" i="13"/>
  <c r="AK330" i="13"/>
  <c r="AK325" i="13"/>
  <c r="AJ325" i="13"/>
  <c r="AF325" i="13"/>
  <c r="AI325" i="13"/>
  <c r="AH325" i="13"/>
  <c r="AL325" i="13"/>
  <c r="AG325" i="13"/>
  <c r="BH388" i="13"/>
  <c r="BE388" i="13"/>
  <c r="BF388" i="13"/>
  <c r="BB388" i="13"/>
  <c r="BD388" i="13"/>
  <c r="BC388" i="13"/>
  <c r="BG388" i="13"/>
  <c r="BF389" i="13"/>
  <c r="BG389" i="13"/>
  <c r="BE389" i="13"/>
  <c r="BD389" i="13"/>
  <c r="BH389" i="13"/>
  <c r="BB389" i="13"/>
  <c r="BC389" i="13"/>
  <c r="BG296" i="13"/>
  <c r="BE296" i="13"/>
  <c r="BC296" i="13"/>
  <c r="BB296" i="13"/>
  <c r="BD296" i="13"/>
  <c r="BF296" i="13"/>
  <c r="BH296" i="13"/>
  <c r="BC307" i="13"/>
  <c r="BG307" i="13"/>
  <c r="BD307" i="13"/>
  <c r="BH307" i="13"/>
  <c r="BF307" i="13"/>
  <c r="BB307" i="13"/>
  <c r="BE307" i="13"/>
  <c r="BG293" i="13"/>
  <c r="BE293" i="13"/>
  <c r="BD293" i="13"/>
  <c r="BC293" i="13"/>
  <c r="BH293" i="13"/>
  <c r="BF293" i="13"/>
  <c r="BB293" i="13"/>
  <c r="BH291" i="13"/>
  <c r="BG291" i="13"/>
  <c r="BB291" i="13"/>
  <c r="BD291" i="13"/>
  <c r="BC291" i="13"/>
  <c r="BF291" i="13"/>
  <c r="BE291" i="13"/>
  <c r="BH341" i="13"/>
  <c r="BG341" i="13"/>
  <c r="BF341" i="13"/>
  <c r="BE341" i="13"/>
  <c r="BD341" i="13"/>
  <c r="BC341" i="13"/>
  <c r="BB341" i="13"/>
  <c r="BD415" i="13"/>
  <c r="BH415" i="13"/>
  <c r="BG415" i="13"/>
  <c r="BB415" i="13"/>
  <c r="BE415" i="13"/>
  <c r="BC415" i="13"/>
  <c r="BF415" i="13"/>
  <c r="BG200" i="13"/>
  <c r="BG206" i="13"/>
  <c r="BG205" i="13"/>
  <c r="BG204" i="13"/>
  <c r="BG203" i="13"/>
  <c r="BG202" i="13"/>
  <c r="BG201" i="13"/>
  <c r="AK298" i="13"/>
  <c r="AH298" i="13"/>
  <c r="AF298" i="13"/>
  <c r="AI298" i="13"/>
  <c r="AL298" i="13"/>
  <c r="AJ298" i="13"/>
  <c r="AG298" i="13"/>
  <c r="AK342" i="13"/>
  <c r="AG342" i="13"/>
  <c r="AF342" i="13"/>
  <c r="AH342" i="13"/>
  <c r="AI342" i="13"/>
  <c r="AL342" i="13"/>
  <c r="AJ342" i="13"/>
  <c r="BC277" i="13"/>
  <c r="BH277" i="13"/>
  <c r="BB277" i="13"/>
  <c r="BD277" i="13"/>
  <c r="BG277" i="13"/>
  <c r="BE277" i="13"/>
  <c r="BF277" i="13"/>
  <c r="AU316" i="13"/>
  <c r="AW316" i="13"/>
  <c r="AT316" i="13"/>
  <c r="AV316" i="13"/>
  <c r="AR316" i="13"/>
  <c r="AS316" i="13"/>
  <c r="AQ316" i="13"/>
  <c r="AJ327" i="13"/>
  <c r="AI327" i="13"/>
  <c r="AL327" i="13"/>
  <c r="AH327" i="13"/>
  <c r="AG327" i="13"/>
  <c r="AK327" i="13"/>
  <c r="AF327" i="13"/>
  <c r="BC328" i="13"/>
  <c r="BE328" i="13"/>
  <c r="BG328" i="13"/>
  <c r="BF328" i="13"/>
  <c r="BB328" i="13"/>
  <c r="BD328" i="13"/>
  <c r="BH328" i="13"/>
  <c r="AT303" i="13"/>
  <c r="AW303" i="13"/>
  <c r="AV303" i="13"/>
  <c r="AQ303" i="13"/>
  <c r="AU303" i="13"/>
  <c r="AS303" i="13"/>
  <c r="AR303" i="13"/>
  <c r="BD337" i="13"/>
  <c r="BH337" i="13"/>
  <c r="BB337" i="13"/>
  <c r="BF337" i="13"/>
  <c r="BC337" i="13"/>
  <c r="BG337" i="13"/>
  <c r="BE337" i="13"/>
  <c r="BB427" i="13"/>
  <c r="BB431" i="13"/>
  <c r="BB426" i="13"/>
  <c r="BB432" i="13"/>
  <c r="BB430" i="13"/>
  <c r="BB428" i="13"/>
  <c r="BB429" i="13"/>
  <c r="BG330" i="13"/>
  <c r="BH330" i="13"/>
  <c r="BF330" i="13"/>
  <c r="BE330" i="13"/>
  <c r="BC330" i="13"/>
  <c r="BD330" i="13"/>
  <c r="BB330" i="13"/>
  <c r="BE338" i="13"/>
  <c r="BD338" i="13"/>
  <c r="BB338" i="13"/>
  <c r="BF338" i="13"/>
  <c r="BC338" i="13"/>
  <c r="BG338" i="13"/>
  <c r="BH338" i="13"/>
  <c r="AV329" i="13"/>
  <c r="AW329" i="13"/>
  <c r="AQ329" i="13"/>
  <c r="AT329" i="13"/>
  <c r="AR329" i="13"/>
  <c r="AS329" i="13"/>
  <c r="AU329" i="13"/>
  <c r="AS341" i="13"/>
  <c r="AW341" i="13"/>
  <c r="AV341" i="13"/>
  <c r="AU341" i="13"/>
  <c r="AT341" i="13"/>
  <c r="AQ341" i="13"/>
  <c r="AR341" i="13"/>
  <c r="AS319" i="13"/>
  <c r="AW319" i="13"/>
  <c r="AU319" i="13"/>
  <c r="AR319" i="13"/>
  <c r="AT319" i="13"/>
  <c r="AV319" i="13"/>
  <c r="AQ319" i="13"/>
  <c r="AV308" i="13"/>
  <c r="AR308" i="13"/>
  <c r="AW308" i="13"/>
  <c r="AU308" i="13"/>
  <c r="AS308" i="13"/>
  <c r="AT308" i="13"/>
  <c r="AQ308" i="13"/>
  <c r="AS441" i="13"/>
  <c r="AS443" i="13"/>
  <c r="AS439" i="13"/>
  <c r="AS437" i="13"/>
  <c r="AS438" i="13"/>
  <c r="AS442" i="13"/>
  <c r="AS440" i="13"/>
  <c r="AW442" i="13"/>
  <c r="AW443" i="13"/>
  <c r="AW440" i="13"/>
  <c r="AW439" i="13"/>
  <c r="AW438" i="13"/>
  <c r="AW437" i="13"/>
  <c r="AW441" i="13"/>
  <c r="BC408" i="13"/>
  <c r="BF408" i="13"/>
  <c r="BG408" i="13"/>
  <c r="BD408" i="13"/>
  <c r="BB408" i="13"/>
  <c r="BE408" i="13"/>
  <c r="BH408" i="13"/>
  <c r="BH410" i="13"/>
  <c r="BG410" i="13"/>
  <c r="BE410" i="13"/>
  <c r="BD410" i="13"/>
  <c r="BB410" i="13"/>
  <c r="BF410" i="13"/>
  <c r="BC410" i="13"/>
  <c r="AH297" i="13"/>
  <c r="AF297" i="13"/>
  <c r="AK297" i="13"/>
  <c r="AL297" i="13"/>
  <c r="AJ297" i="13"/>
  <c r="AI297" i="13"/>
  <c r="AG297" i="13"/>
  <c r="AG305" i="13"/>
  <c r="AL305" i="13"/>
  <c r="AF305" i="13"/>
  <c r="AH305" i="13"/>
  <c r="AJ305" i="13"/>
  <c r="AK305" i="13"/>
  <c r="AI305" i="13"/>
  <c r="AK340" i="13"/>
  <c r="AF340" i="13"/>
  <c r="AL340" i="13"/>
  <c r="AJ340" i="13"/>
  <c r="AG340" i="13"/>
  <c r="AH340" i="13"/>
  <c r="AI340" i="13"/>
  <c r="AG329" i="13"/>
  <c r="AF329" i="13"/>
  <c r="AK329" i="13"/>
  <c r="AH329" i="13"/>
  <c r="AJ329" i="13"/>
  <c r="AL329" i="13"/>
  <c r="AI329" i="13"/>
  <c r="BF368" i="13"/>
  <c r="BE368" i="13"/>
  <c r="BD368" i="13"/>
  <c r="BB368" i="13"/>
  <c r="BH368" i="13"/>
  <c r="BG368" i="13"/>
  <c r="BC368" i="13"/>
  <c r="BG382" i="13"/>
  <c r="BD382" i="13"/>
  <c r="BC382" i="13"/>
  <c r="BB382" i="13"/>
  <c r="BH382" i="13"/>
  <c r="BE382" i="13"/>
  <c r="BF382" i="13"/>
  <c r="AT432" i="13"/>
  <c r="AT430" i="13"/>
  <c r="AT429" i="13"/>
  <c r="AT431" i="13"/>
  <c r="AT427" i="13"/>
  <c r="AT426" i="13"/>
  <c r="AT428" i="13"/>
  <c r="BG297" i="13"/>
  <c r="BH297" i="13"/>
  <c r="BF297" i="13"/>
  <c r="BE297" i="13"/>
  <c r="BC297" i="13"/>
  <c r="BD297" i="13"/>
  <c r="BB297" i="13"/>
  <c r="BC316" i="13"/>
  <c r="BD316" i="13"/>
  <c r="BF316" i="13"/>
  <c r="BH316" i="13"/>
  <c r="BB316" i="13"/>
  <c r="BG316" i="13"/>
  <c r="BE316" i="13"/>
  <c r="BF275" i="13"/>
  <c r="BH275" i="13"/>
  <c r="BG275" i="13"/>
  <c r="BE275" i="13"/>
  <c r="BD275" i="13"/>
  <c r="BC275" i="13"/>
  <c r="BB275" i="13"/>
  <c r="BH290" i="13"/>
  <c r="BG290" i="13"/>
  <c r="BF290" i="13"/>
  <c r="BE290" i="13"/>
  <c r="BD290" i="13"/>
  <c r="BC290" i="13"/>
  <c r="BB290" i="13"/>
  <c r="BC313" i="13"/>
  <c r="BF313" i="13"/>
  <c r="BE313" i="13"/>
  <c r="BD313" i="13"/>
  <c r="BH313" i="13"/>
  <c r="BB313" i="13"/>
  <c r="BG313" i="13"/>
  <c r="BF391" i="13"/>
  <c r="BG391" i="13"/>
  <c r="BH391" i="13"/>
  <c r="BC391" i="13"/>
  <c r="BB391" i="13"/>
  <c r="BE391" i="13"/>
  <c r="BD391" i="13"/>
  <c r="BG321" i="13"/>
  <c r="BF321" i="13"/>
  <c r="BB321" i="13"/>
  <c r="BE321" i="13"/>
  <c r="BD321" i="13"/>
  <c r="BC321" i="13"/>
  <c r="BH321" i="13"/>
  <c r="BG402" i="13"/>
  <c r="BC402" i="13"/>
  <c r="BF402" i="13"/>
  <c r="BH402" i="13"/>
  <c r="BB402" i="13"/>
  <c r="BE402" i="13"/>
  <c r="BD402" i="13"/>
  <c r="BH342" i="13"/>
  <c r="BB342" i="13"/>
  <c r="BG342" i="13"/>
  <c r="BD342" i="13"/>
  <c r="BE342" i="13"/>
  <c r="BC342" i="13"/>
  <c r="BF342" i="13"/>
  <c r="AR315" i="13"/>
  <c r="AU315" i="13"/>
  <c r="AW315" i="13"/>
  <c r="AV315" i="13"/>
  <c r="AT315" i="13"/>
  <c r="AQ315" i="13"/>
  <c r="AS315" i="13"/>
  <c r="BG396" i="13"/>
  <c r="BH396" i="13"/>
  <c r="BC396" i="13"/>
  <c r="BD396" i="13"/>
  <c r="BB396" i="13"/>
  <c r="BE396" i="13"/>
  <c r="BF396" i="13"/>
  <c r="AG302" i="13"/>
  <c r="AL302" i="13"/>
  <c r="AJ302" i="13"/>
  <c r="AH302" i="13"/>
  <c r="AF302" i="13"/>
  <c r="AI302" i="13"/>
  <c r="AK302" i="13"/>
  <c r="AJ321" i="13"/>
  <c r="AL321" i="13"/>
  <c r="AK321" i="13"/>
  <c r="AG321" i="13"/>
  <c r="AF321" i="13"/>
  <c r="AI321" i="13"/>
  <c r="AH321" i="13"/>
  <c r="AG332" i="13"/>
  <c r="AI332" i="13"/>
  <c r="AK332" i="13"/>
  <c r="AL332" i="13"/>
  <c r="AH332" i="13"/>
  <c r="AJ332" i="13"/>
  <c r="AF332" i="13"/>
  <c r="BH381" i="13"/>
  <c r="BG381" i="13"/>
  <c r="BC381" i="13"/>
  <c r="BB381" i="13"/>
  <c r="BE381" i="13"/>
  <c r="BF381" i="13"/>
  <c r="BD381" i="13"/>
  <c r="BE385" i="13"/>
  <c r="BC385" i="13"/>
  <c r="BB385" i="13"/>
  <c r="BF385" i="13"/>
  <c r="BD385" i="13"/>
  <c r="BG385" i="13"/>
  <c r="BH385" i="13"/>
  <c r="AL443" i="13"/>
  <c r="AL439" i="13"/>
  <c r="AL441" i="13"/>
  <c r="AL442" i="13"/>
  <c r="AL437" i="13"/>
  <c r="AL440" i="13"/>
  <c r="AL438" i="13"/>
  <c r="BH302" i="13"/>
  <c r="BF302" i="13"/>
  <c r="BD302" i="13"/>
  <c r="BB302" i="13"/>
  <c r="BG302" i="13"/>
  <c r="BE302" i="13"/>
  <c r="BC302" i="13"/>
  <c r="BF317" i="13"/>
  <c r="BC317" i="13"/>
  <c r="BE317" i="13"/>
  <c r="BH317" i="13"/>
  <c r="BG317" i="13"/>
  <c r="BB317" i="13"/>
  <c r="BD317" i="13"/>
  <c r="BF426" i="13"/>
  <c r="BF432" i="13"/>
  <c r="BF431" i="13"/>
  <c r="BF429" i="13"/>
  <c r="BF428" i="13"/>
  <c r="BF430" i="13"/>
  <c r="BF427" i="13"/>
  <c r="BC286" i="13"/>
  <c r="BF286" i="13"/>
  <c r="BH286" i="13"/>
  <c r="BD286" i="13"/>
  <c r="BG286" i="13"/>
  <c r="BE286" i="13"/>
  <c r="BB286" i="13"/>
  <c r="BG292" i="13"/>
  <c r="BE292" i="13"/>
  <c r="BC292" i="13"/>
  <c r="BH292" i="13"/>
  <c r="BF292" i="13"/>
  <c r="BD292" i="13"/>
  <c r="BB292" i="13"/>
  <c r="BC438" i="13"/>
  <c r="BC443" i="13"/>
  <c r="BC442" i="13"/>
  <c r="BC441" i="13"/>
  <c r="BC437" i="13"/>
  <c r="BC439" i="13"/>
  <c r="BC440" i="13"/>
  <c r="AJ343" i="13"/>
  <c r="AL343" i="13"/>
  <c r="AI343" i="13"/>
  <c r="AG343" i="13"/>
  <c r="AH343" i="13"/>
  <c r="AK343" i="13"/>
  <c r="AF343" i="13"/>
  <c r="BG303" i="13"/>
  <c r="BE303" i="13"/>
  <c r="BD303" i="13"/>
  <c r="BB303" i="13"/>
  <c r="BF303" i="13"/>
  <c r="BC303" i="13"/>
  <c r="BH303" i="13"/>
  <c r="AW340" i="13"/>
  <c r="AV340" i="13"/>
  <c r="AS340" i="13"/>
  <c r="AR340" i="13"/>
  <c r="AQ340" i="13"/>
  <c r="AT340" i="13"/>
  <c r="AU340" i="13"/>
  <c r="AV323" i="13"/>
  <c r="AW323" i="13"/>
  <c r="AU323" i="13"/>
  <c r="AS323" i="13"/>
  <c r="AR323" i="13"/>
  <c r="AT323" i="13"/>
  <c r="AQ323" i="13"/>
  <c r="BG324" i="13"/>
  <c r="BE324" i="13"/>
  <c r="BC324" i="13"/>
  <c r="BB324" i="13"/>
  <c r="BF324" i="13"/>
  <c r="BH324" i="13"/>
  <c r="BD324" i="13"/>
  <c r="AU343" i="13"/>
  <c r="AR343" i="13"/>
  <c r="AQ343" i="13"/>
  <c r="AW343" i="13"/>
  <c r="AV343" i="13"/>
  <c r="AT343" i="13"/>
  <c r="AS343" i="13"/>
  <c r="AV311" i="13"/>
  <c r="AR311" i="13"/>
  <c r="AT311" i="13"/>
  <c r="AS311" i="13"/>
  <c r="AW311" i="13"/>
  <c r="AU311" i="13"/>
  <c r="AQ311" i="13"/>
  <c r="AH312" i="13"/>
  <c r="AG312" i="13"/>
  <c r="AJ312" i="13"/>
  <c r="AL312" i="13"/>
  <c r="AI312" i="13"/>
  <c r="AK312" i="13"/>
  <c r="AF312" i="13"/>
  <c r="AW337" i="13"/>
  <c r="AQ337" i="13"/>
  <c r="AU337" i="13"/>
  <c r="AR337" i="13"/>
  <c r="AT337" i="13"/>
  <c r="AV337" i="13"/>
  <c r="AS337" i="13"/>
  <c r="AV317" i="13"/>
  <c r="AW317" i="13"/>
  <c r="AU317" i="13"/>
  <c r="AS317" i="13"/>
  <c r="AR317" i="13"/>
  <c r="AQ317" i="13"/>
  <c r="AT317" i="13"/>
  <c r="AR318" i="13"/>
  <c r="AS318" i="13"/>
  <c r="AV318" i="13"/>
  <c r="AU318" i="13"/>
  <c r="AQ318" i="13"/>
  <c r="AT318" i="13"/>
  <c r="AW318" i="13"/>
  <c r="BG398" i="13"/>
  <c r="BE398" i="13"/>
  <c r="BB398" i="13"/>
  <c r="BH398" i="13"/>
  <c r="BD398" i="13"/>
  <c r="BF398" i="13"/>
  <c r="BC398" i="13"/>
  <c r="BG399" i="13"/>
  <c r="BE399" i="13"/>
  <c r="BD399" i="13"/>
  <c r="BH399" i="13"/>
  <c r="BB399" i="13"/>
  <c r="BC399" i="13"/>
  <c r="BF399" i="13"/>
  <c r="AL306" i="13"/>
  <c r="AK306" i="13"/>
  <c r="AF306" i="13"/>
  <c r="AG306" i="13"/>
  <c r="AI306" i="13"/>
  <c r="AJ306" i="13"/>
  <c r="AH306" i="13"/>
  <c r="AJ309" i="13"/>
  <c r="AL309" i="13"/>
  <c r="AI309" i="13"/>
  <c r="AG309" i="13"/>
  <c r="AK309" i="13"/>
  <c r="AF309" i="13"/>
  <c r="AH309" i="13"/>
  <c r="AG320" i="13"/>
  <c r="AL320" i="13"/>
  <c r="AJ320" i="13"/>
  <c r="AF320" i="13"/>
  <c r="AH320" i="13"/>
  <c r="AI320" i="13"/>
  <c r="AK320" i="13"/>
  <c r="AG335" i="13"/>
  <c r="AL335" i="13"/>
  <c r="AJ335" i="13"/>
  <c r="AI335" i="13"/>
  <c r="AF335" i="13"/>
  <c r="AK335" i="13"/>
  <c r="AH335" i="13"/>
  <c r="BH378" i="13"/>
  <c r="BF378" i="13"/>
  <c r="BC378" i="13"/>
  <c r="BE378" i="13"/>
  <c r="BD378" i="13"/>
  <c r="BB378" i="13"/>
  <c r="BG378" i="13"/>
  <c r="BG390" i="13"/>
  <c r="BE390" i="13"/>
  <c r="BH390" i="13"/>
  <c r="BC390" i="13"/>
  <c r="BF390" i="13"/>
  <c r="BD390" i="13"/>
  <c r="BB390" i="13"/>
  <c r="BG312" i="13"/>
  <c r="BF312" i="13"/>
  <c r="BE312" i="13"/>
  <c r="BD312" i="13"/>
  <c r="BB312" i="13"/>
  <c r="BH312" i="13"/>
  <c r="BC312" i="13"/>
  <c r="BD298" i="13"/>
  <c r="BC298" i="13"/>
  <c r="BH298" i="13"/>
  <c r="BB298" i="13"/>
  <c r="BG298" i="13"/>
  <c r="BF298" i="13"/>
  <c r="BE298" i="13"/>
  <c r="AS429" i="13"/>
  <c r="AS431" i="13"/>
  <c r="AS427" i="13"/>
  <c r="AS426" i="13"/>
  <c r="AS432" i="13"/>
  <c r="AS430" i="13"/>
  <c r="AS428" i="13"/>
  <c r="BG274" i="13"/>
  <c r="BB274" i="13"/>
  <c r="BH274" i="13"/>
  <c r="BF274" i="13"/>
  <c r="BE274" i="13"/>
  <c r="BD274" i="13"/>
  <c r="BC274" i="13"/>
  <c r="BH295" i="13"/>
  <c r="BF295" i="13"/>
  <c r="BB295" i="13"/>
  <c r="BE295" i="13"/>
  <c r="BC295" i="13"/>
  <c r="BG295" i="13"/>
  <c r="BD295" i="13"/>
  <c r="AV320" i="13"/>
  <c r="AT320" i="13"/>
  <c r="AQ320" i="13"/>
  <c r="AU320" i="13"/>
  <c r="AW320" i="13"/>
  <c r="AS320" i="13"/>
  <c r="AR320" i="13"/>
  <c r="BG411" i="13"/>
  <c r="BF411" i="13"/>
  <c r="BC411" i="13"/>
  <c r="BH411" i="13"/>
  <c r="BD411" i="13"/>
  <c r="BE411" i="13"/>
  <c r="BB411" i="13"/>
  <c r="AL318" i="13"/>
  <c r="AF318" i="13"/>
  <c r="AK318" i="13"/>
  <c r="AG318" i="13"/>
  <c r="AI318" i="13"/>
  <c r="AH318" i="13"/>
  <c r="AJ318" i="13"/>
  <c r="AF333" i="13"/>
  <c r="AH333" i="13"/>
  <c r="AI333" i="13"/>
  <c r="AJ333" i="13"/>
  <c r="AK333" i="13"/>
  <c r="AG333" i="13"/>
  <c r="AL333" i="13"/>
  <c r="BH278" i="13"/>
  <c r="BG278" i="13"/>
  <c r="BB278" i="13"/>
  <c r="BC278" i="13"/>
  <c r="BF278" i="13"/>
  <c r="BD278" i="13"/>
  <c r="BE278" i="13"/>
  <c r="BH320" i="13"/>
  <c r="BC320" i="13"/>
  <c r="BF320" i="13"/>
  <c r="BB320" i="13"/>
  <c r="BD320" i="13"/>
  <c r="BG320" i="13"/>
  <c r="BE320" i="13"/>
  <c r="AV314" i="13"/>
  <c r="AS314" i="13"/>
  <c r="AT314" i="13"/>
  <c r="AU314" i="13"/>
  <c r="AQ314" i="13"/>
  <c r="AR314" i="13"/>
  <c r="AW314" i="13"/>
  <c r="AV192" i="13"/>
  <c r="AV187" i="13"/>
  <c r="AV189" i="13"/>
  <c r="AV190" i="13"/>
  <c r="AV191" i="13"/>
  <c r="AV188" i="13"/>
  <c r="AV193" i="13"/>
  <c r="BF335" i="13"/>
  <c r="BG335" i="13"/>
  <c r="BE335" i="13"/>
  <c r="BC335" i="13"/>
  <c r="BB335" i="13"/>
  <c r="BH335" i="13"/>
  <c r="BD335" i="13"/>
  <c r="AR306" i="13"/>
  <c r="AW306" i="13"/>
  <c r="AU306" i="13"/>
  <c r="AS306" i="13"/>
  <c r="AQ306" i="13"/>
  <c r="AT306" i="13"/>
  <c r="AV306" i="13"/>
  <c r="BB329" i="13"/>
  <c r="BD329" i="13"/>
  <c r="BC329" i="13"/>
  <c r="BF329" i="13"/>
  <c r="BG329" i="13"/>
  <c r="BE329" i="13"/>
  <c r="BH329" i="13"/>
  <c r="AV305" i="13"/>
  <c r="AU305" i="13"/>
  <c r="AS305" i="13"/>
  <c r="AR305" i="13"/>
  <c r="AQ305" i="13"/>
  <c r="AT305" i="13"/>
  <c r="AW305" i="13"/>
  <c r="AW325" i="13"/>
  <c r="AU325" i="13"/>
  <c r="AT325" i="13"/>
  <c r="AS325" i="13"/>
  <c r="AQ325" i="13"/>
  <c r="AV325" i="13"/>
  <c r="AR325" i="13"/>
  <c r="AK201" i="13"/>
  <c r="AK204" i="13"/>
  <c r="AK206" i="13"/>
  <c r="AK205" i="13"/>
  <c r="AK202" i="13"/>
  <c r="AK200" i="13"/>
  <c r="AK203" i="13"/>
  <c r="BF394" i="13"/>
  <c r="BE394" i="13"/>
  <c r="BC394" i="13"/>
  <c r="BB394" i="13"/>
  <c r="BD394" i="13"/>
  <c r="BH394" i="13"/>
  <c r="BG394" i="13"/>
  <c r="BG327" i="13"/>
  <c r="BE327" i="13"/>
  <c r="BB327" i="13"/>
  <c r="BH327" i="13"/>
  <c r="BF327" i="13"/>
  <c r="BD327" i="13"/>
  <c r="BC327" i="13"/>
  <c r="BB340" i="13"/>
  <c r="BF340" i="13"/>
  <c r="BE340" i="13"/>
  <c r="BD340" i="13"/>
  <c r="BG340" i="13"/>
  <c r="BH340" i="13"/>
  <c r="BC340" i="13"/>
  <c r="AS338" i="13"/>
  <c r="AT338" i="13"/>
  <c r="AQ338" i="13"/>
  <c r="AW338" i="13"/>
  <c r="AR338" i="13"/>
  <c r="AV338" i="13"/>
  <c r="AU338" i="13"/>
  <c r="BH339" i="13"/>
  <c r="BF339" i="13"/>
  <c r="BC339" i="13"/>
  <c r="BG339" i="13"/>
  <c r="BB339" i="13"/>
  <c r="BE339" i="13"/>
  <c r="BD339" i="13"/>
  <c r="BD343" i="13"/>
  <c r="BE343" i="13"/>
  <c r="BG343" i="13"/>
  <c r="BC343" i="13"/>
  <c r="BF343" i="13"/>
  <c r="BH343" i="13"/>
  <c r="BB343" i="13"/>
  <c r="AR330" i="13"/>
  <c r="AV330" i="13"/>
  <c r="AW330" i="13"/>
  <c r="AQ330" i="13"/>
  <c r="AS330" i="13"/>
  <c r="AT330" i="13"/>
  <c r="AU330" i="13"/>
  <c r="AV335" i="13"/>
  <c r="AR335" i="13"/>
  <c r="AW335" i="13"/>
  <c r="AU335" i="13"/>
  <c r="AT335" i="13"/>
  <c r="AS335" i="13"/>
  <c r="AQ335" i="13"/>
  <c r="AV302" i="13"/>
  <c r="AQ302" i="13"/>
  <c r="AW302" i="13"/>
  <c r="AS302" i="13"/>
  <c r="AU302" i="13"/>
  <c r="AT302" i="13"/>
  <c r="AR302" i="13"/>
  <c r="AU304" i="13"/>
  <c r="AS304" i="13"/>
  <c r="AQ304" i="13"/>
  <c r="AW304" i="13"/>
  <c r="AV304" i="13"/>
  <c r="AT304" i="13"/>
  <c r="AR304" i="13"/>
  <c r="BC393" i="13"/>
  <c r="BG393" i="13"/>
  <c r="BF393" i="13"/>
  <c r="BH393" i="13"/>
  <c r="BB393" i="13"/>
  <c r="BD393" i="13"/>
  <c r="BE393" i="13"/>
  <c r="BG404" i="13"/>
  <c r="BE404" i="13"/>
  <c r="BB404" i="13"/>
  <c r="BH404" i="13"/>
  <c r="BF404" i="13"/>
  <c r="BC404" i="13"/>
  <c r="BD404" i="13"/>
  <c r="AK310" i="13"/>
  <c r="AL310" i="13"/>
  <c r="AI310" i="13"/>
  <c r="AH310" i="13"/>
  <c r="AG310" i="13"/>
  <c r="AJ310" i="13"/>
  <c r="AF310" i="13"/>
  <c r="AK313" i="13"/>
  <c r="AI313" i="13"/>
  <c r="AF313" i="13"/>
  <c r="AL313" i="13"/>
  <c r="AH313" i="13"/>
  <c r="AJ313" i="13"/>
  <c r="AG313" i="13"/>
  <c r="AG326" i="13"/>
  <c r="AJ326" i="13"/>
  <c r="AL326" i="13"/>
  <c r="AF326" i="13"/>
  <c r="AK326" i="13"/>
  <c r="AH326" i="13"/>
  <c r="AI326" i="13"/>
  <c r="AK339" i="13"/>
  <c r="AH339" i="13"/>
  <c r="AG339" i="13"/>
  <c r="AI339" i="13"/>
  <c r="AF339" i="13"/>
  <c r="AL339" i="13"/>
  <c r="AJ339" i="13"/>
  <c r="BD372" i="13"/>
  <c r="BG372" i="13"/>
  <c r="BH372" i="13"/>
  <c r="BF372" i="13"/>
  <c r="BC372" i="13"/>
  <c r="BB372" i="13"/>
  <c r="BE372" i="13"/>
  <c r="BE377" i="13"/>
  <c r="BG377" i="13"/>
  <c r="BB377" i="13"/>
  <c r="BH377" i="13"/>
  <c r="BD377" i="13"/>
  <c r="BF377" i="13"/>
  <c r="BC377" i="13"/>
  <c r="BF315" i="13"/>
  <c r="BE315" i="13"/>
  <c r="BD315" i="13"/>
  <c r="BC315" i="13"/>
  <c r="BB315" i="13"/>
  <c r="BG315" i="13"/>
  <c r="BH315" i="13"/>
  <c r="BG299" i="13"/>
  <c r="BF299" i="13"/>
  <c r="BE299" i="13"/>
  <c r="BB299" i="13"/>
  <c r="BH299" i="13"/>
  <c r="BD299" i="13"/>
  <c r="BC299" i="13"/>
  <c r="BC287" i="13"/>
  <c r="BH287" i="13"/>
  <c r="BG287" i="13"/>
  <c r="BF287" i="13"/>
  <c r="BE287" i="13"/>
  <c r="BD287" i="13"/>
  <c r="BB287" i="13"/>
  <c r="BG276" i="13"/>
  <c r="BH276" i="13"/>
  <c r="BF276" i="13"/>
  <c r="BE276" i="13"/>
  <c r="BC276" i="13"/>
  <c r="BB276" i="13"/>
  <c r="BD276" i="13"/>
  <c r="N151" i="25" a="1"/>
  <c r="G165" i="25" a="1"/>
  <c r="G207" i="25" a="1"/>
  <c r="G179" i="25" a="1"/>
  <c r="G151" i="25" a="1"/>
  <c r="N179" i="25" a="1"/>
  <c r="N193" i="25" a="1"/>
  <c r="N207" i="25" a="1"/>
  <c r="N165" i="25" a="1"/>
  <c r="G193" i="25" a="1"/>
  <c r="U139" i="25"/>
  <c r="U140" i="25"/>
  <c r="U207" i="25" a="1"/>
  <c r="U217" i="25" s="1"/>
  <c r="U193" i="25" a="1"/>
  <c r="U200" i="25" s="1"/>
  <c r="U151" i="25" a="1"/>
  <c r="U159" i="25" s="1"/>
  <c r="U165" i="25" a="1"/>
  <c r="U166" i="25" s="1"/>
  <c r="U179" i="25" a="1"/>
  <c r="U180" i="25" s="1"/>
  <c r="U147" i="25"/>
  <c r="U146" i="25"/>
  <c r="U144" i="25"/>
  <c r="U145" i="25"/>
  <c r="U143" i="25"/>
  <c r="U142" i="25"/>
  <c r="BF145" i="15" l="1" a="1"/>
  <c r="BD145" i="15" a="1"/>
  <c r="BE145" i="15" a="1"/>
  <c r="BC145" i="15" a="1"/>
  <c r="BC147" i="15" s="1"/>
  <c r="BE137" i="15" a="1"/>
  <c r="BE137" i="15" s="1"/>
  <c r="BF137" i="15" a="1"/>
  <c r="BF137" i="15" s="1"/>
  <c r="BC137" i="15" a="1"/>
  <c r="BC143" i="15" s="1"/>
  <c r="BD137" i="15" a="1"/>
  <c r="BD140" i="15" s="1"/>
  <c r="AS145" i="15" a="1"/>
  <c r="AS145" i="15" s="1"/>
  <c r="AR145" i="15" a="1"/>
  <c r="AR145" i="15" s="1"/>
  <c r="AT145" i="15" a="1"/>
  <c r="AT149" i="15" s="1"/>
  <c r="AU145" i="15" a="1"/>
  <c r="AU149" i="15" s="1"/>
  <c r="AT129" i="15" a="1"/>
  <c r="AS129" i="15" a="1"/>
  <c r="AR129" i="15" a="1"/>
  <c r="AU129" i="15" a="1"/>
  <c r="AU133" i="15" s="1"/>
  <c r="BD129" i="15" a="1"/>
  <c r="BD130" i="15" s="1"/>
  <c r="BE129" i="15" a="1"/>
  <c r="BE130" i="15" s="1"/>
  <c r="BC129" i="15" a="1"/>
  <c r="BC130" i="15" s="1"/>
  <c r="BF129" i="15" a="1"/>
  <c r="BF130" i="15" s="1"/>
  <c r="BF153" i="15" a="1"/>
  <c r="BF153" i="15" s="1"/>
  <c r="BD153" i="15" a="1"/>
  <c r="BD159" i="15" s="1"/>
  <c r="BC153" i="15" a="1"/>
  <c r="BC159" i="15" s="1"/>
  <c r="BE153" i="15" a="1"/>
  <c r="BE159" i="15" s="1"/>
  <c r="AS153" i="15" a="1"/>
  <c r="AU153" i="15" a="1"/>
  <c r="AR153" i="15" a="1"/>
  <c r="AT153" i="15" a="1"/>
  <c r="AT154" i="15" s="1"/>
  <c r="AT137" i="15" a="1"/>
  <c r="AT139" i="15" s="1"/>
  <c r="AS137" i="15" a="1"/>
  <c r="AS139" i="15" s="1"/>
  <c r="AR137" i="15" a="1"/>
  <c r="AR142" i="15" s="1"/>
  <c r="AU137" i="15" a="1"/>
  <c r="AU142" i="15" s="1"/>
  <c r="AS159" i="15"/>
  <c r="AR159" i="15"/>
  <c r="AT159" i="15"/>
  <c r="AU159" i="15"/>
  <c r="BD145" i="15"/>
  <c r="BE145" i="15"/>
  <c r="BF145" i="15"/>
  <c r="BC145" i="15"/>
  <c r="AU147" i="15"/>
  <c r="BD137" i="15"/>
  <c r="AS160" i="15"/>
  <c r="AU160" i="15"/>
  <c r="AR160" i="15"/>
  <c r="AR140" i="15"/>
  <c r="AS140" i="15"/>
  <c r="BE147" i="15"/>
  <c r="BD147" i="15"/>
  <c r="BF147" i="15"/>
  <c r="BC144" i="15"/>
  <c r="BF144" i="15"/>
  <c r="BE144" i="15"/>
  <c r="BD144" i="15"/>
  <c r="AT133" i="15"/>
  <c r="AS133" i="15"/>
  <c r="AR133" i="15"/>
  <c r="AS141" i="15"/>
  <c r="BD133" i="15"/>
  <c r="AT130" i="15"/>
  <c r="AR130" i="15"/>
  <c r="AU130" i="15"/>
  <c r="AS130" i="15"/>
  <c r="AT142" i="15"/>
  <c r="BF157" i="15"/>
  <c r="AU150" i="15"/>
  <c r="AR129" i="15"/>
  <c r="AT129" i="15"/>
  <c r="AS129" i="15"/>
  <c r="AT143" i="15"/>
  <c r="AR143" i="15"/>
  <c r="AS143" i="15"/>
  <c r="BF159" i="15"/>
  <c r="AS146" i="15"/>
  <c r="AU146" i="15"/>
  <c r="BD129" i="15"/>
  <c r="BF129" i="15"/>
  <c r="AS131" i="15"/>
  <c r="AR131" i="15"/>
  <c r="AT131" i="15"/>
  <c r="AT138" i="15"/>
  <c r="AU138" i="15"/>
  <c r="AS138" i="15"/>
  <c r="BE153" i="15"/>
  <c r="BD153" i="15"/>
  <c r="BD132" i="15"/>
  <c r="BE132" i="15"/>
  <c r="AS158" i="15"/>
  <c r="AU158" i="15"/>
  <c r="AR158" i="15"/>
  <c r="AR136" i="15"/>
  <c r="AT136" i="15"/>
  <c r="AS136" i="15"/>
  <c r="BE149" i="15"/>
  <c r="BC149" i="15"/>
  <c r="BF149" i="15"/>
  <c r="BD149" i="15"/>
  <c r="BF143" i="15"/>
  <c r="BE143" i="15"/>
  <c r="BD143" i="15"/>
  <c r="BD135" i="15"/>
  <c r="BE135" i="15"/>
  <c r="AR156" i="15"/>
  <c r="AT156" i="15"/>
  <c r="AS156" i="15"/>
  <c r="AU156" i="15"/>
  <c r="AR132" i="15"/>
  <c r="AT132" i="15"/>
  <c r="AS132" i="15"/>
  <c r="AU132" i="15"/>
  <c r="BD151" i="15"/>
  <c r="BC151" i="15"/>
  <c r="BF151" i="15"/>
  <c r="BE151" i="15"/>
  <c r="BF155" i="15"/>
  <c r="BE155" i="15"/>
  <c r="BE140" i="15"/>
  <c r="BC140" i="15"/>
  <c r="BF140" i="15"/>
  <c r="BE134" i="15"/>
  <c r="BF134" i="15"/>
  <c r="BD134" i="15"/>
  <c r="AS154" i="15"/>
  <c r="AR154" i="15"/>
  <c r="AU154" i="15"/>
  <c r="AT134" i="15"/>
  <c r="AS134" i="15"/>
  <c r="AR134" i="15"/>
  <c r="AU134" i="15"/>
  <c r="BE146" i="15"/>
  <c r="BC146" i="15"/>
  <c r="BF146" i="15"/>
  <c r="BD146" i="15"/>
  <c r="BF154" i="15"/>
  <c r="BF142" i="15"/>
  <c r="BE142" i="15"/>
  <c r="BC142" i="15"/>
  <c r="BD131" i="15"/>
  <c r="BE131" i="15"/>
  <c r="AR155" i="15"/>
  <c r="AS155" i="15"/>
  <c r="AU155" i="15"/>
  <c r="AS135" i="15"/>
  <c r="AT135" i="15"/>
  <c r="AR135" i="15"/>
  <c r="BD148" i="15"/>
  <c r="BE148" i="15"/>
  <c r="BF148" i="15"/>
  <c r="BC148" i="15"/>
  <c r="BE160" i="15"/>
  <c r="BF139" i="15"/>
  <c r="BE139" i="15"/>
  <c r="BC139" i="15"/>
  <c r="BD139" i="15"/>
  <c r="BD136" i="15"/>
  <c r="BE136" i="15"/>
  <c r="BF136" i="15"/>
  <c r="AR157" i="15"/>
  <c r="AS157" i="15"/>
  <c r="AU157" i="15"/>
  <c r="BC152" i="15"/>
  <c r="BF152" i="15"/>
  <c r="BE152" i="15"/>
  <c r="BD152" i="15"/>
  <c r="AS148" i="15"/>
  <c r="BF141" i="15"/>
  <c r="BC141" i="15"/>
  <c r="BE141" i="15"/>
  <c r="AU153" i="15"/>
  <c r="AS153" i="15"/>
  <c r="AR153" i="15"/>
  <c r="AS137" i="15"/>
  <c r="BD150" i="15"/>
  <c r="BE150" i="15"/>
  <c r="BF150" i="15"/>
  <c r="AS152" i="15"/>
  <c r="AU152" i="15"/>
  <c r="BC138" i="15"/>
  <c r="BF138" i="15"/>
  <c r="BE138" i="15"/>
  <c r="BD138" i="15"/>
  <c r="AK437" i="13" a="1"/>
  <c r="AV437" i="13" a="1"/>
  <c r="BG431" i="13"/>
  <c r="BG430" i="13"/>
  <c r="BG426" i="13"/>
  <c r="BG429" i="13"/>
  <c r="BG428" i="13"/>
  <c r="BG427" i="13"/>
  <c r="BG432" i="13"/>
  <c r="BG437" i="13" a="1"/>
  <c r="AV426" i="13" a="1"/>
  <c r="AK426" i="13" a="1"/>
  <c r="N179" i="25"/>
  <c r="N191" i="25"/>
  <c r="N186" i="25"/>
  <c r="N185" i="25"/>
  <c r="N184" i="25"/>
  <c r="N183" i="25"/>
  <c r="N181" i="25"/>
  <c r="N180" i="25"/>
  <c r="N189" i="25"/>
  <c r="N182" i="25"/>
  <c r="N190" i="25"/>
  <c r="N188" i="25"/>
  <c r="N187" i="25"/>
  <c r="G163" i="25"/>
  <c r="G162" i="25"/>
  <c r="G161" i="25"/>
  <c r="G159" i="25"/>
  <c r="G157" i="25"/>
  <c r="G156" i="25"/>
  <c r="G155" i="25"/>
  <c r="G154" i="25"/>
  <c r="G153" i="25"/>
  <c r="G152" i="25"/>
  <c r="G151" i="25"/>
  <c r="G160" i="25"/>
  <c r="G158" i="25"/>
  <c r="G208" i="25"/>
  <c r="G209" i="25"/>
  <c r="G210" i="25"/>
  <c r="G213" i="25"/>
  <c r="G207" i="25"/>
  <c r="G219" i="25"/>
  <c r="G214" i="25"/>
  <c r="G211" i="25"/>
  <c r="G215" i="25"/>
  <c r="G212" i="25"/>
  <c r="G216" i="25"/>
  <c r="G217" i="25"/>
  <c r="G218" i="25"/>
  <c r="G184" i="25"/>
  <c r="G183" i="25"/>
  <c r="G180" i="25"/>
  <c r="G182" i="25"/>
  <c r="G181" i="25"/>
  <c r="G191" i="25"/>
  <c r="G179" i="25"/>
  <c r="G189" i="25"/>
  <c r="G188" i="25"/>
  <c r="G187" i="25"/>
  <c r="G190" i="25"/>
  <c r="G186" i="25"/>
  <c r="G185" i="25"/>
  <c r="G171" i="25"/>
  <c r="G174" i="25"/>
  <c r="G175" i="25"/>
  <c r="G170" i="25"/>
  <c r="G169" i="25"/>
  <c r="G168" i="25"/>
  <c r="G173" i="25"/>
  <c r="G172" i="25"/>
  <c r="G167" i="25"/>
  <c r="G166" i="25"/>
  <c r="G165" i="25"/>
  <c r="G177" i="25"/>
  <c r="G176" i="25"/>
  <c r="N217" i="25"/>
  <c r="N216" i="25"/>
  <c r="N208" i="25"/>
  <c r="N215" i="25"/>
  <c r="N214" i="25"/>
  <c r="N213" i="25"/>
  <c r="N212" i="25"/>
  <c r="N211" i="25"/>
  <c r="N210" i="25"/>
  <c r="N209" i="25"/>
  <c r="N207" i="25"/>
  <c r="N218" i="25"/>
  <c r="N219" i="25"/>
  <c r="G201" i="25"/>
  <c r="G195" i="25"/>
  <c r="G202" i="25"/>
  <c r="G205" i="25"/>
  <c r="G200" i="25"/>
  <c r="G196" i="25"/>
  <c r="G194" i="25"/>
  <c r="G193" i="25"/>
  <c r="G198" i="25"/>
  <c r="G199" i="25"/>
  <c r="G197" i="25"/>
  <c r="G204" i="25"/>
  <c r="G203" i="25"/>
  <c r="N163" i="25"/>
  <c r="N162" i="25"/>
  <c r="N154" i="25"/>
  <c r="N159" i="25"/>
  <c r="N158" i="25"/>
  <c r="N156" i="25"/>
  <c r="N160" i="25"/>
  <c r="N161" i="25"/>
  <c r="N153" i="25"/>
  <c r="N157" i="25"/>
  <c r="N155" i="25"/>
  <c r="N152" i="25"/>
  <c r="N151" i="25"/>
  <c r="N198" i="25"/>
  <c r="N200" i="25"/>
  <c r="N193" i="25"/>
  <c r="N194" i="25"/>
  <c r="N195" i="25"/>
  <c r="N196" i="25"/>
  <c r="N197" i="25"/>
  <c r="N199" i="25"/>
  <c r="N201" i="25"/>
  <c r="N202" i="25"/>
  <c r="N203" i="25"/>
  <c r="N204" i="25"/>
  <c r="N205" i="25"/>
  <c r="N165" i="25"/>
  <c r="N176" i="25"/>
  <c r="N177" i="25"/>
  <c r="N174" i="25"/>
  <c r="N169" i="25"/>
  <c r="N173" i="25"/>
  <c r="N172" i="25"/>
  <c r="N171" i="25"/>
  <c r="N170" i="25"/>
  <c r="N175" i="25"/>
  <c r="N168" i="25"/>
  <c r="N166" i="25"/>
  <c r="N167" i="25"/>
  <c r="U210" i="25"/>
  <c r="U215" i="25"/>
  <c r="U194" i="25"/>
  <c r="U196" i="25"/>
  <c r="U193" i="25"/>
  <c r="U203" i="25"/>
  <c r="U201" i="25"/>
  <c r="U202" i="25"/>
  <c r="U209" i="25"/>
  <c r="U199" i="25"/>
  <c r="U218" i="25"/>
  <c r="U189" i="25"/>
  <c r="U179" i="25"/>
  <c r="U170" i="25"/>
  <c r="U191" i="25"/>
  <c r="U187" i="25"/>
  <c r="U163" i="25"/>
  <c r="U177" i="25"/>
  <c r="U169" i="25"/>
  <c r="U219" i="25"/>
  <c r="U208" i="25"/>
  <c r="U216" i="25"/>
  <c r="U211" i="25"/>
  <c r="U172" i="25"/>
  <c r="U212" i="25"/>
  <c r="U205" i="25"/>
  <c r="U160" i="25"/>
  <c r="U213" i="25"/>
  <c r="U214" i="25"/>
  <c r="U207" i="25"/>
  <c r="U197" i="25"/>
  <c r="U161" i="25"/>
  <c r="U167" i="25"/>
  <c r="U174" i="25"/>
  <c r="U183" i="25"/>
  <c r="U165" i="25"/>
  <c r="U190" i="25"/>
  <c r="U182" i="25"/>
  <c r="U175" i="25"/>
  <c r="U158" i="25"/>
  <c r="U188" i="25"/>
  <c r="U176" i="25"/>
  <c r="U173" i="25"/>
  <c r="U186" i="25"/>
  <c r="U151" i="25"/>
  <c r="U171" i="25"/>
  <c r="U185" i="25"/>
  <c r="U157" i="25"/>
  <c r="U168" i="25"/>
  <c r="U153" i="25"/>
  <c r="U184" i="25"/>
  <c r="U198" i="25"/>
  <c r="U155" i="25"/>
  <c r="U154" i="25"/>
  <c r="U181" i="25"/>
  <c r="U195" i="25"/>
  <c r="U204" i="25"/>
  <c r="U162" i="25"/>
  <c r="U156" i="25"/>
  <c r="U152" i="25"/>
  <c r="BD154" i="15" l="1"/>
  <c r="AU143" i="15"/>
  <c r="BE156" i="15"/>
  <c r="AS147" i="15"/>
  <c r="AU148" i="15"/>
  <c r="BD156" i="15"/>
  <c r="BE133" i="15"/>
  <c r="AT155" i="15"/>
  <c r="BF156" i="15"/>
  <c r="BC132" i="15"/>
  <c r="BC129" i="15"/>
  <c r="BD158" i="15"/>
  <c r="AT137" i="15"/>
  <c r="BE129" i="15"/>
  <c r="BF158" i="15"/>
  <c r="AU137" i="15"/>
  <c r="BF160" i="15"/>
  <c r="AS150" i="15"/>
  <c r="AU141" i="15"/>
  <c r="AT140" i="15"/>
  <c r="AT148" i="15"/>
  <c r="BC160" i="15"/>
  <c r="BC154" i="15"/>
  <c r="BC156" i="15"/>
  <c r="AT150" i="15"/>
  <c r="BC158" i="15"/>
  <c r="AR147" i="15"/>
  <c r="AR137" i="15"/>
  <c r="AT157" i="15"/>
  <c r="BD160" i="15"/>
  <c r="BE154" i="15"/>
  <c r="BD155" i="15"/>
  <c r="AT158" i="15"/>
  <c r="BC153" i="15"/>
  <c r="AR150" i="15"/>
  <c r="BE158" i="15"/>
  <c r="AU140" i="15"/>
  <c r="AT147" i="15"/>
  <c r="AR148" i="15"/>
  <c r="BC136" i="15"/>
  <c r="BC131" i="15"/>
  <c r="BC135" i="15"/>
  <c r="AT151" i="15"/>
  <c r="BC155" i="15"/>
  <c r="AR146" i="15"/>
  <c r="BC157" i="15"/>
  <c r="AR152" i="15"/>
  <c r="BF131" i="15"/>
  <c r="BF135" i="15"/>
  <c r="BF132" i="15"/>
  <c r="AR138" i="15"/>
  <c r="AU129" i="15"/>
  <c r="BD157" i="15"/>
  <c r="BF133" i="15"/>
  <c r="AT141" i="15"/>
  <c r="AS151" i="15"/>
  <c r="AT160" i="15"/>
  <c r="AR151" i="15"/>
  <c r="AT152" i="15"/>
  <c r="AT153" i="15"/>
  <c r="BC134" i="15"/>
  <c r="AT146" i="15"/>
  <c r="BE157" i="15"/>
  <c r="BC133" i="15"/>
  <c r="AR141" i="15"/>
  <c r="AU151" i="15"/>
  <c r="AR144" i="15"/>
  <c r="AU145" i="15"/>
  <c r="AT144" i="15"/>
  <c r="BD142" i="15"/>
  <c r="AS149" i="15"/>
  <c r="AS142" i="15"/>
  <c r="AT145" i="15"/>
  <c r="BC137" i="15"/>
  <c r="AU139" i="15"/>
  <c r="AR139" i="15"/>
  <c r="BC150" i="15"/>
  <c r="BD141" i="15"/>
  <c r="AS144" i="15"/>
  <c r="AU135" i="15"/>
  <c r="AU136" i="15"/>
  <c r="AR149" i="15"/>
  <c r="AU144" i="15"/>
  <c r="AU131" i="15"/>
  <c r="BG442" i="13"/>
  <c r="BG443" i="13"/>
  <c r="BG438" i="13"/>
  <c r="BG441" i="13"/>
  <c r="BG437" i="13"/>
  <c r="BG440" i="13"/>
  <c r="BG439" i="13"/>
  <c r="AV431" i="13"/>
  <c r="AV430" i="13"/>
  <c r="AV428" i="13"/>
  <c r="AV429" i="13"/>
  <c r="AV427" i="13"/>
  <c r="AV432" i="13"/>
  <c r="AV426" i="13"/>
  <c r="AK426" i="13"/>
  <c r="AK431" i="13"/>
  <c r="AK427" i="13"/>
  <c r="AK432" i="13"/>
  <c r="AK430" i="13"/>
  <c r="AK428" i="13"/>
  <c r="AK429" i="13"/>
  <c r="AV440" i="13"/>
  <c r="AV439" i="13"/>
  <c r="AV442" i="13"/>
  <c r="AV441" i="13"/>
  <c r="AV437" i="13"/>
  <c r="AV438" i="13"/>
  <c r="AV443" i="13"/>
  <c r="AK440" i="13"/>
  <c r="AK441" i="13"/>
  <c r="AK437" i="13"/>
  <c r="AK443" i="13"/>
  <c r="AK438" i="13"/>
  <c r="AK442" i="13"/>
  <c r="AK439" i="13"/>
  <c r="T267" i="18" a="1"/>
  <c r="T267" i="18" s="1"/>
  <c r="T268" i="18" l="1"/>
  <c r="T272" i="18"/>
  <c r="T270" i="18"/>
  <c r="T271" i="18"/>
  <c r="T269" i="18"/>
  <c r="H298" i="18" l="1"/>
  <c r="H290" i="18"/>
  <c r="H282" i="18"/>
  <c r="H274" i="18"/>
  <c r="H266" i="18"/>
  <c r="H258" i="18"/>
  <c r="T298" i="18"/>
  <c r="T290" i="18"/>
  <c r="T282" i="18"/>
  <c r="T274" i="18"/>
  <c r="T266" i="18"/>
  <c r="T258" i="18"/>
  <c r="AG298" i="18"/>
  <c r="AG290" i="18"/>
  <c r="AG282" i="18"/>
  <c r="AG274" i="18"/>
  <c r="AG266" i="18"/>
  <c r="AG258" i="18"/>
  <c r="T297" i="18" l="1"/>
  <c r="AG245" i="21"/>
  <c r="T289" i="18"/>
  <c r="H265" i="18"/>
  <c r="H289" i="18"/>
  <c r="H297" i="18"/>
  <c r="T257" i="18"/>
  <c r="H257" i="18"/>
  <c r="AG289" i="18"/>
  <c r="AG257" i="18"/>
  <c r="T275" i="18" l="1" a="1"/>
  <c r="T279" i="18" s="1"/>
  <c r="T265" i="18"/>
  <c r="T259" i="18" a="1"/>
  <c r="T259" i="18" s="1"/>
  <c r="T281" i="18"/>
  <c r="T251" i="18" a="1"/>
  <c r="T283" i="18" a="1"/>
  <c r="T273" i="18"/>
  <c r="T291" i="18" a="1"/>
  <c r="AG281" i="18"/>
  <c r="AF336" i="21" a="1"/>
  <c r="AF339" i="21" s="1"/>
  <c r="T336" i="21" a="1"/>
  <c r="T340" i="21" s="1"/>
  <c r="AG273" i="18"/>
  <c r="U242" i="21"/>
  <c r="AG297" i="18"/>
  <c r="AG291" i="18" a="1"/>
  <c r="AG294" i="18" s="1"/>
  <c r="U243" i="21"/>
  <c r="AG251" i="18" a="1"/>
  <c r="AG256" i="18" s="1"/>
  <c r="AG243" i="21"/>
  <c r="AG98" i="18" a="1"/>
  <c r="AG267" i="18" a="1"/>
  <c r="AG259" i="18" a="1"/>
  <c r="H242" i="21"/>
  <c r="AG240" i="21"/>
  <c r="U250" i="21" a="1"/>
  <c r="U255" i="21" s="1"/>
  <c r="AG250" i="21" a="1"/>
  <c r="AG251" i="21" s="1"/>
  <c r="AG265" i="18"/>
  <c r="H259" i="18" a="1"/>
  <c r="H259" i="18" s="1"/>
  <c r="V183" i="21" a="1"/>
  <c r="U241" i="21"/>
  <c r="U240" i="21"/>
  <c r="AG283" i="18" a="1"/>
  <c r="T98" i="18" a="1"/>
  <c r="AG275" i="18" a="1"/>
  <c r="H281" i="18"/>
  <c r="U244" i="21"/>
  <c r="AH183" i="21" a="1"/>
  <c r="U245" i="21"/>
  <c r="U183" i="21" a="1"/>
  <c r="AG241" i="21"/>
  <c r="AG242" i="21"/>
  <c r="AG244" i="21"/>
  <c r="AG183" i="21" a="1"/>
  <c r="H244" i="21"/>
  <c r="H240" i="21"/>
  <c r="H241" i="21"/>
  <c r="H245" i="21"/>
  <c r="H243" i="21"/>
  <c r="G336" i="21" a="1"/>
  <c r="I183" i="21" a="1"/>
  <c r="H183" i="21" a="1"/>
  <c r="H250" i="21" a="1"/>
  <c r="T165" i="18" a="1"/>
  <c r="T169" i="18" s="1"/>
  <c r="AG165" i="18" a="1"/>
  <c r="AG170" i="18" s="1"/>
  <c r="H273" i="18"/>
  <c r="H291" i="18" a="1"/>
  <c r="H267" i="18" a="1"/>
  <c r="H275" i="18" a="1"/>
  <c r="H283" i="18" a="1"/>
  <c r="H251" i="18" a="1"/>
  <c r="H165" i="18" a="1"/>
  <c r="U340" i="21" l="1" a="1"/>
  <c r="Z340" i="21" s="1"/>
  <c r="AG339" i="21" a="1"/>
  <c r="AK339" i="21" s="1"/>
  <c r="AF341" i="21"/>
  <c r="T278" i="18"/>
  <c r="T275" i="18"/>
  <c r="T277" i="18"/>
  <c r="T276" i="18"/>
  <c r="T337" i="21"/>
  <c r="T341" i="21"/>
  <c r="T338" i="21"/>
  <c r="T264" i="18"/>
  <c r="T263" i="18"/>
  <c r="T261" i="18"/>
  <c r="T262" i="18"/>
  <c r="T280" i="18"/>
  <c r="T336" i="21"/>
  <c r="AF340" i="21"/>
  <c r="AF337" i="21"/>
  <c r="T260" i="18"/>
  <c r="T294" i="18"/>
  <c r="T296" i="18"/>
  <c r="T295" i="18"/>
  <c r="T291" i="18"/>
  <c r="T292" i="18"/>
  <c r="T293" i="18"/>
  <c r="T283" i="18"/>
  <c r="T288" i="18"/>
  <c r="T285" i="18"/>
  <c r="T284" i="18"/>
  <c r="T287" i="18"/>
  <c r="T286" i="18"/>
  <c r="AG291" i="18"/>
  <c r="T251" i="18"/>
  <c r="T252" i="18"/>
  <c r="T255" i="18"/>
  <c r="T256" i="18"/>
  <c r="T254" i="18"/>
  <c r="T253" i="18"/>
  <c r="AG296" i="18"/>
  <c r="AG295" i="18"/>
  <c r="AF336" i="21"/>
  <c r="T339" i="21"/>
  <c r="AF338" i="21"/>
  <c r="AG252" i="18"/>
  <c r="AG253" i="18"/>
  <c r="AG251" i="18"/>
  <c r="H264" i="18"/>
  <c r="AG292" i="18"/>
  <c r="AG293" i="18"/>
  <c r="AG252" i="21"/>
  <c r="H260" i="18"/>
  <c r="H261" i="18"/>
  <c r="AG253" i="21"/>
  <c r="AG254" i="21"/>
  <c r="AG255" i="21"/>
  <c r="U250" i="21"/>
  <c r="H262" i="18"/>
  <c r="H263" i="18"/>
  <c r="AG250" i="21"/>
  <c r="U253" i="21"/>
  <c r="U251" i="21"/>
  <c r="AG255" i="18"/>
  <c r="AG254" i="18"/>
  <c r="AG285" i="18"/>
  <c r="AG287" i="18"/>
  <c r="AG286" i="18"/>
  <c r="AG283" i="18"/>
  <c r="AG284" i="18"/>
  <c r="AG288" i="18"/>
  <c r="U254" i="21"/>
  <c r="AG263" i="18"/>
  <c r="AG264" i="18"/>
  <c r="AG262" i="18"/>
  <c r="AG261" i="18"/>
  <c r="AG260" i="18"/>
  <c r="AG259" i="18"/>
  <c r="V221" i="21"/>
  <c r="V222" i="21"/>
  <c r="V210" i="21"/>
  <c r="V198" i="21"/>
  <c r="V186" i="21"/>
  <c r="V223" i="21"/>
  <c r="V192" i="21"/>
  <c r="V217" i="21"/>
  <c r="V184" i="21"/>
  <c r="V204" i="21"/>
  <c r="V229" i="21"/>
  <c r="V196" i="21"/>
  <c r="V191" i="21"/>
  <c r="V216" i="21"/>
  <c r="V208" i="21"/>
  <c r="V203" i="21"/>
  <c r="V228" i="21"/>
  <c r="V220" i="21"/>
  <c r="V190" i="21"/>
  <c r="V215" i="21"/>
  <c r="V183" i="21"/>
  <c r="V189" i="21"/>
  <c r="V202" i="21"/>
  <c r="V227" i="21"/>
  <c r="V195" i="21"/>
  <c r="V201" i="21"/>
  <c r="V214" i="21"/>
  <c r="V207" i="21"/>
  <c r="V188" i="21"/>
  <c r="V213" i="21"/>
  <c r="V226" i="21"/>
  <c r="V194" i="21"/>
  <c r="V219" i="21"/>
  <c r="V200" i="21"/>
  <c r="V225" i="21"/>
  <c r="V206" i="21"/>
  <c r="V185" i="21"/>
  <c r="V187" i="21"/>
  <c r="V212" i="21"/>
  <c r="V218" i="21"/>
  <c r="V197" i="21"/>
  <c r="V211" i="21"/>
  <c r="V205" i="21"/>
  <c r="V199" i="21"/>
  <c r="V224" i="21"/>
  <c r="V193" i="21"/>
  <c r="V230" i="21"/>
  <c r="V209" i="21"/>
  <c r="U252" i="21"/>
  <c r="AG222" i="21"/>
  <c r="AG223" i="21"/>
  <c r="AG211" i="21"/>
  <c r="AG207" i="21"/>
  <c r="AG199" i="21"/>
  <c r="AG195" i="21"/>
  <c r="AG187" i="21"/>
  <c r="AG183" i="21"/>
  <c r="AG203" i="21"/>
  <c r="AG198" i="21"/>
  <c r="AG190" i="21"/>
  <c r="AG215" i="21"/>
  <c r="AG219" i="21"/>
  <c r="AG210" i="21"/>
  <c r="AG202" i="21"/>
  <c r="AG227" i="21"/>
  <c r="AG214" i="21"/>
  <c r="AG194" i="21"/>
  <c r="AG185" i="21"/>
  <c r="AG189" i="21"/>
  <c r="AG226" i="21"/>
  <c r="AG206" i="21"/>
  <c r="AG197" i="21"/>
  <c r="AG191" i="21"/>
  <c r="AG201" i="21"/>
  <c r="AG193" i="21"/>
  <c r="AG218" i="21"/>
  <c r="AG209" i="21"/>
  <c r="AG213" i="21"/>
  <c r="AG205" i="21"/>
  <c r="AG230" i="21"/>
  <c r="AG221" i="21"/>
  <c r="AG188" i="21"/>
  <c r="AG225" i="21"/>
  <c r="AG217" i="21"/>
  <c r="AG184" i="21"/>
  <c r="AG200" i="21"/>
  <c r="AG192" i="21"/>
  <c r="AG229" i="21"/>
  <c r="AG196" i="21"/>
  <c r="AG212" i="21"/>
  <c r="AG204" i="21"/>
  <c r="AG208" i="21"/>
  <c r="AG224" i="21"/>
  <c r="AG216" i="21"/>
  <c r="AG220" i="21"/>
  <c r="AG228" i="21"/>
  <c r="AG186" i="21"/>
  <c r="AG271" i="18"/>
  <c r="AG272" i="18"/>
  <c r="AG268" i="18"/>
  <c r="AG267" i="18"/>
  <c r="AG269" i="18"/>
  <c r="AG270" i="18"/>
  <c r="AH221" i="21"/>
  <c r="AH222" i="21"/>
  <c r="AH210" i="21"/>
  <c r="AH198" i="21"/>
  <c r="AH186" i="21"/>
  <c r="AH199" i="21"/>
  <c r="AH191" i="21"/>
  <c r="AH228" i="21"/>
  <c r="AH195" i="21"/>
  <c r="AH211" i="21"/>
  <c r="AH203" i="21"/>
  <c r="AH207" i="21"/>
  <c r="AH223" i="21"/>
  <c r="AH215" i="21"/>
  <c r="AH194" i="21"/>
  <c r="AH219" i="21"/>
  <c r="AH185" i="21"/>
  <c r="AH190" i="21"/>
  <c r="AH227" i="21"/>
  <c r="AH206" i="21"/>
  <c r="AH197" i="21"/>
  <c r="AH202" i="21"/>
  <c r="AH218" i="21"/>
  <c r="AH209" i="21"/>
  <c r="AH189" i="21"/>
  <c r="AH214" i="21"/>
  <c r="AH230" i="21"/>
  <c r="AH201" i="21"/>
  <c r="AH226" i="21"/>
  <c r="AH213" i="21"/>
  <c r="AH193" i="21"/>
  <c r="AH184" i="21"/>
  <c r="AH188" i="21"/>
  <c r="AH225" i="21"/>
  <c r="AH205" i="21"/>
  <c r="AH196" i="21"/>
  <c r="AH200" i="21"/>
  <c r="AH192" i="21"/>
  <c r="AH217" i="21"/>
  <c r="AH208" i="21"/>
  <c r="AH183" i="21"/>
  <c r="AH212" i="21"/>
  <c r="AH204" i="21"/>
  <c r="AH229" i="21"/>
  <c r="AH220" i="21"/>
  <c r="AH187" i="21"/>
  <c r="AH224" i="21"/>
  <c r="AH216" i="21"/>
  <c r="AG279" i="18"/>
  <c r="AG280" i="18"/>
  <c r="AG275" i="18"/>
  <c r="AG276" i="18"/>
  <c r="AG277" i="18"/>
  <c r="AG278" i="18"/>
  <c r="AG145" i="18"/>
  <c r="AG122" i="18"/>
  <c r="AG112" i="18"/>
  <c r="AG111" i="18"/>
  <c r="AG110" i="18"/>
  <c r="AG100" i="18"/>
  <c r="AG99" i="18"/>
  <c r="AG98" i="18"/>
  <c r="AG136" i="18"/>
  <c r="AG135" i="18"/>
  <c r="AG134" i="18"/>
  <c r="AG123" i="18"/>
  <c r="AG124" i="18"/>
  <c r="AG113" i="18"/>
  <c r="AG116" i="18"/>
  <c r="AG119" i="18"/>
  <c r="AG125" i="18"/>
  <c r="AG128" i="18"/>
  <c r="AG131" i="18"/>
  <c r="AG137" i="18"/>
  <c r="AG140" i="18"/>
  <c r="AG143" i="18"/>
  <c r="AG102" i="18"/>
  <c r="AG105" i="18"/>
  <c r="AG108" i="18"/>
  <c r="AG114" i="18"/>
  <c r="AG117" i="18"/>
  <c r="AG120" i="18"/>
  <c r="AG126" i="18"/>
  <c r="AG129" i="18"/>
  <c r="AG132" i="18"/>
  <c r="AG138" i="18"/>
  <c r="AG141" i="18"/>
  <c r="AG144" i="18"/>
  <c r="AG103" i="18"/>
  <c r="AG106" i="18"/>
  <c r="AG109" i="18"/>
  <c r="AG115" i="18"/>
  <c r="AG118" i="18"/>
  <c r="AG121" i="18"/>
  <c r="AG127" i="18"/>
  <c r="AG130" i="18"/>
  <c r="AG133" i="18"/>
  <c r="AG104" i="18"/>
  <c r="AG139" i="18"/>
  <c r="AG142" i="18"/>
  <c r="AG101" i="18"/>
  <c r="AG107" i="18"/>
  <c r="U222" i="21"/>
  <c r="U223" i="21"/>
  <c r="U211" i="21"/>
  <c r="U199" i="21"/>
  <c r="U187" i="21"/>
  <c r="U191" i="21"/>
  <c r="U216" i="21"/>
  <c r="U184" i="21"/>
  <c r="U190" i="21"/>
  <c r="U203" i="21"/>
  <c r="U228" i="21"/>
  <c r="U196" i="21"/>
  <c r="U202" i="21"/>
  <c r="U215" i="21"/>
  <c r="U208" i="21"/>
  <c r="U189" i="21"/>
  <c r="U214" i="21"/>
  <c r="U227" i="21"/>
  <c r="U183" i="21"/>
  <c r="U220" i="21"/>
  <c r="U201" i="21"/>
  <c r="U226" i="21"/>
  <c r="U195" i="21"/>
  <c r="U188" i="21"/>
  <c r="U213" i="21"/>
  <c r="U207" i="21"/>
  <c r="U186" i="21"/>
  <c r="U200" i="21"/>
  <c r="U225" i="21"/>
  <c r="U194" i="21"/>
  <c r="U219" i="21"/>
  <c r="U198" i="21"/>
  <c r="U212" i="21"/>
  <c r="U206" i="21"/>
  <c r="U210" i="21"/>
  <c r="U224" i="21"/>
  <c r="U193" i="21"/>
  <c r="U218" i="21"/>
  <c r="U185" i="21"/>
  <c r="U205" i="21"/>
  <c r="U230" i="21"/>
  <c r="U197" i="21"/>
  <c r="U204" i="21"/>
  <c r="U221" i="21"/>
  <c r="U192" i="21"/>
  <c r="U217" i="21"/>
  <c r="U209" i="21"/>
  <c r="U229" i="21"/>
  <c r="T145" i="18"/>
  <c r="T125" i="18"/>
  <c r="T124" i="18"/>
  <c r="T123" i="18"/>
  <c r="T122" i="18"/>
  <c r="T113" i="18"/>
  <c r="T112" i="18"/>
  <c r="T111" i="18"/>
  <c r="T110" i="18"/>
  <c r="T137" i="18"/>
  <c r="T101" i="18"/>
  <c r="T136" i="18"/>
  <c r="T100" i="18"/>
  <c r="T134" i="18"/>
  <c r="T98" i="18"/>
  <c r="T99" i="18"/>
  <c r="T135" i="18"/>
  <c r="T126" i="18"/>
  <c r="T129" i="18"/>
  <c r="T132" i="18"/>
  <c r="T138" i="18"/>
  <c r="T141" i="18"/>
  <c r="T144" i="18"/>
  <c r="T103" i="18"/>
  <c r="T106" i="18"/>
  <c r="T109" i="18"/>
  <c r="T115" i="18"/>
  <c r="T118" i="18"/>
  <c r="T121" i="18"/>
  <c r="T127" i="18"/>
  <c r="T130" i="18"/>
  <c r="T133" i="18"/>
  <c r="T139" i="18"/>
  <c r="T142" i="18"/>
  <c r="T104" i="18"/>
  <c r="T107" i="18"/>
  <c r="T116" i="18"/>
  <c r="T119" i="18"/>
  <c r="T128" i="18"/>
  <c r="T131" i="18"/>
  <c r="T140" i="18"/>
  <c r="T143" i="18"/>
  <c r="T114" i="18"/>
  <c r="T120" i="18"/>
  <c r="T102" i="18"/>
  <c r="T105" i="18"/>
  <c r="T108" i="18"/>
  <c r="T117" i="18"/>
  <c r="G336" i="21"/>
  <c r="G341" i="21"/>
  <c r="G340" i="21"/>
  <c r="G339" i="21"/>
  <c r="G338" i="21"/>
  <c r="G337" i="21"/>
  <c r="H183" i="21"/>
  <c r="H229" i="21"/>
  <c r="H230" i="21"/>
  <c r="H191" i="21"/>
  <c r="H217" i="21"/>
  <c r="H193" i="21"/>
  <c r="H194" i="21"/>
  <c r="H203" i="21"/>
  <c r="H205" i="21"/>
  <c r="H206" i="21"/>
  <c r="H215" i="21"/>
  <c r="H218" i="21"/>
  <c r="H227" i="21"/>
  <c r="H213" i="21"/>
  <c r="H210" i="21"/>
  <c r="H207" i="21"/>
  <c r="H201" i="21"/>
  <c r="H198" i="21"/>
  <c r="H195" i="21"/>
  <c r="H189" i="21"/>
  <c r="H186" i="21"/>
  <c r="H228" i="21"/>
  <c r="H224" i="21"/>
  <c r="H221" i="21"/>
  <c r="H216" i="21"/>
  <c r="H212" i="21"/>
  <c r="H209" i="21"/>
  <c r="H204" i="21"/>
  <c r="H200" i="21"/>
  <c r="H197" i="21"/>
  <c r="H214" i="21"/>
  <c r="H211" i="21"/>
  <c r="H208" i="21"/>
  <c r="H199" i="21"/>
  <c r="H192" i="21"/>
  <c r="H188" i="21"/>
  <c r="H185" i="21"/>
  <c r="H226" i="21"/>
  <c r="H223" i="21"/>
  <c r="H220" i="21"/>
  <c r="H190" i="21"/>
  <c r="H187" i="21"/>
  <c r="H184" i="21"/>
  <c r="H225" i="21"/>
  <c r="H222" i="21"/>
  <c r="H219" i="21"/>
  <c r="H202" i="21"/>
  <c r="H196" i="21"/>
  <c r="I183" i="21"/>
  <c r="I191" i="21"/>
  <c r="I227" i="21"/>
  <c r="I194" i="21"/>
  <c r="I203" i="21"/>
  <c r="I206" i="21"/>
  <c r="I215" i="21"/>
  <c r="I218" i="21"/>
  <c r="I230" i="21"/>
  <c r="I202" i="21"/>
  <c r="I199" i="21"/>
  <c r="I196" i="21"/>
  <c r="I190" i="21"/>
  <c r="I187" i="21"/>
  <c r="I184" i="21"/>
  <c r="I229" i="21"/>
  <c r="I225" i="21"/>
  <c r="I222" i="21"/>
  <c r="I219" i="21"/>
  <c r="I217" i="21"/>
  <c r="I213" i="21"/>
  <c r="I210" i="21"/>
  <c r="I207" i="21"/>
  <c r="I205" i="21"/>
  <c r="I201" i="21"/>
  <c r="I198" i="21"/>
  <c r="I195" i="21"/>
  <c r="I193" i="21"/>
  <c r="I189" i="21"/>
  <c r="I186" i="21"/>
  <c r="I204" i="21"/>
  <c r="I200" i="21"/>
  <c r="I197" i="21"/>
  <c r="I192" i="21"/>
  <c r="I185" i="21"/>
  <c r="I228" i="21"/>
  <c r="I224" i="21"/>
  <c r="I221" i="21"/>
  <c r="I216" i="21"/>
  <c r="I212" i="21"/>
  <c r="I209" i="21"/>
  <c r="I226" i="21"/>
  <c r="I223" i="21"/>
  <c r="I220" i="21"/>
  <c r="I214" i="21"/>
  <c r="I211" i="21"/>
  <c r="I208" i="21"/>
  <c r="I188" i="21"/>
  <c r="H250" i="21"/>
  <c r="H255" i="21"/>
  <c r="H254" i="21"/>
  <c r="H253" i="21"/>
  <c r="H252" i="21"/>
  <c r="H251" i="21"/>
  <c r="T167" i="18"/>
  <c r="T168" i="18"/>
  <c r="T165" i="18"/>
  <c r="T166" i="18"/>
  <c r="T170" i="18"/>
  <c r="AG169" i="18"/>
  <c r="AG168" i="18"/>
  <c r="AG167" i="18"/>
  <c r="AG166" i="18"/>
  <c r="AG165" i="18"/>
  <c r="H277" i="18"/>
  <c r="H275" i="18"/>
  <c r="H276" i="18"/>
  <c r="H279" i="18"/>
  <c r="H280" i="18"/>
  <c r="H278" i="18"/>
  <c r="H267" i="18"/>
  <c r="H270" i="18"/>
  <c r="H269" i="18"/>
  <c r="H268" i="18"/>
  <c r="H272" i="18"/>
  <c r="H271" i="18"/>
  <c r="H283" i="18"/>
  <c r="H288" i="18"/>
  <c r="H287" i="18"/>
  <c r="H286" i="18"/>
  <c r="H285" i="18"/>
  <c r="H284" i="18"/>
  <c r="H292" i="18"/>
  <c r="H295" i="18"/>
  <c r="H291" i="18"/>
  <c r="H296" i="18"/>
  <c r="H294" i="18"/>
  <c r="H293" i="18"/>
  <c r="H251" i="18"/>
  <c r="H256" i="18"/>
  <c r="H255" i="18"/>
  <c r="H254" i="18"/>
  <c r="H253" i="18"/>
  <c r="H252" i="18"/>
  <c r="H165" i="18"/>
  <c r="H168" i="18"/>
  <c r="H170" i="18"/>
  <c r="H169" i="18"/>
  <c r="H167" i="18"/>
  <c r="H166" i="18"/>
  <c r="AA340" i="21" l="1"/>
  <c r="U443" i="21" s="1"/>
  <c r="V340" i="21"/>
  <c r="AB340" i="21"/>
  <c r="U444" i="21" s="1"/>
  <c r="AI339" i="21"/>
  <c r="AM339" i="21"/>
  <c r="AN339" i="21"/>
  <c r="AG381" i="21" s="1"/>
  <c r="AL339" i="21"/>
  <c r="AG339" i="21"/>
  <c r="U340" i="21"/>
  <c r="W340" i="21"/>
  <c r="AH339" i="21"/>
  <c r="Y340" i="21"/>
  <c r="AJ339" i="21"/>
  <c r="X340" i="21"/>
  <c r="AG337" i="21" a="1"/>
  <c r="AG337" i="21" s="1"/>
  <c r="AG340" i="21" a="1"/>
  <c r="AI340" i="21" s="1"/>
  <c r="U336" i="21" a="1"/>
  <c r="V336" i="21" s="1"/>
  <c r="U339" i="21" a="1"/>
  <c r="X339" i="21" s="1"/>
  <c r="AG338" i="21" a="1"/>
  <c r="AL338" i="21" s="1"/>
  <c r="U338" i="21" a="1"/>
  <c r="Z338" i="21" s="1"/>
  <c r="AG336" i="21" a="1"/>
  <c r="AN336" i="21" s="1"/>
  <c r="U341" i="21" a="1"/>
  <c r="AB341" i="21" s="1"/>
  <c r="U452" i="21" s="1"/>
  <c r="AG341" i="21" a="1"/>
  <c r="U337" i="21" a="1"/>
  <c r="X337" i="21" s="1"/>
  <c r="AG159" i="18"/>
  <c r="AG157" i="18"/>
  <c r="AG158" i="18"/>
  <c r="T157" i="18"/>
  <c r="T159" i="18"/>
  <c r="AG160" i="18"/>
  <c r="AG155" i="18"/>
  <c r="T160" i="18"/>
  <c r="AG156" i="18"/>
  <c r="T158" i="18"/>
  <c r="T155" i="18"/>
  <c r="T156" i="18"/>
  <c r="AG264" i="21" a="1"/>
  <c r="AG264" i="21" s="1"/>
  <c r="AG279" i="21" s="1" a="1"/>
  <c r="U264" i="21" a="1"/>
  <c r="H337" i="21" a="1"/>
  <c r="H338" i="21" a="1"/>
  <c r="H339" i="21" a="1"/>
  <c r="H341" i="21" a="1"/>
  <c r="H336" i="21" a="1"/>
  <c r="H340" i="21" a="1"/>
  <c r="H264" i="21" a="1"/>
  <c r="H267" i="21" s="1"/>
  <c r="I303" i="21" s="1" a="1"/>
  <c r="U388" i="21" l="1"/>
  <c r="U389" i="21"/>
  <c r="AG435" i="21"/>
  <c r="U437" i="21" a="1"/>
  <c r="AG374" i="21" a="1"/>
  <c r="AG376" i="21" s="1"/>
  <c r="Y336" i="21"/>
  <c r="AG380" i="21"/>
  <c r="AG436" i="21"/>
  <c r="AG429" i="21" a="1"/>
  <c r="AG429" i="21" s="1"/>
  <c r="U382" i="21" a="1"/>
  <c r="U386" i="21" s="1"/>
  <c r="AL337" i="21"/>
  <c r="U337" i="21"/>
  <c r="AB339" i="21"/>
  <c r="U436" i="21" s="1"/>
  <c r="AK337" i="21"/>
  <c r="AH337" i="21"/>
  <c r="AI337" i="21"/>
  <c r="AJ337" i="21"/>
  <c r="AJ338" i="21"/>
  <c r="Z339" i="21"/>
  <c r="U339" i="21"/>
  <c r="V339" i="21"/>
  <c r="AA339" i="21"/>
  <c r="W339" i="21"/>
  <c r="AL336" i="21"/>
  <c r="AK340" i="21"/>
  <c r="V338" i="21"/>
  <c r="W341" i="21"/>
  <c r="U338" i="21"/>
  <c r="Y341" i="21"/>
  <c r="X338" i="21"/>
  <c r="V341" i="21"/>
  <c r="AG340" i="21"/>
  <c r="AB338" i="21"/>
  <c r="U428" i="21" s="1"/>
  <c r="W338" i="21"/>
  <c r="AM336" i="21"/>
  <c r="AM340" i="21"/>
  <c r="AJ340" i="21"/>
  <c r="AA341" i="21"/>
  <c r="AN337" i="21"/>
  <c r="AG420" i="21" s="1"/>
  <c r="Y337" i="21"/>
  <c r="U341" i="21"/>
  <c r="AA338" i="21"/>
  <c r="U427" i="21" s="1"/>
  <c r="Y339" i="21"/>
  <c r="AM337" i="21"/>
  <c r="Y338" i="21"/>
  <c r="U397" i="21"/>
  <c r="AG338" i="21"/>
  <c r="AK336" i="21"/>
  <c r="U336" i="21"/>
  <c r="Z337" i="21"/>
  <c r="W336" i="21"/>
  <c r="AK338" i="21"/>
  <c r="AL340" i="21"/>
  <c r="X341" i="21"/>
  <c r="Z341" i="21"/>
  <c r="AM338" i="21"/>
  <c r="AG427" i="21" s="1"/>
  <c r="AJ336" i="21"/>
  <c r="AI338" i="21"/>
  <c r="AB336" i="21"/>
  <c r="U412" i="21" s="1"/>
  <c r="AB337" i="21"/>
  <c r="U420" i="21" s="1"/>
  <c r="AI336" i="21"/>
  <c r="AH340" i="21"/>
  <c r="AN340" i="21"/>
  <c r="AH338" i="21"/>
  <c r="X336" i="21"/>
  <c r="AN338" i="21"/>
  <c r="AA336" i="21"/>
  <c r="AH336" i="21"/>
  <c r="V337" i="21"/>
  <c r="AN341" i="21"/>
  <c r="AJ341" i="21"/>
  <c r="AK341" i="21"/>
  <c r="AG341" i="21"/>
  <c r="AH341" i="21"/>
  <c r="AL341" i="21"/>
  <c r="AM341" i="21"/>
  <c r="AI341" i="21"/>
  <c r="AG412" i="21"/>
  <c r="AG357" i="21"/>
  <c r="Z336" i="21"/>
  <c r="AA337" i="21"/>
  <c r="AG336" i="21"/>
  <c r="W337" i="21"/>
  <c r="AG179" i="18" a="1"/>
  <c r="AG183" i="18" s="1"/>
  <c r="AG226" i="18" s="1" a="1"/>
  <c r="AG282" i="21"/>
  <c r="AG281" i="21"/>
  <c r="AG279" i="21"/>
  <c r="AG286" i="21"/>
  <c r="AG283" i="21"/>
  <c r="AG280" i="21"/>
  <c r="AG285" i="21"/>
  <c r="AG284" i="21"/>
  <c r="AH279" i="21" a="1"/>
  <c r="I310" i="21"/>
  <c r="I307" i="21"/>
  <c r="I304" i="21"/>
  <c r="I309" i="21"/>
  <c r="I303" i="21"/>
  <c r="I306" i="21"/>
  <c r="I305" i="21"/>
  <c r="I308" i="21"/>
  <c r="H303" i="21" a="1"/>
  <c r="T179" i="18" a="1"/>
  <c r="T181" i="18" s="1"/>
  <c r="AG267" i="21"/>
  <c r="AG268" i="21"/>
  <c r="AG266" i="21"/>
  <c r="AG265" i="21"/>
  <c r="AG269" i="21"/>
  <c r="U264" i="21"/>
  <c r="U265" i="21"/>
  <c r="U269" i="21"/>
  <c r="U268" i="21"/>
  <c r="U267" i="21"/>
  <c r="U266" i="21"/>
  <c r="O340" i="21"/>
  <c r="H444" i="21" s="1"/>
  <c r="L340" i="21"/>
  <c r="M340" i="21"/>
  <c r="N340" i="21"/>
  <c r="I340" i="21"/>
  <c r="K340" i="21"/>
  <c r="H340" i="21"/>
  <c r="J340" i="21"/>
  <c r="H336" i="21"/>
  <c r="K336" i="21"/>
  <c r="J336" i="21"/>
  <c r="I336" i="21"/>
  <c r="O336" i="21"/>
  <c r="H412" i="21" s="1"/>
  <c r="L336" i="21"/>
  <c r="N336" i="21"/>
  <c r="M336" i="21"/>
  <c r="O338" i="21"/>
  <c r="H428" i="21" s="1"/>
  <c r="N338" i="21"/>
  <c r="M338" i="21"/>
  <c r="H338" i="21"/>
  <c r="I338" i="21"/>
  <c r="J338" i="21"/>
  <c r="K338" i="21"/>
  <c r="L338" i="21"/>
  <c r="O339" i="21"/>
  <c r="H436" i="21" s="1"/>
  <c r="H339" i="21"/>
  <c r="I339" i="21"/>
  <c r="J339" i="21"/>
  <c r="K339" i="21"/>
  <c r="L339" i="21"/>
  <c r="N339" i="21"/>
  <c r="M339" i="21"/>
  <c r="O341" i="21"/>
  <c r="H452" i="21" s="1"/>
  <c r="H341" i="21"/>
  <c r="I341" i="21"/>
  <c r="J341" i="21"/>
  <c r="K341" i="21"/>
  <c r="L341" i="21"/>
  <c r="M341" i="21"/>
  <c r="N341" i="21"/>
  <c r="O337" i="21"/>
  <c r="H420" i="21" s="1"/>
  <c r="H337" i="21"/>
  <c r="I337" i="21"/>
  <c r="J337" i="21"/>
  <c r="K337" i="21"/>
  <c r="L337" i="21"/>
  <c r="M337" i="21"/>
  <c r="N337" i="21"/>
  <c r="H265" i="21"/>
  <c r="H264" i="21"/>
  <c r="H268" i="21"/>
  <c r="H266" i="21"/>
  <c r="H269" i="21"/>
  <c r="AH429" i="21" l="1"/>
  <c r="AG379" i="21"/>
  <c r="U385" i="21"/>
  <c r="AJ429" i="21"/>
  <c r="AG377" i="21"/>
  <c r="U435" i="21"/>
  <c r="AG374" i="21"/>
  <c r="AH374" i="21" s="1"/>
  <c r="AG378" i="21"/>
  <c r="U384" i="21"/>
  <c r="H427" i="21"/>
  <c r="H435" i="21"/>
  <c r="H437" i="21" a="1"/>
  <c r="H442" i="21" s="1"/>
  <c r="H411" i="21"/>
  <c r="U419" i="21"/>
  <c r="H405" i="21" a="1"/>
  <c r="H419" i="21"/>
  <c r="AG179" i="18"/>
  <c r="AG194" i="18" s="1" a="1"/>
  <c r="AG194" i="18" s="1"/>
  <c r="H421" i="21" a="1"/>
  <c r="U387" i="21"/>
  <c r="AG182" i="18"/>
  <c r="AG218" i="18" s="1" a="1"/>
  <c r="AG180" i="18"/>
  <c r="AG202" i="18" s="1" a="1"/>
  <c r="AG204" i="18" s="1"/>
  <c r="H413" i="21" a="1"/>
  <c r="H445" i="21" a="1"/>
  <c r="H451" i="21"/>
  <c r="H443" i="21"/>
  <c r="AG375" i="21"/>
  <c r="AG181" i="18"/>
  <c r="AG210" i="18" s="1" a="1"/>
  <c r="H429" i="21" a="1"/>
  <c r="U421" i="21" a="1"/>
  <c r="U413" i="21" a="1"/>
  <c r="U405" i="21" a="1"/>
  <c r="AG434" i="21"/>
  <c r="AG433" i="21"/>
  <c r="AG430" i="21"/>
  <c r="U411" i="21"/>
  <c r="U445" i="21" a="1"/>
  <c r="U451" i="21"/>
  <c r="U429" i="21" a="1"/>
  <c r="U437" i="21"/>
  <c r="U441" i="21"/>
  <c r="U440" i="21"/>
  <c r="U442" i="21"/>
  <c r="U439" i="21"/>
  <c r="U438" i="21"/>
  <c r="AG431" i="21"/>
  <c r="U381" i="21"/>
  <c r="AG358" i="21" a="1"/>
  <c r="AG359" i="21" s="1"/>
  <c r="AG432" i="21"/>
  <c r="AG364" i="21"/>
  <c r="U383" i="21"/>
  <c r="AG184" i="18"/>
  <c r="AG234" i="18" s="1" a="1"/>
  <c r="U382" i="21"/>
  <c r="AG413" i="21" a="1"/>
  <c r="AG415" i="21" s="1"/>
  <c r="AG388" i="21"/>
  <c r="U373" i="21"/>
  <c r="U380" i="21"/>
  <c r="H380" i="21"/>
  <c r="H372" i="21"/>
  <c r="AG382" i="21" a="1"/>
  <c r="AG384" i="21" s="1"/>
  <c r="U372" i="21"/>
  <c r="AG411" i="21"/>
  <c r="U374" i="21" a="1"/>
  <c r="U375" i="21" s="1"/>
  <c r="AG365" i="21"/>
  <c r="AG437" i="21" a="1"/>
  <c r="AG442" i="21" s="1"/>
  <c r="U390" i="21" a="1"/>
  <c r="U392" i="21" s="1"/>
  <c r="U396" i="21"/>
  <c r="AG372" i="21"/>
  <c r="U356" i="21"/>
  <c r="AG356" i="21"/>
  <c r="U366" i="21" a="1"/>
  <c r="AG419" i="21"/>
  <c r="U358" i="21" a="1"/>
  <c r="U362" i="21" s="1"/>
  <c r="H388" i="21"/>
  <c r="AG421" i="21" a="1"/>
  <c r="AG425" i="21" s="1"/>
  <c r="H396" i="21"/>
  <c r="H374" i="21" a="1"/>
  <c r="H381" i="21"/>
  <c r="H357" i="21"/>
  <c r="H389" i="21"/>
  <c r="AG396" i="21"/>
  <c r="AG451" i="21"/>
  <c r="AG443" i="21"/>
  <c r="AG350" i="21" a="1"/>
  <c r="H390" i="21" a="1"/>
  <c r="U357" i="21"/>
  <c r="H397" i="21"/>
  <c r="H382" i="21" a="1"/>
  <c r="U364" i="21"/>
  <c r="AG452" i="21"/>
  <c r="AG397" i="21"/>
  <c r="H358" i="21" a="1"/>
  <c r="AG405" i="21" a="1"/>
  <c r="AG409" i="21" s="1"/>
  <c r="AG444" i="21"/>
  <c r="AG389" i="21"/>
  <c r="U350" i="21" a="1"/>
  <c r="H366" i="21" a="1"/>
  <c r="H364" i="21"/>
  <c r="AG445" i="21" a="1"/>
  <c r="AG390" i="21" a="1"/>
  <c r="U365" i="21"/>
  <c r="H350" i="21" a="1"/>
  <c r="H365" i="21"/>
  <c r="H373" i="21"/>
  <c r="H356" i="21"/>
  <c r="AG428" i="21"/>
  <c r="AG373" i="21"/>
  <c r="AG366" i="21" a="1"/>
  <c r="T210" i="18" a="1"/>
  <c r="AG230" i="18"/>
  <c r="AG226" i="18"/>
  <c r="AG229" i="18"/>
  <c r="AG232" i="18"/>
  <c r="AG227" i="18"/>
  <c r="AG233" i="18"/>
  <c r="AG228" i="18"/>
  <c r="AG231" i="18"/>
  <c r="AH280" i="21"/>
  <c r="AH286" i="21"/>
  <c r="AH285" i="21"/>
  <c r="AH284" i="21"/>
  <c r="AH283" i="21"/>
  <c r="AH279" i="21"/>
  <c r="AH282" i="21"/>
  <c r="AH281" i="21"/>
  <c r="AH287" i="21" a="1"/>
  <c r="AG287" i="21" a="1"/>
  <c r="AG303" i="21" a="1"/>
  <c r="AH303" i="21" a="1"/>
  <c r="AG295" i="21" a="1"/>
  <c r="AH295" i="21" a="1"/>
  <c r="AG319" i="21" a="1"/>
  <c r="AH319" i="21" a="1"/>
  <c r="AG311" i="21" a="1"/>
  <c r="AH311" i="21" a="1"/>
  <c r="V295" i="21" a="1"/>
  <c r="U295" i="21" a="1"/>
  <c r="V311" i="21" a="1"/>
  <c r="U311" i="21" a="1"/>
  <c r="V319" i="21" a="1"/>
  <c r="U319" i="21" a="1"/>
  <c r="V303" i="21" a="1"/>
  <c r="U303" i="21" a="1"/>
  <c r="V287" i="21" a="1"/>
  <c r="U287" i="21" a="1"/>
  <c r="V279" i="21" a="1"/>
  <c r="U279" i="21" a="1"/>
  <c r="I295" i="21" a="1"/>
  <c r="H295" i="21" a="1"/>
  <c r="H307" i="21"/>
  <c r="H306" i="21"/>
  <c r="H310" i="21"/>
  <c r="H303" i="21"/>
  <c r="H305" i="21"/>
  <c r="H304" i="21"/>
  <c r="H309" i="21"/>
  <c r="H308" i="21"/>
  <c r="H319" i="21" a="1"/>
  <c r="I319" i="21" a="1"/>
  <c r="H311" i="21" a="1"/>
  <c r="I311" i="21" a="1"/>
  <c r="H279" i="21" a="1"/>
  <c r="I279" i="21" a="1"/>
  <c r="H287" i="21" a="1"/>
  <c r="I287" i="21" a="1"/>
  <c r="T179" i="18"/>
  <c r="T184" i="18"/>
  <c r="T183" i="18"/>
  <c r="T182" i="18"/>
  <c r="T180" i="18"/>
  <c r="AH283" i="18" l="1" a="1"/>
  <c r="AH288" i="18" s="1"/>
  <c r="AG208" i="18"/>
  <c r="AH375" i="21" a="1"/>
  <c r="AH379" i="21" s="1"/>
  <c r="AJ374" i="21"/>
  <c r="H439" i="21"/>
  <c r="H441" i="21"/>
  <c r="H437" i="21"/>
  <c r="H440" i="21"/>
  <c r="AH381" i="21"/>
  <c r="H438" i="21"/>
  <c r="AG441" i="21"/>
  <c r="AG207" i="18"/>
  <c r="AH436" i="21"/>
  <c r="AG196" i="18"/>
  <c r="AG198" i="18"/>
  <c r="AG209" i="18"/>
  <c r="AG197" i="18"/>
  <c r="AG422" i="21"/>
  <c r="AG200" i="18"/>
  <c r="AG201" i="18"/>
  <c r="AG199" i="18"/>
  <c r="AG206" i="18"/>
  <c r="AG203" i="18"/>
  <c r="AG195" i="18"/>
  <c r="AG202" i="18"/>
  <c r="H450" i="21"/>
  <c r="H448" i="21"/>
  <c r="H447" i="21"/>
  <c r="H445" i="21"/>
  <c r="H449" i="21"/>
  <c r="H446" i="21"/>
  <c r="H416" i="21"/>
  <c r="H414" i="21"/>
  <c r="H415" i="21"/>
  <c r="H417" i="21"/>
  <c r="H418" i="21"/>
  <c r="H413" i="21"/>
  <c r="AG205" i="18"/>
  <c r="H423" i="21"/>
  <c r="H426" i="21"/>
  <c r="H425" i="21"/>
  <c r="H424" i="21"/>
  <c r="H422" i="21"/>
  <c r="H421" i="21"/>
  <c r="H430" i="21"/>
  <c r="H433" i="21"/>
  <c r="H431" i="21"/>
  <c r="H429" i="21"/>
  <c r="H434" i="21"/>
  <c r="H432" i="21"/>
  <c r="AH430" i="21" a="1"/>
  <c r="AH432" i="21" s="1"/>
  <c r="H409" i="21"/>
  <c r="H410" i="21"/>
  <c r="H406" i="21"/>
  <c r="H407" i="21"/>
  <c r="H405" i="21"/>
  <c r="H408" i="21"/>
  <c r="AG424" i="21"/>
  <c r="U434" i="21"/>
  <c r="U430" i="21"/>
  <c r="U433" i="21"/>
  <c r="U432" i="21"/>
  <c r="U431" i="21"/>
  <c r="U429" i="21"/>
  <c r="X437" i="21"/>
  <c r="V437" i="21"/>
  <c r="U450" i="21"/>
  <c r="U448" i="21"/>
  <c r="U449" i="21"/>
  <c r="U445" i="21"/>
  <c r="U447" i="21"/>
  <c r="U446" i="21"/>
  <c r="AG421" i="21"/>
  <c r="U409" i="21"/>
  <c r="U410" i="21"/>
  <c r="U406" i="21"/>
  <c r="U405" i="21"/>
  <c r="U408" i="21"/>
  <c r="U407" i="21"/>
  <c r="U418" i="21"/>
  <c r="U413" i="21"/>
  <c r="U416" i="21"/>
  <c r="U415" i="21"/>
  <c r="U414" i="21"/>
  <c r="U417" i="21"/>
  <c r="U423" i="21"/>
  <c r="U425" i="21"/>
  <c r="U424" i="21"/>
  <c r="U421" i="21"/>
  <c r="U422" i="21"/>
  <c r="U426" i="21"/>
  <c r="AG416" i="21"/>
  <c r="AG358" i="21"/>
  <c r="AH358" i="21" s="1"/>
  <c r="AG362" i="21"/>
  <c r="AG360" i="21"/>
  <c r="AG363" i="21"/>
  <c r="AG361" i="21"/>
  <c r="AG423" i="21"/>
  <c r="AG426" i="21"/>
  <c r="AG413" i="21"/>
  <c r="AG414" i="21"/>
  <c r="AG418" i="21"/>
  <c r="AG417" i="21"/>
  <c r="X382" i="21"/>
  <c r="V382" i="21"/>
  <c r="U394" i="21"/>
  <c r="AG387" i="21"/>
  <c r="AG386" i="21"/>
  <c r="AG382" i="21"/>
  <c r="AJ382" i="21" s="1"/>
  <c r="AG385" i="21"/>
  <c r="AG383" i="21"/>
  <c r="AG440" i="21"/>
  <c r="AG439" i="21"/>
  <c r="U378" i="21"/>
  <c r="U377" i="21"/>
  <c r="AG437" i="21"/>
  <c r="U376" i="21"/>
  <c r="AG438" i="21"/>
  <c r="U393" i="21"/>
  <c r="U379" i="21"/>
  <c r="U391" i="21"/>
  <c r="U374" i="21"/>
  <c r="U390" i="21"/>
  <c r="V390" i="21" s="1"/>
  <c r="U395" i="21"/>
  <c r="U358" i="21"/>
  <c r="V358" i="21" s="1"/>
  <c r="U361" i="21"/>
  <c r="AG408" i="21"/>
  <c r="U359" i="21"/>
  <c r="U366" i="21"/>
  <c r="V366" i="21" s="1"/>
  <c r="X366" i="21" s="1"/>
  <c r="U371" i="21"/>
  <c r="U368" i="21"/>
  <c r="U369" i="21"/>
  <c r="U370" i="21"/>
  <c r="U367" i="21"/>
  <c r="AG407" i="21"/>
  <c r="AG406" i="21"/>
  <c r="U363" i="21"/>
  <c r="AG410" i="21"/>
  <c r="U360" i="21"/>
  <c r="H358" i="21"/>
  <c r="H360" i="21"/>
  <c r="H361" i="21"/>
  <c r="H362" i="21"/>
  <c r="H363" i="21"/>
  <c r="H359" i="21"/>
  <c r="AG353" i="21"/>
  <c r="AG351" i="21"/>
  <c r="AG354" i="21"/>
  <c r="AG350" i="21"/>
  <c r="AG355" i="21"/>
  <c r="AG352" i="21"/>
  <c r="H350" i="21"/>
  <c r="H355" i="21"/>
  <c r="H353" i="21"/>
  <c r="H351" i="21"/>
  <c r="H352" i="21"/>
  <c r="H354" i="21"/>
  <c r="AG371" i="21"/>
  <c r="AG370" i="21"/>
  <c r="AG369" i="21"/>
  <c r="AG368" i="21"/>
  <c r="AG367" i="21"/>
  <c r="AG366" i="21"/>
  <c r="AH366" i="21" s="1"/>
  <c r="H366" i="21"/>
  <c r="I366" i="21" s="1"/>
  <c r="H371" i="21"/>
  <c r="H370" i="21"/>
  <c r="H369" i="21"/>
  <c r="H368" i="21"/>
  <c r="H367" i="21"/>
  <c r="H383" i="21"/>
  <c r="H384" i="21"/>
  <c r="H386" i="21"/>
  <c r="H387" i="21"/>
  <c r="H382" i="21"/>
  <c r="H385" i="21"/>
  <c r="AG390" i="21"/>
  <c r="AG395" i="21"/>
  <c r="AG393" i="21"/>
  <c r="AG392" i="21"/>
  <c r="AG394" i="21"/>
  <c r="AG391" i="21"/>
  <c r="AG446" i="21"/>
  <c r="AG450" i="21"/>
  <c r="AG449" i="21"/>
  <c r="AG445" i="21"/>
  <c r="AG447" i="21"/>
  <c r="AG448" i="21"/>
  <c r="H374" i="21"/>
  <c r="H376" i="21"/>
  <c r="H379" i="21"/>
  <c r="H377" i="21"/>
  <c r="H378" i="21"/>
  <c r="H375" i="21"/>
  <c r="U354" i="21"/>
  <c r="U355" i="21"/>
  <c r="U351" i="21"/>
  <c r="U353" i="21"/>
  <c r="U352" i="21"/>
  <c r="U350" i="21"/>
  <c r="AG405" i="21"/>
  <c r="H390" i="21"/>
  <c r="H395" i="21"/>
  <c r="H393" i="21"/>
  <c r="H394" i="21"/>
  <c r="H392" i="21"/>
  <c r="H391" i="21"/>
  <c r="T218" i="18" a="1"/>
  <c r="T202" i="18" a="1"/>
  <c r="T226" i="18" a="1"/>
  <c r="AG219" i="18"/>
  <c r="AG224" i="18"/>
  <c r="AG218" i="18"/>
  <c r="AG221" i="18"/>
  <c r="AG225" i="18"/>
  <c r="AG222" i="18"/>
  <c r="AG220" i="18"/>
  <c r="AG223" i="18"/>
  <c r="T234" i="18" a="1"/>
  <c r="T194" i="18" a="1"/>
  <c r="T217" i="18"/>
  <c r="T215" i="18"/>
  <c r="T212" i="18"/>
  <c r="T213" i="18"/>
  <c r="T216" i="18"/>
  <c r="T210" i="18"/>
  <c r="T214" i="18"/>
  <c r="T211" i="18"/>
  <c r="AG241" i="18"/>
  <c r="AG234" i="18"/>
  <c r="AG237" i="18"/>
  <c r="AG240" i="18"/>
  <c r="AG235" i="18"/>
  <c r="AG238" i="18"/>
  <c r="AG236" i="18"/>
  <c r="AG239" i="18"/>
  <c r="AG217" i="18"/>
  <c r="AG213" i="18"/>
  <c r="AG210" i="18"/>
  <c r="AG214" i="18"/>
  <c r="AG211" i="18"/>
  <c r="AG215" i="18"/>
  <c r="AG212" i="18"/>
  <c r="AG216" i="18"/>
  <c r="AH290" i="21"/>
  <c r="AH294" i="21"/>
  <c r="AH293" i="21"/>
  <c r="AH292" i="21"/>
  <c r="AH291" i="21"/>
  <c r="AH288" i="21"/>
  <c r="AH287" i="21"/>
  <c r="AH289" i="21"/>
  <c r="AG287" i="21"/>
  <c r="AG293" i="21"/>
  <c r="AG291" i="21"/>
  <c r="AG290" i="21"/>
  <c r="AG289" i="21"/>
  <c r="AG288" i="21"/>
  <c r="AG294" i="21"/>
  <c r="AG292" i="21"/>
  <c r="AH314" i="21"/>
  <c r="AH317" i="21"/>
  <c r="AH316" i="21"/>
  <c r="AH313" i="21"/>
  <c r="AH312" i="21"/>
  <c r="AH315" i="21"/>
  <c r="AH311" i="21"/>
  <c r="AH318" i="21"/>
  <c r="AG314" i="21"/>
  <c r="AG312" i="21"/>
  <c r="AG313" i="21"/>
  <c r="AG318" i="21"/>
  <c r="AG317" i="21"/>
  <c r="AG316" i="21"/>
  <c r="AG315" i="21"/>
  <c r="AG311" i="21"/>
  <c r="AH321" i="21"/>
  <c r="AH320" i="21"/>
  <c r="AH326" i="21"/>
  <c r="AH325" i="21"/>
  <c r="AH324" i="21"/>
  <c r="AH323" i="21"/>
  <c r="AH322" i="21"/>
  <c r="AH319" i="21"/>
  <c r="AG319" i="21"/>
  <c r="AG320" i="21"/>
  <c r="AG326" i="21"/>
  <c r="AG325" i="21"/>
  <c r="AG324" i="21"/>
  <c r="AG323" i="21"/>
  <c r="AG322" i="21"/>
  <c r="AG321" i="21"/>
  <c r="AH303" i="21"/>
  <c r="AH305" i="21"/>
  <c r="AH310" i="21"/>
  <c r="AH304" i="21"/>
  <c r="AH309" i="21"/>
  <c r="AH308" i="21"/>
  <c r="AH306" i="21"/>
  <c r="AH307" i="21"/>
  <c r="AH298" i="21"/>
  <c r="AH295" i="21"/>
  <c r="AH302" i="21"/>
  <c r="AH300" i="21"/>
  <c r="AH299" i="21"/>
  <c r="AH301" i="21"/>
  <c r="AH296" i="21"/>
  <c r="AH297" i="21"/>
  <c r="AG304" i="21"/>
  <c r="AG307" i="21"/>
  <c r="AG306" i="21"/>
  <c r="AG310" i="21"/>
  <c r="AG303" i="21"/>
  <c r="AG305" i="21"/>
  <c r="AG309" i="21"/>
  <c r="AG308" i="21"/>
  <c r="AG298" i="21"/>
  <c r="AG297" i="21"/>
  <c r="AG296" i="21"/>
  <c r="AG295" i="21"/>
  <c r="AG300" i="21"/>
  <c r="AG302" i="21"/>
  <c r="AG301" i="21"/>
  <c r="AG299" i="21"/>
  <c r="U286" i="21"/>
  <c r="U282" i="21"/>
  <c r="U283" i="21"/>
  <c r="U285" i="21"/>
  <c r="U280" i="21"/>
  <c r="U284" i="21"/>
  <c r="U279" i="21"/>
  <c r="U281" i="21"/>
  <c r="V280" i="21"/>
  <c r="V284" i="21"/>
  <c r="V281" i="21"/>
  <c r="V279" i="21"/>
  <c r="V285" i="21"/>
  <c r="V286" i="21"/>
  <c r="V283" i="21"/>
  <c r="V282" i="21"/>
  <c r="U291" i="21"/>
  <c r="U292" i="21"/>
  <c r="U288" i="21"/>
  <c r="U287" i="21"/>
  <c r="U290" i="21"/>
  <c r="U294" i="21"/>
  <c r="U293" i="21"/>
  <c r="U289" i="21"/>
  <c r="V294" i="21"/>
  <c r="V291" i="21"/>
  <c r="V287" i="21"/>
  <c r="V288" i="21"/>
  <c r="V290" i="21"/>
  <c r="V293" i="21"/>
  <c r="V292" i="21"/>
  <c r="V289" i="21"/>
  <c r="U307" i="21"/>
  <c r="U308" i="21"/>
  <c r="U304" i="21"/>
  <c r="U305" i="21"/>
  <c r="U303" i="21"/>
  <c r="U306" i="21"/>
  <c r="U310" i="21"/>
  <c r="U309" i="21"/>
  <c r="V310" i="21"/>
  <c r="V307" i="21"/>
  <c r="V308" i="21"/>
  <c r="V303" i="21"/>
  <c r="V304" i="21"/>
  <c r="V306" i="21"/>
  <c r="V309" i="21"/>
  <c r="V305" i="21"/>
  <c r="U323" i="21"/>
  <c r="U325" i="21"/>
  <c r="U324" i="21"/>
  <c r="U320" i="21"/>
  <c r="U321" i="21"/>
  <c r="U319" i="21"/>
  <c r="U322" i="21"/>
  <c r="U326" i="21"/>
  <c r="V326" i="21"/>
  <c r="V321" i="21"/>
  <c r="V323" i="21"/>
  <c r="V324" i="21"/>
  <c r="V319" i="21"/>
  <c r="V320" i="21"/>
  <c r="V322" i="21"/>
  <c r="V325" i="21"/>
  <c r="U318" i="21"/>
  <c r="U316" i="21"/>
  <c r="U314" i="21"/>
  <c r="U315" i="21"/>
  <c r="U317" i="21"/>
  <c r="U312" i="21"/>
  <c r="U311" i="21"/>
  <c r="U313" i="21"/>
  <c r="V312" i="21"/>
  <c r="V313" i="21"/>
  <c r="V316" i="21"/>
  <c r="V311" i="21"/>
  <c r="V317" i="21"/>
  <c r="V318" i="21"/>
  <c r="V314" i="21"/>
  <c r="V315" i="21"/>
  <c r="U302" i="21"/>
  <c r="U301" i="21"/>
  <c r="U297" i="21"/>
  <c r="U299" i="21"/>
  <c r="U298" i="21"/>
  <c r="U296" i="21"/>
  <c r="U300" i="21"/>
  <c r="U295" i="21"/>
  <c r="V296" i="21"/>
  <c r="V297" i="21"/>
  <c r="V295" i="21"/>
  <c r="V300" i="21"/>
  <c r="V301" i="21"/>
  <c r="V302" i="21"/>
  <c r="V299" i="21"/>
  <c r="V298" i="21"/>
  <c r="H323" i="21"/>
  <c r="H324" i="21"/>
  <c r="H320" i="21"/>
  <c r="H321" i="21"/>
  <c r="H322" i="21"/>
  <c r="H326" i="21"/>
  <c r="H319" i="21"/>
  <c r="H325" i="21"/>
  <c r="I294" i="21"/>
  <c r="I291" i="21"/>
  <c r="I287" i="21"/>
  <c r="I290" i="21"/>
  <c r="I288" i="21"/>
  <c r="I292" i="21"/>
  <c r="I289" i="21"/>
  <c r="I293" i="21"/>
  <c r="H291" i="21"/>
  <c r="H290" i="21"/>
  <c r="H289" i="21"/>
  <c r="H293" i="21"/>
  <c r="H288" i="21"/>
  <c r="H294" i="21"/>
  <c r="H292" i="21"/>
  <c r="H287" i="21"/>
  <c r="I326" i="21"/>
  <c r="I324" i="21"/>
  <c r="I323" i="21"/>
  <c r="I321" i="21"/>
  <c r="I320" i="21"/>
  <c r="I325" i="21"/>
  <c r="I319" i="21"/>
  <c r="I322" i="21"/>
  <c r="I280" i="21"/>
  <c r="I283" i="21"/>
  <c r="I286" i="21"/>
  <c r="I285" i="21"/>
  <c r="I282" i="21"/>
  <c r="I284" i="21"/>
  <c r="I281" i="21"/>
  <c r="I279" i="21"/>
  <c r="H286" i="21"/>
  <c r="H282" i="21"/>
  <c r="H285" i="21"/>
  <c r="H283" i="21"/>
  <c r="H279" i="21"/>
  <c r="H281" i="21"/>
  <c r="H280" i="21"/>
  <c r="H284" i="21"/>
  <c r="I312" i="21"/>
  <c r="I313" i="21"/>
  <c r="I311" i="21"/>
  <c r="I315" i="21"/>
  <c r="I318" i="21"/>
  <c r="I317" i="21"/>
  <c r="I314" i="21"/>
  <c r="I316" i="21"/>
  <c r="H302" i="21"/>
  <c r="H296" i="21"/>
  <c r="H299" i="21"/>
  <c r="H298" i="21"/>
  <c r="H301" i="21"/>
  <c r="H295" i="21"/>
  <c r="H297" i="21"/>
  <c r="H300" i="21"/>
  <c r="H318" i="21"/>
  <c r="H314" i="21"/>
  <c r="H312" i="21"/>
  <c r="H315" i="21"/>
  <c r="H317" i="21"/>
  <c r="H311" i="21"/>
  <c r="H316" i="21"/>
  <c r="H313" i="21"/>
  <c r="I296" i="21"/>
  <c r="I297" i="21"/>
  <c r="I295" i="21"/>
  <c r="I299" i="21"/>
  <c r="I302" i="21"/>
  <c r="I301" i="21"/>
  <c r="I298" i="21"/>
  <c r="I300" i="21"/>
  <c r="AH290" i="18" l="1"/>
  <c r="AH251" i="18" a="1"/>
  <c r="AH251" i="18" s="1"/>
  <c r="I437" i="21"/>
  <c r="AI288" i="18"/>
  <c r="AH253" i="18"/>
  <c r="AH259" i="18" a="1"/>
  <c r="AH261" i="18" s="1"/>
  <c r="AH287" i="18"/>
  <c r="AH291" i="18" a="1"/>
  <c r="AH295" i="18" s="1"/>
  <c r="AH283" i="18"/>
  <c r="AH286" i="18"/>
  <c r="AH279" i="18"/>
  <c r="AH289" i="18"/>
  <c r="U267" i="18" a="1"/>
  <c r="U271" i="18" s="1"/>
  <c r="AH284" i="18"/>
  <c r="AH267" i="18" a="1"/>
  <c r="AH272" i="18" s="1"/>
  <c r="AH275" i="18" a="1"/>
  <c r="AH280" i="18" s="1"/>
  <c r="AH285" i="18"/>
  <c r="AH254" i="18"/>
  <c r="AH255" i="18"/>
  <c r="AH375" i="21"/>
  <c r="AH378" i="21"/>
  <c r="AH380" i="21"/>
  <c r="AH377" i="21"/>
  <c r="AH376" i="21"/>
  <c r="AH435" i="21"/>
  <c r="AH434" i="21"/>
  <c r="AH430" i="21"/>
  <c r="AH431" i="21"/>
  <c r="AH433" i="21"/>
  <c r="AJ405" i="21"/>
  <c r="V438" i="21" a="1"/>
  <c r="V442" i="21" s="1"/>
  <c r="K437" i="21"/>
  <c r="AH413" i="21"/>
  <c r="AJ421" i="21"/>
  <c r="I429" i="21"/>
  <c r="K429" i="21"/>
  <c r="AH421" i="21"/>
  <c r="K405" i="21"/>
  <c r="I405" i="21"/>
  <c r="I445" i="21"/>
  <c r="K445" i="21"/>
  <c r="K421" i="21"/>
  <c r="I421" i="21"/>
  <c r="I413" i="21"/>
  <c r="K413" i="21"/>
  <c r="X405" i="21"/>
  <c r="V405" i="21"/>
  <c r="V444" i="21"/>
  <c r="X421" i="21"/>
  <c r="V421" i="21"/>
  <c r="AH365" i="21"/>
  <c r="X413" i="21"/>
  <c r="V413" i="21"/>
  <c r="X429" i="21"/>
  <c r="V429" i="21"/>
  <c r="AJ413" i="21"/>
  <c r="AJ358" i="21"/>
  <c r="X445" i="21"/>
  <c r="V445" i="21"/>
  <c r="AH359" i="21" a="1"/>
  <c r="AH363" i="21" s="1"/>
  <c r="V389" i="21"/>
  <c r="V383" i="21" a="1"/>
  <c r="AH382" i="21"/>
  <c r="AH383" i="21" s="1" a="1"/>
  <c r="X390" i="21"/>
  <c r="X358" i="21"/>
  <c r="V397" i="21"/>
  <c r="AH437" i="21"/>
  <c r="AJ437" i="21"/>
  <c r="V359" i="21" a="1"/>
  <c r="V362" i="21" s="1"/>
  <c r="V391" i="21" a="1"/>
  <c r="V395" i="21" s="1"/>
  <c r="X374" i="21"/>
  <c r="V374" i="21"/>
  <c r="V375" i="21" s="1" a="1"/>
  <c r="V373" i="21"/>
  <c r="V367" i="21" a="1"/>
  <c r="V365" i="21"/>
  <c r="K390" i="21"/>
  <c r="I390" i="21"/>
  <c r="I391" i="21" s="1" a="1"/>
  <c r="I382" i="21"/>
  <c r="I389" i="21" s="1"/>
  <c r="K382" i="21"/>
  <c r="AH373" i="21"/>
  <c r="AH367" i="21" a="1"/>
  <c r="AH405" i="21"/>
  <c r="AJ350" i="21"/>
  <c r="AH350" i="21"/>
  <c r="I374" i="21"/>
  <c r="I381" i="21" s="1"/>
  <c r="K374" i="21"/>
  <c r="AH445" i="21"/>
  <c r="AJ445" i="21"/>
  <c r="AH390" i="21"/>
  <c r="AH397" i="21" s="1"/>
  <c r="AJ390" i="21"/>
  <c r="K366" i="21"/>
  <c r="AJ366" i="21"/>
  <c r="K350" i="21"/>
  <c r="I350" i="21"/>
  <c r="V350" i="21"/>
  <c r="V351" i="21" s="1" a="1"/>
  <c r="X350" i="21"/>
  <c r="I373" i="21"/>
  <c r="I367" i="21" a="1"/>
  <c r="I358" i="21"/>
  <c r="I359" i="21" s="1" a="1"/>
  <c r="K358" i="21"/>
  <c r="T209" i="18"/>
  <c r="T206" i="18"/>
  <c r="T207" i="18"/>
  <c r="T202" i="18"/>
  <c r="T205" i="18"/>
  <c r="T208" i="18"/>
  <c r="T204" i="18"/>
  <c r="T203" i="18"/>
  <c r="T198" i="18"/>
  <c r="T201" i="18"/>
  <c r="T196" i="18"/>
  <c r="T197" i="18"/>
  <c r="T194" i="18"/>
  <c r="T200" i="18"/>
  <c r="T199" i="18"/>
  <c r="T195" i="18"/>
  <c r="T219" i="18"/>
  <c r="T223" i="18"/>
  <c r="T225" i="18"/>
  <c r="T220" i="18"/>
  <c r="T222" i="18"/>
  <c r="T224" i="18"/>
  <c r="T218" i="18"/>
  <c r="T221" i="18"/>
  <c r="T241" i="18"/>
  <c r="T236" i="18"/>
  <c r="T239" i="18"/>
  <c r="T238" i="18"/>
  <c r="T234" i="18"/>
  <c r="T237" i="18"/>
  <c r="T240" i="18"/>
  <c r="T235" i="18"/>
  <c r="T230" i="18"/>
  <c r="T233" i="18"/>
  <c r="T228" i="18"/>
  <c r="T231" i="18"/>
  <c r="T226" i="18"/>
  <c r="T229" i="18"/>
  <c r="T232" i="18"/>
  <c r="T227" i="18"/>
  <c r="AJ430" i="21" a="1"/>
  <c r="AK421" i="21" l="1"/>
  <c r="AK413" i="21"/>
  <c r="L421" i="21"/>
  <c r="Y421" i="21"/>
  <c r="AI251" i="18"/>
  <c r="AI290" i="18"/>
  <c r="AI374" i="21" a="1"/>
  <c r="AI380" i="21" s="1"/>
  <c r="AJ375" i="21" a="1"/>
  <c r="AJ381" i="21" s="1"/>
  <c r="I438" i="21" a="1"/>
  <c r="I442" i="21" s="1"/>
  <c r="AH257" i="18"/>
  <c r="AH252" i="18"/>
  <c r="AH281" i="18"/>
  <c r="AH278" i="18"/>
  <c r="AH258" i="18"/>
  <c r="AH256" i="18"/>
  <c r="U272" i="18"/>
  <c r="AH264" i="18"/>
  <c r="I444" i="21"/>
  <c r="AI253" i="18"/>
  <c r="AI255" i="18"/>
  <c r="AI295" i="18"/>
  <c r="AI279" i="18"/>
  <c r="AI261" i="18"/>
  <c r="AI285" i="18"/>
  <c r="AI272" i="18"/>
  <c r="V271" i="18"/>
  <c r="AI283" i="18"/>
  <c r="AI287" i="18"/>
  <c r="AI284" i="18"/>
  <c r="AI286" i="18"/>
  <c r="AI254" i="18"/>
  <c r="AI280" i="18"/>
  <c r="AI289" i="18"/>
  <c r="U259" i="18" a="1"/>
  <c r="U264" i="18" s="1"/>
  <c r="U270" i="18"/>
  <c r="AH291" i="18"/>
  <c r="AH296" i="18"/>
  <c r="U268" i="18"/>
  <c r="U286" i="18"/>
  <c r="U267" i="18"/>
  <c r="AH271" i="18"/>
  <c r="AH273" i="18"/>
  <c r="U283" i="18" a="1"/>
  <c r="U287" i="18" s="1"/>
  <c r="U251" i="18" a="1"/>
  <c r="U258" i="18" s="1"/>
  <c r="AH276" i="18"/>
  <c r="AH275" i="18"/>
  <c r="AH270" i="18"/>
  <c r="AH297" i="18"/>
  <c r="U269" i="18"/>
  <c r="AH274" i="18"/>
  <c r="AH293" i="18"/>
  <c r="AH282" i="18"/>
  <c r="AH259" i="18"/>
  <c r="AH267" i="18"/>
  <c r="AH269" i="18"/>
  <c r="AH277" i="18"/>
  <c r="U274" i="18"/>
  <c r="U291" i="18" a="1"/>
  <c r="U293" i="18" s="1"/>
  <c r="U273" i="18"/>
  <c r="AH298" i="18"/>
  <c r="AH268" i="18"/>
  <c r="AH292" i="18"/>
  <c r="AH260" i="18"/>
  <c r="AH294" i="18"/>
  <c r="AH265" i="18"/>
  <c r="U275" i="18" a="1"/>
  <c r="U279" i="18" s="1"/>
  <c r="AH266" i="18"/>
  <c r="AH263" i="18"/>
  <c r="AH262" i="18"/>
  <c r="V443" i="21"/>
  <c r="V439" i="21"/>
  <c r="V441" i="21"/>
  <c r="AH414" i="21" a="1"/>
  <c r="AH416" i="21" s="1"/>
  <c r="V440" i="21"/>
  <c r="V438" i="21"/>
  <c r="AH420" i="21"/>
  <c r="I428" i="21"/>
  <c r="V452" i="21"/>
  <c r="V406" i="21" a="1"/>
  <c r="V410" i="21" s="1"/>
  <c r="I446" i="21" a="1"/>
  <c r="I450" i="21" s="1"/>
  <c r="AH444" i="21"/>
  <c r="V428" i="21"/>
  <c r="V414" i="21" a="1"/>
  <c r="V414" i="21" s="1"/>
  <c r="V430" i="21" a="1"/>
  <c r="V435" i="21" s="1"/>
  <c r="I412" i="21"/>
  <c r="AH428" i="21"/>
  <c r="AH452" i="21"/>
  <c r="I422" i="21" a="1"/>
  <c r="I424" i="21" s="1"/>
  <c r="V422" i="21" a="1"/>
  <c r="V426" i="21" s="1"/>
  <c r="AH361" i="21"/>
  <c r="V412" i="21"/>
  <c r="AH359" i="21"/>
  <c r="AH364" i="21"/>
  <c r="I452" i="21"/>
  <c r="AH362" i="21"/>
  <c r="AH360" i="21"/>
  <c r="AH422" i="21" a="1"/>
  <c r="AH423" i="21" s="1"/>
  <c r="V436" i="21"/>
  <c r="V446" i="21" a="1"/>
  <c r="V451" i="21" s="1"/>
  <c r="I430" i="21" a="1"/>
  <c r="I436" i="21"/>
  <c r="I414" i="21" a="1"/>
  <c r="I406" i="21" a="1"/>
  <c r="I420" i="21"/>
  <c r="V420" i="21"/>
  <c r="I397" i="21"/>
  <c r="AH386" i="21"/>
  <c r="AH388" i="21"/>
  <c r="AH384" i="21"/>
  <c r="AH387" i="21"/>
  <c r="AH383" i="21"/>
  <c r="AH385" i="21"/>
  <c r="AH389" i="21"/>
  <c r="V387" i="21"/>
  <c r="V388" i="21"/>
  <c r="V386" i="21"/>
  <c r="V384" i="21"/>
  <c r="V385" i="21"/>
  <c r="V383" i="21"/>
  <c r="AH438" i="21" a="1"/>
  <c r="AH443" i="21" s="1"/>
  <c r="V364" i="21"/>
  <c r="V361" i="21"/>
  <c r="AH391" i="21" a="1"/>
  <c r="AH391" i="21" s="1"/>
  <c r="V363" i="21"/>
  <c r="V381" i="21"/>
  <c r="V376" i="21"/>
  <c r="V378" i="21"/>
  <c r="V377" i="21"/>
  <c r="V375" i="21"/>
  <c r="V380" i="21"/>
  <c r="V379" i="21"/>
  <c r="V393" i="21"/>
  <c r="V359" i="21"/>
  <c r="V391" i="21"/>
  <c r="I383" i="21" a="1"/>
  <c r="I387" i="21" s="1"/>
  <c r="V360" i="21"/>
  <c r="V392" i="21"/>
  <c r="V394" i="21"/>
  <c r="V396" i="21"/>
  <c r="V357" i="21"/>
  <c r="V368" i="21"/>
  <c r="V372" i="21"/>
  <c r="V370" i="21"/>
  <c r="V371" i="21"/>
  <c r="V369" i="21"/>
  <c r="V367" i="21"/>
  <c r="AH371" i="21"/>
  <c r="AH367" i="21"/>
  <c r="AH368" i="21"/>
  <c r="AH369" i="21"/>
  <c r="AH372" i="21"/>
  <c r="AH370" i="21"/>
  <c r="AI381" i="21"/>
  <c r="AI377" i="21"/>
  <c r="AI375" i="21"/>
  <c r="I375" i="21" a="1"/>
  <c r="I392" i="21"/>
  <c r="I396" i="21"/>
  <c r="I393" i="21"/>
  <c r="I395" i="21"/>
  <c r="I391" i="21"/>
  <c r="I394" i="21"/>
  <c r="V352" i="21"/>
  <c r="V351" i="21"/>
  <c r="V354" i="21"/>
  <c r="V353" i="21"/>
  <c r="V356" i="21"/>
  <c r="V355" i="21"/>
  <c r="AH446" i="21" a="1"/>
  <c r="AJ379" i="21"/>
  <c r="AJ376" i="21"/>
  <c r="AJ375" i="21"/>
  <c r="AH351" i="21" a="1"/>
  <c r="I357" i="21"/>
  <c r="I368" i="21"/>
  <c r="I367" i="21"/>
  <c r="I370" i="21"/>
  <c r="I372" i="21"/>
  <c r="I369" i="21"/>
  <c r="I371" i="21"/>
  <c r="AH412" i="21"/>
  <c r="AH406" i="21" a="1"/>
  <c r="I351" i="21" a="1"/>
  <c r="I363" i="21"/>
  <c r="I364" i="21"/>
  <c r="I360" i="21"/>
  <c r="I359" i="21"/>
  <c r="I361" i="21"/>
  <c r="I362" i="21"/>
  <c r="AH357" i="21"/>
  <c r="I365" i="21"/>
  <c r="AJ432" i="21"/>
  <c r="AJ431" i="21"/>
  <c r="AJ433" i="21"/>
  <c r="AJ430" i="21"/>
  <c r="AJ436" i="21"/>
  <c r="AJ435" i="21"/>
  <c r="AJ434" i="21"/>
  <c r="AI257" i="18" l="1"/>
  <c r="AI264" i="18"/>
  <c r="V272" i="18"/>
  <c r="AI256" i="18"/>
  <c r="AI258" i="18"/>
  <c r="AI278" i="18"/>
  <c r="AI281" i="18"/>
  <c r="AI252" i="18"/>
  <c r="I440" i="21"/>
  <c r="AI374" i="21"/>
  <c r="I441" i="21"/>
  <c r="AI376" i="21"/>
  <c r="AI378" i="21"/>
  <c r="AI379" i="21"/>
  <c r="I438" i="21"/>
  <c r="I443" i="21"/>
  <c r="AI358" i="21" a="1"/>
  <c r="AI360" i="21" s="1"/>
  <c r="AJ380" i="21"/>
  <c r="X438" i="21" a="1"/>
  <c r="X443" i="21" s="1"/>
  <c r="I439" i="21"/>
  <c r="AJ359" i="21" a="1"/>
  <c r="AJ359" i="21" s="1"/>
  <c r="AJ377" i="21"/>
  <c r="AJ378" i="21"/>
  <c r="U266" i="18"/>
  <c r="U261" i="18"/>
  <c r="U294" i="18"/>
  <c r="U285" i="18"/>
  <c r="U260" i="18"/>
  <c r="U265" i="18"/>
  <c r="U263" i="18"/>
  <c r="U284" i="18"/>
  <c r="U288" i="18"/>
  <c r="U290" i="18"/>
  <c r="U283" i="18"/>
  <c r="U259" i="18"/>
  <c r="U262" i="18"/>
  <c r="AI262" i="18"/>
  <c r="V269" i="18"/>
  <c r="AI275" i="18"/>
  <c r="V287" i="18"/>
  <c r="AI291" i="18"/>
  <c r="AI268" i="18"/>
  <c r="AI266" i="18"/>
  <c r="V264" i="18"/>
  <c r="AI297" i="18"/>
  <c r="V273" i="18"/>
  <c r="V293" i="18"/>
  <c r="AI296" i="18"/>
  <c r="AI292" i="18"/>
  <c r="AI298" i="18"/>
  <c r="AI271" i="18"/>
  <c r="AI270" i="18"/>
  <c r="AI276" i="18"/>
  <c r="AI277" i="18"/>
  <c r="AI259" i="18"/>
  <c r="V267" i="18"/>
  <c r="V270" i="18"/>
  <c r="AI263" i="18"/>
  <c r="V258" i="18"/>
  <c r="AI265" i="18"/>
  <c r="AI282" i="18"/>
  <c r="V279" i="18"/>
  <c r="AI273" i="18"/>
  <c r="AI294" i="18"/>
  <c r="AI293" i="18"/>
  <c r="V286" i="18"/>
  <c r="V274" i="18"/>
  <c r="AI269" i="18"/>
  <c r="AI267" i="18"/>
  <c r="AI260" i="18"/>
  <c r="AI274" i="18"/>
  <c r="V268" i="18"/>
  <c r="U280" i="18"/>
  <c r="U275" i="18"/>
  <c r="U281" i="18"/>
  <c r="U254" i="18"/>
  <c r="AG107" i="21" a="1"/>
  <c r="U253" i="18"/>
  <c r="U251" i="18"/>
  <c r="U296" i="18"/>
  <c r="U297" i="18"/>
  <c r="U298" i="18"/>
  <c r="U277" i="18"/>
  <c r="U295" i="18"/>
  <c r="U256" i="18"/>
  <c r="U292" i="18"/>
  <c r="U255" i="18"/>
  <c r="U276" i="18"/>
  <c r="U291" i="18"/>
  <c r="U257" i="18"/>
  <c r="U289" i="18"/>
  <c r="U278" i="18"/>
  <c r="U252" i="18"/>
  <c r="U282" i="18"/>
  <c r="AH415" i="21"/>
  <c r="AH418" i="21"/>
  <c r="AH414" i="21"/>
  <c r="AH419" i="21"/>
  <c r="AH417" i="21"/>
  <c r="V409" i="21"/>
  <c r="V407" i="21"/>
  <c r="I426" i="21"/>
  <c r="V406" i="21"/>
  <c r="V408" i="21"/>
  <c r="I425" i="21"/>
  <c r="I451" i="21"/>
  <c r="V425" i="21"/>
  <c r="V432" i="21"/>
  <c r="V411" i="21"/>
  <c r="I427" i="21"/>
  <c r="V430" i="21"/>
  <c r="V431" i="21"/>
  <c r="I447" i="21"/>
  <c r="V434" i="21"/>
  <c r="I448" i="21"/>
  <c r="V433" i="21"/>
  <c r="V416" i="21"/>
  <c r="V418" i="21"/>
  <c r="V417" i="21"/>
  <c r="V415" i="21"/>
  <c r="V419" i="21"/>
  <c r="I422" i="21"/>
  <c r="I446" i="21"/>
  <c r="I449" i="21"/>
  <c r="W426" i="21"/>
  <c r="V446" i="21"/>
  <c r="I423" i="21"/>
  <c r="V422" i="21"/>
  <c r="V423" i="21"/>
  <c r="V424" i="21"/>
  <c r="V427" i="21"/>
  <c r="AH427" i="21"/>
  <c r="AH426" i="21"/>
  <c r="AH422" i="21"/>
  <c r="V447" i="21"/>
  <c r="AH425" i="21"/>
  <c r="AH424" i="21"/>
  <c r="V448" i="21"/>
  <c r="V449" i="21"/>
  <c r="V450" i="21"/>
  <c r="I418" i="21"/>
  <c r="I417" i="21"/>
  <c r="I415" i="21"/>
  <c r="I414" i="21"/>
  <c r="I419" i="21"/>
  <c r="I416" i="21"/>
  <c r="I433" i="21"/>
  <c r="I431" i="21"/>
  <c r="I435" i="21"/>
  <c r="I434" i="21"/>
  <c r="I432" i="21"/>
  <c r="I430" i="21"/>
  <c r="I410" i="21"/>
  <c r="I408" i="21"/>
  <c r="I407" i="21"/>
  <c r="I411" i="21"/>
  <c r="I409" i="21"/>
  <c r="I406" i="21"/>
  <c r="AH441" i="21"/>
  <c r="AI382" i="21" a="1"/>
  <c r="AI385" i="21" s="1"/>
  <c r="AJ383" i="21" a="1"/>
  <c r="AJ386" i="21" s="1"/>
  <c r="X383" i="21" a="1"/>
  <c r="X386" i="21" s="1"/>
  <c r="W382" i="21" a="1"/>
  <c r="W387" i="21" s="1"/>
  <c r="AH439" i="21"/>
  <c r="AH440" i="21"/>
  <c r="AH438" i="21"/>
  <c r="AH442" i="21"/>
  <c r="AH395" i="21"/>
  <c r="AH393" i="21"/>
  <c r="AH392" i="21"/>
  <c r="X375" i="21" a="1"/>
  <c r="X381" i="21" s="1"/>
  <c r="W390" i="21" a="1"/>
  <c r="W395" i="21" s="1"/>
  <c r="AH396" i="21"/>
  <c r="W374" i="21" a="1"/>
  <c r="W381" i="21" s="1"/>
  <c r="W358" i="21" a="1"/>
  <c r="W360" i="21" s="1"/>
  <c r="AH394" i="21"/>
  <c r="I385" i="21"/>
  <c r="I383" i="21"/>
  <c r="I388" i="21"/>
  <c r="I384" i="21"/>
  <c r="X391" i="21" a="1"/>
  <c r="X397" i="21" s="1"/>
  <c r="I386" i="21"/>
  <c r="X359" i="21" a="1"/>
  <c r="X359" i="21" s="1"/>
  <c r="J390" i="21" a="1"/>
  <c r="J393" i="21" s="1"/>
  <c r="X367" i="21" a="1"/>
  <c r="W366" i="21" a="1"/>
  <c r="K367" i="21" a="1"/>
  <c r="K373" i="21" s="1"/>
  <c r="J366" i="21" a="1"/>
  <c r="I356" i="21"/>
  <c r="I354" i="21"/>
  <c r="I352" i="21"/>
  <c r="I355" i="21"/>
  <c r="I351" i="21"/>
  <c r="I353" i="21"/>
  <c r="W350" i="21" a="1"/>
  <c r="AH411" i="21"/>
  <c r="AH407" i="21"/>
  <c r="AH406" i="21"/>
  <c r="AH408" i="21"/>
  <c r="AH410" i="21"/>
  <c r="AH409" i="21"/>
  <c r="AH451" i="21"/>
  <c r="AH449" i="21"/>
  <c r="AH447" i="21"/>
  <c r="AH450" i="21"/>
  <c r="AH446" i="21"/>
  <c r="AH448" i="21"/>
  <c r="K391" i="21" a="1"/>
  <c r="K397" i="21" s="1"/>
  <c r="AI366" i="21" a="1"/>
  <c r="AJ367" i="21" a="1"/>
  <c r="J358" i="21" a="1"/>
  <c r="AH352" i="21"/>
  <c r="AH353" i="21"/>
  <c r="AH351" i="21"/>
  <c r="AH356" i="21"/>
  <c r="AH354" i="21"/>
  <c r="AH355" i="21"/>
  <c r="I377" i="21"/>
  <c r="I376" i="21"/>
  <c r="I378" i="21"/>
  <c r="I380" i="21"/>
  <c r="I375" i="21"/>
  <c r="I379" i="21"/>
  <c r="K359" i="21" a="1"/>
  <c r="K362" i="21" s="1"/>
  <c r="X351" i="21" a="1"/>
  <c r="Y443" i="21" l="1"/>
  <c r="V285" i="18"/>
  <c r="V261" i="18"/>
  <c r="V283" i="18"/>
  <c r="V266" i="18"/>
  <c r="V290" i="18"/>
  <c r="V288" i="18"/>
  <c r="V284" i="18"/>
  <c r="V263" i="18"/>
  <c r="V294" i="18"/>
  <c r="V265" i="18"/>
  <c r="V259" i="18"/>
  <c r="V260" i="18"/>
  <c r="AI362" i="21"/>
  <c r="K438" i="21" a="1"/>
  <c r="K444" i="21" s="1"/>
  <c r="AI358" i="21"/>
  <c r="AK374" i="21" a="1"/>
  <c r="AK378" i="21" s="1"/>
  <c r="X444" i="21"/>
  <c r="X422" i="21" a="1"/>
  <c r="X422" i="21" s="1"/>
  <c r="AI365" i="21"/>
  <c r="X439" i="21"/>
  <c r="X430" i="21" a="1"/>
  <c r="X435" i="21" s="1"/>
  <c r="X440" i="21"/>
  <c r="X406" i="21" a="1"/>
  <c r="X412" i="21" s="1"/>
  <c r="X442" i="21"/>
  <c r="AI364" i="21"/>
  <c r="AJ365" i="21"/>
  <c r="X438" i="21"/>
  <c r="AJ362" i="21"/>
  <c r="AJ361" i="21"/>
  <c r="AJ364" i="21"/>
  <c r="AI363" i="21"/>
  <c r="X441" i="21"/>
  <c r="AJ360" i="21"/>
  <c r="AI361" i="21"/>
  <c r="AJ363" i="21"/>
  <c r="AI359" i="21"/>
  <c r="AI387" i="21"/>
  <c r="K430" i="21" a="1"/>
  <c r="K436" i="21" s="1"/>
  <c r="X446" i="21" a="1"/>
  <c r="X451" i="21" s="1"/>
  <c r="AI388" i="21"/>
  <c r="K406" i="21" a="1"/>
  <c r="K412" i="21" s="1"/>
  <c r="AJ387" i="21"/>
  <c r="AJ422" i="21" a="1"/>
  <c r="AJ425" i="21" s="1"/>
  <c r="AI389" i="21"/>
  <c r="AI382" i="21"/>
  <c r="K414" i="21" a="1"/>
  <c r="K420" i="21" s="1"/>
  <c r="AJ385" i="21"/>
  <c r="X414" i="21" a="1"/>
  <c r="X416" i="21" s="1"/>
  <c r="K446" i="21" a="1"/>
  <c r="K446" i="21" s="1"/>
  <c r="K422" i="21" a="1"/>
  <c r="K426" i="21" s="1"/>
  <c r="AI384" i="21"/>
  <c r="AJ414" i="21" a="1"/>
  <c r="AJ415" i="21" s="1"/>
  <c r="K438" i="21"/>
  <c r="X387" i="21"/>
  <c r="V262" i="18"/>
  <c r="V276" i="18"/>
  <c r="V255" i="18"/>
  <c r="V297" i="18"/>
  <c r="V256" i="18"/>
  <c r="V296" i="18"/>
  <c r="V282" i="18"/>
  <c r="V298" i="18"/>
  <c r="V253" i="18"/>
  <c r="V252" i="18"/>
  <c r="V292" i="18"/>
  <c r="V295" i="18"/>
  <c r="V278" i="18"/>
  <c r="V254" i="18"/>
  <c r="V289" i="18"/>
  <c r="V281" i="18"/>
  <c r="V277" i="18"/>
  <c r="V257" i="18"/>
  <c r="V275" i="18"/>
  <c r="V291" i="18"/>
  <c r="V280" i="18"/>
  <c r="V251" i="18"/>
  <c r="U107" i="21" a="1"/>
  <c r="AG114" i="21"/>
  <c r="AG123" i="21"/>
  <c r="AG109" i="21"/>
  <c r="AG133" i="21"/>
  <c r="AH140" i="21"/>
  <c r="AH121" i="21"/>
  <c r="AH118" i="21"/>
  <c r="AH110" i="21"/>
  <c r="AH124" i="21"/>
  <c r="AH135" i="21"/>
  <c r="AH148" i="21"/>
  <c r="AH117" i="21"/>
  <c r="AG154" i="21"/>
  <c r="AG144" i="21"/>
  <c r="AG128" i="21"/>
  <c r="AG124" i="21"/>
  <c r="AH142" i="21"/>
  <c r="AH120" i="21"/>
  <c r="AH137" i="21"/>
  <c r="AH114" i="21"/>
  <c r="AH152" i="21"/>
  <c r="AH130" i="21"/>
  <c r="AG122" i="21"/>
  <c r="AG131" i="21"/>
  <c r="AG151" i="21"/>
  <c r="AG110" i="21"/>
  <c r="AH107" i="21"/>
  <c r="AH119" i="21"/>
  <c r="AH109" i="21"/>
  <c r="AH133" i="21"/>
  <c r="AH123" i="21"/>
  <c r="AH138" i="21"/>
  <c r="AH136" i="21"/>
  <c r="AG113" i="21"/>
  <c r="AG135" i="21"/>
  <c r="AG111" i="21"/>
  <c r="AG126" i="21"/>
  <c r="AH139" i="21"/>
  <c r="AH112" i="21"/>
  <c r="AH115" i="21"/>
  <c r="AG145" i="21"/>
  <c r="AG142" i="21"/>
  <c r="AG132" i="21"/>
  <c r="AG120" i="21"/>
  <c r="AH143" i="21"/>
  <c r="AH151" i="21"/>
  <c r="AH134" i="21"/>
  <c r="AH111" i="21"/>
  <c r="AH154" i="21"/>
  <c r="AH149" i="21"/>
  <c r="AH127" i="21"/>
  <c r="AG136" i="21"/>
  <c r="AH122" i="21"/>
  <c r="AH128" i="21"/>
  <c r="AG153" i="21"/>
  <c r="AG125" i="21"/>
  <c r="AG118" i="21"/>
  <c r="AG116" i="21"/>
  <c r="AH141" i="21"/>
  <c r="AG150" i="21"/>
  <c r="AG119" i="21"/>
  <c r="AG147" i="21"/>
  <c r="AG141" i="21"/>
  <c r="AH144" i="21"/>
  <c r="AG129" i="21"/>
  <c r="AG149" i="21"/>
  <c r="AG115" i="21"/>
  <c r="AG140" i="21"/>
  <c r="AH153" i="21"/>
  <c r="AH116" i="21"/>
  <c r="AH108" i="21"/>
  <c r="AH131" i="21"/>
  <c r="AH129" i="21"/>
  <c r="AH126" i="21"/>
  <c r="AG143" i="21"/>
  <c r="AG121" i="21"/>
  <c r="AG127" i="21"/>
  <c r="AG134" i="21"/>
  <c r="AG117" i="21"/>
  <c r="AH150" i="21"/>
  <c r="AG130" i="21"/>
  <c r="AG112" i="21"/>
  <c r="AG108" i="21"/>
  <c r="AG152" i="21"/>
  <c r="AH146" i="21"/>
  <c r="AH125" i="21"/>
  <c r="AG139" i="21"/>
  <c r="AG138" i="21"/>
  <c r="AG137" i="21"/>
  <c r="AG107" i="21"/>
  <c r="AG148" i="21"/>
  <c r="AH145" i="21"/>
  <c r="AH147" i="21"/>
  <c r="AH113" i="21"/>
  <c r="AH132" i="21"/>
  <c r="AG146" i="21"/>
  <c r="AI419" i="21"/>
  <c r="J427" i="21"/>
  <c r="AI427" i="21"/>
  <c r="W427" i="21"/>
  <c r="AJ383" i="21"/>
  <c r="AJ384" i="21"/>
  <c r="AJ388" i="21"/>
  <c r="AJ389" i="21"/>
  <c r="AI383" i="21"/>
  <c r="AI386" i="21"/>
  <c r="X428" i="21"/>
  <c r="X424" i="21"/>
  <c r="X425" i="21"/>
  <c r="X427" i="21"/>
  <c r="X388" i="21"/>
  <c r="AJ438" i="21" a="1"/>
  <c r="AJ443" i="21" s="1"/>
  <c r="W382" i="21"/>
  <c r="W384" i="21"/>
  <c r="W389" i="21"/>
  <c r="W383" i="21"/>
  <c r="W386" i="21"/>
  <c r="W385" i="21"/>
  <c r="W388" i="21"/>
  <c r="X389" i="21"/>
  <c r="X385" i="21"/>
  <c r="X383" i="21"/>
  <c r="X384" i="21"/>
  <c r="X379" i="21"/>
  <c r="X380" i="21"/>
  <c r="AI390" i="21" a="1"/>
  <c r="AI397" i="21" s="1"/>
  <c r="W376" i="21"/>
  <c r="X363" i="21"/>
  <c r="X394" i="21"/>
  <c r="AJ391" i="21" a="1"/>
  <c r="AJ395" i="21" s="1"/>
  <c r="X362" i="21"/>
  <c r="X365" i="21"/>
  <c r="W379" i="21"/>
  <c r="X360" i="21"/>
  <c r="X361" i="21"/>
  <c r="X364" i="21"/>
  <c r="W396" i="21"/>
  <c r="X375" i="21"/>
  <c r="X376" i="21"/>
  <c r="X377" i="21"/>
  <c r="X395" i="21"/>
  <c r="W391" i="21"/>
  <c r="W394" i="21"/>
  <c r="X378" i="21"/>
  <c r="W392" i="21"/>
  <c r="X396" i="21"/>
  <c r="X392" i="21"/>
  <c r="W390" i="21"/>
  <c r="W397" i="21"/>
  <c r="X391" i="21"/>
  <c r="W393" i="21"/>
  <c r="X393" i="21"/>
  <c r="W377" i="21"/>
  <c r="W359" i="21"/>
  <c r="K383" i="21" a="1"/>
  <c r="K386" i="21" s="1"/>
  <c r="W375" i="21"/>
  <c r="W378" i="21"/>
  <c r="K368" i="21"/>
  <c r="W362" i="21"/>
  <c r="W358" i="21"/>
  <c r="W361" i="21"/>
  <c r="W363" i="21"/>
  <c r="W365" i="21"/>
  <c r="W374" i="21"/>
  <c r="W364" i="21"/>
  <c r="W380" i="21"/>
  <c r="K372" i="21"/>
  <c r="J394" i="21"/>
  <c r="J397" i="21"/>
  <c r="J390" i="21"/>
  <c r="J391" i="21"/>
  <c r="J382" i="21" a="1"/>
  <c r="J396" i="21"/>
  <c r="J392" i="21"/>
  <c r="W367" i="21"/>
  <c r="W371" i="21"/>
  <c r="W372" i="21"/>
  <c r="W369" i="21"/>
  <c r="W368" i="21"/>
  <c r="W373" i="21"/>
  <c r="W370" i="21"/>
  <c r="W366" i="21"/>
  <c r="X370" i="21"/>
  <c r="X369" i="21"/>
  <c r="X368" i="21"/>
  <c r="X372" i="21"/>
  <c r="X373" i="21"/>
  <c r="X371" i="21"/>
  <c r="X367" i="21"/>
  <c r="K359" i="21"/>
  <c r="K364" i="21"/>
  <c r="K363" i="21"/>
  <c r="K360" i="21"/>
  <c r="J395" i="21"/>
  <c r="K365" i="21"/>
  <c r="K361" i="21"/>
  <c r="K369" i="21"/>
  <c r="AJ367" i="21"/>
  <c r="AJ370" i="21"/>
  <c r="AJ369" i="21"/>
  <c r="AJ373" i="21"/>
  <c r="AJ371" i="21"/>
  <c r="AJ368" i="21"/>
  <c r="AJ372" i="21"/>
  <c r="AI371" i="21"/>
  <c r="AI373" i="21"/>
  <c r="AI370" i="21"/>
  <c r="AI368" i="21"/>
  <c r="AI369" i="21"/>
  <c r="AI367" i="21"/>
  <c r="AI366" i="21"/>
  <c r="AI372" i="21"/>
  <c r="AJ406" i="21" a="1"/>
  <c r="AK380" i="21"/>
  <c r="AK377" i="21"/>
  <c r="AK432" i="21" s="1"/>
  <c r="AK376" i="21"/>
  <c r="AK375" i="21"/>
  <c r="AK374" i="21"/>
  <c r="AK429" i="21" s="1"/>
  <c r="AK381" i="21"/>
  <c r="AK436" i="21" s="1"/>
  <c r="AK379" i="21"/>
  <c r="AK434" i="21" s="1"/>
  <c r="K370" i="21"/>
  <c r="K351" i="21" a="1"/>
  <c r="J350" i="21" a="1"/>
  <c r="AJ446" i="21" a="1"/>
  <c r="W357" i="21"/>
  <c r="W355" i="21"/>
  <c r="W354" i="21"/>
  <c r="W356" i="21"/>
  <c r="W351" i="21"/>
  <c r="W350" i="21"/>
  <c r="W352" i="21"/>
  <c r="W353" i="21"/>
  <c r="K392" i="21"/>
  <c r="X355" i="21"/>
  <c r="X357" i="21"/>
  <c r="X351" i="21"/>
  <c r="X353" i="21"/>
  <c r="X356" i="21"/>
  <c r="X354" i="21"/>
  <c r="X352" i="21"/>
  <c r="AJ351" i="21" a="1"/>
  <c r="AI350" i="21" a="1"/>
  <c r="K375" i="21" a="1"/>
  <c r="J374" i="21" a="1"/>
  <c r="K371" i="21"/>
  <c r="K395" i="21"/>
  <c r="K394" i="21"/>
  <c r="K393" i="21"/>
  <c r="J373" i="21"/>
  <c r="J366" i="21"/>
  <c r="J367" i="21"/>
  <c r="J368" i="21"/>
  <c r="J369" i="21"/>
  <c r="J370" i="21"/>
  <c r="J371" i="21"/>
  <c r="J372" i="21"/>
  <c r="K396" i="21"/>
  <c r="J365" i="21"/>
  <c r="J362" i="21"/>
  <c r="J358" i="21"/>
  <c r="J361" i="21"/>
  <c r="J363" i="21"/>
  <c r="J364" i="21"/>
  <c r="J359" i="21"/>
  <c r="J360" i="21"/>
  <c r="K391" i="21"/>
  <c r="K367" i="21"/>
  <c r="AK443" i="21" l="1"/>
  <c r="AK425" i="21"/>
  <c r="Y427" i="21"/>
  <c r="AK430" i="21"/>
  <c r="Y451" i="21"/>
  <c r="AK433" i="21"/>
  <c r="AK431" i="21"/>
  <c r="AK435" i="21"/>
  <c r="K441" i="21"/>
  <c r="X426" i="21"/>
  <c r="K442" i="21"/>
  <c r="K439" i="21"/>
  <c r="K440" i="21"/>
  <c r="K443" i="21"/>
  <c r="X423" i="21"/>
  <c r="AJ414" i="21"/>
  <c r="X410" i="21"/>
  <c r="X436" i="21"/>
  <c r="X434" i="21"/>
  <c r="X433" i="21"/>
  <c r="X431" i="21"/>
  <c r="X432" i="21"/>
  <c r="AK358" i="21" a="1"/>
  <c r="AK360" i="21" s="1"/>
  <c r="AL360" i="21" s="1"/>
  <c r="X430" i="21"/>
  <c r="K410" i="21"/>
  <c r="X409" i="21"/>
  <c r="AJ427" i="21"/>
  <c r="X411" i="21"/>
  <c r="X408" i="21"/>
  <c r="K419" i="21"/>
  <c r="X406" i="21"/>
  <c r="K407" i="21"/>
  <c r="X407" i="21"/>
  <c r="K411" i="21"/>
  <c r="K408" i="21"/>
  <c r="K409" i="21"/>
  <c r="K417" i="21"/>
  <c r="AJ426" i="21"/>
  <c r="K414" i="21"/>
  <c r="AJ422" i="21"/>
  <c r="X420" i="21"/>
  <c r="AJ424" i="21"/>
  <c r="X417" i="21"/>
  <c r="AJ444" i="21"/>
  <c r="X419" i="21"/>
  <c r="AJ441" i="21"/>
  <c r="K406" i="21"/>
  <c r="AJ417" i="21"/>
  <c r="AJ419" i="21"/>
  <c r="X414" i="21"/>
  <c r="X418" i="21"/>
  <c r="K418" i="21"/>
  <c r="AJ418" i="21"/>
  <c r="X446" i="21"/>
  <c r="K433" i="21"/>
  <c r="AJ440" i="21"/>
  <c r="X447" i="21"/>
  <c r="X450" i="21"/>
  <c r="K416" i="21"/>
  <c r="AK382" i="21" a="1"/>
  <c r="AK388" i="21" s="1"/>
  <c r="X452" i="21"/>
  <c r="X449" i="21"/>
  <c r="K415" i="21"/>
  <c r="X448" i="21"/>
  <c r="AI396" i="21"/>
  <c r="X415" i="21"/>
  <c r="K432" i="21"/>
  <c r="K449" i="21"/>
  <c r="AJ438" i="21"/>
  <c r="K428" i="21"/>
  <c r="K424" i="21"/>
  <c r="K450" i="21"/>
  <c r="K452" i="21"/>
  <c r="K431" i="21"/>
  <c r="K447" i="21"/>
  <c r="K423" i="21"/>
  <c r="K425" i="21"/>
  <c r="K435" i="21"/>
  <c r="K422" i="21"/>
  <c r="K430" i="21"/>
  <c r="K451" i="21"/>
  <c r="K427" i="21"/>
  <c r="K434" i="21"/>
  <c r="K448" i="21"/>
  <c r="AJ420" i="21"/>
  <c r="AJ416" i="21"/>
  <c r="AJ428" i="21"/>
  <c r="AJ423" i="21"/>
  <c r="V148" i="21"/>
  <c r="V147" i="21"/>
  <c r="V138" i="21"/>
  <c r="V136" i="21"/>
  <c r="V141" i="21"/>
  <c r="V107" i="21"/>
  <c r="V132" i="21"/>
  <c r="V113" i="21"/>
  <c r="V115" i="21"/>
  <c r="V131" i="21"/>
  <c r="V118" i="21"/>
  <c r="V122" i="21"/>
  <c r="V146" i="21"/>
  <c r="V116" i="21"/>
  <c r="V143" i="21"/>
  <c r="V109" i="21"/>
  <c r="V153" i="21"/>
  <c r="V114" i="21"/>
  <c r="V134" i="21"/>
  <c r="V145" i="21"/>
  <c r="V112" i="21"/>
  <c r="V120" i="21"/>
  <c r="V142" i="21"/>
  <c r="V140" i="21"/>
  <c r="V135" i="21"/>
  <c r="V152" i="21"/>
  <c r="V149" i="21"/>
  <c r="V150" i="21"/>
  <c r="V133" i="21"/>
  <c r="V151" i="21"/>
  <c r="V111" i="21"/>
  <c r="V154" i="21"/>
  <c r="V110" i="21"/>
  <c r="V139" i="21"/>
  <c r="V137" i="21"/>
  <c r="V119" i="21"/>
  <c r="V117" i="21"/>
  <c r="U138" i="21"/>
  <c r="U108" i="21"/>
  <c r="U148" i="21"/>
  <c r="U152" i="21"/>
  <c r="V144" i="21"/>
  <c r="U122" i="21"/>
  <c r="U142" i="21"/>
  <c r="U147" i="21"/>
  <c r="U143" i="21"/>
  <c r="U154" i="21"/>
  <c r="U111" i="21"/>
  <c r="U149" i="21"/>
  <c r="U146" i="21"/>
  <c r="U133" i="21"/>
  <c r="U123" i="21"/>
  <c r="U145" i="21"/>
  <c r="U131" i="21"/>
  <c r="U141" i="21"/>
  <c r="V125" i="21"/>
  <c r="U112" i="21"/>
  <c r="U114" i="21"/>
  <c r="U125" i="21"/>
  <c r="U153" i="21"/>
  <c r="U151" i="21"/>
  <c r="U118" i="21"/>
  <c r="V130" i="21"/>
  <c r="U128" i="21"/>
  <c r="U113" i="21"/>
  <c r="U116" i="21"/>
  <c r="U119" i="21"/>
  <c r="V123" i="21"/>
  <c r="U144" i="21"/>
  <c r="U135" i="21"/>
  <c r="V127" i="21"/>
  <c r="U136" i="21"/>
  <c r="U139" i="21"/>
  <c r="U127" i="21"/>
  <c r="U115" i="21"/>
  <c r="U117" i="21"/>
  <c r="U120" i="21"/>
  <c r="V124" i="21"/>
  <c r="U130" i="21"/>
  <c r="U140" i="21"/>
  <c r="U124" i="21"/>
  <c r="U137" i="21"/>
  <c r="U132" i="21"/>
  <c r="U134" i="21"/>
  <c r="V129" i="21"/>
  <c r="U126" i="21"/>
  <c r="U109" i="21"/>
  <c r="V126" i="21"/>
  <c r="U110" i="21"/>
  <c r="V128" i="21"/>
  <c r="U150" i="21"/>
  <c r="V121" i="21"/>
  <c r="U121" i="21"/>
  <c r="U129" i="21"/>
  <c r="U107" i="21"/>
  <c r="V108" i="21"/>
  <c r="AK359" i="21"/>
  <c r="AL359" i="21" s="1"/>
  <c r="AJ439" i="21"/>
  <c r="AI393" i="21"/>
  <c r="AI395" i="21"/>
  <c r="AJ442" i="21"/>
  <c r="AI394" i="21"/>
  <c r="AL379" i="21"/>
  <c r="AI434" i="21"/>
  <c r="AK362" i="21"/>
  <c r="AL381" i="21"/>
  <c r="AI436" i="21"/>
  <c r="AL375" i="21"/>
  <c r="AI430" i="21"/>
  <c r="AL376" i="21"/>
  <c r="AI431" i="21"/>
  <c r="AL374" i="21"/>
  <c r="AI429" i="21"/>
  <c r="Y390" i="21" a="1"/>
  <c r="Y395" i="21" s="1"/>
  <c r="AL377" i="21"/>
  <c r="AI432" i="21"/>
  <c r="AL378" i="21"/>
  <c r="AI433" i="21"/>
  <c r="AJ397" i="21"/>
  <c r="AL380" i="21"/>
  <c r="AI435" i="21"/>
  <c r="Y382" i="21" a="1"/>
  <c r="AJ392" i="21"/>
  <c r="AJ396" i="21"/>
  <c r="AJ394" i="21"/>
  <c r="AI391" i="21"/>
  <c r="AJ393" i="21"/>
  <c r="AI390" i="21"/>
  <c r="AI392" i="21"/>
  <c r="AJ391" i="21"/>
  <c r="K388" i="21"/>
  <c r="Y358" i="21" a="1"/>
  <c r="Y365" i="21" s="1"/>
  <c r="Z365" i="21" s="1"/>
  <c r="K389" i="21"/>
  <c r="K387" i="21"/>
  <c r="K383" i="21"/>
  <c r="Y374" i="21" a="1"/>
  <c r="Y380" i="21" s="1"/>
  <c r="Z380" i="21" s="1"/>
  <c r="K385" i="21"/>
  <c r="K384" i="21"/>
  <c r="J386" i="21"/>
  <c r="J389" i="21"/>
  <c r="J387" i="21"/>
  <c r="J383" i="21"/>
  <c r="J384" i="21"/>
  <c r="J382" i="21"/>
  <c r="J385" i="21"/>
  <c r="J388" i="21"/>
  <c r="L358" i="21" a="1"/>
  <c r="L364" i="21" s="1"/>
  <c r="M364" i="21" s="1"/>
  <c r="Y366" i="21" a="1"/>
  <c r="Y372" i="21" s="1"/>
  <c r="Z372" i="21" s="1"/>
  <c r="L366" i="21" a="1"/>
  <c r="L368" i="21" s="1"/>
  <c r="M368" i="21" s="1"/>
  <c r="K357" i="21"/>
  <c r="K351" i="21"/>
  <c r="K352" i="21"/>
  <c r="K354" i="21"/>
  <c r="K355" i="21"/>
  <c r="K356" i="21"/>
  <c r="K353" i="21"/>
  <c r="J350" i="21"/>
  <c r="J356" i="21"/>
  <c r="J352" i="21"/>
  <c r="J357" i="21"/>
  <c r="J353" i="21"/>
  <c r="J354" i="21"/>
  <c r="J355" i="21"/>
  <c r="J351" i="21"/>
  <c r="Y350" i="21" a="1"/>
  <c r="AJ446" i="21"/>
  <c r="AJ452" i="21"/>
  <c r="AJ451" i="21"/>
  <c r="AJ448" i="21"/>
  <c r="AJ447" i="21"/>
  <c r="AJ450" i="21"/>
  <c r="AJ449" i="21"/>
  <c r="AJ411" i="21"/>
  <c r="AJ412" i="21"/>
  <c r="AJ406" i="21"/>
  <c r="AJ407" i="21"/>
  <c r="AJ410" i="21"/>
  <c r="AJ408" i="21"/>
  <c r="AJ409" i="21"/>
  <c r="AK366" i="21" a="1"/>
  <c r="AJ357" i="21"/>
  <c r="AJ351" i="21"/>
  <c r="AJ355" i="21"/>
  <c r="AJ353" i="21"/>
  <c r="AJ354" i="21"/>
  <c r="AJ352" i="21"/>
  <c r="AJ356" i="21"/>
  <c r="J381" i="21"/>
  <c r="J380" i="21"/>
  <c r="J375" i="21"/>
  <c r="J377" i="21"/>
  <c r="J374" i="21"/>
  <c r="J376" i="21"/>
  <c r="J379" i="21"/>
  <c r="J378" i="21"/>
  <c r="K376" i="21"/>
  <c r="K381" i="21"/>
  <c r="K379" i="21"/>
  <c r="K380" i="21"/>
  <c r="K377" i="21"/>
  <c r="L390" i="21" a="1"/>
  <c r="K375" i="21"/>
  <c r="AI356" i="21"/>
  <c r="AI353" i="21"/>
  <c r="AI355" i="21"/>
  <c r="AI354" i="21"/>
  <c r="AI351" i="21"/>
  <c r="AI357" i="21"/>
  <c r="AI350" i="21"/>
  <c r="AI352" i="21"/>
  <c r="K378" i="21"/>
  <c r="AK415" i="21" l="1"/>
  <c r="AK427" i="21"/>
  <c r="AK450" i="21"/>
  <c r="AK414" i="21"/>
  <c r="AK426" i="21"/>
  <c r="AK419" i="21"/>
  <c r="AK451" i="21"/>
  <c r="AK417" i="21"/>
  <c r="L427" i="21"/>
  <c r="Y426" i="21"/>
  <c r="AK418" i="21"/>
  <c r="AK442" i="21"/>
  <c r="L451" i="21"/>
  <c r="Y419" i="21"/>
  <c r="Y435" i="21"/>
  <c r="Y420" i="21"/>
  <c r="Y450" i="21"/>
  <c r="AK364" i="21"/>
  <c r="AL364" i="21" s="1"/>
  <c r="AK365" i="21"/>
  <c r="AL365" i="21" s="1"/>
  <c r="AK363" i="21"/>
  <c r="AL363" i="21" s="1"/>
  <c r="AK361" i="21"/>
  <c r="AL361" i="21" s="1"/>
  <c r="AK358" i="21"/>
  <c r="AL358" i="21" s="1"/>
  <c r="AI415" i="21"/>
  <c r="AK389" i="21"/>
  <c r="AK444" i="21" s="1"/>
  <c r="AK384" i="21"/>
  <c r="AL384" i="21" s="1"/>
  <c r="AK385" i="21"/>
  <c r="AK440" i="21" s="1"/>
  <c r="AK386" i="21"/>
  <c r="AK441" i="21" s="1"/>
  <c r="AK382" i="21"/>
  <c r="AK437" i="21" s="1"/>
  <c r="AK383" i="21"/>
  <c r="AL383" i="21" s="1"/>
  <c r="AK387" i="21"/>
  <c r="AL387" i="21" s="1"/>
  <c r="W450" i="21"/>
  <c r="AI414" i="21"/>
  <c r="AL432" i="21"/>
  <c r="AL430" i="21"/>
  <c r="AL435" i="21"/>
  <c r="AL431" i="21"/>
  <c r="W435" i="21"/>
  <c r="W420" i="21"/>
  <c r="AI418" i="21"/>
  <c r="Y392" i="21"/>
  <c r="Y447" i="21" s="1"/>
  <c r="Y396" i="21"/>
  <c r="Y390" i="21"/>
  <c r="Y445" i="21" s="1"/>
  <c r="AL436" i="21"/>
  <c r="Z395" i="21"/>
  <c r="AL433" i="21"/>
  <c r="AI442" i="21"/>
  <c r="AL429" i="21"/>
  <c r="AL434" i="21"/>
  <c r="Y394" i="21"/>
  <c r="Y449" i="21" s="1"/>
  <c r="AL388" i="21"/>
  <c r="AI443" i="21"/>
  <c r="Y393" i="21"/>
  <c r="Y448" i="21" s="1"/>
  <c r="AL362" i="21"/>
  <c r="AI417" i="21"/>
  <c r="Y359" i="21"/>
  <c r="Y414" i="21" s="1"/>
  <c r="Y397" i="21"/>
  <c r="Y452" i="21" s="1"/>
  <c r="Y391" i="21"/>
  <c r="Y446" i="21" s="1"/>
  <c r="L382" i="21" a="1"/>
  <c r="L385" i="21" s="1"/>
  <c r="AK390" i="21" a="1"/>
  <c r="AK394" i="21" s="1"/>
  <c r="AK449" i="21" s="1"/>
  <c r="Y381" i="21"/>
  <c r="Y436" i="21" s="1"/>
  <c r="Y386" i="21"/>
  <c r="Y441" i="21" s="1"/>
  <c r="Y387" i="21"/>
  <c r="Y442" i="21" s="1"/>
  <c r="Y385" i="21"/>
  <c r="Y440" i="21" s="1"/>
  <c r="Y384" i="21"/>
  <c r="Y439" i="21" s="1"/>
  <c r="Y382" i="21"/>
  <c r="Y437" i="21" s="1"/>
  <c r="Y383" i="21"/>
  <c r="Y438" i="21" s="1"/>
  <c r="Y388" i="21"/>
  <c r="Y389" i="21"/>
  <c r="Y444" i="21" s="1"/>
  <c r="Y379" i="21"/>
  <c r="Y434" i="21" s="1"/>
  <c r="Y364" i="21"/>
  <c r="W419" i="21" s="1"/>
  <c r="Y361" i="21"/>
  <c r="Y416" i="21" s="1"/>
  <c r="Y362" i="21"/>
  <c r="Y417" i="21" s="1"/>
  <c r="Y358" i="21"/>
  <c r="Y413" i="21" s="1"/>
  <c r="Y360" i="21"/>
  <c r="Y415" i="21" s="1"/>
  <c r="Y374" i="21"/>
  <c r="Y429" i="21" s="1"/>
  <c r="Y363" i="21"/>
  <c r="Y418" i="21" s="1"/>
  <c r="Y375" i="21"/>
  <c r="Y430" i="21" s="1"/>
  <c r="Y377" i="21"/>
  <c r="Y432" i="21" s="1"/>
  <c r="Y376" i="21"/>
  <c r="Y431" i="21" s="1"/>
  <c r="Y378" i="21"/>
  <c r="Y433" i="21" s="1"/>
  <c r="L373" i="21"/>
  <c r="L363" i="21"/>
  <c r="L367" i="21"/>
  <c r="L358" i="21"/>
  <c r="L362" i="21"/>
  <c r="L372" i="21"/>
  <c r="L366" i="21"/>
  <c r="L371" i="21"/>
  <c r="L369" i="21"/>
  <c r="L361" i="21"/>
  <c r="Y368" i="21"/>
  <c r="W423" i="21" s="1"/>
  <c r="Y370" i="21"/>
  <c r="Y425" i="21" s="1"/>
  <c r="Y371" i="21"/>
  <c r="Y366" i="21"/>
  <c r="W421" i="21" s="1"/>
  <c r="Y367" i="21"/>
  <c r="Y422" i="21" s="1"/>
  <c r="Y373" i="21"/>
  <c r="Y428" i="21" s="1"/>
  <c r="L365" i="21"/>
  <c r="L359" i="21"/>
  <c r="L360" i="21"/>
  <c r="L370" i="21"/>
  <c r="Y369" i="21"/>
  <c r="Y424" i="21" s="1"/>
  <c r="AK350" i="21" a="1"/>
  <c r="L374" i="21" a="1"/>
  <c r="L350" i="21" a="1"/>
  <c r="L397" i="21"/>
  <c r="L391" i="21"/>
  <c r="L393" i="21"/>
  <c r="L396" i="21"/>
  <c r="L390" i="21"/>
  <c r="L392" i="21"/>
  <c r="L395" i="21"/>
  <c r="L394" i="21"/>
  <c r="AK367" i="21"/>
  <c r="AK422" i="21" s="1"/>
  <c r="AK370" i="21"/>
  <c r="AK369" i="21"/>
  <c r="AK424" i="21" s="1"/>
  <c r="AK366" i="21"/>
  <c r="AK371" i="21"/>
  <c r="AK372" i="21"/>
  <c r="AL372" i="21" s="1"/>
  <c r="AK368" i="21"/>
  <c r="AK423" i="21" s="1"/>
  <c r="AK373" i="21"/>
  <c r="AK428" i="21" s="1"/>
  <c r="Y355" i="21"/>
  <c r="Y410" i="21" s="1"/>
  <c r="Y350" i="21"/>
  <c r="Y405" i="21" s="1"/>
  <c r="Y357" i="21"/>
  <c r="Y412" i="21" s="1"/>
  <c r="Y356" i="21"/>
  <c r="Y411" i="21" s="1"/>
  <c r="Y354" i="21"/>
  <c r="Y409" i="21" s="1"/>
  <c r="Y351" i="21"/>
  <c r="Y406" i="21" s="1"/>
  <c r="Y353" i="21"/>
  <c r="Y408" i="21" s="1"/>
  <c r="Y352" i="21"/>
  <c r="Y407" i="21" s="1"/>
  <c r="Y423" i="21" l="1"/>
  <c r="AK416" i="21"/>
  <c r="AK420" i="21"/>
  <c r="AK438" i="21"/>
  <c r="AK439" i="21"/>
  <c r="AL427" i="21"/>
  <c r="AI416" i="21"/>
  <c r="AI420" i="21"/>
  <c r="AL419" i="21"/>
  <c r="AL415" i="21"/>
  <c r="AL382" i="21"/>
  <c r="AI437" i="21"/>
  <c r="AI444" i="21"/>
  <c r="AI413" i="21"/>
  <c r="W424" i="21"/>
  <c r="W428" i="21"/>
  <c r="W422" i="21"/>
  <c r="W425" i="21"/>
  <c r="AL389" i="21"/>
  <c r="AI440" i="21"/>
  <c r="AI439" i="21"/>
  <c r="AL385" i="21"/>
  <c r="AI438" i="21"/>
  <c r="AI441" i="21"/>
  <c r="AL386" i="21"/>
  <c r="L387" i="21"/>
  <c r="L384" i="21"/>
  <c r="AK392" i="21"/>
  <c r="W414" i="21"/>
  <c r="W418" i="21"/>
  <c r="W413" i="21"/>
  <c r="W417" i="21"/>
  <c r="W415" i="21"/>
  <c r="W416" i="21"/>
  <c r="AL414" i="21"/>
  <c r="AL442" i="21"/>
  <c r="Z450" i="21"/>
  <c r="AL417" i="21"/>
  <c r="AL418" i="21"/>
  <c r="AL443" i="21"/>
  <c r="Z396" i="21"/>
  <c r="W451" i="21"/>
  <c r="W431" i="21"/>
  <c r="Z392" i="21"/>
  <c r="W447" i="21"/>
  <c r="W412" i="21"/>
  <c r="W410" i="21"/>
  <c r="W434" i="21"/>
  <c r="W452" i="21"/>
  <c r="W444" i="21"/>
  <c r="W443" i="21"/>
  <c r="W432" i="21"/>
  <c r="W438" i="21"/>
  <c r="W449" i="21"/>
  <c r="Z390" i="21"/>
  <c r="W445" i="21"/>
  <c r="W430" i="21"/>
  <c r="W437" i="21"/>
  <c r="W407" i="21"/>
  <c r="W439" i="21"/>
  <c r="W408" i="21"/>
  <c r="W429" i="21"/>
  <c r="W440" i="21"/>
  <c r="W406" i="21"/>
  <c r="W442" i="21"/>
  <c r="W446" i="21"/>
  <c r="W448" i="21"/>
  <c r="W409" i="21"/>
  <c r="W441" i="21"/>
  <c r="W405" i="21"/>
  <c r="W433" i="21"/>
  <c r="W411" i="21"/>
  <c r="W436" i="21"/>
  <c r="M385" i="21"/>
  <c r="AL394" i="21"/>
  <c r="AI449" i="21"/>
  <c r="AL373" i="21"/>
  <c r="AI428" i="21"/>
  <c r="Z361" i="21"/>
  <c r="Z381" i="21"/>
  <c r="L388" i="21"/>
  <c r="Z435" i="21"/>
  <c r="L382" i="21"/>
  <c r="AL371" i="21"/>
  <c r="AI426" i="21"/>
  <c r="AK395" i="21"/>
  <c r="M365" i="21"/>
  <c r="M362" i="21"/>
  <c r="Z389" i="21"/>
  <c r="Z353" i="21"/>
  <c r="AL369" i="21"/>
  <c r="AI424" i="21"/>
  <c r="M395" i="21"/>
  <c r="AK397" i="21"/>
  <c r="AK452" i="21" s="1"/>
  <c r="Z367" i="21"/>
  <c r="M367" i="21"/>
  <c r="Z377" i="21"/>
  <c r="Z383" i="21"/>
  <c r="L383" i="21"/>
  <c r="M359" i="21"/>
  <c r="M372" i="21"/>
  <c r="Z379" i="21"/>
  <c r="Z397" i="21"/>
  <c r="AK393" i="21"/>
  <c r="AK448" i="21" s="1"/>
  <c r="Z366" i="21"/>
  <c r="M363" i="21"/>
  <c r="Z375" i="21"/>
  <c r="Z382" i="21"/>
  <c r="Z351" i="21"/>
  <c r="AL370" i="21"/>
  <c r="AI425" i="21"/>
  <c r="M392" i="21"/>
  <c r="Z354" i="21"/>
  <c r="AL367" i="21"/>
  <c r="AI422" i="21"/>
  <c r="M390" i="21"/>
  <c r="AK390" i="21"/>
  <c r="AK445" i="21" s="1"/>
  <c r="Z371" i="21"/>
  <c r="M373" i="21"/>
  <c r="Z363" i="21"/>
  <c r="Z384" i="21"/>
  <c r="Z391" i="21"/>
  <c r="Z394" i="21"/>
  <c r="Z352" i="21"/>
  <c r="AL366" i="21"/>
  <c r="AI421" i="21"/>
  <c r="M394" i="21"/>
  <c r="Z393" i="21"/>
  <c r="AK391" i="21"/>
  <c r="AK446" i="21" s="1"/>
  <c r="Z370" i="21"/>
  <c r="Z374" i="21"/>
  <c r="Z385" i="21"/>
  <c r="Z350" i="21"/>
  <c r="M391" i="21"/>
  <c r="M361" i="21"/>
  <c r="Z358" i="21"/>
  <c r="Z386" i="21"/>
  <c r="Z427" i="21"/>
  <c r="Z423" i="21"/>
  <c r="Z421" i="21"/>
  <c r="Z426" i="21"/>
  <c r="Z355" i="21"/>
  <c r="M397" i="21"/>
  <c r="Z369" i="21"/>
  <c r="M369" i="21"/>
  <c r="Z378" i="21"/>
  <c r="Z362" i="21"/>
  <c r="M370" i="21"/>
  <c r="M371" i="21"/>
  <c r="AL368" i="21"/>
  <c r="AI423" i="21"/>
  <c r="M360" i="21"/>
  <c r="M366" i="21"/>
  <c r="Z364" i="21"/>
  <c r="L389" i="21"/>
  <c r="AK396" i="21"/>
  <c r="Z373" i="21"/>
  <c r="M358" i="21"/>
  <c r="Z376" i="21"/>
  <c r="Z388" i="21"/>
  <c r="Z356" i="21"/>
  <c r="L386" i="21"/>
  <c r="M396" i="21"/>
  <c r="Z357" i="21"/>
  <c r="M393" i="21"/>
  <c r="Z368" i="21"/>
  <c r="Z360" i="21"/>
  <c r="Z387" i="21"/>
  <c r="Z359" i="21"/>
  <c r="Z419" i="21"/>
  <c r="Z420" i="21"/>
  <c r="AK350" i="21"/>
  <c r="AK405" i="21" s="1"/>
  <c r="AK355" i="21"/>
  <c r="AK410" i="21" s="1"/>
  <c r="AK354" i="21"/>
  <c r="AK409" i="21" s="1"/>
  <c r="AK353" i="21"/>
  <c r="AK408" i="21" s="1"/>
  <c r="AK352" i="21"/>
  <c r="AK407" i="21" s="1"/>
  <c r="AK351" i="21"/>
  <c r="AK406" i="21" s="1"/>
  <c r="AK357" i="21"/>
  <c r="AK412" i="21" s="1"/>
  <c r="AK356" i="21"/>
  <c r="AK411" i="21" s="1"/>
  <c r="L350" i="21"/>
  <c r="L355" i="21"/>
  <c r="L356" i="21"/>
  <c r="L357" i="21"/>
  <c r="L352" i="21"/>
  <c r="L353" i="21"/>
  <c r="L354" i="21"/>
  <c r="L351" i="21"/>
  <c r="L381" i="21"/>
  <c r="L379" i="21"/>
  <c r="L378" i="21"/>
  <c r="L380" i="21"/>
  <c r="L374" i="21"/>
  <c r="L375" i="21"/>
  <c r="L376" i="21"/>
  <c r="L377" i="21"/>
  <c r="H98" i="18" a="1"/>
  <c r="M384" i="21" l="1"/>
  <c r="M387" i="21"/>
  <c r="AL392" i="21"/>
  <c r="AK447" i="21"/>
  <c r="AL420" i="21"/>
  <c r="AL413" i="21"/>
  <c r="AL440" i="21"/>
  <c r="AL444" i="21"/>
  <c r="Z424" i="21"/>
  <c r="AL441" i="21"/>
  <c r="AL437" i="21"/>
  <c r="AL416" i="21"/>
  <c r="AL439" i="21"/>
  <c r="AL438" i="21"/>
  <c r="Z428" i="21"/>
  <c r="Z422" i="21"/>
  <c r="Z425" i="21"/>
  <c r="AI447" i="21"/>
  <c r="Z413" i="21"/>
  <c r="Z418" i="21"/>
  <c r="Z417" i="21"/>
  <c r="Z414" i="21"/>
  <c r="Z415" i="21"/>
  <c r="Z416" i="21"/>
  <c r="AL396" i="21"/>
  <c r="AI451" i="21"/>
  <c r="AL449" i="21"/>
  <c r="AL423" i="21"/>
  <c r="AL421" i="21"/>
  <c r="AL422" i="21"/>
  <c r="AL428" i="21"/>
  <c r="AL426" i="21"/>
  <c r="AL425" i="21"/>
  <c r="Z441" i="21"/>
  <c r="Z439" i="21"/>
  <c r="AL424" i="21"/>
  <c r="Z451" i="21"/>
  <c r="Z443" i="21"/>
  <c r="Z447" i="21"/>
  <c r="Z448" i="21"/>
  <c r="Z432" i="21"/>
  <c r="Z431" i="21"/>
  <c r="Z429" i="21"/>
  <c r="Z445" i="21"/>
  <c r="Z407" i="21"/>
  <c r="Z405" i="21"/>
  <c r="Z406" i="21"/>
  <c r="Z430" i="21"/>
  <c r="Z436" i="21"/>
  <c r="Z434" i="21"/>
  <c r="Z411" i="21"/>
  <c r="Z433" i="21"/>
  <c r="Z440" i="21"/>
  <c r="Z409" i="21"/>
  <c r="Z442" i="21"/>
  <c r="Z437" i="21"/>
  <c r="Z452" i="21"/>
  <c r="Z412" i="21"/>
  <c r="Z408" i="21"/>
  <c r="Z449" i="21"/>
  <c r="Z444" i="21"/>
  <c r="Z446" i="21"/>
  <c r="Z438" i="21"/>
  <c r="Z410" i="21"/>
  <c r="AL353" i="21"/>
  <c r="AI408" i="21"/>
  <c r="AL350" i="21"/>
  <c r="AI405" i="21"/>
  <c r="AL395" i="21"/>
  <c r="AI450" i="21"/>
  <c r="M380" i="21"/>
  <c r="AL356" i="21"/>
  <c r="AI411" i="21"/>
  <c r="M378" i="21"/>
  <c r="AL357" i="21"/>
  <c r="AI412" i="21"/>
  <c r="M354" i="21"/>
  <c r="AL354" i="21"/>
  <c r="AI409" i="21"/>
  <c r="M386" i="21"/>
  <c r="M353" i="21"/>
  <c r="AL390" i="21"/>
  <c r="AI445" i="21"/>
  <c r="M352" i="21"/>
  <c r="M377" i="21"/>
  <c r="M357" i="21"/>
  <c r="AL391" i="21"/>
  <c r="AI446" i="21"/>
  <c r="M374" i="21"/>
  <c r="M388" i="21"/>
  <c r="M382" i="21"/>
  <c r="M381" i="21"/>
  <c r="AL352" i="21"/>
  <c r="AI407" i="21"/>
  <c r="M351" i="21"/>
  <c r="AL393" i="21"/>
  <c r="AI448" i="21"/>
  <c r="M376" i="21"/>
  <c r="M356" i="21"/>
  <c r="M383" i="21"/>
  <c r="M379" i="21"/>
  <c r="AL351" i="21"/>
  <c r="AI406" i="21"/>
  <c r="AL355" i="21"/>
  <c r="AI410" i="21"/>
  <c r="M389" i="21"/>
  <c r="M375" i="21"/>
  <c r="M355" i="21"/>
  <c r="AL397" i="21"/>
  <c r="AI452" i="21"/>
  <c r="M350" i="21"/>
  <c r="H99" i="18"/>
  <c r="H111" i="18"/>
  <c r="H123" i="18"/>
  <c r="H135" i="18"/>
  <c r="H100" i="18"/>
  <c r="H112" i="18"/>
  <c r="H124" i="18"/>
  <c r="H136" i="18"/>
  <c r="H116" i="18"/>
  <c r="H140" i="18"/>
  <c r="H105" i="18"/>
  <c r="H129" i="18"/>
  <c r="H130" i="18"/>
  <c r="H143" i="18"/>
  <c r="H109" i="18"/>
  <c r="H121" i="18"/>
  <c r="H133" i="18"/>
  <c r="H145" i="18"/>
  <c r="H104" i="18"/>
  <c r="H128" i="18"/>
  <c r="H117" i="18"/>
  <c r="H141" i="18"/>
  <c r="H106" i="18"/>
  <c r="H142" i="18"/>
  <c r="H107" i="18"/>
  <c r="H119" i="18"/>
  <c r="H131" i="18"/>
  <c r="H108" i="18"/>
  <c r="H120" i="18"/>
  <c r="H132" i="18"/>
  <c r="H144" i="18"/>
  <c r="H101" i="18"/>
  <c r="H113" i="18"/>
  <c r="H125" i="18"/>
  <c r="H137" i="18"/>
  <c r="H102" i="18"/>
  <c r="H114" i="18"/>
  <c r="H126" i="18"/>
  <c r="H138" i="18"/>
  <c r="H103" i="18"/>
  <c r="H115" i="18"/>
  <c r="H127" i="18"/>
  <c r="H139" i="18"/>
  <c r="H118" i="18"/>
  <c r="H98" i="18"/>
  <c r="H110" i="18"/>
  <c r="H134" i="18"/>
  <c r="H122" i="18"/>
  <c r="AL447" i="21" l="1"/>
  <c r="AL451" i="21"/>
  <c r="AL405" i="21"/>
  <c r="AL406" i="21"/>
  <c r="AL410" i="21"/>
  <c r="AL445" i="21"/>
  <c r="AL411" i="21"/>
  <c r="AL450" i="21"/>
  <c r="AL452" i="21"/>
  <c r="AL412" i="21"/>
  <c r="AL409" i="21"/>
  <c r="AL408" i="21"/>
  <c r="AL407" i="21"/>
  <c r="AL446" i="21"/>
  <c r="AL448" i="21"/>
  <c r="H158" i="18"/>
  <c r="H156" i="18"/>
  <c r="H155" i="18"/>
  <c r="H160" i="18"/>
  <c r="H157" i="18"/>
  <c r="H159" i="18"/>
  <c r="H179" i="18" l="1" a="1"/>
  <c r="H179" i="18" s="1"/>
  <c r="H194" i="18" l="1" a="1"/>
  <c r="H184" i="18"/>
  <c r="H182" i="18"/>
  <c r="H181" i="18"/>
  <c r="H180" i="18"/>
  <c r="H183" i="18"/>
  <c r="H202" i="18" l="1" a="1"/>
  <c r="H210" i="18" a="1"/>
  <c r="H218" i="18" a="1"/>
  <c r="H234" i="18" a="1"/>
  <c r="H226" i="18" a="1"/>
  <c r="H198" i="18"/>
  <c r="H201" i="18"/>
  <c r="H200" i="18"/>
  <c r="H196" i="18"/>
  <c r="H195" i="18"/>
  <c r="H199" i="18"/>
  <c r="H197" i="18"/>
  <c r="H194" i="18"/>
  <c r="I251" i="18" l="1" a="1"/>
  <c r="I254" i="18" s="1"/>
  <c r="H241" i="18"/>
  <c r="H235" i="18"/>
  <c r="H236" i="18"/>
  <c r="H240" i="18"/>
  <c r="H234" i="18"/>
  <c r="H237" i="18"/>
  <c r="H238" i="18"/>
  <c r="H239" i="18"/>
  <c r="H219" i="18"/>
  <c r="H218" i="18"/>
  <c r="H223" i="18"/>
  <c r="H224" i="18"/>
  <c r="H221" i="18"/>
  <c r="H225" i="18"/>
  <c r="H222" i="18"/>
  <c r="H220" i="18"/>
  <c r="H216" i="18"/>
  <c r="H217" i="18"/>
  <c r="H212" i="18"/>
  <c r="H211" i="18"/>
  <c r="H210" i="18"/>
  <c r="H215" i="18"/>
  <c r="H213" i="18"/>
  <c r="H214" i="18"/>
  <c r="H230" i="18"/>
  <c r="H233" i="18"/>
  <c r="H227" i="18"/>
  <c r="H232" i="18"/>
  <c r="H231" i="18"/>
  <c r="H229" i="18"/>
  <c r="H226" i="18"/>
  <c r="H228" i="18"/>
  <c r="H209" i="18"/>
  <c r="H204" i="18"/>
  <c r="H202" i="18"/>
  <c r="H208" i="18"/>
  <c r="H205" i="18"/>
  <c r="H203" i="18"/>
  <c r="H207" i="18"/>
  <c r="H206" i="18"/>
  <c r="J254" i="18" l="1"/>
  <c r="I283" i="18" a="1"/>
  <c r="I285" i="18" s="1"/>
  <c r="I289" i="18"/>
  <c r="I251" i="18"/>
  <c r="I290" i="18"/>
  <c r="I259" i="18" a="1"/>
  <c r="I259" i="18" s="1"/>
  <c r="I255" i="18"/>
  <c r="I284" i="18"/>
  <c r="I257" i="18"/>
  <c r="I291" i="18" a="1"/>
  <c r="I291" i="18" s="1"/>
  <c r="I256" i="18"/>
  <c r="I258" i="18"/>
  <c r="I253" i="18"/>
  <c r="I252" i="18"/>
  <c r="I275" i="18" a="1"/>
  <c r="I277" i="18" s="1"/>
  <c r="I267" i="18" a="1"/>
  <c r="I269" i="18" s="1"/>
  <c r="I288" i="18" l="1"/>
  <c r="I287" i="18"/>
  <c r="I262" i="18"/>
  <c r="I280" i="18"/>
  <c r="I264" i="18"/>
  <c r="I260" i="18"/>
  <c r="I263" i="18"/>
  <c r="I266" i="18"/>
  <c r="I261" i="18"/>
  <c r="I265" i="18"/>
  <c r="J284" i="18"/>
  <c r="J251" i="18"/>
  <c r="J291" i="18"/>
  <c r="J252" i="18"/>
  <c r="J285" i="18"/>
  <c r="J255" i="18"/>
  <c r="J253" i="18"/>
  <c r="J257" i="18"/>
  <c r="J269" i="18"/>
  <c r="J277" i="18"/>
  <c r="J290" i="18"/>
  <c r="J258" i="18"/>
  <c r="J289" i="18"/>
  <c r="J288" i="18"/>
  <c r="J256" i="18"/>
  <c r="J259" i="18"/>
  <c r="I267" i="18"/>
  <c r="I282" i="18"/>
  <c r="I281" i="18"/>
  <c r="I275" i="18"/>
  <c r="I293" i="18"/>
  <c r="I298" i="18"/>
  <c r="I294" i="18"/>
  <c r="I272" i="18"/>
  <c r="I297" i="18"/>
  <c r="I286" i="18"/>
  <c r="I292" i="18"/>
  <c r="I295" i="18"/>
  <c r="I296" i="18"/>
  <c r="I270" i="18"/>
  <c r="I283" i="18"/>
  <c r="I268" i="18"/>
  <c r="I273" i="18"/>
  <c r="I278" i="18"/>
  <c r="I271" i="18"/>
  <c r="I274" i="18"/>
  <c r="I279" i="18"/>
  <c r="I276" i="18"/>
  <c r="J266" i="18" l="1"/>
  <c r="J260" i="18"/>
  <c r="J264" i="18"/>
  <c r="J280" i="18"/>
  <c r="J262" i="18"/>
  <c r="J287" i="18"/>
  <c r="J265" i="18"/>
  <c r="J261" i="18"/>
  <c r="J263" i="18"/>
  <c r="J270" i="18"/>
  <c r="J292" i="18"/>
  <c r="J272" i="18"/>
  <c r="J296" i="18"/>
  <c r="J298" i="18"/>
  <c r="J297" i="18"/>
  <c r="J276" i="18"/>
  <c r="J286" i="18"/>
  <c r="J293" i="18"/>
  <c r="J274" i="18"/>
  <c r="J283" i="18"/>
  <c r="J275" i="18"/>
  <c r="J281" i="18"/>
  <c r="J282" i="18"/>
  <c r="J271" i="18"/>
  <c r="J267" i="18"/>
  <c r="J295" i="18"/>
  <c r="J294" i="18"/>
  <c r="J279" i="18"/>
  <c r="J278" i="18"/>
  <c r="J273" i="18"/>
  <c r="J268" i="18"/>
  <c r="H107" i="21" a="1"/>
  <c r="M427" i="21"/>
  <c r="H121" i="21" l="1"/>
  <c r="H132" i="21"/>
  <c r="H116" i="21"/>
  <c r="H127" i="21"/>
  <c r="I131" i="21"/>
  <c r="L429" i="21" s="1"/>
  <c r="I139" i="21"/>
  <c r="L437" i="21" s="1"/>
  <c r="H115" i="21"/>
  <c r="H113" i="21"/>
  <c r="H149" i="21"/>
  <c r="H112" i="21"/>
  <c r="H117" i="21"/>
  <c r="I129" i="21"/>
  <c r="I152" i="21"/>
  <c r="L450" i="21" s="1"/>
  <c r="I125" i="21"/>
  <c r="I124" i="21"/>
  <c r="H110" i="21"/>
  <c r="H129" i="21"/>
  <c r="H151" i="21"/>
  <c r="H108" i="21"/>
  <c r="H109" i="21"/>
  <c r="I147" i="21"/>
  <c r="L445" i="21" s="1"/>
  <c r="I150" i="21"/>
  <c r="L448" i="21" s="1"/>
  <c r="I112" i="21"/>
  <c r="L410" i="21" s="1"/>
  <c r="I154" i="21"/>
  <c r="L452" i="21" s="1"/>
  <c r="H137" i="21"/>
  <c r="H142" i="21"/>
  <c r="H131" i="21"/>
  <c r="H111" i="21"/>
  <c r="I135" i="21"/>
  <c r="L433" i="21" s="1"/>
  <c r="I122" i="21"/>
  <c r="L420" i="21" s="1"/>
  <c r="I118" i="21"/>
  <c r="L416" i="21" s="1"/>
  <c r="I144" i="21"/>
  <c r="L442" i="21" s="1"/>
  <c r="H154" i="21"/>
  <c r="H119" i="21"/>
  <c r="H140" i="21"/>
  <c r="I149" i="21"/>
  <c r="L447" i="21" s="1"/>
  <c r="H141" i="21"/>
  <c r="I121" i="21"/>
  <c r="L419" i="21" s="1"/>
  <c r="I123" i="21"/>
  <c r="J421" i="21" s="1"/>
  <c r="I146" i="21"/>
  <c r="L444" i="21" s="1"/>
  <c r="H147" i="21"/>
  <c r="I108" i="21"/>
  <c r="L406" i="21" s="1"/>
  <c r="I142" i="21"/>
  <c r="L440" i="21" s="1"/>
  <c r="H114" i="21"/>
  <c r="H139" i="21"/>
  <c r="H152" i="21"/>
  <c r="H123" i="21"/>
  <c r="I107" i="21"/>
  <c r="L405" i="21" s="1"/>
  <c r="I138" i="21"/>
  <c r="L436" i="21" s="1"/>
  <c r="I127" i="21"/>
  <c r="I145" i="21"/>
  <c r="L443" i="21" s="1"/>
  <c r="I151" i="21"/>
  <c r="L449" i="21" s="1"/>
  <c r="I143" i="21"/>
  <c r="L441" i="21" s="1"/>
  <c r="I115" i="21"/>
  <c r="L413" i="21" s="1"/>
  <c r="H135" i="21"/>
  <c r="H136" i="21"/>
  <c r="I114" i="21"/>
  <c r="L412" i="21" s="1"/>
  <c r="I126" i="21"/>
  <c r="I116" i="21"/>
  <c r="L414" i="21" s="1"/>
  <c r="I141" i="21"/>
  <c r="L439" i="21" s="1"/>
  <c r="I136" i="21"/>
  <c r="L434" i="21" s="1"/>
  <c r="H130" i="21"/>
  <c r="H118" i="21"/>
  <c r="H126" i="21"/>
  <c r="H134" i="21"/>
  <c r="I109" i="21"/>
  <c r="L407" i="21" s="1"/>
  <c r="I148" i="21"/>
  <c r="L446" i="21" s="1"/>
  <c r="I153" i="21"/>
  <c r="H144" i="21"/>
  <c r="H128" i="21"/>
  <c r="H148" i="21"/>
  <c r="I140" i="21"/>
  <c r="L438" i="21" s="1"/>
  <c r="I132" i="21"/>
  <c r="L430" i="21" s="1"/>
  <c r="I119" i="21"/>
  <c r="L417" i="21" s="1"/>
  <c r="I133" i="21"/>
  <c r="L431" i="21" s="1"/>
  <c r="H122" i="21"/>
  <c r="H143" i="21"/>
  <c r="H120" i="21"/>
  <c r="I111" i="21"/>
  <c r="L409" i="21" s="1"/>
  <c r="I137" i="21"/>
  <c r="L435" i="21" s="1"/>
  <c r="H153" i="21"/>
  <c r="H138" i="21"/>
  <c r="I120" i="21"/>
  <c r="L418" i="21" s="1"/>
  <c r="I128" i="21"/>
  <c r="I117" i="21"/>
  <c r="L415" i="21" s="1"/>
  <c r="H125" i="21"/>
  <c r="H146" i="21"/>
  <c r="H133" i="21"/>
  <c r="H124" i="21"/>
  <c r="H150" i="21"/>
  <c r="I110" i="21"/>
  <c r="L408" i="21" s="1"/>
  <c r="I134" i="21"/>
  <c r="L432" i="21" s="1"/>
  <c r="H145" i="21"/>
  <c r="H107" i="21"/>
  <c r="I113" i="21"/>
  <c r="L411" i="21" s="1"/>
  <c r="I130" i="21"/>
  <c r="J422" i="21" l="1"/>
  <c r="L422" i="21"/>
  <c r="J425" i="21"/>
  <c r="L425" i="21"/>
  <c r="J423" i="21"/>
  <c r="L423" i="21"/>
  <c r="J428" i="21"/>
  <c r="L428" i="21"/>
  <c r="J426" i="21"/>
  <c r="L426" i="21"/>
  <c r="J424" i="21"/>
  <c r="L424" i="21"/>
  <c r="M421" i="21"/>
  <c r="M425" i="21"/>
  <c r="J416" i="21"/>
  <c r="J420" i="21"/>
  <c r="J417" i="21"/>
  <c r="J418" i="21"/>
  <c r="J414" i="21"/>
  <c r="J413" i="21"/>
  <c r="J419" i="21"/>
  <c r="J415" i="21"/>
  <c r="J448" i="21"/>
  <c r="J412" i="21"/>
  <c r="J445" i="21"/>
  <c r="J432" i="21"/>
  <c r="J447" i="21"/>
  <c r="J409" i="21"/>
  <c r="J452" i="21"/>
  <c r="J411" i="21"/>
  <c r="J441" i="21"/>
  <c r="J433" i="21"/>
  <c r="J429" i="21"/>
  <c r="J449" i="21"/>
  <c r="J444" i="21"/>
  <c r="J435" i="21"/>
  <c r="J442" i="21"/>
  <c r="J408" i="21"/>
  <c r="J440" i="21"/>
  <c r="J438" i="21"/>
  <c r="J446" i="21"/>
  <c r="J406" i="21"/>
  <c r="J431" i="21"/>
  <c r="J443" i="21"/>
  <c r="J439" i="21"/>
  <c r="J405" i="21"/>
  <c r="J410" i="21"/>
  <c r="J451" i="21"/>
  <c r="J407" i="21"/>
  <c r="J437" i="21"/>
  <c r="J430" i="21"/>
  <c r="J434" i="21"/>
  <c r="J436" i="21"/>
  <c r="J450" i="21"/>
  <c r="M422" i="21" l="1"/>
  <c r="M424" i="21"/>
  <c r="M423" i="21"/>
  <c r="M428" i="21"/>
  <c r="M426" i="21"/>
  <c r="M418" i="21"/>
  <c r="M419" i="21"/>
  <c r="M414" i="21"/>
  <c r="M416" i="21"/>
  <c r="M415" i="21"/>
  <c r="M413" i="21"/>
  <c r="M420" i="21"/>
  <c r="M417" i="21"/>
  <c r="M433" i="21"/>
  <c r="M439" i="21"/>
  <c r="M438" i="21"/>
  <c r="M429" i="21"/>
  <c r="M447" i="21"/>
  <c r="M450" i="21"/>
  <c r="M446" i="21"/>
  <c r="M442" i="21"/>
  <c r="M441" i="21"/>
  <c r="M444" i="21"/>
  <c r="M452" i="21"/>
  <c r="M443" i="21"/>
  <c r="M432" i="21"/>
  <c r="M440" i="21"/>
  <c r="M445" i="21"/>
  <c r="M431" i="21"/>
  <c r="M434" i="21"/>
  <c r="M430" i="21"/>
  <c r="M451" i="21"/>
  <c r="M435" i="21"/>
  <c r="M437" i="21"/>
  <c r="M436" i="21"/>
  <c r="M449" i="21"/>
  <c r="M448" i="21"/>
  <c r="BB452" i="13" l="1" a="1"/>
  <c r="BF457" i="13" s="1"/>
  <c r="AQ452" i="13" l="1" a="1"/>
  <c r="AV457" i="13" s="1"/>
  <c r="BG456" i="13"/>
  <c r="BG457" i="13"/>
  <c r="BC455" i="13"/>
  <c r="BC453" i="13"/>
  <c r="BB457" i="13"/>
  <c r="BG454" i="13"/>
  <c r="BB455" i="13"/>
  <c r="BB539" i="13" s="1" a="1"/>
  <c r="BB454" i="13"/>
  <c r="BF456" i="13"/>
  <c r="BC454" i="13"/>
  <c r="BE453" i="13"/>
  <c r="BD454" i="13"/>
  <c r="BG455" i="13"/>
  <c r="BG453" i="13"/>
  <c r="BG458" i="13"/>
  <c r="BF453" i="13"/>
  <c r="BF452" i="13"/>
  <c r="BB453" i="13"/>
  <c r="BH456" i="13"/>
  <c r="BD458" i="13"/>
  <c r="BH455" i="13"/>
  <c r="BD456" i="13"/>
  <c r="BH453" i="13"/>
  <c r="BH452" i="13"/>
  <c r="BB458" i="13"/>
  <c r="BE455" i="13"/>
  <c r="BB456" i="13"/>
  <c r="BC458" i="13"/>
  <c r="BC452" i="13"/>
  <c r="BF454" i="13"/>
  <c r="BD455" i="13"/>
  <c r="BD457" i="13"/>
  <c r="BF455" i="13"/>
  <c r="BB452" i="13"/>
  <c r="BB467" i="13" s="1" a="1"/>
  <c r="BF458" i="13"/>
  <c r="BD452" i="13"/>
  <c r="BC457" i="13"/>
  <c r="BC456" i="13"/>
  <c r="BD453" i="13"/>
  <c r="BE457" i="13"/>
  <c r="BH458" i="13"/>
  <c r="BE454" i="13"/>
  <c r="BG452" i="13"/>
  <c r="BH454" i="13"/>
  <c r="BE452" i="13"/>
  <c r="BH457" i="13"/>
  <c r="BE458" i="13"/>
  <c r="BE456" i="13"/>
  <c r="AF452" i="13" a="1"/>
  <c r="BB515" i="13" l="1" a="1"/>
  <c r="BD519" i="13" s="1"/>
  <c r="BB491" i="13" a="1"/>
  <c r="BD514" i="13" s="1"/>
  <c r="BB587" i="13" a="1"/>
  <c r="BG610" i="13" s="1"/>
  <c r="BE490" i="13"/>
  <c r="BG488" i="13"/>
  <c r="BB487" i="13"/>
  <c r="BD485" i="13"/>
  <c r="BF483" i="13"/>
  <c r="BH481" i="13"/>
  <c r="BC480" i="13"/>
  <c r="BE478" i="13"/>
  <c r="BG476" i="13"/>
  <c r="BB475" i="13"/>
  <c r="BD473" i="13"/>
  <c r="BF471" i="13"/>
  <c r="BH469" i="13"/>
  <c r="BC468" i="13"/>
  <c r="BE489" i="13"/>
  <c r="BB490" i="13"/>
  <c r="BB488" i="13"/>
  <c r="BC486" i="13"/>
  <c r="BD484" i="13"/>
  <c r="BE482" i="13"/>
  <c r="BD489" i="13"/>
  <c r="BE487" i="13"/>
  <c r="BF485" i="13"/>
  <c r="BG483" i="13"/>
  <c r="BG481" i="13"/>
  <c r="BH479" i="13"/>
  <c r="BB478" i="13"/>
  <c r="BC476" i="13"/>
  <c r="BD474" i="13"/>
  <c r="BE472" i="13"/>
  <c r="BF470" i="13"/>
  <c r="BG468" i="13"/>
  <c r="BG490" i="13"/>
  <c r="BF488" i="13"/>
  <c r="BF490" i="13"/>
  <c r="BE488" i="13"/>
  <c r="BF486" i="13"/>
  <c r="BG484" i="13"/>
  <c r="BH482" i="13"/>
  <c r="BB481" i="13"/>
  <c r="BC479" i="13"/>
  <c r="BC490" i="13"/>
  <c r="BC488" i="13"/>
  <c r="BD486" i="13"/>
  <c r="BE484" i="13"/>
  <c r="BF482" i="13"/>
  <c r="BG480" i="13"/>
  <c r="BH478" i="13"/>
  <c r="BB477" i="13"/>
  <c r="BC475" i="13"/>
  <c r="BC473" i="13"/>
  <c r="BD471" i="13"/>
  <c r="BE469" i="13"/>
  <c r="BF467" i="13"/>
  <c r="BF487" i="13"/>
  <c r="BH484" i="13"/>
  <c r="BB482" i="13"/>
  <c r="BE479" i="13"/>
  <c r="BC477" i="13"/>
  <c r="BG474" i="13"/>
  <c r="BF472" i="13"/>
  <c r="BD470" i="13"/>
  <c r="BB468" i="13"/>
  <c r="BH490" i="13"/>
  <c r="BD487" i="13"/>
  <c r="BF484" i="13"/>
  <c r="BF481" i="13"/>
  <c r="BD479" i="13"/>
  <c r="BH476" i="13"/>
  <c r="BF474" i="13"/>
  <c r="BD472" i="13"/>
  <c r="BC470" i="13"/>
  <c r="BH467" i="13"/>
  <c r="BD490" i="13"/>
  <c r="BC487" i="13"/>
  <c r="BC484" i="13"/>
  <c r="BE481" i="13"/>
  <c r="BB479" i="13"/>
  <c r="BF476" i="13"/>
  <c r="BE474" i="13"/>
  <c r="BC472" i="13"/>
  <c r="BB470" i="13"/>
  <c r="BG467" i="13"/>
  <c r="BH489" i="13"/>
  <c r="BH486" i="13"/>
  <c r="BB484" i="13"/>
  <c r="BD481" i="13"/>
  <c r="BG478" i="13"/>
  <c r="BE476" i="13"/>
  <c r="BC474" i="13"/>
  <c r="BB472" i="13"/>
  <c r="BG469" i="13"/>
  <c r="BE467" i="13"/>
  <c r="BG489" i="13"/>
  <c r="BG486" i="13"/>
  <c r="BH483" i="13"/>
  <c r="BC481" i="13"/>
  <c r="BF478" i="13"/>
  <c r="BD476" i="13"/>
  <c r="BB474" i="13"/>
  <c r="BH471" i="13"/>
  <c r="BF469" i="13"/>
  <c r="BD467" i="13"/>
  <c r="BC489" i="13"/>
  <c r="BB486" i="13"/>
  <c r="BD483" i="13"/>
  <c r="BF480" i="13"/>
  <c r="BC478" i="13"/>
  <c r="BH475" i="13"/>
  <c r="BG473" i="13"/>
  <c r="BE471" i="13"/>
  <c r="BC469" i="13"/>
  <c r="BB467" i="13"/>
  <c r="BB489" i="13"/>
  <c r="BH485" i="13"/>
  <c r="BC483" i="13"/>
  <c r="BE480" i="13"/>
  <c r="BH477" i="13"/>
  <c r="BG475" i="13"/>
  <c r="BF473" i="13"/>
  <c r="BC471" i="13"/>
  <c r="BB469" i="13"/>
  <c r="BH488" i="13"/>
  <c r="BG485" i="13"/>
  <c r="BB483" i="13"/>
  <c r="BD480" i="13"/>
  <c r="BG477" i="13"/>
  <c r="BF475" i="13"/>
  <c r="BE473" i="13"/>
  <c r="BB471" i="13"/>
  <c r="BH468" i="13"/>
  <c r="BD488" i="13"/>
  <c r="BE485" i="13"/>
  <c r="BG482" i="13"/>
  <c r="BB480" i="13"/>
  <c r="BF477" i="13"/>
  <c r="BE475" i="13"/>
  <c r="BB473" i="13"/>
  <c r="BH470" i="13"/>
  <c r="BF468" i="13"/>
  <c r="BG487" i="13"/>
  <c r="BB485" i="13"/>
  <c r="BC482" i="13"/>
  <c r="BF479" i="13"/>
  <c r="BD477" i="13"/>
  <c r="BH474" i="13"/>
  <c r="BG472" i="13"/>
  <c r="BE470" i="13"/>
  <c r="BD468" i="13"/>
  <c r="BD482" i="13"/>
  <c r="BE468" i="13"/>
  <c r="BH480" i="13"/>
  <c r="BC467" i="13"/>
  <c r="BG479" i="13"/>
  <c r="BD478" i="13"/>
  <c r="BE477" i="13"/>
  <c r="BB476" i="13"/>
  <c r="BD475" i="13"/>
  <c r="BF489" i="13"/>
  <c r="BH473" i="13"/>
  <c r="BH487" i="13"/>
  <c r="BH472" i="13"/>
  <c r="BE486" i="13"/>
  <c r="BG471" i="13"/>
  <c r="BE483" i="13"/>
  <c r="BD469" i="13"/>
  <c r="BC485" i="13"/>
  <c r="BG470" i="13"/>
  <c r="BC526" i="13"/>
  <c r="BE524" i="13"/>
  <c r="BG522" i="13"/>
  <c r="BD535" i="13"/>
  <c r="BF531" i="13"/>
  <c r="BC522" i="13"/>
  <c r="BD520" i="13"/>
  <c r="BD536" i="13"/>
  <c r="BE534" i="13"/>
  <c r="BB527" i="13"/>
  <c r="BC525" i="13"/>
  <c r="BB536" i="13"/>
  <c r="BC534" i="13"/>
  <c r="BD532" i="13"/>
  <c r="BE530" i="13"/>
  <c r="BF528" i="13"/>
  <c r="BH524" i="13"/>
  <c r="BB523" i="13"/>
  <c r="BE515" i="13"/>
  <c r="BB528" i="13"/>
  <c r="BE525" i="13"/>
  <c r="BH522" i="13"/>
  <c r="BE520" i="13"/>
  <c r="BD515" i="13"/>
  <c r="BC535" i="13"/>
  <c r="BG532" i="13"/>
  <c r="BF522" i="13"/>
  <c r="BC520" i="13"/>
  <c r="BE537" i="13"/>
  <c r="BB535" i="13"/>
  <c r="BE532" i="13"/>
  <c r="BH534" i="13"/>
  <c r="BC532" i="13"/>
  <c r="BH529" i="13"/>
  <c r="BG524" i="13"/>
  <c r="BF534" i="13"/>
  <c r="BB532" i="13"/>
  <c r="BE529" i="13"/>
  <c r="BC527" i="13"/>
  <c r="BF524" i="13"/>
  <c r="BB522" i="13"/>
  <c r="BG519" i="13"/>
  <c r="BB517" i="13"/>
  <c r="BH536" i="13"/>
  <c r="BH531" i="13"/>
  <c r="BH526" i="13"/>
  <c r="BG536" i="13"/>
  <c r="BB534" i="13"/>
  <c r="BG531" i="13"/>
  <c r="BC529" i="13"/>
  <c r="BF526" i="13"/>
  <c r="BC524" i="13"/>
  <c r="BG521" i="13"/>
  <c r="BB519" i="13"/>
  <c r="BG516" i="13"/>
  <c r="BH538" i="13"/>
  <c r="BH533" i="13"/>
  <c r="BE531" i="13"/>
  <c r="BB529" i="13"/>
  <c r="BE526" i="13"/>
  <c r="BH523" i="13"/>
  <c r="BF521" i="13"/>
  <c r="BH518" i="13"/>
  <c r="BG538" i="13"/>
  <c r="BC536" i="13"/>
  <c r="BG533" i="13"/>
  <c r="BF538" i="13"/>
  <c r="BH535" i="13"/>
  <c r="BF533" i="13"/>
  <c r="BB531" i="13"/>
  <c r="BE528" i="13"/>
  <c r="BB526" i="13"/>
  <c r="BF523" i="13"/>
  <c r="BH520" i="13"/>
  <c r="BF518" i="13"/>
  <c r="BC516" i="13"/>
  <c r="BB538" i="13"/>
  <c r="BF535" i="13"/>
  <c r="BC533" i="13"/>
  <c r="BF530" i="13"/>
  <c r="BC528" i="13"/>
  <c r="BF525" i="13"/>
  <c r="BC523" i="13"/>
  <c r="BF520" i="13"/>
  <c r="BC518" i="13"/>
  <c r="BF515" i="13"/>
  <c r="BC531" i="13"/>
  <c r="BE522" i="13"/>
  <c r="BC517" i="13"/>
  <c r="BH530" i="13"/>
  <c r="BD522" i="13"/>
  <c r="BH516" i="13"/>
  <c r="BB530" i="13"/>
  <c r="BH521" i="13"/>
  <c r="BE516" i="13"/>
  <c r="BG528" i="13"/>
  <c r="BD521" i="13"/>
  <c r="BD516" i="13"/>
  <c r="BD528" i="13"/>
  <c r="BG520" i="13"/>
  <c r="BB516" i="13"/>
  <c r="BE527" i="13"/>
  <c r="BB520" i="13"/>
  <c r="BC515" i="13"/>
  <c r="BD526" i="13"/>
  <c r="BH519" i="13"/>
  <c r="BB515" i="13"/>
  <c r="BG525" i="13"/>
  <c r="BE519" i="13"/>
  <c r="BB525" i="13"/>
  <c r="BG518" i="13"/>
  <c r="BE538" i="13"/>
  <c r="BD524" i="13"/>
  <c r="BD518" i="13"/>
  <c r="BD533" i="13"/>
  <c r="BE523" i="13"/>
  <c r="BE517" i="13"/>
  <c r="BG535" i="13"/>
  <c r="BG523" i="13"/>
  <c r="BH517" i="13"/>
  <c r="BC562" i="13"/>
  <c r="BE560" i="13"/>
  <c r="BG558" i="13"/>
  <c r="BB557" i="13"/>
  <c r="BD555" i="13"/>
  <c r="BF553" i="13"/>
  <c r="BH551" i="13"/>
  <c r="BC550" i="13"/>
  <c r="BE548" i="13"/>
  <c r="BG546" i="13"/>
  <c r="BB545" i="13"/>
  <c r="BD543" i="13"/>
  <c r="BF541" i="13"/>
  <c r="BH539" i="13"/>
  <c r="BH562" i="13"/>
  <c r="BB561" i="13"/>
  <c r="BC559" i="13"/>
  <c r="BD557" i="13"/>
  <c r="BE555" i="13"/>
  <c r="BE553" i="13"/>
  <c r="BF551" i="13"/>
  <c r="BG549" i="13"/>
  <c r="BH547" i="13"/>
  <c r="BB546" i="13"/>
  <c r="BC544" i="13"/>
  <c r="BD542" i="13"/>
  <c r="BE540" i="13"/>
  <c r="BD562" i="13"/>
  <c r="BD560" i="13"/>
  <c r="BE558" i="13"/>
  <c r="BF556" i="13"/>
  <c r="BG554" i="13"/>
  <c r="BH552" i="13"/>
  <c r="BB551" i="13"/>
  <c r="BC549" i="13"/>
  <c r="BD547" i="13"/>
  <c r="BE545" i="13"/>
  <c r="BF543" i="13"/>
  <c r="BG541" i="13"/>
  <c r="BG539" i="13"/>
  <c r="BH561" i="13"/>
  <c r="BB560" i="13"/>
  <c r="BC558" i="13"/>
  <c r="BD556" i="13"/>
  <c r="BE554" i="13"/>
  <c r="BF552" i="13"/>
  <c r="BG550" i="13"/>
  <c r="BH548" i="13"/>
  <c r="BB547" i="13"/>
  <c r="BC545" i="13"/>
  <c r="BC543" i="13"/>
  <c r="BD541" i="13"/>
  <c r="BE539" i="13"/>
  <c r="BE561" i="13"/>
  <c r="BF559" i="13"/>
  <c r="BG557" i="13"/>
  <c r="BH555" i="13"/>
  <c r="BB554" i="13"/>
  <c r="BC552" i="13"/>
  <c r="BD550" i="13"/>
  <c r="BD548" i="13"/>
  <c r="BE546" i="13"/>
  <c r="BF544" i="13"/>
  <c r="BG542" i="13"/>
  <c r="BH540" i="13"/>
  <c r="BB539" i="13"/>
  <c r="BC561" i="13"/>
  <c r="BD558" i="13"/>
  <c r="BF555" i="13"/>
  <c r="BG552" i="13"/>
  <c r="BH549" i="13"/>
  <c r="BC547" i="13"/>
  <c r="BD544" i="13"/>
  <c r="BE541" i="13"/>
  <c r="BC560" i="13"/>
  <c r="BE557" i="13"/>
  <c r="BF554" i="13"/>
  <c r="BG551" i="13"/>
  <c r="BB549" i="13"/>
  <c r="BC546" i="13"/>
  <c r="BE543" i="13"/>
  <c r="BF540" i="13"/>
  <c r="BG561" i="13"/>
  <c r="BB559" i="13"/>
  <c r="BC556" i="13"/>
  <c r="BD553" i="13"/>
  <c r="BF550" i="13"/>
  <c r="BG547" i="13"/>
  <c r="BH544" i="13"/>
  <c r="BC542" i="13"/>
  <c r="BD539" i="13"/>
  <c r="BD561" i="13"/>
  <c r="BF558" i="13"/>
  <c r="BG555" i="13"/>
  <c r="BB553" i="13"/>
  <c r="BB550" i="13"/>
  <c r="BE547" i="13"/>
  <c r="BE544" i="13"/>
  <c r="BH541" i="13"/>
  <c r="BF562" i="13"/>
  <c r="BB558" i="13"/>
  <c r="BC554" i="13"/>
  <c r="BF549" i="13"/>
  <c r="BG545" i="13"/>
  <c r="BC541" i="13"/>
  <c r="BE562" i="13"/>
  <c r="BH557" i="13"/>
  <c r="BH553" i="13"/>
  <c r="BE549" i="13"/>
  <c r="BF545" i="13"/>
  <c r="BB541" i="13"/>
  <c r="BB562" i="13"/>
  <c r="BF557" i="13"/>
  <c r="BG553" i="13"/>
  <c r="BD549" i="13"/>
  <c r="BD545" i="13"/>
  <c r="BG540" i="13"/>
  <c r="BF561" i="13"/>
  <c r="BC557" i="13"/>
  <c r="BC553" i="13"/>
  <c r="BG548" i="13"/>
  <c r="BG544" i="13"/>
  <c r="BD540" i="13"/>
  <c r="BH560" i="13"/>
  <c r="BH556" i="13"/>
  <c r="BE552" i="13"/>
  <c r="BF548" i="13"/>
  <c r="BB544" i="13"/>
  <c r="BC540" i="13"/>
  <c r="BG560" i="13"/>
  <c r="BG556" i="13"/>
  <c r="BD552" i="13"/>
  <c r="BC548" i="13"/>
  <c r="BH543" i="13"/>
  <c r="BB540" i="13"/>
  <c r="BF560" i="13"/>
  <c r="BE556" i="13"/>
  <c r="BB552" i="13"/>
  <c r="BB548" i="13"/>
  <c r="BG543" i="13"/>
  <c r="BF539" i="13"/>
  <c r="BH559" i="13"/>
  <c r="BB556" i="13"/>
  <c r="BE551" i="13"/>
  <c r="BF547" i="13"/>
  <c r="BB543" i="13"/>
  <c r="BC539" i="13"/>
  <c r="BG559" i="13"/>
  <c r="BC555" i="13"/>
  <c r="BD551" i="13"/>
  <c r="BH546" i="13"/>
  <c r="BH542" i="13"/>
  <c r="BE559" i="13"/>
  <c r="BB555" i="13"/>
  <c r="BC551" i="13"/>
  <c r="BF546" i="13"/>
  <c r="BF542" i="13"/>
  <c r="BG562" i="13"/>
  <c r="BH558" i="13"/>
  <c r="BD554" i="13"/>
  <c r="BE550" i="13"/>
  <c r="BH545" i="13"/>
  <c r="BB542" i="13"/>
  <c r="BD559" i="13"/>
  <c r="BH554" i="13"/>
  <c r="BH550" i="13"/>
  <c r="BD546" i="13"/>
  <c r="BE542" i="13"/>
  <c r="BB563" i="13" a="1"/>
  <c r="BB611" i="13" a="1"/>
  <c r="AT453" i="13"/>
  <c r="AR458" i="13"/>
  <c r="AV454" i="13"/>
  <c r="AT455" i="13"/>
  <c r="AW455" i="13"/>
  <c r="AR453" i="13"/>
  <c r="AW454" i="13"/>
  <c r="AW458" i="13"/>
  <c r="AV455" i="13"/>
  <c r="AR457" i="13"/>
  <c r="AW453" i="13"/>
  <c r="AV458" i="13"/>
  <c r="AS456" i="13"/>
  <c r="AT456" i="13"/>
  <c r="AQ454" i="13"/>
  <c r="AU458" i="13"/>
  <c r="AQ457" i="13"/>
  <c r="AU452" i="13"/>
  <c r="AU454" i="13"/>
  <c r="AT458" i="13"/>
  <c r="AS457" i="13"/>
  <c r="AQ456" i="13"/>
  <c r="AS454" i="13"/>
  <c r="AR455" i="13"/>
  <c r="AS458" i="13"/>
  <c r="AV456" i="13"/>
  <c r="AW456" i="13"/>
  <c r="AV453" i="13"/>
  <c r="AS452" i="13"/>
  <c r="AT452" i="13"/>
  <c r="AR456" i="13"/>
  <c r="AU455" i="13"/>
  <c r="AQ455" i="13"/>
  <c r="AV452" i="13"/>
  <c r="AQ452" i="13"/>
  <c r="AR454" i="13"/>
  <c r="AQ458" i="13"/>
  <c r="AU453" i="13"/>
  <c r="AW457" i="13"/>
  <c r="AT454" i="13"/>
  <c r="AU456" i="13"/>
  <c r="AR452" i="13"/>
  <c r="AW452" i="13"/>
  <c r="AS455" i="13"/>
  <c r="AS453" i="13"/>
  <c r="AU457" i="13"/>
  <c r="AQ453" i="13"/>
  <c r="AT457" i="13"/>
  <c r="AL458" i="13"/>
  <c r="AH457" i="13"/>
  <c r="AJ455" i="13"/>
  <c r="AL453" i="13"/>
  <c r="AG452" i="13"/>
  <c r="AH452" i="13"/>
  <c r="AG453" i="13"/>
  <c r="AK458" i="13"/>
  <c r="AF454" i="13"/>
  <c r="AJ452" i="13"/>
  <c r="AL454" i="13"/>
  <c r="AK455" i="13"/>
  <c r="AH454" i="13"/>
  <c r="AL452" i="13"/>
  <c r="AJ456" i="13"/>
  <c r="AF452" i="13"/>
  <c r="AI457" i="13"/>
  <c r="AF456" i="13"/>
  <c r="AJ454" i="13"/>
  <c r="AH458" i="13"/>
  <c r="AI453" i="13"/>
  <c r="AK453" i="13"/>
  <c r="AK457" i="13"/>
  <c r="AH456" i="13"/>
  <c r="AG455" i="13"/>
  <c r="AI455" i="13"/>
  <c r="AF458" i="13"/>
  <c r="AL456" i="13"/>
  <c r="AG457" i="13"/>
  <c r="AH453" i="13"/>
  <c r="AJ458" i="13"/>
  <c r="AK452" i="13"/>
  <c r="AF453" i="13"/>
  <c r="AF455" i="13"/>
  <c r="AI452" i="13"/>
  <c r="AI454" i="13"/>
  <c r="AK454" i="13"/>
  <c r="AK456" i="13"/>
  <c r="AG454" i="13"/>
  <c r="AG456" i="13"/>
  <c r="AI456" i="13"/>
  <c r="AI458" i="13"/>
  <c r="AJ453" i="13"/>
  <c r="AJ457" i="13"/>
  <c r="AF457" i="13"/>
  <c r="AL455" i="13"/>
  <c r="AL457" i="13"/>
  <c r="AG458" i="13"/>
  <c r="AH455" i="13"/>
  <c r="BE533" i="13" l="1"/>
  <c r="BH528" i="13"/>
  <c r="BF529" i="13"/>
  <c r="BD530" i="13"/>
  <c r="BF532" i="13"/>
  <c r="BD531" i="13"/>
  <c r="BD537" i="13"/>
  <c r="BB518" i="13"/>
  <c r="BG526" i="13"/>
  <c r="BG530" i="13"/>
  <c r="BB521" i="13"/>
  <c r="BF536" i="13"/>
  <c r="BD529" i="13"/>
  <c r="BB537" i="13"/>
  <c r="BD525" i="13"/>
  <c r="BH532" i="13"/>
  <c r="BH537" i="13"/>
  <c r="BB524" i="13"/>
  <c r="BB533" i="13"/>
  <c r="BF527" i="13"/>
  <c r="BE535" i="13"/>
  <c r="BE521" i="13"/>
  <c r="BH525" i="13"/>
  <c r="BD534" i="13"/>
  <c r="BD527" i="13"/>
  <c r="BC530" i="13"/>
  <c r="BG537" i="13"/>
  <c r="BD523" i="13"/>
  <c r="BG527" i="13"/>
  <c r="BG529" i="13"/>
  <c r="BH527" i="13"/>
  <c r="BF537" i="13"/>
  <c r="BD517" i="13"/>
  <c r="BG515" i="13"/>
  <c r="BD538" i="13"/>
  <c r="BC537" i="13"/>
  <c r="BG534" i="13"/>
  <c r="BC519" i="13"/>
  <c r="BG517" i="13"/>
  <c r="BF516" i="13"/>
  <c r="BH515" i="13"/>
  <c r="BE536" i="13"/>
  <c r="BC521" i="13"/>
  <c r="BF519" i="13"/>
  <c r="BE518" i="13"/>
  <c r="BF517" i="13"/>
  <c r="BC538" i="13"/>
  <c r="BE511" i="13"/>
  <c r="BC496" i="13"/>
  <c r="AF587" i="13" a="1"/>
  <c r="AJ609" i="13" s="1"/>
  <c r="BC499" i="13"/>
  <c r="BG496" i="13"/>
  <c r="BG499" i="13"/>
  <c r="BC503" i="13"/>
  <c r="BC513" i="13"/>
  <c r="AQ491" i="13" a="1"/>
  <c r="AQ511" i="13" s="1"/>
  <c r="BB492" i="13"/>
  <c r="BD507" i="13"/>
  <c r="BC593" i="13"/>
  <c r="BF506" i="13"/>
  <c r="AF491" i="13" a="1"/>
  <c r="AG507" i="13" s="1"/>
  <c r="BD590" i="13"/>
  <c r="BD495" i="13"/>
  <c r="BE598" i="13"/>
  <c r="BF514" i="13"/>
  <c r="BG606" i="13"/>
  <c r="BE495" i="13"/>
  <c r="BF610" i="13"/>
  <c r="BF491" i="13"/>
  <c r="BH496" i="13"/>
  <c r="BB504" i="13"/>
  <c r="BH608" i="13"/>
  <c r="BD494" i="13"/>
  <c r="BH499" i="13"/>
  <c r="BH589" i="13"/>
  <c r="BB497" i="13"/>
  <c r="BE513" i="13"/>
  <c r="BC506" i="13"/>
  <c r="BG603" i="13"/>
  <c r="BE597" i="13"/>
  <c r="BB491" i="13"/>
  <c r="BG505" i="13"/>
  <c r="BH491" i="13"/>
  <c r="BB508" i="13"/>
  <c r="BH606" i="13"/>
  <c r="BF588" i="13"/>
  <c r="BH497" i="13"/>
  <c r="BF497" i="13"/>
  <c r="BH601" i="13"/>
  <c r="BD594" i="13"/>
  <c r="BG492" i="13"/>
  <c r="BD499" i="13"/>
  <c r="BB605" i="13"/>
  <c r="BC596" i="13"/>
  <c r="AQ467" i="13" a="1"/>
  <c r="AR475" i="13" s="1"/>
  <c r="AF539" i="13" a="1"/>
  <c r="AK560" i="13" s="1"/>
  <c r="BC495" i="13"/>
  <c r="BC508" i="13"/>
  <c r="BB498" i="13"/>
  <c r="BC588" i="13"/>
  <c r="BG601" i="13"/>
  <c r="BE494" i="13"/>
  <c r="BD491" i="13"/>
  <c r="BB495" i="13"/>
  <c r="BD493" i="13"/>
  <c r="BB494" i="13"/>
  <c r="BH509" i="13"/>
  <c r="BE501" i="13"/>
  <c r="BG493" i="13"/>
  <c r="BF604" i="13"/>
  <c r="BH587" i="13"/>
  <c r="BD602" i="13"/>
  <c r="BD592" i="13"/>
  <c r="BH599" i="13"/>
  <c r="BB505" i="13"/>
  <c r="BC497" i="13"/>
  <c r="BG592" i="13"/>
  <c r="BC500" i="13"/>
  <c r="BG495" i="13"/>
  <c r="BB502" i="13"/>
  <c r="BH502" i="13"/>
  <c r="BB501" i="13"/>
  <c r="BE491" i="13"/>
  <c r="BH498" i="13"/>
  <c r="BC609" i="13"/>
  <c r="BC604" i="13"/>
  <c r="BC592" i="13"/>
  <c r="BC591" i="13"/>
  <c r="BF594" i="13"/>
  <c r="BF507" i="13"/>
  <c r="BE497" i="13"/>
  <c r="BB503" i="13"/>
  <c r="BG502" i="13"/>
  <c r="BC493" i="13"/>
  <c r="BF500" i="13"/>
  <c r="BH588" i="13"/>
  <c r="BE609" i="13"/>
  <c r="BC595" i="13"/>
  <c r="BB596" i="13"/>
  <c r="BD598" i="13"/>
  <c r="BH505" i="13"/>
  <c r="BD500" i="13"/>
  <c r="BD506" i="13"/>
  <c r="BF501" i="13"/>
  <c r="BC502" i="13"/>
  <c r="BD509" i="13"/>
  <c r="BF504" i="13"/>
  <c r="BH494" i="13"/>
  <c r="BG511" i="13"/>
  <c r="BC589" i="13"/>
  <c r="BH600" i="13"/>
  <c r="BD593" i="13"/>
  <c r="BF598" i="13"/>
  <c r="BC600" i="13"/>
  <c r="BF498" i="13"/>
  <c r="BD513" i="13"/>
  <c r="BE509" i="13"/>
  <c r="BG504" i="13"/>
  <c r="BE505" i="13"/>
  <c r="BB499" i="13"/>
  <c r="BE506" i="13"/>
  <c r="BF496" i="13"/>
  <c r="BG513" i="13"/>
  <c r="BH597" i="13"/>
  <c r="BD606" i="13"/>
  <c r="BF596" i="13"/>
  <c r="BE595" i="13"/>
  <c r="BH591" i="13"/>
  <c r="BE499" i="13"/>
  <c r="BC501" i="13"/>
  <c r="BF503" i="13"/>
  <c r="BG507" i="13"/>
  <c r="BF508" i="13"/>
  <c r="BG500" i="13"/>
  <c r="BD508" i="13"/>
  <c r="BD498" i="13"/>
  <c r="BF510" i="13"/>
  <c r="BF589" i="13"/>
  <c r="BB592" i="13"/>
  <c r="BF602" i="13"/>
  <c r="BD597" i="13"/>
  <c r="BF593" i="13"/>
  <c r="BC514" i="13"/>
  <c r="BG506" i="13"/>
  <c r="BD511" i="13"/>
  <c r="BB512" i="13"/>
  <c r="BE502" i="13"/>
  <c r="BF494" i="13"/>
  <c r="BB500" i="13"/>
  <c r="BD512" i="13"/>
  <c r="BD599" i="13"/>
  <c r="BF597" i="13"/>
  <c r="BD605" i="13"/>
  <c r="BB601" i="13"/>
  <c r="BB597" i="13"/>
  <c r="BD501" i="13"/>
  <c r="BB510" i="13"/>
  <c r="BH504" i="13"/>
  <c r="BF493" i="13"/>
  <c r="BD504" i="13"/>
  <c r="BD496" i="13"/>
  <c r="BG501" i="13"/>
  <c r="BB514" i="13"/>
  <c r="BH593" i="13"/>
  <c r="BC608" i="13"/>
  <c r="BB606" i="13"/>
  <c r="BH602" i="13"/>
  <c r="BG598" i="13"/>
  <c r="AF515" i="13" a="1"/>
  <c r="AJ538" i="13" s="1"/>
  <c r="BF607" i="13"/>
  <c r="BH595" i="13"/>
  <c r="BB599" i="13"/>
  <c r="BD587" i="13"/>
  <c r="BE594" i="13"/>
  <c r="BD589" i="13"/>
  <c r="BE599" i="13"/>
  <c r="BF587" i="13"/>
  <c r="BG593" i="13"/>
  <c r="BC599" i="13"/>
  <c r="BB598" i="13"/>
  <c r="BE596" i="13"/>
  <c r="BD595" i="13"/>
  <c r="BD591" i="13"/>
  <c r="BH607" i="13"/>
  <c r="BG596" i="13"/>
  <c r="BE589" i="13"/>
  <c r="BC603" i="13"/>
  <c r="BE606" i="13"/>
  <c r="BC598" i="13"/>
  <c r="BD608" i="13"/>
  <c r="BH594" i="13"/>
  <c r="BC601" i="13"/>
  <c r="BG604" i="13"/>
  <c r="BF603" i="13"/>
  <c r="BB602" i="13"/>
  <c r="BE600" i="13"/>
  <c r="BE591" i="13"/>
  <c r="BG605" i="13"/>
  <c r="BB595" i="13"/>
  <c r="BE610" i="13"/>
  <c r="BD601" i="13"/>
  <c r="BE603" i="13"/>
  <c r="BF606" i="13"/>
  <c r="BE605" i="13"/>
  <c r="BB604" i="13"/>
  <c r="BC602" i="13"/>
  <c r="BB593" i="13"/>
  <c r="BB588" i="13"/>
  <c r="BF509" i="13"/>
  <c r="BD503" i="13"/>
  <c r="BB513" i="13"/>
  <c r="BG514" i="13"/>
  <c r="BC505" i="13"/>
  <c r="BF499" i="13"/>
  <c r="BG512" i="13"/>
  <c r="BH511" i="13"/>
  <c r="BC510" i="13"/>
  <c r="BH506" i="13"/>
  <c r="BE503" i="13"/>
  <c r="BD502" i="13"/>
  <c r="BE507" i="13"/>
  <c r="BC594" i="13"/>
  <c r="BG600" i="13"/>
  <c r="BE587" i="13"/>
  <c r="BD600" i="13"/>
  <c r="BD588" i="13"/>
  <c r="BB587" i="13"/>
  <c r="BD604" i="13"/>
  <c r="BB591" i="13"/>
  <c r="BG599" i="13"/>
  <c r="BC606" i="13"/>
  <c r="BE608" i="13"/>
  <c r="BE607" i="13"/>
  <c r="BH605" i="13"/>
  <c r="BH603" i="13"/>
  <c r="BB608" i="13"/>
  <c r="BH500" i="13"/>
  <c r="BC498" i="13"/>
  <c r="BD492" i="13"/>
  <c r="BG491" i="13"/>
  <c r="BG503" i="13"/>
  <c r="BB493" i="13"/>
  <c r="BE508" i="13"/>
  <c r="BF502" i="13"/>
  <c r="BC492" i="13"/>
  <c r="BH513" i="13"/>
  <c r="BC512" i="13"/>
  <c r="BG508" i="13"/>
  <c r="BD505" i="13"/>
  <c r="BC504" i="13"/>
  <c r="BC509" i="13"/>
  <c r="BF595" i="13"/>
  <c r="BG609" i="13"/>
  <c r="BH592" i="13"/>
  <c r="BC605" i="13"/>
  <c r="BF592" i="13"/>
  <c r="BG590" i="13"/>
  <c r="BB607" i="13"/>
  <c r="BB594" i="13"/>
  <c r="BE602" i="13"/>
  <c r="BF608" i="13"/>
  <c r="BD610" i="13"/>
  <c r="BD609" i="13"/>
  <c r="BG607" i="13"/>
  <c r="BF605" i="13"/>
  <c r="BE510" i="13"/>
  <c r="BH503" i="13"/>
  <c r="BG494" i="13"/>
  <c r="BB507" i="13"/>
  <c r="BB496" i="13"/>
  <c r="BF511" i="13"/>
  <c r="BF505" i="13"/>
  <c r="BH493" i="13"/>
  <c r="BE492" i="13"/>
  <c r="BE514" i="13"/>
  <c r="BG510" i="13"/>
  <c r="BC507" i="13"/>
  <c r="BB506" i="13"/>
  <c r="BH510" i="13"/>
  <c r="BC597" i="13"/>
  <c r="BG591" i="13"/>
  <c r="BG597" i="13"/>
  <c r="BH610" i="13"/>
  <c r="BD596" i="13"/>
  <c r="BG594" i="13"/>
  <c r="BC610" i="13"/>
  <c r="BH596" i="13"/>
  <c r="BH604" i="13"/>
  <c r="BG589" i="13"/>
  <c r="BG588" i="13"/>
  <c r="BC587" i="13"/>
  <c r="BF609" i="13"/>
  <c r="BD607" i="13"/>
  <c r="BE498" i="13"/>
  <c r="BF492" i="13"/>
  <c r="BG497" i="13"/>
  <c r="BD510" i="13"/>
  <c r="BG498" i="13"/>
  <c r="BE493" i="13"/>
  <c r="BH508" i="13"/>
  <c r="BF495" i="13"/>
  <c r="BC494" i="13"/>
  <c r="BC491" i="13"/>
  <c r="BH512" i="13"/>
  <c r="BB509" i="13"/>
  <c r="BH507" i="13"/>
  <c r="BF512" i="13"/>
  <c r="BF599" i="13"/>
  <c r="BE601" i="13"/>
  <c r="BD603" i="13"/>
  <c r="BB590" i="13"/>
  <c r="BF600" i="13"/>
  <c r="BH598" i="13"/>
  <c r="BG587" i="13"/>
  <c r="BB600" i="13"/>
  <c r="BC607" i="13"/>
  <c r="BF591" i="13"/>
  <c r="BF590" i="13"/>
  <c r="BB589" i="13"/>
  <c r="BE588" i="13"/>
  <c r="BB609" i="13"/>
  <c r="BB511" i="13"/>
  <c r="BE504" i="13"/>
  <c r="BE500" i="13"/>
  <c r="BF513" i="13"/>
  <c r="BH501" i="13"/>
  <c r="BE496" i="13"/>
  <c r="BE512" i="13"/>
  <c r="BD497" i="13"/>
  <c r="BH495" i="13"/>
  <c r="BH492" i="13"/>
  <c r="BH514" i="13"/>
  <c r="BC511" i="13"/>
  <c r="BG509" i="13"/>
  <c r="BF601" i="13"/>
  <c r="BB610" i="13"/>
  <c r="BG608" i="13"/>
  <c r="BG595" i="13"/>
  <c r="BE604" i="13"/>
  <c r="BG602" i="13"/>
  <c r="BE590" i="13"/>
  <c r="BB603" i="13"/>
  <c r="BH609" i="13"/>
  <c r="BE593" i="13"/>
  <c r="BE592" i="13"/>
  <c r="BH590" i="13"/>
  <c r="BC590" i="13"/>
  <c r="AQ563" i="13" a="1"/>
  <c r="AW585" i="13" s="1"/>
  <c r="AQ539" i="13" a="1"/>
  <c r="AS550" i="13" s="1"/>
  <c r="AF563" i="13" a="1"/>
  <c r="AQ587" i="13" a="1"/>
  <c r="AQ505" i="13"/>
  <c r="AQ503" i="13"/>
  <c r="AT512" i="13"/>
  <c r="AF467" i="13" a="1"/>
  <c r="AQ515" i="13" a="1"/>
  <c r="AF611" i="13" a="1"/>
  <c r="AQ611" i="13" a="1"/>
  <c r="AH597" i="13"/>
  <c r="AL596" i="13"/>
  <c r="AJ591" i="13"/>
  <c r="AL608" i="13"/>
  <c r="BH634" i="13"/>
  <c r="BC633" i="13"/>
  <c r="BE631" i="13"/>
  <c r="BG629" i="13"/>
  <c r="BB628" i="13"/>
  <c r="BD626" i="13"/>
  <c r="BF624" i="13"/>
  <c r="BH622" i="13"/>
  <c r="BC621" i="13"/>
  <c r="BE619" i="13"/>
  <c r="BG617" i="13"/>
  <c r="BB616" i="13"/>
  <c r="BD614" i="13"/>
  <c r="BF612" i="13"/>
  <c r="BD634" i="13"/>
  <c r="BF632" i="13"/>
  <c r="BH630" i="13"/>
  <c r="BC629" i="13"/>
  <c r="BE627" i="13"/>
  <c r="BG625" i="13"/>
  <c r="BB624" i="13"/>
  <c r="BD622" i="13"/>
  <c r="BF620" i="13"/>
  <c r="BH618" i="13"/>
  <c r="BC617" i="13"/>
  <c r="BE615" i="13"/>
  <c r="BG613" i="13"/>
  <c r="BB612" i="13"/>
  <c r="BB634" i="13"/>
  <c r="BD632" i="13"/>
  <c r="BF630" i="13"/>
  <c r="BH628" i="13"/>
  <c r="BC627" i="13"/>
  <c r="BE625" i="13"/>
  <c r="BG623" i="13"/>
  <c r="BB622" i="13"/>
  <c r="BD620" i="13"/>
  <c r="BF618" i="13"/>
  <c r="BH616" i="13"/>
  <c r="BC615" i="13"/>
  <c r="BE613" i="13"/>
  <c r="BG611" i="13"/>
  <c r="BH633" i="13"/>
  <c r="BC632" i="13"/>
  <c r="BE630" i="13"/>
  <c r="BG628" i="13"/>
  <c r="BB627" i="13"/>
  <c r="BD625" i="13"/>
  <c r="BF623" i="13"/>
  <c r="BH621" i="13"/>
  <c r="BC620" i="13"/>
  <c r="BE618" i="13"/>
  <c r="BG616" i="13"/>
  <c r="BB615" i="13"/>
  <c r="BD613" i="13"/>
  <c r="BF611" i="13"/>
  <c r="BD633" i="13"/>
  <c r="BF631" i="13"/>
  <c r="BH629" i="13"/>
  <c r="BC628" i="13"/>
  <c r="BE626" i="13"/>
  <c r="BG624" i="13"/>
  <c r="BB623" i="13"/>
  <c r="BD621" i="13"/>
  <c r="BF619" i="13"/>
  <c r="BH617" i="13"/>
  <c r="BC616" i="13"/>
  <c r="BE614" i="13"/>
  <c r="BG612" i="13"/>
  <c r="BB611" i="13"/>
  <c r="BG634" i="13"/>
  <c r="BH631" i="13"/>
  <c r="BB629" i="13"/>
  <c r="BB626" i="13"/>
  <c r="BC623" i="13"/>
  <c r="BB620" i="13"/>
  <c r="BD617" i="13"/>
  <c r="BC614" i="13"/>
  <c r="BD611" i="13"/>
  <c r="BG633" i="13"/>
  <c r="BB631" i="13"/>
  <c r="BH627" i="13"/>
  <c r="BB625" i="13"/>
  <c r="BC622" i="13"/>
  <c r="BC619" i="13"/>
  <c r="BD616" i="13"/>
  <c r="BC613" i="13"/>
  <c r="BE633" i="13"/>
  <c r="BD630" i="13"/>
  <c r="BF627" i="13"/>
  <c r="BE624" i="13"/>
  <c r="BF621" i="13"/>
  <c r="BG618" i="13"/>
  <c r="BG615" i="13"/>
  <c r="BH612" i="13"/>
  <c r="BB633" i="13"/>
  <c r="BC630" i="13"/>
  <c r="BD627" i="13"/>
  <c r="BD624" i="13"/>
  <c r="BE621" i="13"/>
  <c r="BD618" i="13"/>
  <c r="BF615" i="13"/>
  <c r="BE612" i="13"/>
  <c r="BB632" i="13"/>
  <c r="BD629" i="13"/>
  <c r="BC626" i="13"/>
  <c r="BD623" i="13"/>
  <c r="BE620" i="13"/>
  <c r="BE617" i="13"/>
  <c r="BF614" i="13"/>
  <c r="BE611" i="13"/>
  <c r="BF634" i="13"/>
  <c r="BF629" i="13"/>
  <c r="BH624" i="13"/>
  <c r="BG619" i="13"/>
  <c r="BG614" i="13"/>
  <c r="BH632" i="13"/>
  <c r="BD628" i="13"/>
  <c r="BG622" i="13"/>
  <c r="BB618" i="13"/>
  <c r="BB613" i="13"/>
  <c r="BE632" i="13"/>
  <c r="BH626" i="13"/>
  <c r="BE622" i="13"/>
  <c r="BB617" i="13"/>
  <c r="BC612" i="13"/>
  <c r="BC631" i="13"/>
  <c r="BG631" i="13"/>
  <c r="BC625" i="13"/>
  <c r="BC618" i="13"/>
  <c r="BC611" i="13"/>
  <c r="BG630" i="13"/>
  <c r="BH623" i="13"/>
  <c r="BF616" i="13"/>
  <c r="BG627" i="13"/>
  <c r="BH620" i="13"/>
  <c r="BB614" i="13"/>
  <c r="BD631" i="13"/>
  <c r="BG621" i="13"/>
  <c r="BF613" i="13"/>
  <c r="BB630" i="13"/>
  <c r="BB621" i="13"/>
  <c r="BD612" i="13"/>
  <c r="BH625" i="13"/>
  <c r="BE616" i="13"/>
  <c r="BE634" i="13"/>
  <c r="BF622" i="13"/>
  <c r="BE629" i="13"/>
  <c r="BB619" i="13"/>
  <c r="BE628" i="13"/>
  <c r="BH615" i="13"/>
  <c r="BF625" i="13"/>
  <c r="BH613" i="13"/>
  <c r="BE623" i="13"/>
  <c r="BC634" i="13"/>
  <c r="BH614" i="13"/>
  <c r="BF633" i="13"/>
  <c r="BH611" i="13"/>
  <c r="BG632" i="13"/>
  <c r="BF628" i="13"/>
  <c r="BG626" i="13"/>
  <c r="BF626" i="13"/>
  <c r="BC624" i="13"/>
  <c r="BG620" i="13"/>
  <c r="BH619" i="13"/>
  <c r="BD619" i="13"/>
  <c r="BF617" i="13"/>
  <c r="BD615" i="13"/>
  <c r="BG585" i="13"/>
  <c r="BB584" i="13"/>
  <c r="BD582" i="13"/>
  <c r="BF580" i="13"/>
  <c r="BH578" i="13"/>
  <c r="BC577" i="13"/>
  <c r="BE575" i="13"/>
  <c r="BG573" i="13"/>
  <c r="BB572" i="13"/>
  <c r="BD570" i="13"/>
  <c r="BF568" i="13"/>
  <c r="BH566" i="13"/>
  <c r="BC565" i="13"/>
  <c r="BE563" i="13"/>
  <c r="BE585" i="13"/>
  <c r="BG583" i="13"/>
  <c r="BB582" i="13"/>
  <c r="BD580" i="13"/>
  <c r="BF578" i="13"/>
  <c r="BH576" i="13"/>
  <c r="BC575" i="13"/>
  <c r="BE573" i="13"/>
  <c r="BG571" i="13"/>
  <c r="BB570" i="13"/>
  <c r="BD568" i="13"/>
  <c r="BF566" i="13"/>
  <c r="BH564" i="13"/>
  <c r="BE586" i="13"/>
  <c r="BG584" i="13"/>
  <c r="BF585" i="13"/>
  <c r="BD583" i="13"/>
  <c r="BD581" i="13"/>
  <c r="BD579" i="13"/>
  <c r="BD577" i="13"/>
  <c r="BB575" i="13"/>
  <c r="BB573" i="13"/>
  <c r="BB571" i="13"/>
  <c r="BB569" i="13"/>
  <c r="BB567" i="13"/>
  <c r="BG564" i="13"/>
  <c r="BD585" i="13"/>
  <c r="BC583" i="13"/>
  <c r="BC581" i="13"/>
  <c r="BC579" i="13"/>
  <c r="BB577" i="13"/>
  <c r="BH574" i="13"/>
  <c r="BH572" i="13"/>
  <c r="BH570" i="13"/>
  <c r="BH568" i="13"/>
  <c r="BG566" i="13"/>
  <c r="BF564" i="13"/>
  <c r="BF586" i="13"/>
  <c r="BD584" i="13"/>
  <c r="BC582" i="13"/>
  <c r="BB580" i="13"/>
  <c r="BB578" i="13"/>
  <c r="BB576" i="13"/>
  <c r="BB574" i="13"/>
  <c r="BH571" i="13"/>
  <c r="BG569" i="13"/>
  <c r="BG567" i="13"/>
  <c r="BG565" i="13"/>
  <c r="BC586" i="13"/>
  <c r="BB583" i="13"/>
  <c r="BE580" i="13"/>
  <c r="BG577" i="13"/>
  <c r="BG574" i="13"/>
  <c r="BD572" i="13"/>
  <c r="BE569" i="13"/>
  <c r="BE566" i="13"/>
  <c r="BB564" i="13"/>
  <c r="BH584" i="13"/>
  <c r="BH581" i="13"/>
  <c r="BE579" i="13"/>
  <c r="BE576" i="13"/>
  <c r="BH573" i="13"/>
  <c r="BC571" i="13"/>
  <c r="BC568" i="13"/>
  <c r="BF565" i="13"/>
  <c r="BC563" i="13"/>
  <c r="BC585" i="13"/>
  <c r="BG581" i="13"/>
  <c r="BE578" i="13"/>
  <c r="BF575" i="13"/>
  <c r="BC572" i="13"/>
  <c r="BG568" i="13"/>
  <c r="BE565" i="13"/>
  <c r="BC584" i="13"/>
  <c r="BH580" i="13"/>
  <c r="BF577" i="13"/>
  <c r="BD574" i="13"/>
  <c r="BG570" i="13"/>
  <c r="BF567" i="13"/>
  <c r="BD564" i="13"/>
  <c r="BF583" i="13"/>
  <c r="BC580" i="13"/>
  <c r="BG576" i="13"/>
  <c r="BF573" i="13"/>
  <c r="BE570" i="13"/>
  <c r="BD567" i="13"/>
  <c r="BH563" i="13"/>
  <c r="BH586" i="13"/>
  <c r="BE583" i="13"/>
  <c r="BH579" i="13"/>
  <c r="BF576" i="13"/>
  <c r="BD573" i="13"/>
  <c r="BC570" i="13"/>
  <c r="BC567" i="13"/>
  <c r="BG563" i="13"/>
  <c r="BD586" i="13"/>
  <c r="BG582" i="13"/>
  <c r="BF579" i="13"/>
  <c r="BC576" i="13"/>
  <c r="BG572" i="13"/>
  <c r="BF569" i="13"/>
  <c r="BC566" i="13"/>
  <c r="BD563" i="13"/>
  <c r="BB586" i="13"/>
  <c r="BF582" i="13"/>
  <c r="BB579" i="13"/>
  <c r="BH575" i="13"/>
  <c r="BF572" i="13"/>
  <c r="BD569" i="13"/>
  <c r="BB566" i="13"/>
  <c r="BB563" i="13"/>
  <c r="BB581" i="13"/>
  <c r="BE574" i="13"/>
  <c r="BH567" i="13"/>
  <c r="BG580" i="13"/>
  <c r="BC574" i="13"/>
  <c r="BE567" i="13"/>
  <c r="BG586" i="13"/>
  <c r="BG579" i="13"/>
  <c r="BC573" i="13"/>
  <c r="BD566" i="13"/>
  <c r="BH585" i="13"/>
  <c r="BG578" i="13"/>
  <c r="BE572" i="13"/>
  <c r="BH565" i="13"/>
  <c r="BB585" i="13"/>
  <c r="BD578" i="13"/>
  <c r="BF571" i="13"/>
  <c r="BD565" i="13"/>
  <c r="BF584" i="13"/>
  <c r="BC578" i="13"/>
  <c r="BE571" i="13"/>
  <c r="BB565" i="13"/>
  <c r="BE584" i="13"/>
  <c r="BH577" i="13"/>
  <c r="BD571" i="13"/>
  <c r="BE564" i="13"/>
  <c r="BH583" i="13"/>
  <c r="BE577" i="13"/>
  <c r="BF570" i="13"/>
  <c r="BC564" i="13"/>
  <c r="BH582" i="13"/>
  <c r="BD576" i="13"/>
  <c r="BH569" i="13"/>
  <c r="BF563" i="13"/>
  <c r="BE582" i="13"/>
  <c r="BG575" i="13"/>
  <c r="BC569" i="13"/>
  <c r="BE581" i="13"/>
  <c r="BF574" i="13"/>
  <c r="BB568" i="13"/>
  <c r="BF581" i="13"/>
  <c r="BD575" i="13"/>
  <c r="BE568" i="13"/>
  <c r="AT492" i="13" l="1"/>
  <c r="AT506" i="13"/>
  <c r="AT510" i="13"/>
  <c r="AW498" i="13"/>
  <c r="AS501" i="13"/>
  <c r="AR509" i="13"/>
  <c r="AS497" i="13"/>
  <c r="AV510" i="13"/>
  <c r="AW510" i="13"/>
  <c r="AV497" i="13"/>
  <c r="AJ551" i="13"/>
  <c r="AW500" i="13"/>
  <c r="AU514" i="13"/>
  <c r="AR508" i="13"/>
  <c r="AR496" i="13"/>
  <c r="AW502" i="13"/>
  <c r="AV499" i="13"/>
  <c r="AW507" i="13"/>
  <c r="AT514" i="13"/>
  <c r="AT495" i="13"/>
  <c r="AS502" i="13"/>
  <c r="AW504" i="13"/>
  <c r="AQ508" i="13"/>
  <c r="AV513" i="13"/>
  <c r="AV502" i="13"/>
  <c r="AW499" i="13"/>
  <c r="AU492" i="13"/>
  <c r="AR497" i="13"/>
  <c r="AU511" i="13"/>
  <c r="AU501" i="13"/>
  <c r="AQ510" i="13"/>
  <c r="AW509" i="13"/>
  <c r="AU510" i="13"/>
  <c r="AT507" i="13"/>
  <c r="AR494" i="13"/>
  <c r="AS503" i="13"/>
  <c r="AK593" i="13"/>
  <c r="AH609" i="13"/>
  <c r="AH591" i="13"/>
  <c r="AF590" i="13"/>
  <c r="AR502" i="13"/>
  <c r="AS512" i="13"/>
  <c r="AU513" i="13"/>
  <c r="AL498" i="13"/>
  <c r="AK595" i="13"/>
  <c r="AI596" i="13"/>
  <c r="AF602" i="13"/>
  <c r="AF596" i="13"/>
  <c r="AR505" i="13"/>
  <c r="AS492" i="13"/>
  <c r="AS505" i="13"/>
  <c r="AH546" i="13"/>
  <c r="AH508" i="13"/>
  <c r="AF592" i="13"/>
  <c r="AG493" i="13"/>
  <c r="AK511" i="13"/>
  <c r="AJ606" i="13"/>
  <c r="AI496" i="13"/>
  <c r="AF598" i="13"/>
  <c r="AJ496" i="13"/>
  <c r="AI593" i="13"/>
  <c r="AK596" i="13"/>
  <c r="AI561" i="13"/>
  <c r="AG598" i="13"/>
  <c r="AF597" i="13"/>
  <c r="AG555" i="13"/>
  <c r="AG593" i="13"/>
  <c r="AG609" i="13"/>
  <c r="AG588" i="13"/>
  <c r="AG603" i="13"/>
  <c r="AL595" i="13"/>
  <c r="AH600" i="13"/>
  <c r="AG599" i="13"/>
  <c r="AH587" i="13"/>
  <c r="AF595" i="13"/>
  <c r="AK599" i="13"/>
  <c r="AI600" i="13"/>
  <c r="AF603" i="13"/>
  <c r="AJ602" i="13"/>
  <c r="AK509" i="13"/>
  <c r="AK492" i="13"/>
  <c r="AK539" i="13"/>
  <c r="AJ592" i="13"/>
  <c r="AK598" i="13"/>
  <c r="AG605" i="13"/>
  <c r="AK605" i="13"/>
  <c r="AJ493" i="13"/>
  <c r="AK594" i="13"/>
  <c r="AI594" i="13"/>
  <c r="AL588" i="13"/>
  <c r="AH606" i="13"/>
  <c r="AH598" i="13"/>
  <c r="AG587" i="13"/>
  <c r="AL590" i="13"/>
  <c r="AJ588" i="13"/>
  <c r="AL599" i="13"/>
  <c r="AG608" i="13"/>
  <c r="AL609" i="13"/>
  <c r="AK610" i="13"/>
  <c r="AF587" i="13"/>
  <c r="AG610" i="13"/>
  <c r="AL491" i="13"/>
  <c r="AK493" i="13"/>
  <c r="AG499" i="13"/>
  <c r="AF553" i="13"/>
  <c r="AL598" i="13"/>
  <c r="AG604" i="13"/>
  <c r="AH607" i="13"/>
  <c r="AK601" i="13"/>
  <c r="AF605" i="13"/>
  <c r="AF600" i="13"/>
  <c r="AH509" i="13"/>
  <c r="AI603" i="13"/>
  <c r="AF610" i="13"/>
  <c r="AK608" i="13"/>
  <c r="AJ495" i="13"/>
  <c r="AG549" i="13"/>
  <c r="AL604" i="13"/>
  <c r="AI599" i="13"/>
  <c r="AH588" i="13"/>
  <c r="AH603" i="13"/>
  <c r="AK591" i="13"/>
  <c r="AH594" i="13"/>
  <c r="AJ593" i="13"/>
  <c r="AH602" i="13"/>
  <c r="AL610" i="13"/>
  <c r="AI587" i="13"/>
  <c r="AK587" i="13"/>
  <c r="AK588" i="13"/>
  <c r="AF601" i="13"/>
  <c r="AL492" i="13"/>
  <c r="AG512" i="13"/>
  <c r="AI492" i="13"/>
  <c r="AL540" i="13"/>
  <c r="AJ598" i="13"/>
  <c r="AL591" i="13"/>
  <c r="AI589" i="13"/>
  <c r="AI607" i="13"/>
  <c r="AI606" i="13"/>
  <c r="AI605" i="13"/>
  <c r="AI610" i="13"/>
  <c r="AU503" i="13"/>
  <c r="AF499" i="13"/>
  <c r="AH494" i="13"/>
  <c r="AF513" i="13"/>
  <c r="AI543" i="13"/>
  <c r="AL597" i="13"/>
  <c r="AF588" i="13"/>
  <c r="AF604" i="13"/>
  <c r="AL589" i="13"/>
  <c r="AK604" i="13"/>
  <c r="AF607" i="13"/>
  <c r="AI609" i="13"/>
  <c r="AK609" i="13"/>
  <c r="AH608" i="13"/>
  <c r="AL592" i="13"/>
  <c r="AH596" i="13"/>
  <c r="AI588" i="13"/>
  <c r="AK589" i="13"/>
  <c r="AJ605" i="13"/>
  <c r="AH604" i="13"/>
  <c r="AI598" i="13"/>
  <c r="AF608" i="13"/>
  <c r="AH590" i="13"/>
  <c r="AG591" i="13"/>
  <c r="AI591" i="13"/>
  <c r="AG592" i="13"/>
  <c r="AI604" i="13"/>
  <c r="AJ499" i="13"/>
  <c r="AK510" i="13"/>
  <c r="AL508" i="13"/>
  <c r="AK546" i="13"/>
  <c r="AJ596" i="13"/>
  <c r="AF606" i="13"/>
  <c r="AI592" i="13"/>
  <c r="AK606" i="13"/>
  <c r="AF491" i="13"/>
  <c r="AF594" i="13"/>
  <c r="AF609" i="13"/>
  <c r="AF493" i="13"/>
  <c r="AJ607" i="13"/>
  <c r="AG596" i="13"/>
  <c r="AJ589" i="13"/>
  <c r="AK602" i="13"/>
  <c r="AG597" i="13"/>
  <c r="AJ599" i="13"/>
  <c r="AH599" i="13"/>
  <c r="AH610" i="13"/>
  <c r="AI608" i="13"/>
  <c r="AH601" i="13"/>
  <c r="AJ610" i="13"/>
  <c r="AH592" i="13"/>
  <c r="AF593" i="13"/>
  <c r="AH593" i="13"/>
  <c r="AL593" i="13"/>
  <c r="AG606" i="13"/>
  <c r="AK505" i="13"/>
  <c r="AK512" i="13"/>
  <c r="AJ510" i="13"/>
  <c r="AH549" i="13"/>
  <c r="AK600" i="13"/>
  <c r="AK592" i="13"/>
  <c r="AG600" i="13"/>
  <c r="AG602" i="13"/>
  <c r="AJ597" i="13"/>
  <c r="AJ604" i="13"/>
  <c r="AJ601" i="13"/>
  <c r="AL587" i="13"/>
  <c r="AK607" i="13"/>
  <c r="AI497" i="13"/>
  <c r="AH595" i="13"/>
  <c r="AG601" i="13"/>
  <c r="AH605" i="13"/>
  <c r="AH589" i="13"/>
  <c r="AI590" i="13"/>
  <c r="AL605" i="13"/>
  <c r="AG590" i="13"/>
  <c r="AI595" i="13"/>
  <c r="AL601" i="13"/>
  <c r="AG607" i="13"/>
  <c r="AK590" i="13"/>
  <c r="AG589" i="13"/>
  <c r="AJ603" i="13"/>
  <c r="AJ590" i="13"/>
  <c r="AF589" i="13"/>
  <c r="AL603" i="13"/>
  <c r="AJ587" i="13"/>
  <c r="AG594" i="13"/>
  <c r="AL594" i="13"/>
  <c r="AG595" i="13"/>
  <c r="AJ595" i="13"/>
  <c r="AL607" i="13"/>
  <c r="AR492" i="13"/>
  <c r="AG501" i="13"/>
  <c r="AI494" i="13"/>
  <c r="AJ542" i="13"/>
  <c r="AL548" i="13"/>
  <c r="AG500" i="13"/>
  <c r="AF510" i="13"/>
  <c r="AL510" i="13"/>
  <c r="AG494" i="13"/>
  <c r="AH550" i="13"/>
  <c r="AI506" i="13"/>
  <c r="AF512" i="13"/>
  <c r="AL512" i="13"/>
  <c r="AH499" i="13"/>
  <c r="AJ558" i="13"/>
  <c r="AL546" i="13"/>
  <c r="AJ608" i="13"/>
  <c r="AI601" i="13"/>
  <c r="AL606" i="13"/>
  <c r="AJ594" i="13"/>
  <c r="AJ600" i="13"/>
  <c r="AK597" i="13"/>
  <c r="AF591" i="13"/>
  <c r="AI597" i="13"/>
  <c r="AL602" i="13"/>
  <c r="AK603" i="13"/>
  <c r="AI602" i="13"/>
  <c r="AL600" i="13"/>
  <c r="AF599" i="13"/>
  <c r="AR493" i="13"/>
  <c r="AR506" i="13"/>
  <c r="AQ513" i="13"/>
  <c r="AQ514" i="13"/>
  <c r="AQ497" i="13"/>
  <c r="AQ494" i="13"/>
  <c r="AU504" i="13"/>
  <c r="AV506" i="13"/>
  <c r="AW493" i="13"/>
  <c r="AG503" i="13"/>
  <c r="AH507" i="13"/>
  <c r="AK495" i="13"/>
  <c r="AK498" i="13"/>
  <c r="AK514" i="13"/>
  <c r="AJ548" i="13"/>
  <c r="AK545" i="13"/>
  <c r="AQ502" i="13"/>
  <c r="AQ498" i="13"/>
  <c r="AV492" i="13"/>
  <c r="AU493" i="13"/>
  <c r="AQ500" i="13"/>
  <c r="AV495" i="13"/>
  <c r="AS506" i="13"/>
  <c r="AT508" i="13"/>
  <c r="AU495" i="13"/>
  <c r="AH491" i="13"/>
  <c r="AG502" i="13"/>
  <c r="AG510" i="13"/>
  <c r="AG513" i="13"/>
  <c r="AG495" i="13"/>
  <c r="AK552" i="13"/>
  <c r="AJ547" i="13"/>
  <c r="AT494" i="13"/>
  <c r="AW497" i="13"/>
  <c r="AU498" i="13"/>
  <c r="AS511" i="13"/>
  <c r="AV505" i="13"/>
  <c r="AQ506" i="13"/>
  <c r="AV509" i="13"/>
  <c r="AQ495" i="13"/>
  <c r="AQ499" i="13"/>
  <c r="AR503" i="13"/>
  <c r="AU500" i="13"/>
  <c r="AT501" i="13"/>
  <c r="AR514" i="13"/>
  <c r="AW508" i="13"/>
  <c r="AV507" i="13"/>
  <c r="AT511" i="13"/>
  <c r="AV496" i="13"/>
  <c r="AV500" i="13"/>
  <c r="AF498" i="13"/>
  <c r="AH495" i="13"/>
  <c r="AH496" i="13"/>
  <c r="AL500" i="13"/>
  <c r="AG561" i="13"/>
  <c r="AF562" i="13"/>
  <c r="AT491" i="13"/>
  <c r="AQ512" i="13"/>
  <c r="AV503" i="13"/>
  <c r="AT504" i="13"/>
  <c r="AQ491" i="13"/>
  <c r="AV511" i="13"/>
  <c r="AT509" i="13"/>
  <c r="AR513" i="13"/>
  <c r="AT498" i="13"/>
  <c r="AT502" i="13"/>
  <c r="AS500" i="13"/>
  <c r="AU512" i="13"/>
  <c r="AU506" i="13"/>
  <c r="AS513" i="13"/>
  <c r="AV493" i="13"/>
  <c r="AU494" i="13"/>
  <c r="AR511" i="13"/>
  <c r="AQ493" i="13"/>
  <c r="AR500" i="13"/>
  <c r="AU507" i="13"/>
  <c r="AQ509" i="13"/>
  <c r="AT513" i="13"/>
  <c r="AU509" i="13"/>
  <c r="AS499" i="13"/>
  <c r="AW496" i="13"/>
  <c r="AT503" i="13"/>
  <c r="AW512" i="13"/>
  <c r="AR498" i="13"/>
  <c r="AW501" i="13"/>
  <c r="AV512" i="13"/>
  <c r="AS486" i="13"/>
  <c r="AU484" i="13"/>
  <c r="AT483" i="13"/>
  <c r="AT467" i="13"/>
  <c r="AS482" i="13"/>
  <c r="AW472" i="13"/>
  <c r="AS469" i="13"/>
  <c r="AT484" i="13"/>
  <c r="AS483" i="13"/>
  <c r="AU467" i="13"/>
  <c r="AR471" i="13"/>
  <c r="AU478" i="13"/>
  <c r="AJ503" i="13"/>
  <c r="AG505" i="13"/>
  <c r="AJ512" i="13"/>
  <c r="AI514" i="13"/>
  <c r="AK513" i="13"/>
  <c r="AG514" i="13"/>
  <c r="AH514" i="13"/>
  <c r="AL514" i="13"/>
  <c r="AJ492" i="13"/>
  <c r="AK494" i="13"/>
  <c r="AF495" i="13"/>
  <c r="AL495" i="13"/>
  <c r="AK491" i="13"/>
  <c r="AH512" i="13"/>
  <c r="AK554" i="13"/>
  <c r="AI545" i="13"/>
  <c r="AI553" i="13"/>
  <c r="AH556" i="13"/>
  <c r="AW475" i="13"/>
  <c r="AV488" i="13"/>
  <c r="AV487" i="13"/>
  <c r="AQ470" i="13"/>
  <c r="AW477" i="13"/>
  <c r="AU486" i="13"/>
  <c r="AW490" i="13"/>
  <c r="AU485" i="13"/>
  <c r="AU468" i="13"/>
  <c r="AW481" i="13"/>
  <c r="AT486" i="13"/>
  <c r="AU489" i="13"/>
  <c r="AU469" i="13"/>
  <c r="AQ473" i="13"/>
  <c r="AS480" i="13"/>
  <c r="AL509" i="13"/>
  <c r="AI511" i="13"/>
  <c r="AL494" i="13"/>
  <c r="AG491" i="13"/>
  <c r="AI491" i="13"/>
  <c r="AJ491" i="13"/>
  <c r="AG492" i="13"/>
  <c r="AH492" i="13"/>
  <c r="AJ494" i="13"/>
  <c r="AK496" i="13"/>
  <c r="AG497" i="13"/>
  <c r="AJ497" i="13"/>
  <c r="AI493" i="13"/>
  <c r="AF514" i="13"/>
  <c r="AH558" i="13"/>
  <c r="AF549" i="13"/>
  <c r="AL555" i="13"/>
  <c r="AG558" i="13"/>
  <c r="AV489" i="13"/>
  <c r="AS488" i="13"/>
  <c r="AW469" i="13"/>
  <c r="AR481" i="13"/>
  <c r="AQ484" i="13"/>
  <c r="AT488" i="13"/>
  <c r="AT487" i="13"/>
  <c r="AS467" i="13"/>
  <c r="AQ482" i="13"/>
  <c r="AU470" i="13"/>
  <c r="AR489" i="13"/>
  <c r="AV478" i="13"/>
  <c r="AV470" i="13"/>
  <c r="AT490" i="13"/>
  <c r="AW478" i="13"/>
  <c r="AT489" i="13"/>
  <c r="AV473" i="13"/>
  <c r="AU480" i="13"/>
  <c r="AV483" i="13"/>
  <c r="AH501" i="13"/>
  <c r="AF501" i="13"/>
  <c r="AL496" i="13"/>
  <c r="AW470" i="13"/>
  <c r="AU488" i="13"/>
  <c r="AU476" i="13"/>
  <c r="AQ486" i="13"/>
  <c r="AT470" i="13"/>
  <c r="AR485" i="13"/>
  <c r="AT469" i="13"/>
  <c r="AQ483" i="13"/>
  <c r="AS490" i="13"/>
  <c r="AR488" i="13"/>
  <c r="AR468" i="13"/>
  <c r="AT476" i="13"/>
  <c r="AW480" i="13"/>
  <c r="AS487" i="13"/>
  <c r="AR467" i="13"/>
  <c r="AT471" i="13"/>
  <c r="AV479" i="13"/>
  <c r="AT482" i="13"/>
  <c r="AT485" i="13"/>
  <c r="AH493" i="13"/>
  <c r="AG504" i="13"/>
  <c r="AL511" i="13"/>
  <c r="AI513" i="13"/>
  <c r="AH497" i="13"/>
  <c r="AK497" i="13"/>
  <c r="AL497" i="13"/>
  <c r="AH498" i="13"/>
  <c r="AI498" i="13"/>
  <c r="AK500" i="13"/>
  <c r="AF503" i="13"/>
  <c r="AH503" i="13"/>
  <c r="AK502" i="13"/>
  <c r="AJ498" i="13"/>
  <c r="AJ557" i="13"/>
  <c r="AL547" i="13"/>
  <c r="AG542" i="13"/>
  <c r="AH559" i="13"/>
  <c r="AF555" i="13"/>
  <c r="AQ472" i="13"/>
  <c r="AQ479" i="13"/>
  <c r="AR490" i="13"/>
  <c r="AS470" i="13"/>
  <c r="AT478" i="13"/>
  <c r="AW482" i="13"/>
  <c r="AS489" i="13"/>
  <c r="AR469" i="13"/>
  <c r="AU473" i="13"/>
  <c r="AV481" i="13"/>
  <c r="AS484" i="13"/>
  <c r="AR487" i="13"/>
  <c r="AQ492" i="13"/>
  <c r="AR495" i="13"/>
  <c r="AW506" i="13"/>
  <c r="AS495" i="13"/>
  <c r="AS507" i="13"/>
  <c r="AU496" i="13"/>
  <c r="AU505" i="13"/>
  <c r="AV514" i="13"/>
  <c r="AT497" i="13"/>
  <c r="AS494" i="13"/>
  <c r="AW514" i="13"/>
  <c r="AR510" i="13"/>
  <c r="AQ507" i="13"/>
  <c r="AR504" i="13"/>
  <c r="AF497" i="13"/>
  <c r="AH510" i="13"/>
  <c r="AL493" i="13"/>
  <c r="AI495" i="13"/>
  <c r="AI499" i="13"/>
  <c r="AK499" i="13"/>
  <c r="AL499" i="13"/>
  <c r="AI500" i="13"/>
  <c r="AJ500" i="13"/>
  <c r="AL502" i="13"/>
  <c r="AF505" i="13"/>
  <c r="AH505" i="13"/>
  <c r="AI504" i="13"/>
  <c r="AH500" i="13"/>
  <c r="AH542" i="13"/>
  <c r="AI551" i="13"/>
  <c r="AI544" i="13"/>
  <c r="AK561" i="13"/>
  <c r="AL556" i="13"/>
  <c r="AU487" i="13"/>
  <c r="AR484" i="13"/>
  <c r="AW467" i="13"/>
  <c r="AQ468" i="13"/>
  <c r="AS476" i="13"/>
  <c r="AV480" i="13"/>
  <c r="AW484" i="13"/>
  <c r="AQ467" i="13"/>
  <c r="AS471" i="13"/>
  <c r="AU479" i="13"/>
  <c r="AW483" i="13"/>
  <c r="AR486" i="13"/>
  <c r="AW488" i="13"/>
  <c r="AQ501" i="13"/>
  <c r="AW503" i="13"/>
  <c r="AV498" i="13"/>
  <c r="AS498" i="13"/>
  <c r="AS510" i="13"/>
  <c r="AU499" i="13"/>
  <c r="AU508" i="13"/>
  <c r="AV491" i="13"/>
  <c r="AR499" i="13"/>
  <c r="AQ496" i="13"/>
  <c r="AS491" i="13"/>
  <c r="AW511" i="13"/>
  <c r="AV508" i="13"/>
  <c r="AW505" i="13"/>
  <c r="AG496" i="13"/>
  <c r="AF492" i="13"/>
  <c r="AF500" i="13"/>
  <c r="AJ501" i="13"/>
  <c r="AI501" i="13"/>
  <c r="AK501" i="13"/>
  <c r="AL501" i="13"/>
  <c r="AI502" i="13"/>
  <c r="AJ502" i="13"/>
  <c r="AL504" i="13"/>
  <c r="AF507" i="13"/>
  <c r="AI507" i="13"/>
  <c r="AG506" i="13"/>
  <c r="AF502" i="13"/>
  <c r="AK542" i="13"/>
  <c r="AF548" i="13"/>
  <c r="AI559" i="13"/>
  <c r="AI548" i="13"/>
  <c r="AJ543" i="13"/>
  <c r="AR480" i="13"/>
  <c r="AV474" i="13"/>
  <c r="AV490" i="13"/>
  <c r="AQ481" i="13"/>
  <c r="AU471" i="13"/>
  <c r="AQ478" i="13"/>
  <c r="AV472" i="13"/>
  <c r="AQ480" i="13"/>
  <c r="AR470" i="13"/>
  <c r="AS478" i="13"/>
  <c r="AV482" i="13"/>
  <c r="AW486" i="13"/>
  <c r="AQ469" i="13"/>
  <c r="AS473" i="13"/>
  <c r="AU481" i="13"/>
  <c r="AW485" i="13"/>
  <c r="AQ488" i="13"/>
  <c r="AU490" i="13"/>
  <c r="AH502" i="13"/>
  <c r="AG498" i="13"/>
  <c r="AH506" i="13"/>
  <c r="AK507" i="13"/>
  <c r="AI503" i="13"/>
  <c r="AL503" i="13"/>
  <c r="AF504" i="13"/>
  <c r="AJ504" i="13"/>
  <c r="AK504" i="13"/>
  <c r="AL506" i="13"/>
  <c r="AG509" i="13"/>
  <c r="AI509" i="13"/>
  <c r="AL507" i="13"/>
  <c r="AK503" i="13"/>
  <c r="AH545" i="13"/>
  <c r="AS481" i="13"/>
  <c r="AW479" i="13"/>
  <c r="AQ477" i="13"/>
  <c r="AS485" i="13"/>
  <c r="AT468" i="13"/>
  <c r="AV467" i="13"/>
  <c r="AT480" i="13"/>
  <c r="AQ489" i="13"/>
  <c r="AQ471" i="13"/>
  <c r="AU483" i="13"/>
  <c r="AW487" i="13"/>
  <c r="AW489" i="13"/>
  <c r="AW492" i="13"/>
  <c r="AW495" i="13"/>
  <c r="AW491" i="13"/>
  <c r="AQ504" i="13"/>
  <c r="AT493" i="13"/>
  <c r="AT505" i="13"/>
  <c r="AS514" i="13"/>
  <c r="AU497" i="13"/>
  <c r="AU502" i="13"/>
  <c r="AT499" i="13"/>
  <c r="AV494" i="13"/>
  <c r="AU491" i="13"/>
  <c r="AR512" i="13"/>
  <c r="AS509" i="13"/>
  <c r="AI508" i="13"/>
  <c r="AH504" i="13"/>
  <c r="AI512" i="13"/>
  <c r="AL513" i="13"/>
  <c r="AJ505" i="13"/>
  <c r="AL505" i="13"/>
  <c r="AF506" i="13"/>
  <c r="AJ506" i="13"/>
  <c r="AK506" i="13"/>
  <c r="AF509" i="13"/>
  <c r="AG511" i="13"/>
  <c r="AJ511" i="13"/>
  <c r="AJ509" i="13"/>
  <c r="AI505" i="13"/>
  <c r="AH561" i="13"/>
  <c r="AJ544" i="13"/>
  <c r="AI547" i="13"/>
  <c r="AL557" i="13"/>
  <c r="AG552" i="13"/>
  <c r="AS479" i="13"/>
  <c r="AW476" i="13"/>
  <c r="AR479" i="13"/>
  <c r="AR483" i="13"/>
  <c r="AQ485" i="13"/>
  <c r="AR476" i="13"/>
  <c r="AV484" i="13"/>
  <c r="AT479" i="13"/>
  <c r="AQ474" i="13"/>
  <c r="AV469" i="13"/>
  <c r="AR478" i="13"/>
  <c r="AU482" i="13"/>
  <c r="AV486" i="13"/>
  <c r="AW468" i="13"/>
  <c r="AR473" i="13"/>
  <c r="AT481" i="13"/>
  <c r="AV485" i="13"/>
  <c r="AQ490" i="13"/>
  <c r="AS468" i="13"/>
  <c r="AV501" i="13"/>
  <c r="AV504" i="13"/>
  <c r="AW494" i="13"/>
  <c r="AR507" i="13"/>
  <c r="AS496" i="13"/>
  <c r="AS508" i="13"/>
  <c r="AR491" i="13"/>
  <c r="AT500" i="13"/>
  <c r="AS504" i="13"/>
  <c r="AR501" i="13"/>
  <c r="AT496" i="13"/>
  <c r="AS493" i="13"/>
  <c r="AW513" i="13"/>
  <c r="AJ514" i="13"/>
  <c r="AI510" i="13"/>
  <c r="AF494" i="13"/>
  <c r="AF496" i="13"/>
  <c r="AJ507" i="13"/>
  <c r="AF508" i="13"/>
  <c r="AG508" i="13"/>
  <c r="AJ508" i="13"/>
  <c r="AK508" i="13"/>
  <c r="AF511" i="13"/>
  <c r="AH513" i="13"/>
  <c r="AJ513" i="13"/>
  <c r="AH511" i="13"/>
  <c r="AF539" i="13"/>
  <c r="AG548" i="13"/>
  <c r="AL549" i="13"/>
  <c r="AK559" i="13"/>
  <c r="AL553" i="13"/>
  <c r="AG526" i="13"/>
  <c r="AL560" i="13"/>
  <c r="AF558" i="13"/>
  <c r="AG551" i="13"/>
  <c r="AG544" i="13"/>
  <c r="AG545" i="13"/>
  <c r="AJ545" i="13"/>
  <c r="AF557" i="13"/>
  <c r="AH562" i="13"/>
  <c r="AH544" i="13"/>
  <c r="AJ546" i="13"/>
  <c r="AF545" i="13"/>
  <c r="AL543" i="13"/>
  <c r="AL541" i="13"/>
  <c r="AI562" i="13"/>
  <c r="AL529" i="13"/>
  <c r="AH536" i="13"/>
  <c r="AG546" i="13"/>
  <c r="AG550" i="13"/>
  <c r="AH543" i="13"/>
  <c r="AK562" i="13"/>
  <c r="AI555" i="13"/>
  <c r="AG556" i="13"/>
  <c r="AJ556" i="13"/>
  <c r="AL539" i="13"/>
  <c r="AF546" i="13"/>
  <c r="AK551" i="13"/>
  <c r="AH552" i="13"/>
  <c r="AK550" i="13"/>
  <c r="AI549" i="13"/>
  <c r="AF547" i="13"/>
  <c r="AF528" i="13"/>
  <c r="AV471" i="13"/>
  <c r="AQ487" i="13"/>
  <c r="AR472" i="13"/>
  <c r="AS472" i="13"/>
  <c r="AU472" i="13"/>
  <c r="AS475" i="13"/>
  <c r="AT475" i="13"/>
  <c r="AU475" i="13"/>
  <c r="AV475" i="13"/>
  <c r="AT473" i="13"/>
  <c r="AV544" i="13"/>
  <c r="AI515" i="13"/>
  <c r="AF550" i="13"/>
  <c r="AK553" i="13"/>
  <c r="AH547" i="13"/>
  <c r="AI540" i="13"/>
  <c r="AG559" i="13"/>
  <c r="AG560" i="13"/>
  <c r="AI560" i="13"/>
  <c r="AI542" i="13"/>
  <c r="AH548" i="13"/>
  <c r="AH554" i="13"/>
  <c r="AG554" i="13"/>
  <c r="AJ552" i="13"/>
  <c r="AH551" i="13"/>
  <c r="AK548" i="13"/>
  <c r="AR482" i="13"/>
  <c r="AW471" i="13"/>
  <c r="AT472" i="13"/>
  <c r="AQ475" i="13"/>
  <c r="AW474" i="13"/>
  <c r="AV468" i="13"/>
  <c r="AQ476" i="13"/>
  <c r="AW473" i="13"/>
  <c r="AR474" i="13"/>
  <c r="AS474" i="13"/>
  <c r="AT474" i="13"/>
  <c r="AU474" i="13"/>
  <c r="AR477" i="13"/>
  <c r="AS477" i="13"/>
  <c r="AT477" i="13"/>
  <c r="AU477" i="13"/>
  <c r="AV477" i="13"/>
  <c r="AV476" i="13"/>
  <c r="AU556" i="13"/>
  <c r="AK517" i="13"/>
  <c r="AJ553" i="13"/>
  <c r="AK557" i="13"/>
  <c r="AL550" i="13"/>
  <c r="AF544" i="13"/>
  <c r="AK540" i="13"/>
  <c r="AI541" i="13"/>
  <c r="AJ539" i="13"/>
  <c r="AL544" i="13"/>
  <c r="AF551" i="13"/>
  <c r="AK556" i="13"/>
  <c r="AF556" i="13"/>
  <c r="AI554" i="13"/>
  <c r="AG553" i="13"/>
  <c r="AI550" i="13"/>
  <c r="AQ560" i="13"/>
  <c r="AI525" i="13"/>
  <c r="AT555" i="13"/>
  <c r="AL527" i="13"/>
  <c r="AJ525" i="13"/>
  <c r="AL545" i="13"/>
  <c r="AF543" i="13"/>
  <c r="AG562" i="13"/>
  <c r="AH555" i="13"/>
  <c r="AF552" i="13"/>
  <c r="AL552" i="13"/>
  <c r="AG547" i="13"/>
  <c r="AI552" i="13"/>
  <c r="AI558" i="13"/>
  <c r="AG539" i="13"/>
  <c r="AJ561" i="13"/>
  <c r="AF560" i="13"/>
  <c r="AK558" i="13"/>
  <c r="AJ555" i="13"/>
  <c r="AH527" i="13"/>
  <c r="AK549" i="13"/>
  <c r="AI546" i="13"/>
  <c r="AH540" i="13"/>
  <c r="AL558" i="13"/>
  <c r="AK555" i="13"/>
  <c r="AI556" i="13"/>
  <c r="AJ549" i="13"/>
  <c r="AL554" i="13"/>
  <c r="AF561" i="13"/>
  <c r="AF541" i="13"/>
  <c r="AI539" i="13"/>
  <c r="AL561" i="13"/>
  <c r="AJ560" i="13"/>
  <c r="AH557" i="13"/>
  <c r="AG523" i="13"/>
  <c r="AH553" i="13"/>
  <c r="AJ550" i="13"/>
  <c r="AK543" i="13"/>
  <c r="AL562" i="13"/>
  <c r="AJ559" i="13"/>
  <c r="AH560" i="13"/>
  <c r="AL551" i="13"/>
  <c r="AI557" i="13"/>
  <c r="AH539" i="13"/>
  <c r="AL542" i="13"/>
  <c r="AH541" i="13"/>
  <c r="AF540" i="13"/>
  <c r="AJ562" i="13"/>
  <c r="AF559" i="13"/>
  <c r="AL524" i="13"/>
  <c r="AG557" i="13"/>
  <c r="AF554" i="13"/>
  <c r="AK547" i="13"/>
  <c r="AJ540" i="13"/>
  <c r="AG541" i="13"/>
  <c r="AJ541" i="13"/>
  <c r="AJ554" i="13"/>
  <c r="AL559" i="13"/>
  <c r="AK541" i="13"/>
  <c r="AK544" i="13"/>
  <c r="AG543" i="13"/>
  <c r="AF542" i="13"/>
  <c r="AG540" i="13"/>
  <c r="AT580" i="13"/>
  <c r="AL533" i="13"/>
  <c r="AL516" i="13"/>
  <c r="AF520" i="13"/>
  <c r="AJ523" i="13"/>
  <c r="AF529" i="13"/>
  <c r="AJ526" i="13"/>
  <c r="AQ569" i="13"/>
  <c r="AW569" i="13"/>
  <c r="AT585" i="13"/>
  <c r="AU569" i="13"/>
  <c r="AR565" i="13"/>
  <c r="AQ574" i="13"/>
  <c r="AT572" i="13"/>
  <c r="AR564" i="13"/>
  <c r="AU571" i="13"/>
  <c r="AV556" i="13"/>
  <c r="AH519" i="13"/>
  <c r="AK524" i="13"/>
  <c r="AL515" i="13"/>
  <c r="AG528" i="13"/>
  <c r="AI532" i="13"/>
  <c r="AW566" i="13"/>
  <c r="AS569" i="13"/>
  <c r="AR570" i="13"/>
  <c r="AV585" i="13"/>
  <c r="AQ570" i="13"/>
  <c r="AV565" i="13"/>
  <c r="AV540" i="13"/>
  <c r="AS564" i="13"/>
  <c r="AT567" i="13"/>
  <c r="AW582" i="13"/>
  <c r="AU567" i="13"/>
  <c r="AT559" i="13"/>
  <c r="AV545" i="13"/>
  <c r="AH522" i="13"/>
  <c r="AV551" i="13"/>
  <c r="AT542" i="13"/>
  <c r="AQ541" i="13"/>
  <c r="AV561" i="13"/>
  <c r="AH530" i="13"/>
  <c r="AF523" i="13"/>
  <c r="AJ528" i="13"/>
  <c r="AG518" i="13"/>
  <c r="AI530" i="13"/>
  <c r="AI522" i="13"/>
  <c r="AV571" i="13"/>
  <c r="AS574" i="13"/>
  <c r="AU572" i="13"/>
  <c r="AV564" i="13"/>
  <c r="AW571" i="13"/>
  <c r="AK530" i="13"/>
  <c r="AT546" i="13"/>
  <c r="AQ558" i="13"/>
  <c r="AQ551" i="13"/>
  <c r="AU546" i="13"/>
  <c r="AT556" i="13"/>
  <c r="AI527" i="13"/>
  <c r="AF527" i="13"/>
  <c r="AK536" i="13"/>
  <c r="AH520" i="13"/>
  <c r="AL532" i="13"/>
  <c r="AG524" i="13"/>
  <c r="AU576" i="13"/>
  <c r="AR579" i="13"/>
  <c r="AQ575" i="13"/>
  <c r="AR567" i="13"/>
  <c r="AV573" i="13"/>
  <c r="AU555" i="13"/>
  <c r="AT539" i="13"/>
  <c r="AR560" i="13"/>
  <c r="AG531" i="13"/>
  <c r="AL530" i="13"/>
  <c r="AI517" i="13"/>
  <c r="AK522" i="13"/>
  <c r="AK526" i="13"/>
  <c r="AL525" i="13"/>
  <c r="AU581" i="13"/>
  <c r="AQ584" i="13"/>
  <c r="AT577" i="13"/>
  <c r="AT569" i="13"/>
  <c r="AV575" i="13"/>
  <c r="AT562" i="13"/>
  <c r="AS539" i="13"/>
  <c r="AF526" i="13"/>
  <c r="AT547" i="13"/>
  <c r="AV550" i="13"/>
  <c r="AR555" i="13"/>
  <c r="AH534" i="13"/>
  <c r="AI535" i="13"/>
  <c r="AJ521" i="13"/>
  <c r="AF525" i="13"/>
  <c r="AL528" i="13"/>
  <c r="AJ527" i="13"/>
  <c r="AQ577" i="13"/>
  <c r="AR580" i="13"/>
  <c r="AS575" i="13"/>
  <c r="AW564" i="13"/>
  <c r="AQ567" i="13"/>
  <c r="AW555" i="13"/>
  <c r="AS556" i="13"/>
  <c r="AQ559" i="13"/>
  <c r="AH535" i="13"/>
  <c r="AG516" i="13"/>
  <c r="AH525" i="13"/>
  <c r="AJ518" i="13"/>
  <c r="AH531" i="13"/>
  <c r="AH529" i="13"/>
  <c r="AQ582" i="13"/>
  <c r="AW584" i="13"/>
  <c r="AQ578" i="13"/>
  <c r="AV566" i="13"/>
  <c r="AV568" i="13"/>
  <c r="AS583" i="13"/>
  <c r="AU545" i="13"/>
  <c r="AF515" i="13"/>
  <c r="AT545" i="13"/>
  <c r="AQ556" i="13"/>
  <c r="AR559" i="13"/>
  <c r="AR545" i="13"/>
  <c r="AH518" i="13"/>
  <c r="AG520" i="13"/>
  <c r="AI529" i="13"/>
  <c r="AF521" i="13"/>
  <c r="AJ533" i="13"/>
  <c r="AK519" i="13"/>
  <c r="AV586" i="13"/>
  <c r="AR566" i="13"/>
  <c r="AS580" i="13"/>
  <c r="AW568" i="13"/>
  <c r="AT570" i="13"/>
  <c r="AT548" i="13"/>
  <c r="AW556" i="13"/>
  <c r="AL520" i="13"/>
  <c r="AR562" i="13"/>
  <c r="AQ548" i="13"/>
  <c r="AW548" i="13"/>
  <c r="AQ552" i="13"/>
  <c r="AL521" i="13"/>
  <c r="AF524" i="13"/>
  <c r="AI537" i="13"/>
  <c r="AH523" i="13"/>
  <c r="AK535" i="13"/>
  <c r="AI521" i="13"/>
  <c r="AS563" i="13"/>
  <c r="AQ571" i="13"/>
  <c r="AV582" i="13"/>
  <c r="AW570" i="13"/>
  <c r="AR572" i="13"/>
  <c r="AW540" i="13"/>
  <c r="AW541" i="13"/>
  <c r="AQ547" i="13"/>
  <c r="AS551" i="13"/>
  <c r="AU552" i="13"/>
  <c r="AQ553" i="13"/>
  <c r="AW543" i="13"/>
  <c r="AT553" i="13"/>
  <c r="AW562" i="13"/>
  <c r="AS561" i="13"/>
  <c r="AW559" i="13"/>
  <c r="AS558" i="13"/>
  <c r="AQ557" i="13"/>
  <c r="AV553" i="13"/>
  <c r="AS549" i="13"/>
  <c r="AR550" i="13"/>
  <c r="AS555" i="13"/>
  <c r="AV559" i="13"/>
  <c r="AQ561" i="13"/>
  <c r="AT561" i="13"/>
  <c r="AT549" i="13"/>
  <c r="AU542" i="13"/>
  <c r="AR541" i="13"/>
  <c r="AU539" i="13"/>
  <c r="AQ562" i="13"/>
  <c r="AW560" i="13"/>
  <c r="AR557" i="13"/>
  <c r="AR553" i="13"/>
  <c r="AR554" i="13"/>
  <c r="AS559" i="13"/>
  <c r="AR539" i="13"/>
  <c r="AW539" i="13"/>
  <c r="AU540" i="13"/>
  <c r="AS552" i="13"/>
  <c r="AW561" i="13"/>
  <c r="AT544" i="13"/>
  <c r="AQ543" i="13"/>
  <c r="AT541" i="13"/>
  <c r="AS540" i="13"/>
  <c r="AV562" i="13"/>
  <c r="AW558" i="13"/>
  <c r="AF538" i="13"/>
  <c r="AK537" i="13"/>
  <c r="AL534" i="13"/>
  <c r="AF532" i="13"/>
  <c r="AJ532" i="13"/>
  <c r="AG533" i="13"/>
  <c r="AJ524" i="13"/>
  <c r="AG527" i="13"/>
  <c r="AG530" i="13"/>
  <c r="AF535" i="13"/>
  <c r="AG538" i="13"/>
  <c r="AG534" i="13"/>
  <c r="AF531" i="13"/>
  <c r="AH528" i="13"/>
  <c r="AT586" i="13"/>
  <c r="AW567" i="13"/>
  <c r="AU578" i="13"/>
  <c r="AQ565" i="13"/>
  <c r="AQ576" i="13"/>
  <c r="AV574" i="13"/>
  <c r="AQ580" i="13"/>
  <c r="AS585" i="13"/>
  <c r="AS566" i="13"/>
  <c r="AQ572" i="13"/>
  <c r="AW572" i="13"/>
  <c r="AU573" i="13"/>
  <c r="AU577" i="13"/>
  <c r="AW573" i="13"/>
  <c r="AV557" i="13"/>
  <c r="AU558" i="13"/>
  <c r="AV542" i="13"/>
  <c r="AV543" i="13"/>
  <c r="AS544" i="13"/>
  <c r="AU543" i="13"/>
  <c r="AQ555" i="13"/>
  <c r="AT540" i="13"/>
  <c r="AS546" i="13"/>
  <c r="AW544" i="13"/>
  <c r="AS543" i="13"/>
  <c r="AR542" i="13"/>
  <c r="AQ540" i="13"/>
  <c r="AU560" i="13"/>
  <c r="AK515" i="13"/>
  <c r="AL518" i="13"/>
  <c r="AL538" i="13"/>
  <c r="AJ535" i="13"/>
  <c r="AJ536" i="13"/>
  <c r="AG537" i="13"/>
  <c r="AL526" i="13"/>
  <c r="AJ529" i="13"/>
  <c r="AH532" i="13"/>
  <c r="AH537" i="13"/>
  <c r="AH515" i="13"/>
  <c r="AL535" i="13"/>
  <c r="AK532" i="13"/>
  <c r="AF530" i="13"/>
  <c r="AU566" i="13"/>
  <c r="AV572" i="13"/>
  <c r="AU583" i="13"/>
  <c r="AV569" i="13"/>
  <c r="AU580" i="13"/>
  <c r="AR577" i="13"/>
  <c r="AS582" i="13"/>
  <c r="AV563" i="13"/>
  <c r="AU568" i="13"/>
  <c r="AT574" i="13"/>
  <c r="AW574" i="13"/>
  <c r="AW575" i="13"/>
  <c r="AT579" i="13"/>
  <c r="AU575" i="13"/>
  <c r="AU561" i="13"/>
  <c r="AU562" i="13"/>
  <c r="AS547" i="13"/>
  <c r="AU547" i="13"/>
  <c r="AS548" i="13"/>
  <c r="AR546" i="13"/>
  <c r="AW557" i="13"/>
  <c r="AR543" i="13"/>
  <c r="AR548" i="13"/>
  <c r="AV546" i="13"/>
  <c r="AS545" i="13"/>
  <c r="AQ544" i="13"/>
  <c r="AV541" i="13"/>
  <c r="AS562" i="13"/>
  <c r="AI518" i="13"/>
  <c r="AL522" i="13"/>
  <c r="AF516" i="13"/>
  <c r="AJ516" i="13"/>
  <c r="AG517" i="13"/>
  <c r="AL517" i="13"/>
  <c r="AG529" i="13"/>
  <c r="AL531" i="13"/>
  <c r="AK534" i="13"/>
  <c r="AG515" i="13"/>
  <c r="AF517" i="13"/>
  <c r="AJ537" i="13"/>
  <c r="AI534" i="13"/>
  <c r="AK531" i="13"/>
  <c r="AT571" i="13"/>
  <c r="AV577" i="13"/>
  <c r="AT564" i="13"/>
  <c r="AU574" i="13"/>
  <c r="AU585" i="13"/>
  <c r="AV579" i="13"/>
  <c r="AV584" i="13"/>
  <c r="AQ566" i="13"/>
  <c r="AR571" i="13"/>
  <c r="AV576" i="13"/>
  <c r="AW576" i="13"/>
  <c r="AW577" i="13"/>
  <c r="AS581" i="13"/>
  <c r="AS577" i="13"/>
  <c r="AS541" i="13"/>
  <c r="AU541" i="13"/>
  <c r="AQ542" i="13"/>
  <c r="AR551" i="13"/>
  <c r="AR552" i="13"/>
  <c r="AW552" i="13"/>
  <c r="AR549" i="13"/>
  <c r="AV560" i="13"/>
  <c r="AQ546" i="13"/>
  <c r="AQ550" i="13"/>
  <c r="AV548" i="13"/>
  <c r="AR547" i="13"/>
  <c r="AW545" i="13"/>
  <c r="AT543" i="13"/>
  <c r="AI519" i="13"/>
  <c r="AI526" i="13"/>
  <c r="AJ519" i="13"/>
  <c r="AJ520" i="13"/>
  <c r="AG521" i="13"/>
  <c r="AK521" i="13"/>
  <c r="AI531" i="13"/>
  <c r="AF534" i="13"/>
  <c r="AF537" i="13"/>
  <c r="AJ517" i="13"/>
  <c r="AK518" i="13"/>
  <c r="AJ515" i="13"/>
  <c r="AG536" i="13"/>
  <c r="AI533" i="13"/>
  <c r="AT576" i="13"/>
  <c r="AU582" i="13"/>
  <c r="AR569" i="13"/>
  <c r="AU579" i="13"/>
  <c r="AT566" i="13"/>
  <c r="AR582" i="13"/>
  <c r="AT563" i="13"/>
  <c r="AS568" i="13"/>
  <c r="AT573" i="13"/>
  <c r="AS579" i="13"/>
  <c r="AW578" i="13"/>
  <c r="AW579" i="13"/>
  <c r="AR583" i="13"/>
  <c r="AQ579" i="13"/>
  <c r="AW551" i="13"/>
  <c r="AU550" i="13"/>
  <c r="AQ549" i="13"/>
  <c r="AV547" i="13"/>
  <c r="AJ522" i="13"/>
  <c r="AJ530" i="13"/>
  <c r="AK523" i="13"/>
  <c r="AH524" i="13"/>
  <c r="AG525" i="13"/>
  <c r="AK525" i="13"/>
  <c r="AK533" i="13"/>
  <c r="AI536" i="13"/>
  <c r="AK516" i="13"/>
  <c r="AL519" i="13"/>
  <c r="AI520" i="13"/>
  <c r="AH517" i="13"/>
  <c r="AL537" i="13"/>
  <c r="AG535" i="13"/>
  <c r="AT581" i="13"/>
  <c r="AQ564" i="13"/>
  <c r="AR574" i="13"/>
  <c r="AT584" i="13"/>
  <c r="AS571" i="13"/>
  <c r="AU584" i="13"/>
  <c r="AW565" i="13"/>
  <c r="AV570" i="13"/>
  <c r="AR576" i="13"/>
  <c r="AV581" i="13"/>
  <c r="AQ581" i="13"/>
  <c r="AW581" i="13"/>
  <c r="AQ585" i="13"/>
  <c r="AV580" i="13"/>
  <c r="AV549" i="13"/>
  <c r="AW549" i="13"/>
  <c r="AT550" i="13"/>
  <c r="AU559" i="13"/>
  <c r="AT560" i="13"/>
  <c r="AR561" i="13"/>
  <c r="AV554" i="13"/>
  <c r="AS542" i="13"/>
  <c r="AU551" i="13"/>
  <c r="AW553" i="13"/>
  <c r="AT552" i="13"/>
  <c r="AW550" i="13"/>
  <c r="AU549" i="13"/>
  <c r="AW546" i="13"/>
  <c r="AI523" i="13"/>
  <c r="AJ534" i="13"/>
  <c r="AK527" i="13"/>
  <c r="AI528" i="13"/>
  <c r="AK528" i="13"/>
  <c r="AK529" i="13"/>
  <c r="AF536" i="13"/>
  <c r="AK538" i="13"/>
  <c r="AG519" i="13"/>
  <c r="AF522" i="13"/>
  <c r="AG522" i="13"/>
  <c r="AF519" i="13"/>
  <c r="AH516" i="13"/>
  <c r="AL536" i="13"/>
  <c r="AS586" i="13"/>
  <c r="AT568" i="13"/>
  <c r="AV578" i="13"/>
  <c r="AU565" i="13"/>
  <c r="AS576" i="13"/>
  <c r="AR563" i="13"/>
  <c r="AQ568" i="13"/>
  <c r="AR573" i="13"/>
  <c r="AT578" i="13"/>
  <c r="AS584" i="13"/>
  <c r="AQ583" i="13"/>
  <c r="AW583" i="13"/>
  <c r="AW586" i="13"/>
  <c r="AT582" i="13"/>
  <c r="AU553" i="13"/>
  <c r="AQ554" i="13"/>
  <c r="AW554" i="13"/>
  <c r="AQ539" i="13"/>
  <c r="AV539" i="13"/>
  <c r="AR540" i="13"/>
  <c r="AT557" i="13"/>
  <c r="AT554" i="13"/>
  <c r="AV555" i="13"/>
  <c r="AS554" i="13"/>
  <c r="AV552" i="13"/>
  <c r="AT551" i="13"/>
  <c r="AU548" i="13"/>
  <c r="AH526" i="13"/>
  <c r="AI538" i="13"/>
  <c r="AJ531" i="13"/>
  <c r="AG532" i="13"/>
  <c r="AF533" i="13"/>
  <c r="AH533" i="13"/>
  <c r="AH538" i="13"/>
  <c r="AI516" i="13"/>
  <c r="AH521" i="13"/>
  <c r="AI524" i="13"/>
  <c r="AL523" i="13"/>
  <c r="AK520" i="13"/>
  <c r="AF518" i="13"/>
  <c r="AS567" i="13"/>
  <c r="AS573" i="13"/>
  <c r="AV583" i="13"/>
  <c r="AS570" i="13"/>
  <c r="AR581" i="13"/>
  <c r="AT565" i="13"/>
  <c r="AU570" i="13"/>
  <c r="AT575" i="13"/>
  <c r="AW580" i="13"/>
  <c r="AU586" i="13"/>
  <c r="AR585" i="13"/>
  <c r="AQ586" i="13"/>
  <c r="AU563" i="13"/>
  <c r="AR584" i="13"/>
  <c r="AQ545" i="13"/>
  <c r="AR558" i="13"/>
  <c r="AT558" i="13"/>
  <c r="AV558" i="13"/>
  <c r="AW542" i="13"/>
  <c r="AR544" i="13"/>
  <c r="AU544" i="13"/>
  <c r="AS560" i="13"/>
  <c r="AW547" i="13"/>
  <c r="AS557" i="13"/>
  <c r="AU557" i="13"/>
  <c r="AR556" i="13"/>
  <c r="AU554" i="13"/>
  <c r="AS553" i="13"/>
  <c r="AS572" i="13"/>
  <c r="AS578" i="13"/>
  <c r="AU564" i="13"/>
  <c r="AR575" i="13"/>
  <c r="AR586" i="13"/>
  <c r="AV567" i="13"/>
  <c r="AQ573" i="13"/>
  <c r="AR578" i="13"/>
  <c r="AT583" i="13"/>
  <c r="AQ563" i="13"/>
  <c r="AW563" i="13"/>
  <c r="AR568" i="13"/>
  <c r="AS565" i="13"/>
  <c r="AT634" i="13"/>
  <c r="AV632" i="13"/>
  <c r="AQ631" i="13"/>
  <c r="AS629" i="13"/>
  <c r="AU627" i="13"/>
  <c r="AW625" i="13"/>
  <c r="AR624" i="13"/>
  <c r="AT622" i="13"/>
  <c r="AV620" i="13"/>
  <c r="AQ619" i="13"/>
  <c r="AS617" i="13"/>
  <c r="AU615" i="13"/>
  <c r="AW613" i="13"/>
  <c r="AR612" i="13"/>
  <c r="AR634" i="13"/>
  <c r="AT632" i="13"/>
  <c r="AV630" i="13"/>
  <c r="AQ629" i="13"/>
  <c r="AS627" i="13"/>
  <c r="AU625" i="13"/>
  <c r="AW623" i="13"/>
  <c r="AR622" i="13"/>
  <c r="AT620" i="13"/>
  <c r="AV618" i="13"/>
  <c r="AQ617" i="13"/>
  <c r="AS615" i="13"/>
  <c r="AU613" i="13"/>
  <c r="AW611" i="13"/>
  <c r="AQ634" i="13"/>
  <c r="AS632" i="13"/>
  <c r="AU630" i="13"/>
  <c r="AW628" i="13"/>
  <c r="AR627" i="13"/>
  <c r="AT625" i="13"/>
  <c r="AV623" i="13"/>
  <c r="AQ622" i="13"/>
  <c r="AS620" i="13"/>
  <c r="AU618" i="13"/>
  <c r="AW616" i="13"/>
  <c r="AT633" i="13"/>
  <c r="AV631" i="13"/>
  <c r="AQ630" i="13"/>
  <c r="AS628" i="13"/>
  <c r="AU626" i="13"/>
  <c r="AW624" i="13"/>
  <c r="AR623" i="13"/>
  <c r="AT621" i="13"/>
  <c r="AV619" i="13"/>
  <c r="AQ618" i="13"/>
  <c r="AS616" i="13"/>
  <c r="AU614" i="13"/>
  <c r="AW612" i="13"/>
  <c r="AR611" i="13"/>
  <c r="AW632" i="13"/>
  <c r="AR630" i="13"/>
  <c r="AV627" i="13"/>
  <c r="AQ625" i="13"/>
  <c r="AU622" i="13"/>
  <c r="AW619" i="13"/>
  <c r="AT617" i="13"/>
  <c r="AW614" i="13"/>
  <c r="AU612" i="13"/>
  <c r="AU634" i="13"/>
  <c r="AW631" i="13"/>
  <c r="AT629" i="13"/>
  <c r="AV626" i="13"/>
  <c r="AS624" i="13"/>
  <c r="AU621" i="13"/>
  <c r="AR619" i="13"/>
  <c r="AT616" i="13"/>
  <c r="AR614" i="13"/>
  <c r="AV611" i="13"/>
  <c r="AW633" i="13"/>
  <c r="AT631" i="13"/>
  <c r="AV628" i="13"/>
  <c r="AS626" i="13"/>
  <c r="AU623" i="13"/>
  <c r="AR621" i="13"/>
  <c r="AT618" i="13"/>
  <c r="AQ616" i="13"/>
  <c r="AV613" i="13"/>
  <c r="AT611" i="13"/>
  <c r="AV633" i="13"/>
  <c r="AS631" i="13"/>
  <c r="AU628" i="13"/>
  <c r="AR626" i="13"/>
  <c r="AT623" i="13"/>
  <c r="AQ621" i="13"/>
  <c r="AS618" i="13"/>
  <c r="AW615" i="13"/>
  <c r="AT613" i="13"/>
  <c r="AS611" i="13"/>
  <c r="AQ633" i="13"/>
  <c r="AS630" i="13"/>
  <c r="AW627" i="13"/>
  <c r="AR625" i="13"/>
  <c r="AV622" i="13"/>
  <c r="AQ620" i="13"/>
  <c r="AU617" i="13"/>
  <c r="AQ615" i="13"/>
  <c r="AV612" i="13"/>
  <c r="AU633" i="13"/>
  <c r="AU629" i="13"/>
  <c r="AV624" i="13"/>
  <c r="AU620" i="13"/>
  <c r="AR616" i="13"/>
  <c r="AS612" i="13"/>
  <c r="AR632" i="13"/>
  <c r="AQ628" i="13"/>
  <c r="AS623" i="13"/>
  <c r="AS619" i="13"/>
  <c r="AV614" i="13"/>
  <c r="AU631" i="13"/>
  <c r="AQ627" i="13"/>
  <c r="AW622" i="13"/>
  <c r="AR618" i="13"/>
  <c r="AS614" i="13"/>
  <c r="AV629" i="13"/>
  <c r="AQ624" i="13"/>
  <c r="AV617" i="13"/>
  <c r="AT612" i="13"/>
  <c r="AV634" i="13"/>
  <c r="AT628" i="13"/>
  <c r="AS622" i="13"/>
  <c r="AV616" i="13"/>
  <c r="AU611" i="13"/>
  <c r="AQ632" i="13"/>
  <c r="AQ626" i="13"/>
  <c r="AR620" i="13"/>
  <c r="AT614" i="13"/>
  <c r="AR629" i="13"/>
  <c r="AS621" i="13"/>
  <c r="AS613" i="13"/>
  <c r="AR628" i="13"/>
  <c r="AW620" i="13"/>
  <c r="AR613" i="13"/>
  <c r="AU632" i="13"/>
  <c r="AU624" i="13"/>
  <c r="AU616" i="13"/>
  <c r="AS634" i="13"/>
  <c r="AT624" i="13"/>
  <c r="AQ614" i="13"/>
  <c r="AW630" i="13"/>
  <c r="AU619" i="13"/>
  <c r="AW629" i="13"/>
  <c r="AW618" i="13"/>
  <c r="AT626" i="13"/>
  <c r="AV615" i="13"/>
  <c r="AW634" i="13"/>
  <c r="AS625" i="13"/>
  <c r="AR615" i="13"/>
  <c r="AT619" i="13"/>
  <c r="AW617" i="13"/>
  <c r="AR631" i="13"/>
  <c r="AQ613" i="13"/>
  <c r="AT630" i="13"/>
  <c r="AQ612" i="13"/>
  <c r="AT627" i="13"/>
  <c r="AQ611" i="13"/>
  <c r="AW626" i="13"/>
  <c r="AQ623" i="13"/>
  <c r="AW621" i="13"/>
  <c r="AS633" i="13"/>
  <c r="AR633" i="13"/>
  <c r="AV625" i="13"/>
  <c r="AV621" i="13"/>
  <c r="AR617" i="13"/>
  <c r="AT615" i="13"/>
  <c r="AJ634" i="13"/>
  <c r="AL632" i="13"/>
  <c r="AG631" i="13"/>
  <c r="AI629" i="13"/>
  <c r="AK627" i="13"/>
  <c r="AF626" i="13"/>
  <c r="AH624" i="13"/>
  <c r="AJ622" i="13"/>
  <c r="AL620" i="13"/>
  <c r="AG619" i="13"/>
  <c r="AI617" i="13"/>
  <c r="AK615" i="13"/>
  <c r="AF614" i="13"/>
  <c r="AH612" i="13"/>
  <c r="AH634" i="13"/>
  <c r="AJ632" i="13"/>
  <c r="AL630" i="13"/>
  <c r="AG629" i="13"/>
  <c r="AI627" i="13"/>
  <c r="AK625" i="13"/>
  <c r="AF624" i="13"/>
  <c r="AH622" i="13"/>
  <c r="AJ620" i="13"/>
  <c r="AL618" i="13"/>
  <c r="AG617" i="13"/>
  <c r="AI615" i="13"/>
  <c r="AK613" i="13"/>
  <c r="AF612" i="13"/>
  <c r="AJ633" i="13"/>
  <c r="AL631" i="13"/>
  <c r="AG630" i="13"/>
  <c r="AI628" i="13"/>
  <c r="AK626" i="13"/>
  <c r="AF625" i="13"/>
  <c r="AH623" i="13"/>
  <c r="AJ621" i="13"/>
  <c r="AL619" i="13"/>
  <c r="AG618" i="13"/>
  <c r="AI616" i="13"/>
  <c r="AK614" i="13"/>
  <c r="AF613" i="13"/>
  <c r="AH611" i="13"/>
  <c r="AI634" i="13"/>
  <c r="AG632" i="13"/>
  <c r="AL629" i="13"/>
  <c r="AJ627" i="13"/>
  <c r="AH625" i="13"/>
  <c r="AF623" i="13"/>
  <c r="AK620" i="13"/>
  <c r="AI618" i="13"/>
  <c r="AG616" i="13"/>
  <c r="AL613" i="13"/>
  <c r="AJ611" i="13"/>
  <c r="AK633" i="13"/>
  <c r="AI631" i="13"/>
  <c r="AF629" i="13"/>
  <c r="AL626" i="13"/>
  <c r="AJ624" i="13"/>
  <c r="AG622" i="13"/>
  <c r="AF620" i="13"/>
  <c r="AK617" i="13"/>
  <c r="AH615" i="13"/>
  <c r="AG613" i="13"/>
  <c r="AH633" i="13"/>
  <c r="AF631" i="13"/>
  <c r="AK628" i="13"/>
  <c r="AI626" i="13"/>
  <c r="AG624" i="13"/>
  <c r="AL621" i="13"/>
  <c r="AJ619" i="13"/>
  <c r="AH617" i="13"/>
  <c r="AF615" i="13"/>
  <c r="AK612" i="13"/>
  <c r="AG633" i="13"/>
  <c r="AK630" i="13"/>
  <c r="AJ628" i="13"/>
  <c r="AH626" i="13"/>
  <c r="AL623" i="13"/>
  <c r="AK621" i="13"/>
  <c r="AI619" i="13"/>
  <c r="AF617" i="13"/>
  <c r="AL614" i="13"/>
  <c r="AJ612" i="13"/>
  <c r="AK634" i="13"/>
  <c r="AH632" i="13"/>
  <c r="AF630" i="13"/>
  <c r="AL627" i="13"/>
  <c r="AI625" i="13"/>
  <c r="AG623" i="13"/>
  <c r="AF621" i="13"/>
  <c r="AJ618" i="13"/>
  <c r="AH616" i="13"/>
  <c r="AG614" i="13"/>
  <c r="AK611" i="13"/>
  <c r="AI632" i="13"/>
  <c r="AH628" i="13"/>
  <c r="AK624" i="13"/>
  <c r="AI620" i="13"/>
  <c r="AK616" i="13"/>
  <c r="AL612" i="13"/>
  <c r="AG634" i="13"/>
  <c r="AI630" i="13"/>
  <c r="AJ626" i="13"/>
  <c r="AK622" i="13"/>
  <c r="AK618" i="13"/>
  <c r="AJ614" i="13"/>
  <c r="AF611" i="13"/>
  <c r="AJ631" i="13"/>
  <c r="AF627" i="13"/>
  <c r="AF622" i="13"/>
  <c r="AJ617" i="13"/>
  <c r="AI612" i="13"/>
  <c r="AJ630" i="13"/>
  <c r="AL625" i="13"/>
  <c r="AH621" i="13"/>
  <c r="AJ616" i="13"/>
  <c r="AL611" i="13"/>
  <c r="AI633" i="13"/>
  <c r="AL628" i="13"/>
  <c r="AK623" i="13"/>
  <c r="AH619" i="13"/>
  <c r="AI614" i="13"/>
  <c r="AH631" i="13"/>
  <c r="AL624" i="13"/>
  <c r="AH618" i="13"/>
  <c r="AG612" i="13"/>
  <c r="AH630" i="13"/>
  <c r="AI624" i="13"/>
  <c r="AF618" i="13"/>
  <c r="AI611" i="13"/>
  <c r="AL633" i="13"/>
  <c r="AH627" i="13"/>
  <c r="AG621" i="13"/>
  <c r="AG615" i="13"/>
  <c r="AH629" i="13"/>
  <c r="AH620" i="13"/>
  <c r="AH613" i="13"/>
  <c r="AL634" i="13"/>
  <c r="AG626" i="13"/>
  <c r="AL617" i="13"/>
  <c r="AF633" i="13"/>
  <c r="AG625" i="13"/>
  <c r="AF616" i="13"/>
  <c r="AK631" i="13"/>
  <c r="AL622" i="13"/>
  <c r="AH614" i="13"/>
  <c r="AJ629" i="13"/>
  <c r="AI621" i="13"/>
  <c r="AI613" i="13"/>
  <c r="AF628" i="13"/>
  <c r="AJ613" i="13"/>
  <c r="AG627" i="13"/>
  <c r="AG611" i="13"/>
  <c r="AI623" i="13"/>
  <c r="AI622" i="13"/>
  <c r="AG620" i="13"/>
  <c r="AF634" i="13"/>
  <c r="AK619" i="13"/>
  <c r="AF632" i="13"/>
  <c r="AL616" i="13"/>
  <c r="AK629" i="13"/>
  <c r="AL615" i="13"/>
  <c r="AJ615" i="13"/>
  <c r="AK632" i="13"/>
  <c r="AG628" i="13"/>
  <c r="AJ625" i="13"/>
  <c r="AF619" i="13"/>
  <c r="AJ623" i="13"/>
  <c r="AS538" i="13"/>
  <c r="AU536" i="13"/>
  <c r="AW534" i="13"/>
  <c r="AW538" i="13"/>
  <c r="AQ537" i="13"/>
  <c r="AR535" i="13"/>
  <c r="AS533" i="13"/>
  <c r="AU531" i="13"/>
  <c r="AW529" i="13"/>
  <c r="AR528" i="13"/>
  <c r="AT526" i="13"/>
  <c r="AV524" i="13"/>
  <c r="AQ523" i="13"/>
  <c r="AS521" i="13"/>
  <c r="AU519" i="13"/>
  <c r="AW517" i="13"/>
  <c r="AR516" i="13"/>
  <c r="AQ538" i="13"/>
  <c r="AR536" i="13"/>
  <c r="AS534" i="13"/>
  <c r="AU532" i="13"/>
  <c r="AW530" i="13"/>
  <c r="AR529" i="13"/>
  <c r="AT527" i="13"/>
  <c r="AV525" i="13"/>
  <c r="AQ524" i="13"/>
  <c r="AS522" i="13"/>
  <c r="AU520" i="13"/>
  <c r="AW518" i="13"/>
  <c r="AR517" i="13"/>
  <c r="AT515" i="13"/>
  <c r="AV537" i="13"/>
  <c r="AW535" i="13"/>
  <c r="AQ534" i="13"/>
  <c r="AS532" i="13"/>
  <c r="AU530" i="13"/>
  <c r="AW528" i="13"/>
  <c r="AR527" i="13"/>
  <c r="AT525" i="13"/>
  <c r="AV523" i="13"/>
  <c r="AQ522" i="13"/>
  <c r="AS520" i="13"/>
  <c r="AU518" i="13"/>
  <c r="AW516" i="13"/>
  <c r="AR515" i="13"/>
  <c r="AR537" i="13"/>
  <c r="AU534" i="13"/>
  <c r="AR532" i="13"/>
  <c r="AQ530" i="13"/>
  <c r="AV527" i="13"/>
  <c r="AS525" i="13"/>
  <c r="AR523" i="13"/>
  <c r="AW520" i="13"/>
  <c r="AT518" i="13"/>
  <c r="AS516" i="13"/>
  <c r="AV538" i="13"/>
  <c r="AS536" i="13"/>
  <c r="AV533" i="13"/>
  <c r="AT531" i="13"/>
  <c r="AS529" i="13"/>
  <c r="AW526" i="13"/>
  <c r="AU524" i="13"/>
  <c r="AT522" i="13"/>
  <c r="AQ520" i="13"/>
  <c r="AV517" i="13"/>
  <c r="AU515" i="13"/>
  <c r="AT538" i="13"/>
  <c r="AV535" i="13"/>
  <c r="AT533" i="13"/>
  <c r="AR531" i="13"/>
  <c r="AV528" i="13"/>
  <c r="AU526" i="13"/>
  <c r="AS524" i="13"/>
  <c r="AW521" i="13"/>
  <c r="AV519" i="13"/>
  <c r="AT517" i="13"/>
  <c r="AQ515" i="13"/>
  <c r="AU537" i="13"/>
  <c r="AS535" i="13"/>
  <c r="AW532" i="13"/>
  <c r="AT530" i="13"/>
  <c r="AS528" i="13"/>
  <c r="AQ526" i="13"/>
  <c r="AU523" i="13"/>
  <c r="AT521" i="13"/>
  <c r="AR519" i="13"/>
  <c r="AV516" i="13"/>
  <c r="AS537" i="13"/>
  <c r="AV534" i="13"/>
  <c r="AT532" i="13"/>
  <c r="AR530" i="13"/>
  <c r="AW527" i="13"/>
  <c r="AU525" i="13"/>
  <c r="AS523" i="13"/>
  <c r="AQ521" i="13"/>
  <c r="AV518" i="13"/>
  <c r="AT516" i="13"/>
  <c r="AW536" i="13"/>
  <c r="AQ533" i="13"/>
  <c r="AQ529" i="13"/>
  <c r="AQ525" i="13"/>
  <c r="AR521" i="13"/>
  <c r="AS517" i="13"/>
  <c r="AV536" i="13"/>
  <c r="AV532" i="13"/>
  <c r="AU528" i="13"/>
  <c r="AW524" i="13"/>
  <c r="AV520" i="13"/>
  <c r="AQ517" i="13"/>
  <c r="AT536" i="13"/>
  <c r="AQ532" i="13"/>
  <c r="AT528" i="13"/>
  <c r="AT524" i="13"/>
  <c r="AT520" i="13"/>
  <c r="AU516" i="13"/>
  <c r="AQ536" i="13"/>
  <c r="AW531" i="13"/>
  <c r="AQ528" i="13"/>
  <c r="AR524" i="13"/>
  <c r="AR520" i="13"/>
  <c r="AQ516" i="13"/>
  <c r="AU535" i="13"/>
  <c r="AV531" i="13"/>
  <c r="AU527" i="13"/>
  <c r="AW523" i="13"/>
  <c r="AW519" i="13"/>
  <c r="AW515" i="13"/>
  <c r="AT535" i="13"/>
  <c r="AS531" i="13"/>
  <c r="AS527" i="13"/>
  <c r="AT523" i="13"/>
  <c r="AT519" i="13"/>
  <c r="AV515" i="13"/>
  <c r="AQ535" i="13"/>
  <c r="AQ531" i="13"/>
  <c r="AQ527" i="13"/>
  <c r="AW522" i="13"/>
  <c r="AS519" i="13"/>
  <c r="AS515" i="13"/>
  <c r="AU538" i="13"/>
  <c r="AR534" i="13"/>
  <c r="AS530" i="13"/>
  <c r="AS526" i="13"/>
  <c r="AU522" i="13"/>
  <c r="AS518" i="13"/>
  <c r="AR538" i="13"/>
  <c r="AW533" i="13"/>
  <c r="AV529" i="13"/>
  <c r="AR526" i="13"/>
  <c r="AR522" i="13"/>
  <c r="AR518" i="13"/>
  <c r="AT537" i="13"/>
  <c r="AR533" i="13"/>
  <c r="AT529" i="13"/>
  <c r="AR525" i="13"/>
  <c r="AU521" i="13"/>
  <c r="AU517" i="13"/>
  <c r="AW525" i="13"/>
  <c r="AV522" i="13"/>
  <c r="AV521" i="13"/>
  <c r="AQ519" i="13"/>
  <c r="AQ518" i="13"/>
  <c r="AW537" i="13"/>
  <c r="AT534" i="13"/>
  <c r="AU533" i="13"/>
  <c r="AV530" i="13"/>
  <c r="AV526" i="13"/>
  <c r="AU529" i="13"/>
  <c r="AK490" i="13"/>
  <c r="AF489" i="13"/>
  <c r="AH487" i="13"/>
  <c r="AJ485" i="13"/>
  <c r="AL483" i="13"/>
  <c r="AG482" i="13"/>
  <c r="AI480" i="13"/>
  <c r="AK478" i="13"/>
  <c r="AF477" i="13"/>
  <c r="AH475" i="13"/>
  <c r="AJ473" i="13"/>
  <c r="AL471" i="13"/>
  <c r="AG470" i="13"/>
  <c r="AI468" i="13"/>
  <c r="AK489" i="13"/>
  <c r="AL487" i="13"/>
  <c r="AF486" i="13"/>
  <c r="AG484" i="13"/>
  <c r="AH482" i="13"/>
  <c r="AH480" i="13"/>
  <c r="AI478" i="13"/>
  <c r="AJ476" i="13"/>
  <c r="AK474" i="13"/>
  <c r="AL472" i="13"/>
  <c r="AF471" i="13"/>
  <c r="AG469" i="13"/>
  <c r="AH467" i="13"/>
  <c r="AJ489" i="13"/>
  <c r="AJ487" i="13"/>
  <c r="AI485" i="13"/>
  <c r="AI483" i="13"/>
  <c r="AI481" i="13"/>
  <c r="AI479" i="13"/>
  <c r="AI477" i="13"/>
  <c r="AI475" i="13"/>
  <c r="AH473" i="13"/>
  <c r="AH471" i="13"/>
  <c r="AH469" i="13"/>
  <c r="AG467" i="13"/>
  <c r="AI489" i="13"/>
  <c r="AI487" i="13"/>
  <c r="AH485" i="13"/>
  <c r="AH483" i="13"/>
  <c r="AH481" i="13"/>
  <c r="AH479" i="13"/>
  <c r="AH477" i="13"/>
  <c r="AG475" i="13"/>
  <c r="AG473" i="13"/>
  <c r="AG471" i="13"/>
  <c r="AF469" i="13"/>
  <c r="AF467" i="13"/>
  <c r="AH489" i="13"/>
  <c r="AG487" i="13"/>
  <c r="AG485" i="13"/>
  <c r="AG483" i="13"/>
  <c r="AG481" i="13"/>
  <c r="AG479" i="13"/>
  <c r="AG477" i="13"/>
  <c r="AF475" i="13"/>
  <c r="AF473" i="13"/>
  <c r="AL470" i="13"/>
  <c r="AL468" i="13"/>
  <c r="AG489" i="13"/>
  <c r="AF487" i="13"/>
  <c r="AF485" i="13"/>
  <c r="AF483" i="13"/>
  <c r="AF481" i="13"/>
  <c r="AF479" i="13"/>
  <c r="AL476" i="13"/>
  <c r="AL474" i="13"/>
  <c r="AK472" i="13"/>
  <c r="AK470" i="13"/>
  <c r="AK468" i="13"/>
  <c r="AL488" i="13"/>
  <c r="AL486" i="13"/>
  <c r="AL484" i="13"/>
  <c r="AL482" i="13"/>
  <c r="AL480" i="13"/>
  <c r="AL478" i="13"/>
  <c r="AK476" i="13"/>
  <c r="AJ474" i="13"/>
  <c r="AJ472" i="13"/>
  <c r="AJ470" i="13"/>
  <c r="AJ468" i="13"/>
  <c r="AJ490" i="13"/>
  <c r="AJ488" i="13"/>
  <c r="AJ486" i="13"/>
  <c r="AJ484" i="13"/>
  <c r="AJ482" i="13"/>
  <c r="AJ480" i="13"/>
  <c r="AH478" i="13"/>
  <c r="AH476" i="13"/>
  <c r="AH474" i="13"/>
  <c r="AH472" i="13"/>
  <c r="AH470" i="13"/>
  <c r="AG468" i="13"/>
  <c r="AI490" i="13"/>
  <c r="AI488" i="13"/>
  <c r="AI486" i="13"/>
  <c r="AI484" i="13"/>
  <c r="AI482" i="13"/>
  <c r="AG480" i="13"/>
  <c r="AG478" i="13"/>
  <c r="AG476" i="13"/>
  <c r="AG474" i="13"/>
  <c r="AG472" i="13"/>
  <c r="AF470" i="13"/>
  <c r="AF468" i="13"/>
  <c r="AH490" i="13"/>
  <c r="AH488" i="13"/>
  <c r="AH486" i="13"/>
  <c r="AH484" i="13"/>
  <c r="AF482" i="13"/>
  <c r="AF480" i="13"/>
  <c r="AF478" i="13"/>
  <c r="AF476" i="13"/>
  <c r="AF474" i="13"/>
  <c r="AF472" i="13"/>
  <c r="AL469" i="13"/>
  <c r="AL467" i="13"/>
  <c r="AG490" i="13"/>
  <c r="AG488" i="13"/>
  <c r="AG486" i="13"/>
  <c r="AF484" i="13"/>
  <c r="AL481" i="13"/>
  <c r="AL479" i="13"/>
  <c r="AL477" i="13"/>
  <c r="AL475" i="13"/>
  <c r="AL473" i="13"/>
  <c r="AK471" i="13"/>
  <c r="AK469" i="13"/>
  <c r="AK467" i="13"/>
  <c r="AL489" i="13"/>
  <c r="AK487" i="13"/>
  <c r="AK485" i="13"/>
  <c r="AJ483" i="13"/>
  <c r="AJ481" i="13"/>
  <c r="AJ479" i="13"/>
  <c r="AJ477" i="13"/>
  <c r="AJ475" i="13"/>
  <c r="AI473" i="13"/>
  <c r="AI471" i="13"/>
  <c r="AI469" i="13"/>
  <c r="AI467" i="13"/>
  <c r="AK479" i="13"/>
  <c r="AJ467" i="13"/>
  <c r="AL490" i="13"/>
  <c r="AJ478" i="13"/>
  <c r="AF490" i="13"/>
  <c r="AK477" i="13"/>
  <c r="AK488" i="13"/>
  <c r="AI476" i="13"/>
  <c r="AF488" i="13"/>
  <c r="AK475" i="13"/>
  <c r="AK486" i="13"/>
  <c r="AI474" i="13"/>
  <c r="AL485" i="13"/>
  <c r="AK473" i="13"/>
  <c r="AK484" i="13"/>
  <c r="AI472" i="13"/>
  <c r="AK483" i="13"/>
  <c r="AJ471" i="13"/>
  <c r="AK482" i="13"/>
  <c r="AI470" i="13"/>
  <c r="AK480" i="13"/>
  <c r="AH468" i="13"/>
  <c r="AK481" i="13"/>
  <c r="AJ469" i="13"/>
  <c r="AW610" i="13"/>
  <c r="AT609" i="13"/>
  <c r="AV607" i="13"/>
  <c r="AQ606" i="13"/>
  <c r="AS604" i="13"/>
  <c r="AU602" i="13"/>
  <c r="AW600" i="13"/>
  <c r="AR599" i="13"/>
  <c r="AT597" i="13"/>
  <c r="AV595" i="13"/>
  <c r="AQ594" i="13"/>
  <c r="AS592" i="13"/>
  <c r="AU590" i="13"/>
  <c r="AW588" i="13"/>
  <c r="AR587" i="13"/>
  <c r="AR609" i="13"/>
  <c r="AT610" i="13"/>
  <c r="AT608" i="13"/>
  <c r="AU606" i="13"/>
  <c r="AV604" i="13"/>
  <c r="AW602" i="13"/>
  <c r="AQ601" i="13"/>
  <c r="AQ599" i="13"/>
  <c r="AR597" i="13"/>
  <c r="AS595" i="13"/>
  <c r="AT593" i="13"/>
  <c r="AU591" i="13"/>
  <c r="AV589" i="13"/>
  <c r="AW587" i="13"/>
  <c r="AU609" i="13"/>
  <c r="AT607" i="13"/>
  <c r="AU605" i="13"/>
  <c r="AV603" i="13"/>
  <c r="AW601" i="13"/>
  <c r="AQ600" i="13"/>
  <c r="AR598" i="13"/>
  <c r="AS596" i="13"/>
  <c r="AT594" i="13"/>
  <c r="AU592" i="13"/>
  <c r="AV590" i="13"/>
  <c r="AV588" i="13"/>
  <c r="AV609" i="13"/>
  <c r="AR607" i="13"/>
  <c r="AQ605" i="13"/>
  <c r="AV602" i="13"/>
  <c r="AT600" i="13"/>
  <c r="AS598" i="13"/>
  <c r="AQ596" i="13"/>
  <c r="AV593" i="13"/>
  <c r="AT591" i="13"/>
  <c r="AS589" i="13"/>
  <c r="AQ587" i="13"/>
  <c r="AQ609" i="13"/>
  <c r="AW606" i="13"/>
  <c r="AU604" i="13"/>
  <c r="AS602" i="13"/>
  <c r="AR600" i="13"/>
  <c r="AW597" i="13"/>
  <c r="AU595" i="13"/>
  <c r="AS593" i="13"/>
  <c r="AR591" i="13"/>
  <c r="AQ589" i="13"/>
  <c r="AU610" i="13"/>
  <c r="AR608" i="13"/>
  <c r="AW605" i="13"/>
  <c r="AU603" i="13"/>
  <c r="AT601" i="13"/>
  <c r="AS599" i="13"/>
  <c r="AW596" i="13"/>
  <c r="AV594" i="13"/>
  <c r="AT592" i="13"/>
  <c r="AR590" i="13"/>
  <c r="AQ588" i="13"/>
  <c r="AW607" i="13"/>
  <c r="AW604" i="13"/>
  <c r="AV601" i="13"/>
  <c r="AV598" i="13"/>
  <c r="AW595" i="13"/>
  <c r="AW592" i="13"/>
  <c r="AW589" i="13"/>
  <c r="AV610" i="13"/>
  <c r="AU607" i="13"/>
  <c r="AT604" i="13"/>
  <c r="AU601" i="13"/>
  <c r="AU598" i="13"/>
  <c r="AT595" i="13"/>
  <c r="AV592" i="13"/>
  <c r="AU589" i="13"/>
  <c r="AW608" i="13"/>
  <c r="AR606" i="13"/>
  <c r="AR603" i="13"/>
  <c r="AW599" i="13"/>
  <c r="AQ597" i="13"/>
  <c r="AR594" i="13"/>
  <c r="AQ591" i="13"/>
  <c r="AR588" i="13"/>
  <c r="AV606" i="13"/>
  <c r="AQ603" i="13"/>
  <c r="AW598" i="13"/>
  <c r="AW594" i="13"/>
  <c r="AW609" i="13"/>
  <c r="AT605" i="13"/>
  <c r="AS601" i="13"/>
  <c r="AU597" i="13"/>
  <c r="AU593" i="13"/>
  <c r="AT589" i="13"/>
  <c r="AV608" i="13"/>
  <c r="AR605" i="13"/>
  <c r="AV600" i="13"/>
  <c r="AV596" i="13"/>
  <c r="AQ608" i="13"/>
  <c r="AW603" i="13"/>
  <c r="AV599" i="13"/>
  <c r="AR596" i="13"/>
  <c r="AW591" i="13"/>
  <c r="AV587" i="13"/>
  <c r="AQ607" i="13"/>
  <c r="AS603" i="13"/>
  <c r="AT599" i="13"/>
  <c r="AQ595" i="13"/>
  <c r="AS591" i="13"/>
  <c r="AT587" i="13"/>
  <c r="AR604" i="13"/>
  <c r="AV597" i="13"/>
  <c r="AV591" i="13"/>
  <c r="AS610" i="13"/>
  <c r="AQ604" i="13"/>
  <c r="AS597" i="13"/>
  <c r="AW590" i="13"/>
  <c r="AS609" i="13"/>
  <c r="AR602" i="13"/>
  <c r="AR595" i="13"/>
  <c r="AQ590" i="13"/>
  <c r="AS608" i="13"/>
  <c r="AR601" i="13"/>
  <c r="AS594" i="13"/>
  <c r="AU588" i="13"/>
  <c r="AS607" i="13"/>
  <c r="AU600" i="13"/>
  <c r="AW593" i="13"/>
  <c r="AT588" i="13"/>
  <c r="AS606" i="13"/>
  <c r="AU599" i="13"/>
  <c r="AQ593" i="13"/>
  <c r="AU587" i="13"/>
  <c r="AV605" i="13"/>
  <c r="AT598" i="13"/>
  <c r="AR592" i="13"/>
  <c r="AS587" i="13"/>
  <c r="AS605" i="13"/>
  <c r="AS590" i="13"/>
  <c r="AT603" i="13"/>
  <c r="AR589" i="13"/>
  <c r="AT602" i="13"/>
  <c r="AS588" i="13"/>
  <c r="AQ602" i="13"/>
  <c r="AS600" i="13"/>
  <c r="AQ598" i="13"/>
  <c r="AU596" i="13"/>
  <c r="AT596" i="13"/>
  <c r="AR610" i="13"/>
  <c r="AU594" i="13"/>
  <c r="AQ610" i="13"/>
  <c r="AR593" i="13"/>
  <c r="AT606" i="13"/>
  <c r="AT590" i="13"/>
  <c r="AU608" i="13"/>
  <c r="AQ592" i="13"/>
  <c r="AF586" i="13"/>
  <c r="AH584" i="13"/>
  <c r="AJ582" i="13"/>
  <c r="AG586" i="13"/>
  <c r="AG584" i="13"/>
  <c r="AH582" i="13"/>
  <c r="AJ580" i="13"/>
  <c r="AL578" i="13"/>
  <c r="AG577" i="13"/>
  <c r="AI575" i="13"/>
  <c r="AK573" i="13"/>
  <c r="AF572" i="13"/>
  <c r="AH570" i="13"/>
  <c r="AJ568" i="13"/>
  <c r="AL566" i="13"/>
  <c r="AG565" i="13"/>
  <c r="AI563" i="13"/>
  <c r="AH585" i="13"/>
  <c r="AI583" i="13"/>
  <c r="AJ581" i="13"/>
  <c r="AL579" i="13"/>
  <c r="AG578" i="13"/>
  <c r="AI576" i="13"/>
  <c r="AK574" i="13"/>
  <c r="AF573" i="13"/>
  <c r="AH571" i="13"/>
  <c r="AJ569" i="13"/>
  <c r="AL567" i="13"/>
  <c r="AG566" i="13"/>
  <c r="AI564" i="13"/>
  <c r="AK586" i="13"/>
  <c r="AJ584" i="13"/>
  <c r="AG582" i="13"/>
  <c r="AG580" i="13"/>
  <c r="AF578" i="13"/>
  <c r="AF576" i="13"/>
  <c r="AF574" i="13"/>
  <c r="AL571" i="13"/>
  <c r="AL569" i="13"/>
  <c r="AK567" i="13"/>
  <c r="AK565" i="13"/>
  <c r="AK563" i="13"/>
  <c r="AL585" i="13"/>
  <c r="AK583" i="13"/>
  <c r="AI581" i="13"/>
  <c r="AI579" i="13"/>
  <c r="AI577" i="13"/>
  <c r="AH575" i="13"/>
  <c r="AH573" i="13"/>
  <c r="AG571" i="13"/>
  <c r="AG569" i="13"/>
  <c r="AG567" i="13"/>
  <c r="AF565" i="13"/>
  <c r="AF563" i="13"/>
  <c r="AJ585" i="13"/>
  <c r="AH583" i="13"/>
  <c r="AG581" i="13"/>
  <c r="AG579" i="13"/>
  <c r="AF577" i="13"/>
  <c r="AF575" i="13"/>
  <c r="AL572" i="13"/>
  <c r="AL570" i="13"/>
  <c r="AL568" i="13"/>
  <c r="AK566" i="13"/>
  <c r="AK564" i="13"/>
  <c r="AI585" i="13"/>
  <c r="AG583" i="13"/>
  <c r="AF581" i="13"/>
  <c r="AF579" i="13"/>
  <c r="AL576" i="13"/>
  <c r="AL574" i="13"/>
  <c r="AK572" i="13"/>
  <c r="AK570" i="13"/>
  <c r="AK568" i="13"/>
  <c r="AJ566" i="13"/>
  <c r="AJ564" i="13"/>
  <c r="AF585" i="13"/>
  <c r="AL582" i="13"/>
  <c r="AK580" i="13"/>
  <c r="AJ578" i="13"/>
  <c r="AJ576" i="13"/>
  <c r="AI574" i="13"/>
  <c r="AI572" i="13"/>
  <c r="AI570" i="13"/>
  <c r="AH568" i="13"/>
  <c r="AH566" i="13"/>
  <c r="AG564" i="13"/>
  <c r="AH586" i="13"/>
  <c r="AF582" i="13"/>
  <c r="AI578" i="13"/>
  <c r="AG575" i="13"/>
  <c r="AJ571" i="13"/>
  <c r="AF568" i="13"/>
  <c r="AH564" i="13"/>
  <c r="AK585" i="13"/>
  <c r="AL581" i="13"/>
  <c r="AH578" i="13"/>
  <c r="AJ574" i="13"/>
  <c r="AI571" i="13"/>
  <c r="AJ567" i="13"/>
  <c r="AF564" i="13"/>
  <c r="AG585" i="13"/>
  <c r="AK581" i="13"/>
  <c r="AL577" i="13"/>
  <c r="AH574" i="13"/>
  <c r="AF571" i="13"/>
  <c r="AI567" i="13"/>
  <c r="AL563" i="13"/>
  <c r="AL584" i="13"/>
  <c r="AH581" i="13"/>
  <c r="AK577" i="13"/>
  <c r="AG574" i="13"/>
  <c r="AJ570" i="13"/>
  <c r="AH567" i="13"/>
  <c r="AJ563" i="13"/>
  <c r="AK584" i="13"/>
  <c r="AL580" i="13"/>
  <c r="AJ577" i="13"/>
  <c r="AL573" i="13"/>
  <c r="AG570" i="13"/>
  <c r="AF567" i="13"/>
  <c r="AH563" i="13"/>
  <c r="AI584" i="13"/>
  <c r="AI580" i="13"/>
  <c r="AH577" i="13"/>
  <c r="AJ573" i="13"/>
  <c r="AF570" i="13"/>
  <c r="AI566" i="13"/>
  <c r="AG563" i="13"/>
  <c r="AF584" i="13"/>
  <c r="AH580" i="13"/>
  <c r="AK576" i="13"/>
  <c r="AI573" i="13"/>
  <c r="AK569" i="13"/>
  <c r="AF566" i="13"/>
  <c r="AL583" i="13"/>
  <c r="AF580" i="13"/>
  <c r="AH576" i="13"/>
  <c r="AG573" i="13"/>
  <c r="AI569" i="13"/>
  <c r="AL565" i="13"/>
  <c r="AJ583" i="13"/>
  <c r="AK579" i="13"/>
  <c r="AG576" i="13"/>
  <c r="AJ572" i="13"/>
  <c r="AH569" i="13"/>
  <c r="AJ565" i="13"/>
  <c r="AL586" i="13"/>
  <c r="AF583" i="13"/>
  <c r="AJ579" i="13"/>
  <c r="AL575" i="13"/>
  <c r="AH572" i="13"/>
  <c r="AF569" i="13"/>
  <c r="AI565" i="13"/>
  <c r="AI586" i="13"/>
  <c r="AI582" i="13"/>
  <c r="AK578" i="13"/>
  <c r="AJ575" i="13"/>
  <c r="AK571" i="13"/>
  <c r="AG568" i="13"/>
  <c r="AL564" i="13"/>
  <c r="AK575" i="13"/>
  <c r="AG572" i="13"/>
  <c r="AI568" i="13"/>
  <c r="AH565" i="13"/>
  <c r="AJ586" i="13"/>
  <c r="AH579" i="13"/>
  <c r="AK582" i="13"/>
  <c r="BC841" i="13" l="1" a="1"/>
  <c r="BH862" i="13" s="1"/>
  <c r="AG769" i="13" a="1"/>
  <c r="AI778" i="13" s="1"/>
  <c r="AG817" i="13" a="1"/>
  <c r="AK828" i="13" s="1"/>
  <c r="BB637" i="13" a="1"/>
  <c r="BC745" i="13" a="1"/>
  <c r="AG745" i="13" a="1"/>
  <c r="BC817" i="13" a="1"/>
  <c r="BG840" i="13" s="1"/>
  <c r="AG841" i="13" a="1"/>
  <c r="AK856" i="13" s="1"/>
  <c r="BC793" i="13" a="1"/>
  <c r="BD798" i="13" s="1"/>
  <c r="AR793" i="13" a="1"/>
  <c r="AU793" i="13" s="1"/>
  <c r="AQ637" i="13" a="1"/>
  <c r="AR817" i="13" a="1"/>
  <c r="AR820" i="13" s="1"/>
  <c r="AF637" i="13" a="1"/>
  <c r="AR745" i="13" a="1"/>
  <c r="BC865" i="13" a="1"/>
  <c r="BH878" i="13" s="1"/>
  <c r="AG793" i="13" a="1"/>
  <c r="AI795" i="13" s="1"/>
  <c r="AR865" i="13" a="1"/>
  <c r="AG865" i="13" a="1"/>
  <c r="AG879" i="13" s="1"/>
  <c r="BC769" i="13" a="1"/>
  <c r="BH790" i="13" s="1"/>
  <c r="AR769" i="13" a="1"/>
  <c r="AU774" i="13" s="1"/>
  <c r="AR841" i="13" a="1"/>
  <c r="AS864" i="13" s="1"/>
  <c r="BD821" i="13" l="1"/>
  <c r="BG842" i="13"/>
  <c r="BC842" i="13"/>
  <c r="BG844" i="13"/>
  <c r="AG779" i="13"/>
  <c r="BE857" i="13"/>
  <c r="BC853" i="13"/>
  <c r="BH848" i="13"/>
  <c r="BF860" i="13"/>
  <c r="BG860" i="13"/>
  <c r="BH860" i="13"/>
  <c r="BH842" i="13"/>
  <c r="AJ789" i="13"/>
  <c r="AH831" i="13"/>
  <c r="AL818" i="13"/>
  <c r="BE862" i="13"/>
  <c r="AH775" i="13"/>
  <c r="AJ827" i="13"/>
  <c r="BF864" i="13"/>
  <c r="AG838" i="13"/>
  <c r="AI774" i="13"/>
  <c r="BF848" i="13"/>
  <c r="BH856" i="13"/>
  <c r="AI837" i="13"/>
  <c r="BC848" i="13"/>
  <c r="AK839" i="13"/>
  <c r="AK789" i="13"/>
  <c r="AG778" i="13"/>
  <c r="AL772" i="13"/>
  <c r="AI773" i="13"/>
  <c r="BF857" i="13"/>
  <c r="AG774" i="13"/>
  <c r="AJ788" i="13"/>
  <c r="AK777" i="13"/>
  <c r="AH825" i="13"/>
  <c r="AI826" i="13"/>
  <c r="BG853" i="13"/>
  <c r="AJ769" i="13"/>
  <c r="AG827" i="13"/>
  <c r="AG783" i="13"/>
  <c r="BE856" i="13"/>
  <c r="BC862" i="13"/>
  <c r="BF844" i="13"/>
  <c r="AJ822" i="13"/>
  <c r="AI820" i="13"/>
  <c r="BC860" i="13"/>
  <c r="AJ778" i="13"/>
  <c r="BF836" i="13"/>
  <c r="BG835" i="13"/>
  <c r="BD822" i="13"/>
  <c r="BE838" i="13"/>
  <c r="BH825" i="13"/>
  <c r="BG817" i="13"/>
  <c r="BE853" i="13"/>
  <c r="AV861" i="13"/>
  <c r="AL775" i="13"/>
  <c r="BH840" i="13"/>
  <c r="AS846" i="13"/>
  <c r="AT819" i="13"/>
  <c r="AT815" i="13"/>
  <c r="BH836" i="13"/>
  <c r="BF825" i="13"/>
  <c r="BE842" i="13"/>
  <c r="AL800" i="13"/>
  <c r="BG836" i="13"/>
  <c r="AT857" i="13"/>
  <c r="BC829" i="13"/>
  <c r="BF821" i="13"/>
  <c r="BD840" i="13"/>
  <c r="AI806" i="13"/>
  <c r="BE829" i="13"/>
  <c r="BE825" i="13"/>
  <c r="AK809" i="13"/>
  <c r="BD839" i="13"/>
  <c r="AG825" i="13"/>
  <c r="AK772" i="13"/>
  <c r="AU770" i="13"/>
  <c r="AK851" i="13"/>
  <c r="AJ854" i="13"/>
  <c r="AW850" i="13"/>
  <c r="AH807" i="13"/>
  <c r="AG859" i="13"/>
  <c r="BD833" i="13"/>
  <c r="AJ862" i="13"/>
  <c r="AS848" i="13"/>
  <c r="AJ797" i="13"/>
  <c r="AJ795" i="13"/>
  <c r="AL814" i="13"/>
  <c r="AV838" i="13"/>
  <c r="BF820" i="13"/>
  <c r="AT861" i="13"/>
  <c r="AJ855" i="13"/>
  <c r="BE836" i="13"/>
  <c r="AJ813" i="13"/>
  <c r="AI842" i="13"/>
  <c r="AL851" i="13"/>
  <c r="BH821" i="13"/>
  <c r="BG838" i="13"/>
  <c r="AK808" i="13"/>
  <c r="AJ814" i="13"/>
  <c r="BH817" i="13"/>
  <c r="BC825" i="13"/>
  <c r="AI796" i="13"/>
  <c r="AH812" i="13"/>
  <c r="AJ864" i="13"/>
  <c r="AT841" i="13"/>
  <c r="BD827" i="13"/>
  <c r="AK848" i="13"/>
  <c r="BC836" i="13"/>
  <c r="BD829" i="13"/>
  <c r="AG831" i="13"/>
  <c r="AT777" i="13"/>
  <c r="BD884" i="13"/>
  <c r="AT785" i="13"/>
  <c r="BD867" i="13"/>
  <c r="AT769" i="13"/>
  <c r="BC870" i="13"/>
  <c r="AV782" i="13"/>
  <c r="AJ805" i="13"/>
  <c r="BF876" i="13"/>
  <c r="BH873" i="13"/>
  <c r="AG867" i="13"/>
  <c r="AG812" i="13"/>
  <c r="AT773" i="13"/>
  <c r="BG794" i="13"/>
  <c r="BH794" i="13"/>
  <c r="AU864" i="13"/>
  <c r="BC795" i="13"/>
  <c r="BF882" i="13"/>
  <c r="AH886" i="13"/>
  <c r="BD873" i="13"/>
  <c r="BG872" i="13"/>
  <c r="AT771" i="13"/>
  <c r="AJ811" i="13"/>
  <c r="BH886" i="13"/>
  <c r="AL793" i="13"/>
  <c r="BF884" i="13"/>
  <c r="AI798" i="13"/>
  <c r="AT778" i="13"/>
  <c r="BD816" i="13"/>
  <c r="BF813" i="13"/>
  <c r="BE816" i="13"/>
  <c r="BC810" i="13"/>
  <c r="AI888" i="13"/>
  <c r="AV772" i="13"/>
  <c r="AK873" i="13"/>
  <c r="BH793" i="13"/>
  <c r="AH803" i="13"/>
  <c r="AL878" i="13"/>
  <c r="BG874" i="13"/>
  <c r="AJ876" i="13"/>
  <c r="BE872" i="13"/>
  <c r="BC785" i="13"/>
  <c r="AH816" i="13"/>
  <c r="BF888" i="13"/>
  <c r="AI802" i="13"/>
  <c r="BD874" i="13"/>
  <c r="AL798" i="13"/>
  <c r="BG795" i="13"/>
  <c r="BH815" i="13"/>
  <c r="BD813" i="13"/>
  <c r="BC807" i="13"/>
  <c r="AR834" i="13"/>
  <c r="BD807" i="13"/>
  <c r="BH797" i="13"/>
  <c r="BC804" i="13"/>
  <c r="AL821" i="13"/>
  <c r="AI874" i="13"/>
  <c r="BD880" i="13"/>
  <c r="AI868" i="13"/>
  <c r="BF880" i="13"/>
  <c r="AK866" i="13"/>
  <c r="BG875" i="13"/>
  <c r="BH882" i="13"/>
  <c r="AK795" i="13"/>
  <c r="BC816" i="13"/>
  <c r="AH794" i="13"/>
  <c r="AJ878" i="13"/>
  <c r="AL801" i="13"/>
  <c r="AJ866" i="13"/>
  <c r="AJ816" i="13"/>
  <c r="AK883" i="13"/>
  <c r="AW852" i="13"/>
  <c r="AH811" i="13"/>
  <c r="AK807" i="13"/>
  <c r="AU792" i="13"/>
  <c r="AJ869" i="13"/>
  <c r="AK806" i="13"/>
  <c r="AR835" i="13"/>
  <c r="AJ853" i="13"/>
  <c r="AL848" i="13"/>
  <c r="BH812" i="13"/>
  <c r="BC793" i="13"/>
  <c r="AG875" i="13"/>
  <c r="AK885" i="13"/>
  <c r="AL813" i="13"/>
  <c r="AJ800" i="13"/>
  <c r="AI799" i="13"/>
  <c r="AI793" i="13"/>
  <c r="AU846" i="13"/>
  <c r="BC797" i="13"/>
  <c r="AJ807" i="13"/>
  <c r="AI867" i="13"/>
  <c r="AJ809" i="13"/>
  <c r="AK888" i="13"/>
  <c r="AK882" i="13"/>
  <c r="AG794" i="13"/>
  <c r="AT781" i="13"/>
  <c r="AH881" i="13"/>
  <c r="AS834" i="13"/>
  <c r="BE803" i="13"/>
  <c r="BG881" i="13"/>
  <c r="BG771" i="13"/>
  <c r="AK794" i="13"/>
  <c r="AJ812" i="13"/>
  <c r="AJ882" i="13"/>
  <c r="AJ871" i="13"/>
  <c r="AJ804" i="13"/>
  <c r="AV784" i="13"/>
  <c r="AU781" i="13"/>
  <c r="BD805" i="13"/>
  <c r="BF801" i="13"/>
  <c r="BC786" i="13"/>
  <c r="AI848" i="13"/>
  <c r="AH786" i="13"/>
  <c r="BE794" i="13"/>
  <c r="BE887" i="13"/>
  <c r="AT784" i="13"/>
  <c r="AV860" i="13"/>
  <c r="BG770" i="13"/>
  <c r="AK803" i="13"/>
  <c r="AT790" i="13"/>
  <c r="AL885" i="13"/>
  <c r="AG887" i="13"/>
  <c r="AG872" i="13"/>
  <c r="AL874" i="13"/>
  <c r="AL804" i="13"/>
  <c r="BD793" i="13"/>
  <c r="AH855" i="13"/>
  <c r="AV829" i="13"/>
  <c r="BG816" i="13"/>
  <c r="AI812" i="13"/>
  <c r="BF805" i="13"/>
  <c r="BD795" i="13"/>
  <c r="BE866" i="13"/>
  <c r="BF870" i="13"/>
  <c r="AW786" i="13"/>
  <c r="AR847" i="13"/>
  <c r="AW792" i="13"/>
  <c r="BG791" i="13"/>
  <c r="BH780" i="13"/>
  <c r="AK887" i="13"/>
  <c r="AL879" i="13"/>
  <c r="AL870" i="13"/>
  <c r="BD812" i="13"/>
  <c r="BE885" i="13"/>
  <c r="BE770" i="13"/>
  <c r="AI885" i="13"/>
  <c r="AJ884" i="13"/>
  <c r="BE878" i="13"/>
  <c r="AR778" i="13"/>
  <c r="AV873" i="13"/>
  <c r="AV886" i="13"/>
  <c r="AU866" i="13"/>
  <c r="AT878" i="13"/>
  <c r="AU876" i="13"/>
  <c r="AW880" i="13"/>
  <c r="AR878" i="13"/>
  <c r="AS886" i="13"/>
  <c r="AW872" i="13"/>
  <c r="BD879" i="13"/>
  <c r="AR862" i="13"/>
  <c r="AV869" i="13"/>
  <c r="BE876" i="13"/>
  <c r="BE882" i="13"/>
  <c r="AT872" i="13"/>
  <c r="AU867" i="13"/>
  <c r="AW866" i="13"/>
  <c r="BF771" i="13"/>
  <c r="BF777" i="13"/>
  <c r="BC781" i="13"/>
  <c r="BD777" i="13"/>
  <c r="BG781" i="13"/>
  <c r="BD769" i="13"/>
  <c r="BC777" i="13"/>
  <c r="BC782" i="13"/>
  <c r="BC778" i="13"/>
  <c r="BH787" i="13"/>
  <c r="BE788" i="13"/>
  <c r="BE790" i="13"/>
  <c r="BF787" i="13"/>
  <c r="BD771" i="13"/>
  <c r="BE783" i="13"/>
  <c r="BE780" i="13"/>
  <c r="BC779" i="13"/>
  <c r="BD779" i="13"/>
  <c r="AS871" i="13"/>
  <c r="BE877" i="13"/>
  <c r="BH887" i="13"/>
  <c r="BD869" i="13"/>
  <c r="BH885" i="13"/>
  <c r="BG888" i="13"/>
  <c r="BD882" i="13"/>
  <c r="BE880" i="13"/>
  <c r="BC866" i="13"/>
  <c r="BH871" i="13"/>
  <c r="BG879" i="13"/>
  <c r="BG873" i="13"/>
  <c r="BD886" i="13"/>
  <c r="BD877" i="13"/>
  <c r="BH876" i="13"/>
  <c r="BG871" i="13"/>
  <c r="BC877" i="13"/>
  <c r="BD876" i="13"/>
  <c r="BD887" i="13"/>
  <c r="BH880" i="13"/>
  <c r="BC873" i="13"/>
  <c r="BC880" i="13"/>
  <c r="BF887" i="13"/>
  <c r="BF883" i="13"/>
  <c r="BD866" i="13"/>
  <c r="BD871" i="13"/>
  <c r="BF869" i="13"/>
  <c r="BH888" i="13"/>
  <c r="BG878" i="13"/>
  <c r="BC869" i="13"/>
  <c r="BE884" i="13"/>
  <c r="BD865" i="13"/>
  <c r="BC872" i="13"/>
  <c r="BH870" i="13"/>
  <c r="BC871" i="13"/>
  <c r="BG883" i="13"/>
  <c r="BC876" i="13"/>
  <c r="BG886" i="13"/>
  <c r="BH868" i="13"/>
  <c r="BF881" i="13"/>
  <c r="BG882" i="13"/>
  <c r="BH866" i="13"/>
  <c r="BC879" i="13"/>
  <c r="BE867" i="13"/>
  <c r="BF874" i="13"/>
  <c r="BD883" i="13"/>
  <c r="BF868" i="13"/>
  <c r="BF875" i="13"/>
  <c r="BC884" i="13"/>
  <c r="AW879" i="13"/>
  <c r="AV867" i="13"/>
  <c r="BE868" i="13"/>
  <c r="BF885" i="13"/>
  <c r="AR876" i="13"/>
  <c r="BD786" i="13"/>
  <c r="BC881" i="13"/>
  <c r="BG774" i="13"/>
  <c r="BE888" i="13"/>
  <c r="BH875" i="13"/>
  <c r="AT880" i="13"/>
  <c r="AU851" i="13"/>
  <c r="AS862" i="13"/>
  <c r="AR852" i="13"/>
  <c r="AU861" i="13"/>
  <c r="AS851" i="13"/>
  <c r="AR841" i="13"/>
  <c r="AT844" i="13"/>
  <c r="AS847" i="13"/>
  <c r="AS854" i="13"/>
  <c r="AR860" i="13"/>
  <c r="AR861" i="13"/>
  <c r="AU853" i="13"/>
  <c r="AV856" i="13"/>
  <c r="AU841" i="13"/>
  <c r="AT859" i="13"/>
  <c r="AV855" i="13"/>
  <c r="AR858" i="13"/>
  <c r="AR848" i="13"/>
  <c r="BC886" i="13"/>
  <c r="AV866" i="13"/>
  <c r="AR855" i="13"/>
  <c r="BG856" i="13"/>
  <c r="AK812" i="13"/>
  <c r="AW824" i="13"/>
  <c r="AL774" i="13"/>
  <c r="AL831" i="13"/>
  <c r="AJ777" i="13"/>
  <c r="BD831" i="13"/>
  <c r="BG805" i="13"/>
  <c r="BE854" i="13"/>
  <c r="AJ810" i="13"/>
  <c r="AJ865" i="13"/>
  <c r="AH806" i="13"/>
  <c r="AR770" i="13"/>
  <c r="AG871" i="13"/>
  <c r="AL805" i="13"/>
  <c r="AL882" i="13"/>
  <c r="AL808" i="13"/>
  <c r="AJ872" i="13"/>
  <c r="AI809" i="13"/>
  <c r="AG877" i="13"/>
  <c r="AK805" i="13"/>
  <c r="AW833" i="13"/>
  <c r="AG880" i="13"/>
  <c r="BG813" i="13"/>
  <c r="AK868" i="13"/>
  <c r="AI814" i="13"/>
  <c r="AR773" i="13"/>
  <c r="AJ880" i="13"/>
  <c r="AG806" i="13"/>
  <c r="AS774" i="13"/>
  <c r="AI884" i="13"/>
  <c r="AL815" i="13"/>
  <c r="AI883" i="13"/>
  <c r="AS777" i="13"/>
  <c r="AJ801" i="13"/>
  <c r="AI866" i="13"/>
  <c r="AV777" i="13"/>
  <c r="BE832" i="13"/>
  <c r="AK821" i="13"/>
  <c r="BE797" i="13"/>
  <c r="BD832" i="13"/>
  <c r="BH795" i="13"/>
  <c r="AU834" i="13"/>
  <c r="AH778" i="13"/>
  <c r="AJ856" i="13"/>
  <c r="BE813" i="13"/>
  <c r="BH839" i="13"/>
  <c r="AI772" i="13"/>
  <c r="BE860" i="13"/>
  <c r="BF829" i="13"/>
  <c r="AG823" i="13"/>
  <c r="BE812" i="13"/>
  <c r="AL789" i="13"/>
  <c r="AR784" i="13"/>
  <c r="AT780" i="13"/>
  <c r="AT792" i="13"/>
  <c r="AT831" i="13"/>
  <c r="AV834" i="13"/>
  <c r="BC802" i="13"/>
  <c r="AK774" i="13"/>
  <c r="AH772" i="13"/>
  <c r="AJ772" i="13"/>
  <c r="AI784" i="13"/>
  <c r="AH884" i="13"/>
  <c r="AL803" i="13"/>
  <c r="AR787" i="13"/>
  <c r="AG799" i="13"/>
  <c r="AR769" i="13"/>
  <c r="AG881" i="13"/>
  <c r="AH885" i="13"/>
  <c r="AL816" i="13"/>
  <c r="AU784" i="13"/>
  <c r="AV770" i="13"/>
  <c r="AK800" i="13"/>
  <c r="AG878" i="13"/>
  <c r="AR776" i="13"/>
  <c r="AH809" i="13"/>
  <c r="AU775" i="13"/>
  <c r="AV835" i="13"/>
  <c r="AV819" i="13"/>
  <c r="AH773" i="13"/>
  <c r="AK773" i="13"/>
  <c r="AH792" i="13"/>
  <c r="BC813" i="13"/>
  <c r="AV830" i="13"/>
  <c r="AJ774" i="13"/>
  <c r="AV823" i="13"/>
  <c r="AG788" i="13"/>
  <c r="AS828" i="13"/>
  <c r="AK788" i="13"/>
  <c r="AT830" i="13"/>
  <c r="AJ785" i="13"/>
  <c r="BC844" i="13"/>
  <c r="BD848" i="13"/>
  <c r="BD841" i="13"/>
  <c r="AK797" i="13"/>
  <c r="AU786" i="13"/>
  <c r="AH887" i="13"/>
  <c r="AR824" i="13"/>
  <c r="AH802" i="13"/>
  <c r="AW788" i="13"/>
  <c r="AL810" i="13"/>
  <c r="AV786" i="13"/>
  <c r="AJ879" i="13"/>
  <c r="AS788" i="13"/>
  <c r="AJ799" i="13"/>
  <c r="AT791" i="13"/>
  <c r="AH805" i="13"/>
  <c r="AS786" i="13"/>
  <c r="AK879" i="13"/>
  <c r="AH866" i="13"/>
  <c r="AG800" i="13"/>
  <c r="AG876" i="13"/>
  <c r="AG864" i="13"/>
  <c r="AU835" i="13"/>
  <c r="AK884" i="13"/>
  <c r="AU829" i="13"/>
  <c r="AR829" i="13"/>
  <c r="BE843" i="13"/>
  <c r="AR838" i="13"/>
  <c r="AI775" i="13"/>
  <c r="BH803" i="13"/>
  <c r="BH813" i="13"/>
  <c r="AL776" i="13"/>
  <c r="BD844" i="13"/>
  <c r="BD858" i="13"/>
  <c r="AL807" i="13"/>
  <c r="AV771" i="13"/>
  <c r="AJ881" i="13"/>
  <c r="AI815" i="13"/>
  <c r="AU769" i="13"/>
  <c r="AH804" i="13"/>
  <c r="AV775" i="13"/>
  <c r="AV776" i="13"/>
  <c r="AI810" i="13"/>
  <c r="AH874" i="13"/>
  <c r="AI797" i="13"/>
  <c r="AJ886" i="13"/>
  <c r="AK867" i="13"/>
  <c r="AJ849" i="13"/>
  <c r="BG812" i="13"/>
  <c r="AI779" i="13"/>
  <c r="AS830" i="13"/>
  <c r="AG773" i="13"/>
  <c r="AK865" i="13"/>
  <c r="AJ818" i="13"/>
  <c r="AI822" i="13"/>
  <c r="BD860" i="13"/>
  <c r="AV780" i="13"/>
  <c r="AL791" i="13"/>
  <c r="BH801" i="13"/>
  <c r="BC801" i="13"/>
  <c r="BG807" i="13"/>
  <c r="AI769" i="13"/>
  <c r="AK769" i="13"/>
  <c r="BG855" i="13"/>
  <c r="AL773" i="13"/>
  <c r="AI786" i="13"/>
  <c r="AH785" i="13"/>
  <c r="AL639" i="13"/>
  <c r="AF657" i="13"/>
  <c r="AL645" i="13"/>
  <c r="AF658" i="13"/>
  <c r="AG652" i="13"/>
  <c r="AG641" i="13"/>
  <c r="AG660" i="13"/>
  <c r="AG646" i="13"/>
  <c r="AL637" i="13"/>
  <c r="AH642" i="13"/>
  <c r="AJ656" i="13"/>
  <c r="AH657" i="13"/>
  <c r="AL652" i="13"/>
  <c r="AI656" i="13"/>
  <c r="AL641" i="13"/>
  <c r="AF637" i="13"/>
  <c r="AI640" i="13"/>
  <c r="AF654" i="13"/>
  <c r="AF643" i="13"/>
  <c r="AH641" i="13"/>
  <c r="AL651" i="13"/>
  <c r="AK641" i="13"/>
  <c r="AJ640" i="13"/>
  <c r="AL656" i="13"/>
  <c r="AJ650" i="13"/>
  <c r="AL646" i="13"/>
  <c r="AG645" i="13"/>
  <c r="AI646" i="13"/>
  <c r="AK659" i="13"/>
  <c r="AF652" i="13"/>
  <c r="AF656" i="13"/>
  <c r="AJ653" i="13"/>
  <c r="AF660" i="13"/>
  <c r="AI645" i="13"/>
  <c r="AK652" i="13"/>
  <c r="AF639" i="13"/>
  <c r="AH654" i="13"/>
  <c r="AK644" i="13"/>
  <c r="AL657" i="13"/>
  <c r="AJ652" i="13"/>
  <c r="AJ659" i="13"/>
  <c r="AK645" i="13"/>
  <c r="AI637" i="13"/>
  <c r="AI642" i="13"/>
  <c r="AI651" i="13"/>
  <c r="AH652" i="13"/>
  <c r="AG656" i="13"/>
  <c r="AK647" i="13"/>
  <c r="AJ655" i="13"/>
  <c r="AK660" i="13"/>
  <c r="AF646" i="13"/>
  <c r="AH647" i="13"/>
  <c r="AJ654" i="13"/>
  <c r="AI647" i="13"/>
  <c r="AK640" i="13"/>
  <c r="AG638" i="13"/>
  <c r="AI643" i="13"/>
  <c r="AK637" i="13"/>
  <c r="AJ641" i="13"/>
  <c r="AF638" i="13"/>
  <c r="AK657" i="13"/>
  <c r="AJ642" i="13"/>
  <c r="AI657" i="13"/>
  <c r="AG655" i="13"/>
  <c r="AL653" i="13"/>
  <c r="AF651" i="13"/>
  <c r="AK646" i="13"/>
  <c r="AL655" i="13"/>
  <c r="AI650" i="13"/>
  <c r="AI659" i="13"/>
  <c r="AJ648" i="13"/>
  <c r="AL638" i="13"/>
  <c r="AI658" i="13"/>
  <c r="AJ657" i="13"/>
  <c r="AH644" i="13"/>
  <c r="AG642" i="13"/>
  <c r="AH646" i="13"/>
  <c r="AL644" i="13"/>
  <c r="AI648" i="13"/>
  <c r="AH639" i="13"/>
  <c r="AI649" i="13"/>
  <c r="AK643" i="13"/>
  <c r="AL648" i="13"/>
  <c r="AG637" i="13"/>
  <c r="AH640" i="13"/>
  <c r="AL640" i="13"/>
  <c r="AL643" i="13"/>
  <c r="AH643" i="13"/>
  <c r="AK654" i="13"/>
  <c r="AJ645" i="13"/>
  <c r="AJ639" i="13"/>
  <c r="AH645" i="13"/>
  <c r="AK656" i="13"/>
  <c r="AH649" i="13"/>
  <c r="AH660" i="13"/>
  <c r="AI638" i="13"/>
  <c r="AK649" i="13"/>
  <c r="AH650" i="13"/>
  <c r="AG647" i="13"/>
  <c r="AG643" i="13"/>
  <c r="AG649" i="13"/>
  <c r="AG658" i="13"/>
  <c r="AI644" i="13"/>
  <c r="AK650" i="13"/>
  <c r="AF642" i="13"/>
  <c r="AG651" i="13"/>
  <c r="AJ638" i="13"/>
  <c r="AH658" i="13"/>
  <c r="AH656" i="13"/>
  <c r="AF640" i="13"/>
  <c r="AL649" i="13"/>
  <c r="AK655" i="13"/>
  <c r="AI639" i="13"/>
  <c r="AI641" i="13"/>
  <c r="AJ649" i="13"/>
  <c r="AF659" i="13"/>
  <c r="AI653" i="13"/>
  <c r="AH651" i="13"/>
  <c r="AG640" i="13"/>
  <c r="AK653" i="13"/>
  <c r="AK651" i="13"/>
  <c r="AJ644" i="13"/>
  <c r="AJ647" i="13"/>
  <c r="AK639" i="13"/>
  <c r="AK658" i="13"/>
  <c r="AJ637" i="13"/>
  <c r="AK638" i="13"/>
  <c r="AH638" i="13"/>
  <c r="AJ658" i="13"/>
  <c r="AI660" i="13"/>
  <c r="AF645" i="13"/>
  <c r="AG644" i="13"/>
  <c r="AG648" i="13"/>
  <c r="AJ660" i="13"/>
  <c r="AL650" i="13"/>
  <c r="AG654" i="13"/>
  <c r="AL642" i="13"/>
  <c r="AG659" i="13"/>
  <c r="AF650" i="13"/>
  <c r="AG657" i="13"/>
  <c r="AI654" i="13"/>
  <c r="AF644" i="13"/>
  <c r="AL647" i="13"/>
  <c r="AJ651" i="13"/>
  <c r="AF653" i="13"/>
  <c r="AF647" i="13"/>
  <c r="AH637" i="13"/>
  <c r="AF649" i="13"/>
  <c r="AG653" i="13"/>
  <c r="AJ646" i="13"/>
  <c r="AI655" i="13"/>
  <c r="AK648" i="13"/>
  <c r="AL658" i="13"/>
  <c r="AL660" i="13"/>
  <c r="AL654" i="13"/>
  <c r="AH655" i="13"/>
  <c r="AJ643" i="13"/>
  <c r="AL659" i="13"/>
  <c r="AH648" i="13"/>
  <c r="AF641" i="13"/>
  <c r="AG650" i="13"/>
  <c r="AF655" i="13"/>
  <c r="AG639" i="13"/>
  <c r="AK642" i="13"/>
  <c r="AF648" i="13"/>
  <c r="AI652" i="13"/>
  <c r="AH653" i="13"/>
  <c r="AH659" i="13"/>
  <c r="AR792" i="13"/>
  <c r="AK810" i="13"/>
  <c r="AW871" i="13"/>
  <c r="AT797" i="13"/>
  <c r="AL872" i="13"/>
  <c r="AW888" i="13"/>
  <c r="AU815" i="13"/>
  <c r="AK801" i="13"/>
  <c r="AT874" i="13"/>
  <c r="BH784" i="13"/>
  <c r="BG790" i="13"/>
  <c r="AV882" i="13"/>
  <c r="AW846" i="13"/>
  <c r="AW857" i="13"/>
  <c r="AG826" i="13"/>
  <c r="AI819" i="13"/>
  <c r="AL838" i="13"/>
  <c r="AL820" i="13"/>
  <c r="AG834" i="13"/>
  <c r="AL837" i="13"/>
  <c r="AK840" i="13"/>
  <c r="AL833" i="13"/>
  <c r="AK822" i="13"/>
  <c r="AI823" i="13"/>
  <c r="AJ824" i="13"/>
  <c r="AH840" i="13"/>
  <c r="AJ826" i="13"/>
  <c r="AI833" i="13"/>
  <c r="AH821" i="13"/>
  <c r="AL830" i="13"/>
  <c r="AL835" i="13"/>
  <c r="AH820" i="13"/>
  <c r="AI828" i="13"/>
  <c r="AH830" i="13"/>
  <c r="AG819" i="13"/>
  <c r="AJ833" i="13"/>
  <c r="AH828" i="13"/>
  <c r="AJ819" i="13"/>
  <c r="AJ838" i="13"/>
  <c r="AJ831" i="13"/>
  <c r="AH834" i="13"/>
  <c r="AK823" i="13"/>
  <c r="AI824" i="13"/>
  <c r="AI831" i="13"/>
  <c r="AL832" i="13"/>
  <c r="AK824" i="13"/>
  <c r="AI830" i="13"/>
  <c r="AJ836" i="13"/>
  <c r="AI825" i="13"/>
  <c r="AH835" i="13"/>
  <c r="AI829" i="13"/>
  <c r="AJ832" i="13"/>
  <c r="AK817" i="13"/>
  <c r="AL834" i="13"/>
  <c r="AG840" i="13"/>
  <c r="AH819" i="13"/>
  <c r="AG836" i="13"/>
  <c r="AK831" i="13"/>
  <c r="AL840" i="13"/>
  <c r="AL823" i="13"/>
  <c r="AG832" i="13"/>
  <c r="AJ837" i="13"/>
  <c r="AL826" i="13"/>
  <c r="AK832" i="13"/>
  <c r="AJ830" i="13"/>
  <c r="AH838" i="13"/>
  <c r="AH817" i="13"/>
  <c r="AJ840" i="13"/>
  <c r="AK819" i="13"/>
  <c r="AJ825" i="13"/>
  <c r="AK836" i="13"/>
  <c r="AK837" i="13"/>
  <c r="AH833" i="13"/>
  <c r="AK835" i="13"/>
  <c r="AJ820" i="13"/>
  <c r="AG833" i="13"/>
  <c r="AL817" i="13"/>
  <c r="AG821" i="13"/>
  <c r="AH832" i="13"/>
  <c r="AH824" i="13"/>
  <c r="AL824" i="13"/>
  <c r="AG820" i="13"/>
  <c r="AJ823" i="13"/>
  <c r="AJ821" i="13"/>
  <c r="AG824" i="13"/>
  <c r="AL819" i="13"/>
  <c r="AK820" i="13"/>
  <c r="AH836" i="13"/>
  <c r="AJ839" i="13"/>
  <c r="AI839" i="13"/>
  <c r="AG837" i="13"/>
  <c r="AI821" i="13"/>
  <c r="AJ834" i="13"/>
  <c r="AH826" i="13"/>
  <c r="AH827" i="13"/>
  <c r="AL828" i="13"/>
  <c r="AI817" i="13"/>
  <c r="AJ828" i="13"/>
  <c r="AI838" i="13"/>
  <c r="AL822" i="13"/>
  <c r="AK829" i="13"/>
  <c r="AH818" i="13"/>
  <c r="AK826" i="13"/>
  <c r="AK834" i="13"/>
  <c r="AG839" i="13"/>
  <c r="AI827" i="13"/>
  <c r="AH829" i="13"/>
  <c r="AH839" i="13"/>
  <c r="AJ817" i="13"/>
  <c r="AL829" i="13"/>
  <c r="AK827" i="13"/>
  <c r="AH823" i="13"/>
  <c r="AL827" i="13"/>
  <c r="AI818" i="13"/>
  <c r="AG817" i="13"/>
  <c r="AL825" i="13"/>
  <c r="AL839" i="13"/>
  <c r="AV802" i="13"/>
  <c r="AU816" i="13"/>
  <c r="AU804" i="13"/>
  <c r="AR796" i="13"/>
  <c r="AR804" i="13"/>
  <c r="AU801" i="13"/>
  <c r="AU794" i="13"/>
  <c r="AT804" i="13"/>
  <c r="AW799" i="13"/>
  <c r="AS802" i="13"/>
  <c r="AV798" i="13"/>
  <c r="AW802" i="13"/>
  <c r="AS805" i="13"/>
  <c r="AW798" i="13"/>
  <c r="AR803" i="13"/>
  <c r="AR816" i="13"/>
  <c r="AV805" i="13"/>
  <c r="AR801" i="13"/>
  <c r="AW810" i="13"/>
  <c r="AW804" i="13"/>
  <c r="AT803" i="13"/>
  <c r="AW812" i="13"/>
  <c r="AT809" i="13"/>
  <c r="AT805" i="13"/>
  <c r="AR805" i="13"/>
  <c r="AW809" i="13"/>
  <c r="AU806" i="13"/>
  <c r="AV804" i="13"/>
  <c r="AR807" i="13"/>
  <c r="AU803" i="13"/>
  <c r="AT802" i="13"/>
  <c r="AW803" i="13"/>
  <c r="AS809" i="13"/>
  <c r="AU799" i="13"/>
  <c r="AW813" i="13"/>
  <c r="AT798" i="13"/>
  <c r="AR810" i="13"/>
  <c r="AS810" i="13"/>
  <c r="AR802" i="13"/>
  <c r="AV812" i="13"/>
  <c r="AS801" i="13"/>
  <c r="AV810" i="13"/>
  <c r="AU812" i="13"/>
  <c r="AW805" i="13"/>
  <c r="AW816" i="13"/>
  <c r="AT812" i="13"/>
  <c r="AU802" i="13"/>
  <c r="AV794" i="13"/>
  <c r="AR809" i="13"/>
  <c r="AU810" i="13"/>
  <c r="AU796" i="13"/>
  <c r="AW815" i="13"/>
  <c r="AT810" i="13"/>
  <c r="AV803" i="13"/>
  <c r="AV809" i="13"/>
  <c r="AR812" i="13"/>
  <c r="AS798" i="13"/>
  <c r="AV801" i="13"/>
  <c r="AU805" i="13"/>
  <c r="AS803" i="13"/>
  <c r="AW794" i="13"/>
  <c r="AS812" i="13"/>
  <c r="AW801" i="13"/>
  <c r="AW796" i="13"/>
  <c r="AS794" i="13"/>
  <c r="AT795" i="13"/>
  <c r="AV808" i="13"/>
  <c r="AT813" i="13"/>
  <c r="AR793" i="13"/>
  <c r="AS797" i="13"/>
  <c r="AW797" i="13"/>
  <c r="AV796" i="13"/>
  <c r="AR798" i="13"/>
  <c r="AR813" i="13"/>
  <c r="AV799" i="13"/>
  <c r="AR799" i="13"/>
  <c r="AU795" i="13"/>
  <c r="AR806" i="13"/>
  <c r="AV815" i="13"/>
  <c r="AT814" i="13"/>
  <c r="AR808" i="13"/>
  <c r="AT801" i="13"/>
  <c r="AT799" i="13"/>
  <c r="AS815" i="13"/>
  <c r="AU807" i="13"/>
  <c r="AT794" i="13"/>
  <c r="AV816" i="13"/>
  <c r="AV807" i="13"/>
  <c r="AT808" i="13"/>
  <c r="AW811" i="13"/>
  <c r="AS813" i="13"/>
  <c r="AW806" i="13"/>
  <c r="AU809" i="13"/>
  <c r="AS811" i="13"/>
  <c r="AU811" i="13"/>
  <c r="AS799" i="13"/>
  <c r="AR811" i="13"/>
  <c r="AV806" i="13"/>
  <c r="AV797" i="13"/>
  <c r="AU800" i="13"/>
  <c r="AU849" i="13"/>
  <c r="BF790" i="13"/>
  <c r="AW858" i="13"/>
  <c r="BE786" i="13"/>
  <c r="AV844" i="13"/>
  <c r="AT770" i="13"/>
  <c r="AR868" i="13"/>
  <c r="AT800" i="13"/>
  <c r="AH870" i="13"/>
  <c r="AS795" i="13"/>
  <c r="AG813" i="13"/>
  <c r="AS868" i="13"/>
  <c r="AS873" i="13"/>
  <c r="AL849" i="13"/>
  <c r="AI858" i="13"/>
  <c r="AJ861" i="13"/>
  <c r="AK850" i="13"/>
  <c r="AL855" i="13"/>
  <c r="AL844" i="13"/>
  <c r="AG861" i="13"/>
  <c r="AK859" i="13"/>
  <c r="AJ842" i="13"/>
  <c r="AJ860" i="13"/>
  <c r="AH861" i="13"/>
  <c r="AI861" i="13"/>
  <c r="AL858" i="13"/>
  <c r="AI843" i="13"/>
  <c r="AH847" i="13"/>
  <c r="AH849" i="13"/>
  <c r="AL847" i="13"/>
  <c r="AI844" i="13"/>
  <c r="AL853" i="13"/>
  <c r="AG855" i="13"/>
  <c r="AH843" i="13"/>
  <c r="AK844" i="13"/>
  <c r="AH850" i="13"/>
  <c r="AJ846" i="13"/>
  <c r="AJ850" i="13"/>
  <c r="AH859" i="13"/>
  <c r="AI852" i="13"/>
  <c r="AG845" i="13"/>
  <c r="AG844" i="13"/>
  <c r="AL850" i="13"/>
  <c r="AH858" i="13"/>
  <c r="AK861" i="13"/>
  <c r="AK860" i="13"/>
  <c r="AL861" i="13"/>
  <c r="AJ858" i="13"/>
  <c r="AG847" i="13"/>
  <c r="AL843" i="13"/>
  <c r="AG842" i="13"/>
  <c r="AI847" i="13"/>
  <c r="AK853" i="13"/>
  <c r="AH852" i="13"/>
  <c r="AH851" i="13"/>
  <c r="AH860" i="13"/>
  <c r="AL860" i="13"/>
  <c r="AG860" i="13"/>
  <c r="AJ847" i="13"/>
  <c r="AG858" i="13"/>
  <c r="AL852" i="13"/>
  <c r="AI860" i="13"/>
  <c r="AK852" i="13"/>
  <c r="AG843" i="13"/>
  <c r="AK847" i="13"/>
  <c r="AJ844" i="13"/>
  <c r="AK858" i="13"/>
  <c r="AG850" i="13"/>
  <c r="AI856" i="13"/>
  <c r="AG853" i="13"/>
  <c r="AI863" i="13"/>
  <c r="AK849" i="13"/>
  <c r="AJ852" i="13"/>
  <c r="AI855" i="13"/>
  <c r="AK854" i="13"/>
  <c r="AK843" i="13"/>
  <c r="AK857" i="13"/>
  <c r="AI850" i="13"/>
  <c r="AG851" i="13"/>
  <c r="AK845" i="13"/>
  <c r="AL854" i="13"/>
  <c r="AH841" i="13"/>
  <c r="AJ848" i="13"/>
  <c r="AG857" i="13"/>
  <c r="AJ841" i="13"/>
  <c r="AL845" i="13"/>
  <c r="AI864" i="13"/>
  <c r="AI846" i="13"/>
  <c r="AG863" i="13"/>
  <c r="AI854" i="13"/>
  <c r="AK862" i="13"/>
  <c r="AK846" i="13"/>
  <c r="AL856" i="13"/>
  <c r="AG854" i="13"/>
  <c r="AK855" i="13"/>
  <c r="AH854" i="13"/>
  <c r="AJ843" i="13"/>
  <c r="AG852" i="13"/>
  <c r="AH864" i="13"/>
  <c r="AG848" i="13"/>
  <c r="AG870" i="13"/>
  <c r="AT868" i="13"/>
  <c r="AU824" i="13"/>
  <c r="AT851" i="13"/>
  <c r="BG832" i="13"/>
  <c r="AV795" i="13"/>
  <c r="AV839" i="13"/>
  <c r="AI845" i="13"/>
  <c r="AS808" i="13"/>
  <c r="AS780" i="13"/>
  <c r="AJ875" i="13"/>
  <c r="AR851" i="13"/>
  <c r="AS870" i="13"/>
  <c r="AI813" i="13"/>
  <c r="BC788" i="13"/>
  <c r="AT779" i="13"/>
  <c r="AI880" i="13"/>
  <c r="AW874" i="13"/>
  <c r="AL797" i="13"/>
  <c r="BC790" i="13"/>
  <c r="AW853" i="13"/>
  <c r="AH882" i="13"/>
  <c r="AW843" i="13"/>
  <c r="BG884" i="13"/>
  <c r="AK814" i="13"/>
  <c r="AR774" i="13"/>
  <c r="AL888" i="13"/>
  <c r="AT850" i="13"/>
  <c r="BG866" i="13"/>
  <c r="AJ803" i="13"/>
  <c r="AS792" i="13"/>
  <c r="AL883" i="13"/>
  <c r="BE865" i="13"/>
  <c r="AJ798" i="13"/>
  <c r="AW772" i="13"/>
  <c r="AH868" i="13"/>
  <c r="AS843" i="13"/>
  <c r="BH874" i="13"/>
  <c r="AG807" i="13"/>
  <c r="BH781" i="13"/>
  <c r="AT853" i="13"/>
  <c r="AL866" i="13"/>
  <c r="AV871" i="13"/>
  <c r="BF867" i="13"/>
  <c r="AL802" i="13"/>
  <c r="AR780" i="13"/>
  <c r="AL886" i="13"/>
  <c r="BG880" i="13"/>
  <c r="AJ793" i="13"/>
  <c r="AT786" i="13"/>
  <c r="BG868" i="13"/>
  <c r="BD875" i="13"/>
  <c r="AG811" i="13"/>
  <c r="BH778" i="13"/>
  <c r="AI881" i="13"/>
  <c r="BE792" i="13"/>
  <c r="BH785" i="13"/>
  <c r="AR795" i="13"/>
  <c r="BH879" i="13"/>
  <c r="AH878" i="13"/>
  <c r="AS800" i="13"/>
  <c r="AK842" i="13"/>
  <c r="AW776" i="13"/>
  <c r="AU845" i="13"/>
  <c r="AU888" i="13"/>
  <c r="AK825" i="13"/>
  <c r="AT796" i="13"/>
  <c r="AJ885" i="13"/>
  <c r="AR830" i="13"/>
  <c r="AU808" i="13"/>
  <c r="AH798" i="13"/>
  <c r="AU882" i="13"/>
  <c r="BE834" i="13"/>
  <c r="AR885" i="13"/>
  <c r="AG841" i="13"/>
  <c r="AI851" i="13"/>
  <c r="AK869" i="13"/>
  <c r="AT870" i="13"/>
  <c r="AU833" i="13"/>
  <c r="AL864" i="13"/>
  <c r="AR814" i="13"/>
  <c r="AW814" i="13"/>
  <c r="AI836" i="13"/>
  <c r="AT888" i="13"/>
  <c r="BE769" i="13"/>
  <c r="AT864" i="13"/>
  <c r="AV864" i="13"/>
  <c r="AS841" i="13"/>
  <c r="AR853" i="13"/>
  <c r="AT854" i="13"/>
  <c r="AT862" i="13"/>
  <c r="AU862" i="13"/>
  <c r="AR856" i="13"/>
  <c r="AS860" i="13"/>
  <c r="AW862" i="13"/>
  <c r="AV848" i="13"/>
  <c r="AW864" i="13"/>
  <c r="AW847" i="13"/>
  <c r="AW859" i="13"/>
  <c r="AS849" i="13"/>
  <c r="AS852" i="13"/>
  <c r="AV849" i="13"/>
  <c r="AV858" i="13"/>
  <c r="AT863" i="13"/>
  <c r="AU842" i="13"/>
  <c r="AV841" i="13"/>
  <c r="AT842" i="13"/>
  <c r="AR863" i="13"/>
  <c r="AV862" i="13"/>
  <c r="AV842" i="13"/>
  <c r="AV863" i="13"/>
  <c r="AU852" i="13"/>
  <c r="AR842" i="13"/>
  <c r="AT856" i="13"/>
  <c r="AV857" i="13"/>
  <c r="AS863" i="13"/>
  <c r="AW863" i="13"/>
  <c r="AR859" i="13"/>
  <c r="AU854" i="13"/>
  <c r="AW845" i="13"/>
  <c r="AR843" i="13"/>
  <c r="AS850" i="13"/>
  <c r="AS861" i="13"/>
  <c r="AS855" i="13"/>
  <c r="AW848" i="13"/>
  <c r="AV854" i="13"/>
  <c r="AU859" i="13"/>
  <c r="AV859" i="13"/>
  <c r="AR857" i="13"/>
  <c r="AR854" i="13"/>
  <c r="AW842" i="13"/>
  <c r="AU863" i="13"/>
  <c r="AV843" i="13"/>
  <c r="AR850" i="13"/>
  <c r="AT847" i="13"/>
  <c r="AW841" i="13"/>
  <c r="AV847" i="13"/>
  <c r="AW851" i="13"/>
  <c r="AS858" i="13"/>
  <c r="AU848" i="13"/>
  <c r="AR867" i="13"/>
  <c r="BE779" i="13"/>
  <c r="AW779" i="13"/>
  <c r="AS853" i="13"/>
  <c r="AT774" i="13"/>
  <c r="AU844" i="13"/>
  <c r="AS791" i="13"/>
  <c r="AS771" i="13"/>
  <c r="AG869" i="13"/>
  <c r="AU855" i="13"/>
  <c r="AL799" i="13"/>
  <c r="AU777" i="13"/>
  <c r="AT775" i="13"/>
  <c r="AI875" i="13"/>
  <c r="AW869" i="13"/>
  <c r="AH793" i="13"/>
  <c r="AW773" i="13"/>
  <c r="AH876" i="13"/>
  <c r="BD881" i="13"/>
  <c r="AT776" i="13"/>
  <c r="BG867" i="13"/>
  <c r="BC874" i="13"/>
  <c r="AJ815" i="13"/>
  <c r="BF779" i="13"/>
  <c r="AK886" i="13"/>
  <c r="AS880" i="13"/>
  <c r="AR783" i="13"/>
  <c r="AL862" i="13"/>
  <c r="AR827" i="13"/>
  <c r="AU814" i="13"/>
  <c r="BG869" i="13"/>
  <c r="BD825" i="13"/>
  <c r="AW836" i="13"/>
  <c r="BC831" i="13"/>
  <c r="AU771" i="13"/>
  <c r="BG827" i="13"/>
  <c r="AK830" i="13"/>
  <c r="AW808" i="13"/>
  <c r="AT879" i="13"/>
  <c r="BH837" i="13"/>
  <c r="AT829" i="13"/>
  <c r="AV793" i="13"/>
  <c r="AW782" i="13"/>
  <c r="AV846" i="13"/>
  <c r="AS877" i="13"/>
  <c r="BE831" i="13"/>
  <c r="AG818" i="13"/>
  <c r="AW807" i="13"/>
  <c r="AG888" i="13"/>
  <c r="AW835" i="13"/>
  <c r="AR785" i="13"/>
  <c r="BE821" i="13"/>
  <c r="AR797" i="13"/>
  <c r="AU881" i="13"/>
  <c r="AH862" i="13"/>
  <c r="AW829" i="13"/>
  <c r="AI876" i="13"/>
  <c r="AV876" i="13"/>
  <c r="AG830" i="13"/>
  <c r="AW844" i="13"/>
  <c r="AH857" i="13"/>
  <c r="AV811" i="13"/>
  <c r="AW795" i="13"/>
  <c r="AS867" i="13"/>
  <c r="BD776" i="13"/>
  <c r="AV853" i="13"/>
  <c r="AR846" i="13"/>
  <c r="AG815" i="13"/>
  <c r="AW856" i="13"/>
  <c r="AV792" i="13"/>
  <c r="AK878" i="13"/>
  <c r="AS879" i="13"/>
  <c r="BE787" i="13"/>
  <c r="AT811" i="13"/>
  <c r="BE871" i="13"/>
  <c r="AR786" i="13"/>
  <c r="AV814" i="13"/>
  <c r="AU872" i="13"/>
  <c r="AS793" i="13"/>
  <c r="AT843" i="13"/>
  <c r="AU885" i="13"/>
  <c r="AH846" i="13"/>
  <c r="AI840" i="13"/>
  <c r="AJ851" i="13"/>
  <c r="AK874" i="13"/>
  <c r="AL880" i="13"/>
  <c r="AG862" i="13"/>
  <c r="AS814" i="13"/>
  <c r="AR881" i="13"/>
  <c r="AI853" i="13"/>
  <c r="AV800" i="13"/>
  <c r="AL877" i="13"/>
  <c r="AT871" i="13"/>
  <c r="AI835" i="13"/>
  <c r="AL842" i="13"/>
  <c r="AR794" i="13"/>
  <c r="AH842" i="13"/>
  <c r="AT793" i="13"/>
  <c r="BH788" i="13"/>
  <c r="BH791" i="13"/>
  <c r="BD773" i="13"/>
  <c r="AT845" i="13"/>
  <c r="AU886" i="13"/>
  <c r="AW877" i="13"/>
  <c r="AS883" i="13"/>
  <c r="AS869" i="13"/>
  <c r="AR886" i="13"/>
  <c r="AU884" i="13"/>
  <c r="AW875" i="13"/>
  <c r="AS888" i="13"/>
  <c r="AV874" i="13"/>
  <c r="AR874" i="13"/>
  <c r="AW885" i="13"/>
  <c r="AU871" i="13"/>
  <c r="AT887" i="13"/>
  <c r="AR872" i="13"/>
  <c r="AT886" i="13"/>
  <c r="AV870" i="13"/>
  <c r="AR887" i="13"/>
  <c r="AR879" i="13"/>
  <c r="AW881" i="13"/>
  <c r="AT875" i="13"/>
  <c r="AS882" i="13"/>
  <c r="AR869" i="13"/>
  <c r="AS874" i="13"/>
  <c r="AS881" i="13"/>
  <c r="AU883" i="13"/>
  <c r="AR866" i="13"/>
  <c r="AT873" i="13"/>
  <c r="AU879" i="13"/>
  <c r="AU868" i="13"/>
  <c r="AW887" i="13"/>
  <c r="AW884" i="13"/>
  <c r="AU887" i="13"/>
  <c r="AR871" i="13"/>
  <c r="AT869" i="13"/>
  <c r="AT881" i="13"/>
  <c r="AV881" i="13"/>
  <c r="AU870" i="13"/>
  <c r="AT885" i="13"/>
  <c r="AR877" i="13"/>
  <c r="AV880" i="13"/>
  <c r="AS887" i="13"/>
  <c r="AT877" i="13"/>
  <c r="AW878" i="13"/>
  <c r="AS876" i="13"/>
  <c r="AV875" i="13"/>
  <c r="AR880" i="13"/>
  <c r="AV865" i="13"/>
  <c r="AH800" i="13"/>
  <c r="AG809" i="13"/>
  <c r="AH815" i="13"/>
  <c r="AJ802" i="13"/>
  <c r="AK802" i="13"/>
  <c r="AK811" i="13"/>
  <c r="AH795" i="13"/>
  <c r="AG802" i="13"/>
  <c r="AJ796" i="13"/>
  <c r="AK796" i="13"/>
  <c r="AH801" i="13"/>
  <c r="AG795" i="13"/>
  <c r="AG814" i="13"/>
  <c r="AH810" i="13"/>
  <c r="AG801" i="13"/>
  <c r="AG798" i="13"/>
  <c r="AJ794" i="13"/>
  <c r="AL809" i="13"/>
  <c r="AI808" i="13"/>
  <c r="AI807" i="13"/>
  <c r="AJ806" i="13"/>
  <c r="AH813" i="13"/>
  <c r="AI794" i="13"/>
  <c r="AU776" i="13"/>
  <c r="AH880" i="13"/>
  <c r="BE875" i="13"/>
  <c r="BD790" i="13"/>
  <c r="AT849" i="13"/>
  <c r="BE870" i="13"/>
  <c r="BG877" i="13"/>
  <c r="AK799" i="13"/>
  <c r="AW780" i="13"/>
  <c r="AI879" i="13"/>
  <c r="AW867" i="13"/>
  <c r="AS806" i="13"/>
  <c r="BF886" i="13"/>
  <c r="AS796" i="13"/>
  <c r="AR883" i="13"/>
  <c r="AI857" i="13"/>
  <c r="AR815" i="13"/>
  <c r="AU873" i="13"/>
  <c r="AW793" i="13"/>
  <c r="AI805" i="13"/>
  <c r="AR844" i="13"/>
  <c r="AT876" i="13"/>
  <c r="AJ857" i="13"/>
  <c r="AH869" i="13"/>
  <c r="AG885" i="13"/>
  <c r="AJ863" i="13"/>
  <c r="BE833" i="13"/>
  <c r="AW882" i="13"/>
  <c r="AT836" i="13"/>
  <c r="AK838" i="13"/>
  <c r="AI873" i="13"/>
  <c r="AW775" i="13"/>
  <c r="AG846" i="13"/>
  <c r="AV879" i="13"/>
  <c r="AL846" i="13"/>
  <c r="AS833" i="13"/>
  <c r="BE840" i="13"/>
  <c r="BH789" i="13"/>
  <c r="AV779" i="13"/>
  <c r="AK880" i="13"/>
  <c r="AS859" i="13"/>
  <c r="AV883" i="13"/>
  <c r="AI811" i="13"/>
  <c r="BF778" i="13"/>
  <c r="AH879" i="13"/>
  <c r="AT855" i="13"/>
  <c r="AT883" i="13"/>
  <c r="AL794" i="13"/>
  <c r="AU780" i="13"/>
  <c r="BD774" i="13"/>
  <c r="AK871" i="13"/>
  <c r="AS885" i="13"/>
  <c r="BG870" i="13"/>
  <c r="AH814" i="13"/>
  <c r="AU772" i="13"/>
  <c r="AJ874" i="13"/>
  <c r="BH881" i="13"/>
  <c r="AK798" i="13"/>
  <c r="BE791" i="13"/>
  <c r="AR782" i="13"/>
  <c r="BC868" i="13"/>
  <c r="AG805" i="13"/>
  <c r="BC791" i="13"/>
  <c r="AS775" i="13"/>
  <c r="AI887" i="13"/>
  <c r="AS884" i="13"/>
  <c r="BC883" i="13"/>
  <c r="AH799" i="13"/>
  <c r="AT772" i="13"/>
  <c r="AH867" i="13"/>
  <c r="AW861" i="13"/>
  <c r="AR865" i="13"/>
  <c r="BH884" i="13"/>
  <c r="AG793" i="13"/>
  <c r="AU858" i="13"/>
  <c r="AI865" i="13"/>
  <c r="BH877" i="13"/>
  <c r="AL806" i="13"/>
  <c r="BH777" i="13"/>
  <c r="BH792" i="13"/>
  <c r="BF865" i="13"/>
  <c r="BC888" i="13"/>
  <c r="AI803" i="13"/>
  <c r="AV778" i="13"/>
  <c r="AL869" i="13"/>
  <c r="AR882" i="13"/>
  <c r="AS816" i="13"/>
  <c r="BG887" i="13"/>
  <c r="AR800" i="13"/>
  <c r="AW883" i="13"/>
  <c r="AL841" i="13"/>
  <c r="AG856" i="13"/>
  <c r="AS807" i="13"/>
  <c r="AW868" i="13"/>
  <c r="AS804" i="13"/>
  <c r="AG796" i="13"/>
  <c r="AT858" i="13"/>
  <c r="AV887" i="13"/>
  <c r="AK863" i="13"/>
  <c r="AL875" i="13"/>
  <c r="AR828" i="13"/>
  <c r="AK872" i="13"/>
  <c r="AG849" i="13"/>
  <c r="BG778" i="13"/>
  <c r="AU880" i="13"/>
  <c r="AR822" i="13"/>
  <c r="AG884" i="13"/>
  <c r="AH837" i="13"/>
  <c r="AU874" i="13"/>
  <c r="AW855" i="13"/>
  <c r="AR752" i="13"/>
  <c r="AT766" i="13"/>
  <c r="AW758" i="13"/>
  <c r="AS758" i="13"/>
  <c r="AU758" i="13"/>
  <c r="AW752" i="13"/>
  <c r="AS766" i="13"/>
  <c r="AW766" i="13"/>
  <c r="AR766" i="13"/>
  <c r="AT758" i="13"/>
  <c r="AV752" i="13"/>
  <c r="AR758" i="13"/>
  <c r="AS752" i="13"/>
  <c r="AT752" i="13"/>
  <c r="AV758" i="13"/>
  <c r="AV766" i="13"/>
  <c r="AU752" i="13"/>
  <c r="AU766" i="13"/>
  <c r="AS756" i="13"/>
  <c r="AT767" i="13"/>
  <c r="AU765" i="13"/>
  <c r="AU764" i="13"/>
  <c r="AW762" i="13"/>
  <c r="AR759" i="13"/>
  <c r="AU759" i="13"/>
  <c r="AS746" i="13"/>
  <c r="AU753" i="13"/>
  <c r="AV747" i="13"/>
  <c r="AW761" i="13"/>
  <c r="AW753" i="13"/>
  <c r="AR753" i="13"/>
  <c r="AS765" i="13"/>
  <c r="AR749" i="13"/>
  <c r="AW757" i="13"/>
  <c r="AT768" i="13"/>
  <c r="AR745" i="13"/>
  <c r="AT749" i="13"/>
  <c r="AR757" i="13"/>
  <c r="AS755" i="13"/>
  <c r="AV765" i="13"/>
  <c r="AV745" i="13"/>
  <c r="AU747" i="13"/>
  <c r="AU756" i="13"/>
  <c r="AV763" i="13"/>
  <c r="AV767" i="13"/>
  <c r="AT748" i="13"/>
  <c r="AS767" i="13"/>
  <c r="AW750" i="13"/>
  <c r="AW768" i="13"/>
  <c r="AT765" i="13"/>
  <c r="AW748" i="13"/>
  <c r="AW749" i="13"/>
  <c r="AV750" i="13"/>
  <c r="AR751" i="13"/>
  <c r="AU757" i="13"/>
  <c r="AR754" i="13"/>
  <c r="AV756" i="13"/>
  <c r="AU745" i="13"/>
  <c r="AT761" i="13"/>
  <c r="AT746" i="13"/>
  <c r="AW767" i="13"/>
  <c r="AS747" i="13"/>
  <c r="AV761" i="13"/>
  <c r="AR761" i="13"/>
  <c r="AW760" i="13"/>
  <c r="AU748" i="13"/>
  <c r="AU754" i="13"/>
  <c r="AS745" i="13"/>
  <c r="AV760" i="13"/>
  <c r="AR748" i="13"/>
  <c r="AT754" i="13"/>
  <c r="AS761" i="13"/>
  <c r="AS749" i="13"/>
  <c r="AR764" i="13"/>
  <c r="AS760" i="13"/>
  <c r="AT751" i="13"/>
  <c r="AR760" i="13"/>
  <c r="AS763" i="13"/>
  <c r="AT764" i="13"/>
  <c r="AV757" i="13"/>
  <c r="AW765" i="13"/>
  <c r="AW755" i="13"/>
  <c r="AW759" i="13"/>
  <c r="AS757" i="13"/>
  <c r="AW756" i="13"/>
  <c r="AT759" i="13"/>
  <c r="AV764" i="13"/>
  <c r="AR746" i="13"/>
  <c r="AU761" i="13"/>
  <c r="AS748" i="13"/>
  <c r="AW745" i="13"/>
  <c r="AU746" i="13"/>
  <c r="AV749" i="13"/>
  <c r="AU763" i="13"/>
  <c r="AT747" i="13"/>
  <c r="AW754" i="13"/>
  <c r="AR762" i="13"/>
  <c r="AW751" i="13"/>
  <c r="AR756" i="13"/>
  <c r="AU762" i="13"/>
  <c r="AT756" i="13"/>
  <c r="AU750" i="13"/>
  <c r="AT745" i="13"/>
  <c r="AS768" i="13"/>
  <c r="AV748" i="13"/>
  <c r="AT757" i="13"/>
  <c r="AS762" i="13"/>
  <c r="AR767" i="13"/>
  <c r="AU749" i="13"/>
  <c r="AW746" i="13"/>
  <c r="AS751" i="13"/>
  <c r="AV754" i="13"/>
  <c r="AV759" i="13"/>
  <c r="AS753" i="13"/>
  <c r="AV768" i="13"/>
  <c r="AV751" i="13"/>
  <c r="AU768" i="13"/>
  <c r="AR765" i="13"/>
  <c r="AU755" i="13"/>
  <c r="AR768" i="13"/>
  <c r="AV762" i="13"/>
  <c r="AV746" i="13"/>
  <c r="AS759" i="13"/>
  <c r="AV755" i="13"/>
  <c r="AU751" i="13"/>
  <c r="AS750" i="13"/>
  <c r="AW764" i="13"/>
  <c r="AT753" i="13"/>
  <c r="AT750" i="13"/>
  <c r="AT760" i="13"/>
  <c r="AT762" i="13"/>
  <c r="AW747" i="13"/>
  <c r="AS764" i="13"/>
  <c r="AW763" i="13"/>
  <c r="AV753" i="13"/>
  <c r="AU767" i="13"/>
  <c r="AT763" i="13"/>
  <c r="AR763" i="13"/>
  <c r="AR755" i="13"/>
  <c r="AR747" i="13"/>
  <c r="AS754" i="13"/>
  <c r="AU760" i="13"/>
  <c r="AT755" i="13"/>
  <c r="AR750" i="13"/>
  <c r="BG788" i="13"/>
  <c r="AW849" i="13"/>
  <c r="AR875" i="13"/>
  <c r="AT852" i="13"/>
  <c r="AU878" i="13"/>
  <c r="AU790" i="13"/>
  <c r="AW785" i="13"/>
  <c r="AW783" i="13"/>
  <c r="AV789" i="13"/>
  <c r="AU787" i="13"/>
  <c r="AS789" i="13"/>
  <c r="AV787" i="13"/>
  <c r="AW790" i="13"/>
  <c r="AR771" i="13"/>
  <c r="AV785" i="13"/>
  <c r="AT787" i="13"/>
  <c r="AR790" i="13"/>
  <c r="AT783" i="13"/>
  <c r="AR788" i="13"/>
  <c r="AS783" i="13"/>
  <c r="AW789" i="13"/>
  <c r="AV790" i="13"/>
  <c r="AU785" i="13"/>
  <c r="AV781" i="13"/>
  <c r="AR779" i="13"/>
  <c r="AT789" i="13"/>
  <c r="AW771" i="13"/>
  <c r="AT788" i="13"/>
  <c r="AW781" i="13"/>
  <c r="AV769" i="13"/>
  <c r="AW770" i="13"/>
  <c r="AW777" i="13"/>
  <c r="AU791" i="13"/>
  <c r="AR775" i="13"/>
  <c r="AR791" i="13"/>
  <c r="AU782" i="13"/>
  <c r="AS773" i="13"/>
  <c r="AR772" i="13"/>
  <c r="AW784" i="13"/>
  <c r="AU778" i="13"/>
  <c r="AR789" i="13"/>
  <c r="AV788" i="13"/>
  <c r="AS784" i="13"/>
  <c r="AT782" i="13"/>
  <c r="AW791" i="13"/>
  <c r="AH888" i="13"/>
  <c r="AV878" i="13"/>
  <c r="BF878" i="13"/>
  <c r="AK815" i="13"/>
  <c r="AR781" i="13"/>
  <c r="AG874" i="13"/>
  <c r="BF879" i="13"/>
  <c r="AI816" i="13"/>
  <c r="BG787" i="13"/>
  <c r="AS781" i="13"/>
  <c r="BC875" i="13"/>
  <c r="AL796" i="13"/>
  <c r="BE776" i="13"/>
  <c r="AU860" i="13"/>
  <c r="AK881" i="13"/>
  <c r="AV868" i="13"/>
  <c r="BD870" i="13"/>
  <c r="AG803" i="13"/>
  <c r="AS769" i="13"/>
  <c r="AG866" i="13"/>
  <c r="AR849" i="13"/>
  <c r="AT866" i="13"/>
  <c r="BE883" i="13"/>
  <c r="BD789" i="13"/>
  <c r="BD775" i="13"/>
  <c r="AL876" i="13"/>
  <c r="BC887" i="13"/>
  <c r="AI801" i="13"/>
  <c r="BD787" i="13"/>
  <c r="BC787" i="13"/>
  <c r="BD878" i="13"/>
  <c r="BF871" i="13"/>
  <c r="AI804" i="13"/>
  <c r="AS778" i="13"/>
  <c r="AJ868" i="13"/>
  <c r="AR873" i="13"/>
  <c r="BD885" i="13"/>
  <c r="AH844" i="13"/>
  <c r="AW800" i="13"/>
  <c r="AT865" i="13"/>
  <c r="AH848" i="13"/>
  <c r="AU798" i="13"/>
  <c r="AJ859" i="13"/>
  <c r="AV872" i="13"/>
  <c r="AL857" i="13"/>
  <c r="AI859" i="13"/>
  <c r="AI800" i="13"/>
  <c r="AU847" i="13"/>
  <c r="AS785" i="13"/>
  <c r="AH845" i="13"/>
  <c r="AS770" i="13"/>
  <c r="BG780" i="13"/>
  <c r="AJ845" i="13"/>
  <c r="AK877" i="13"/>
  <c r="AW769" i="13"/>
  <c r="BE818" i="13"/>
  <c r="BG819" i="13"/>
  <c r="BG829" i="13"/>
  <c r="BD824" i="13"/>
  <c r="BF819" i="13"/>
  <c r="BE826" i="13"/>
  <c r="BC835" i="13"/>
  <c r="BD823" i="13"/>
  <c r="BC834" i="13"/>
  <c r="BF822" i="13"/>
  <c r="BE819" i="13"/>
  <c r="BF828" i="13"/>
  <c r="BF823" i="13"/>
  <c r="BG824" i="13"/>
  <c r="BD834" i="13"/>
  <c r="BD838" i="13"/>
  <c r="BH828" i="13"/>
  <c r="BC819" i="13"/>
  <c r="BC830" i="13"/>
  <c r="BC823" i="13"/>
  <c r="BE824" i="13"/>
  <c r="BC818" i="13"/>
  <c r="BE835" i="13"/>
  <c r="BG833" i="13"/>
  <c r="BH831" i="13"/>
  <c r="BC838" i="13"/>
  <c r="BH833" i="13"/>
  <c r="BD818" i="13"/>
  <c r="BF824" i="13"/>
  <c r="BH819" i="13"/>
  <c r="BC824" i="13"/>
  <c r="BF818" i="13"/>
  <c r="BF827" i="13"/>
  <c r="BF826" i="13"/>
  <c r="BC826" i="13"/>
  <c r="BG830" i="13"/>
  <c r="BE822" i="13"/>
  <c r="BE827" i="13"/>
  <c r="BD828" i="13"/>
  <c r="BH830" i="13"/>
  <c r="BF834" i="13"/>
  <c r="BE830" i="13"/>
  <c r="BE823" i="13"/>
  <c r="BG828" i="13"/>
  <c r="BH838" i="13"/>
  <c r="BG818" i="13"/>
  <c r="BE828" i="13"/>
  <c r="BC828" i="13"/>
  <c r="BD819" i="13"/>
  <c r="BF835" i="13"/>
  <c r="BD826" i="13"/>
  <c r="BG823" i="13"/>
  <c r="BE839" i="13"/>
  <c r="BC820" i="13"/>
  <c r="BH824" i="13"/>
  <c r="BC837" i="13"/>
  <c r="BG839" i="13"/>
  <c r="BG825" i="13"/>
  <c r="BF838" i="13"/>
  <c r="BG826" i="13"/>
  <c r="BD820" i="13"/>
  <c r="BC822" i="13"/>
  <c r="BG822" i="13"/>
  <c r="BF840" i="13"/>
  <c r="BC827" i="13"/>
  <c r="BG837" i="13"/>
  <c r="BH827" i="13"/>
  <c r="BC833" i="13"/>
  <c r="BD836" i="13"/>
  <c r="BH820" i="13"/>
  <c r="BF839" i="13"/>
  <c r="BH826" i="13"/>
  <c r="BC839" i="13"/>
  <c r="BF833" i="13"/>
  <c r="BF830" i="13"/>
  <c r="BG821" i="13"/>
  <c r="BD817" i="13"/>
  <c r="BD830" i="13"/>
  <c r="BF831" i="13"/>
  <c r="BG834" i="13"/>
  <c r="BH823" i="13"/>
  <c r="BH829" i="13"/>
  <c r="BG820" i="13"/>
  <c r="BE817" i="13"/>
  <c r="BD837" i="13"/>
  <c r="BH832" i="13"/>
  <c r="BE820" i="13"/>
  <c r="BE837" i="13"/>
  <c r="AK833" i="13"/>
  <c r="AV877" i="13"/>
  <c r="AG828" i="13"/>
  <c r="AL859" i="13"/>
  <c r="BH818" i="13"/>
  <c r="BD785" i="13"/>
  <c r="BG773" i="13"/>
  <c r="BF775" i="13"/>
  <c r="BE781" i="13"/>
  <c r="BG786" i="13"/>
  <c r="BG775" i="13"/>
  <c r="BG783" i="13"/>
  <c r="BG784" i="13"/>
  <c r="BF783" i="13"/>
  <c r="BC773" i="13"/>
  <c r="BC772" i="13"/>
  <c r="BF792" i="13"/>
  <c r="BG792" i="13"/>
  <c r="BE785" i="13"/>
  <c r="BD792" i="13"/>
  <c r="BG785" i="13"/>
  <c r="BD783" i="13"/>
  <c r="BD784" i="13"/>
  <c r="BH772" i="13"/>
  <c r="BC784" i="13"/>
  <c r="BF772" i="13"/>
  <c r="BC774" i="13"/>
  <c r="BF770" i="13"/>
  <c r="BF785" i="13"/>
  <c r="BD770" i="13"/>
  <c r="BF773" i="13"/>
  <c r="BF786" i="13"/>
  <c r="BC780" i="13"/>
  <c r="BD781" i="13"/>
  <c r="BE782" i="13"/>
  <c r="BF788" i="13"/>
  <c r="BE777" i="13"/>
  <c r="BD782" i="13"/>
  <c r="BD780" i="13"/>
  <c r="BF769" i="13"/>
  <c r="BH782" i="13"/>
  <c r="BG776" i="13"/>
  <c r="BF774" i="13"/>
  <c r="BF784" i="13"/>
  <c r="BG789" i="13"/>
  <c r="BD788" i="13"/>
  <c r="BE773" i="13"/>
  <c r="BC770" i="13"/>
  <c r="BF776" i="13"/>
  <c r="BF789" i="13"/>
  <c r="AW870" i="13"/>
  <c r="AU779" i="13"/>
  <c r="BH770" i="13"/>
  <c r="AS787" i="13"/>
  <c r="BC771" i="13"/>
  <c r="BH774" i="13"/>
  <c r="AU875" i="13"/>
  <c r="BF791" i="13"/>
  <c r="AW778" i="13"/>
  <c r="AI878" i="13"/>
  <c r="AJ867" i="13"/>
  <c r="AH875" i="13"/>
  <c r="AJ870" i="13"/>
  <c r="AH877" i="13"/>
  <c r="AH873" i="13"/>
  <c r="AL887" i="13"/>
  <c r="AI877" i="13"/>
  <c r="AJ888" i="13"/>
  <c r="AH883" i="13"/>
  <c r="AI870" i="13"/>
  <c r="AG883" i="13"/>
  <c r="AL873" i="13"/>
  <c r="AI869" i="13"/>
  <c r="AG886" i="13"/>
  <c r="AG873" i="13"/>
  <c r="AI886" i="13"/>
  <c r="AL867" i="13"/>
  <c r="AG882" i="13"/>
  <c r="AJ887" i="13"/>
  <c r="AL884" i="13"/>
  <c r="AK870" i="13"/>
  <c r="AJ877" i="13"/>
  <c r="AJ883" i="13"/>
  <c r="AI871" i="13"/>
  <c r="AH872" i="13"/>
  <c r="AL871" i="13"/>
  <c r="AT860" i="13"/>
  <c r="AV885" i="13"/>
  <c r="BF866" i="13"/>
  <c r="BC789" i="13"/>
  <c r="AS842" i="13"/>
  <c r="AL881" i="13"/>
  <c r="BF872" i="13"/>
  <c r="AL811" i="13"/>
  <c r="AV774" i="13"/>
  <c r="BE881" i="13"/>
  <c r="BF873" i="13"/>
  <c r="AG797" i="13"/>
  <c r="AS782" i="13"/>
  <c r="AV783" i="13"/>
  <c r="AS875" i="13"/>
  <c r="AK841" i="13"/>
  <c r="AT816" i="13"/>
  <c r="AU797" i="13"/>
  <c r="AR884" i="13"/>
  <c r="AG829" i="13"/>
  <c r="AV888" i="13"/>
  <c r="AL863" i="13"/>
  <c r="AW837" i="13"/>
  <c r="AV837" i="13"/>
  <c r="AV840" i="13"/>
  <c r="AR837" i="13"/>
  <c r="AW818" i="13"/>
  <c r="AT827" i="13"/>
  <c r="AV822" i="13"/>
  <c r="AT818" i="13"/>
  <c r="AU822" i="13"/>
  <c r="AR839" i="13"/>
  <c r="AW828" i="13"/>
  <c r="AV826" i="13"/>
  <c r="AT832" i="13"/>
  <c r="AR817" i="13"/>
  <c r="AS822" i="13"/>
  <c r="AU821" i="13"/>
  <c r="AV817" i="13"/>
  <c r="AS827" i="13"/>
  <c r="AV832" i="13"/>
  <c r="AR833" i="13"/>
  <c r="AR840" i="13"/>
  <c r="AV825" i="13"/>
  <c r="AS825" i="13"/>
  <c r="AT826" i="13"/>
  <c r="AT821" i="13"/>
  <c r="AW826" i="13"/>
  <c r="AT839" i="13"/>
  <c r="AR832" i="13"/>
  <c r="AU836" i="13"/>
  <c r="AU826" i="13"/>
  <c r="AU823" i="13"/>
  <c r="AT817" i="13"/>
  <c r="AR821" i="13"/>
  <c r="AU828" i="13"/>
  <c r="AS839" i="13"/>
  <c r="AS819" i="13"/>
  <c r="AS824" i="13"/>
  <c r="AW817" i="13"/>
  <c r="AU818" i="13"/>
  <c r="AV818" i="13"/>
  <c r="AS840" i="13"/>
  <c r="AR826" i="13"/>
  <c r="AV824" i="13"/>
  <c r="AU840" i="13"/>
  <c r="AT840" i="13"/>
  <c r="AU837" i="13"/>
  <c r="AT837" i="13"/>
  <c r="AT825" i="13"/>
  <c r="AT828" i="13"/>
  <c r="AW823" i="13"/>
  <c r="AW827" i="13"/>
  <c r="AU832" i="13"/>
  <c r="AS817" i="13"/>
  <c r="AV821" i="13"/>
  <c r="AV828" i="13"/>
  <c r="AW832" i="13"/>
  <c r="AS826" i="13"/>
  <c r="AV827" i="13"/>
  <c r="AS821" i="13"/>
  <c r="AW822" i="13"/>
  <c r="AS837" i="13"/>
  <c r="AW821" i="13"/>
  <c r="AU839" i="13"/>
  <c r="AW840" i="13"/>
  <c r="AU831" i="13"/>
  <c r="AT822" i="13"/>
  <c r="AR825" i="13"/>
  <c r="AW830" i="13"/>
  <c r="AR819" i="13"/>
  <c r="AU817" i="13"/>
  <c r="AV820" i="13"/>
  <c r="AW839" i="13"/>
  <c r="AU827" i="13"/>
  <c r="AS829" i="13"/>
  <c r="AR831" i="13"/>
  <c r="AS818" i="13"/>
  <c r="AR836" i="13"/>
  <c r="AS823" i="13"/>
  <c r="AW819" i="13"/>
  <c r="AU819" i="13"/>
  <c r="AW831" i="13"/>
  <c r="AR823" i="13"/>
  <c r="AT835" i="13"/>
  <c r="AT820" i="13"/>
  <c r="AV831" i="13"/>
  <c r="AS836" i="13"/>
  <c r="AW820" i="13"/>
  <c r="AU838" i="13"/>
  <c r="AT824" i="13"/>
  <c r="AT838" i="13"/>
  <c r="AW825" i="13"/>
  <c r="AS820" i="13"/>
  <c r="AU820" i="13"/>
  <c r="AT834" i="13"/>
  <c r="AS838" i="13"/>
  <c r="AV836" i="13"/>
  <c r="AS831" i="13"/>
  <c r="BC821" i="13"/>
  <c r="AK816" i="13"/>
  <c r="AR864" i="13"/>
  <c r="BE772" i="13"/>
  <c r="AI849" i="13"/>
  <c r="AR777" i="13"/>
  <c r="AW865" i="13"/>
  <c r="AH822" i="13"/>
  <c r="AJ873" i="13"/>
  <c r="AT823" i="13"/>
  <c r="BH769" i="13"/>
  <c r="BH835" i="13"/>
  <c r="BC817" i="13"/>
  <c r="AV851" i="13"/>
  <c r="AV833" i="13"/>
  <c r="AW873" i="13"/>
  <c r="AJ829" i="13"/>
  <c r="AR888" i="13"/>
  <c r="AG835" i="13"/>
  <c r="BF817" i="13"/>
  <c r="AS832" i="13"/>
  <c r="AU813" i="13"/>
  <c r="BG779" i="13"/>
  <c r="AS872" i="13"/>
  <c r="BH773" i="13"/>
  <c r="BH783" i="13"/>
  <c r="AU773" i="13"/>
  <c r="BC769" i="13"/>
  <c r="AU865" i="13"/>
  <c r="BE789" i="13"/>
  <c r="AW860" i="13"/>
  <c r="BG769" i="13"/>
  <c r="BF781" i="13"/>
  <c r="BF782" i="13"/>
  <c r="AU856" i="13"/>
  <c r="AS878" i="13"/>
  <c r="BD791" i="13"/>
  <c r="BG777" i="13"/>
  <c r="AG865" i="13"/>
  <c r="AU857" i="13"/>
  <c r="BE778" i="13"/>
  <c r="BG782" i="13"/>
  <c r="AL865" i="13"/>
  <c r="AG816" i="13"/>
  <c r="AW774" i="13"/>
  <c r="BC878" i="13"/>
  <c r="BD888" i="13"/>
  <c r="BH869" i="13"/>
  <c r="BE879" i="13"/>
  <c r="BC882" i="13"/>
  <c r="BH872" i="13"/>
  <c r="BE886" i="13"/>
  <c r="BD868" i="13"/>
  <c r="BH883" i="13"/>
  <c r="BG885" i="13"/>
  <c r="BC885" i="13"/>
  <c r="BE869" i="13"/>
  <c r="AG808" i="13"/>
  <c r="BE784" i="13"/>
  <c r="AR845" i="13"/>
  <c r="AT867" i="13"/>
  <c r="BD872" i="13"/>
  <c r="AI862" i="13"/>
  <c r="AL836" i="13"/>
  <c r="AV813" i="13"/>
  <c r="AR870" i="13"/>
  <c r="AW834" i="13"/>
  <c r="AS779" i="13"/>
  <c r="AK864" i="13"/>
  <c r="AG804" i="13"/>
  <c r="BH786" i="13"/>
  <c r="BF780" i="13"/>
  <c r="AU830" i="13"/>
  <c r="BG831" i="13"/>
  <c r="AS776" i="13"/>
  <c r="AW886" i="13"/>
  <c r="AH871" i="13"/>
  <c r="AI834" i="13"/>
  <c r="BH779" i="13"/>
  <c r="AH856" i="13"/>
  <c r="AG822" i="13"/>
  <c r="AT846" i="13"/>
  <c r="BC840" i="13"/>
  <c r="BH775" i="13"/>
  <c r="AJ835" i="13"/>
  <c r="AT884" i="13"/>
  <c r="AS845" i="13"/>
  <c r="BF832" i="13"/>
  <c r="AT806" i="13"/>
  <c r="BH867" i="13"/>
  <c r="AH796" i="13"/>
  <c r="BC776" i="13"/>
  <c r="AW854" i="13"/>
  <c r="AG868" i="13"/>
  <c r="AU877" i="13"/>
  <c r="BH776" i="13"/>
  <c r="AH853" i="13"/>
  <c r="BG876" i="13"/>
  <c r="AK813" i="13"/>
  <c r="AU783" i="13"/>
  <c r="AI882" i="13"/>
  <c r="AU789" i="13"/>
  <c r="BC867" i="13"/>
  <c r="AK793" i="13"/>
  <c r="AS772" i="13"/>
  <c r="AK875" i="13"/>
  <c r="AV845" i="13"/>
  <c r="AS866" i="13"/>
  <c r="AL795" i="13"/>
  <c r="BD772" i="13"/>
  <c r="BC792" i="13"/>
  <c r="AK876" i="13"/>
  <c r="BF877" i="13"/>
  <c r="AH808" i="13"/>
  <c r="BD778" i="13"/>
  <c r="BG772" i="13"/>
  <c r="BH865" i="13"/>
  <c r="AL812" i="13"/>
  <c r="BH771" i="13"/>
  <c r="BC783" i="13"/>
  <c r="AU850" i="13"/>
  <c r="AW876" i="13"/>
  <c r="BE874" i="13"/>
  <c r="BE771" i="13"/>
  <c r="AS790" i="13"/>
  <c r="AH865" i="13"/>
  <c r="AS844" i="13"/>
  <c r="BE873" i="13"/>
  <c r="BE774" i="13"/>
  <c r="AI872" i="13"/>
  <c r="AV850" i="13"/>
  <c r="BG865" i="13"/>
  <c r="AH797" i="13"/>
  <c r="AV773" i="13"/>
  <c r="AJ808" i="13"/>
  <c r="BC865" i="13"/>
  <c r="AK804" i="13"/>
  <c r="BE775" i="13"/>
  <c r="AU843" i="13"/>
  <c r="AU869" i="13"/>
  <c r="BH822" i="13"/>
  <c r="AU825" i="13"/>
  <c r="AR818" i="13"/>
  <c r="BC775" i="13"/>
  <c r="AI841" i="13"/>
  <c r="AT807" i="13"/>
  <c r="AV791" i="13"/>
  <c r="AW838" i="13"/>
  <c r="AU788" i="13"/>
  <c r="AH863" i="13"/>
  <c r="AS856" i="13"/>
  <c r="AG810" i="13"/>
  <c r="AS865" i="13"/>
  <c r="AS835" i="13"/>
  <c r="AI832" i="13"/>
  <c r="AW787" i="13"/>
  <c r="AV884" i="13"/>
  <c r="AV852" i="13"/>
  <c r="AL868" i="13"/>
  <c r="BF837" i="13"/>
  <c r="AK818" i="13"/>
  <c r="AT848" i="13"/>
  <c r="BC832" i="13"/>
  <c r="BD835" i="13"/>
  <c r="BH834" i="13"/>
  <c r="AT833" i="13"/>
  <c r="AT882" i="13"/>
  <c r="AS857" i="13"/>
  <c r="BC814" i="13"/>
  <c r="BE799" i="13"/>
  <c r="BE808" i="13"/>
  <c r="BC808" i="13"/>
  <c r="BF811" i="13"/>
  <c r="BF809" i="13"/>
  <c r="BF799" i="13"/>
  <c r="BG810" i="13"/>
  <c r="BD800" i="13"/>
  <c r="BG800" i="13"/>
  <c r="BD802" i="13"/>
  <c r="BE800" i="13"/>
  <c r="BG797" i="13"/>
  <c r="BE804" i="13"/>
  <c r="BG815" i="13"/>
  <c r="BE802" i="13"/>
  <c r="BD806" i="13"/>
  <c r="BF806" i="13"/>
  <c r="BC798" i="13"/>
  <c r="BG814" i="13"/>
  <c r="BC806" i="13"/>
  <c r="BC815" i="13"/>
  <c r="BE801" i="13"/>
  <c r="BD814" i="13"/>
  <c r="BG796" i="13"/>
  <c r="BE814" i="13"/>
  <c r="BG799" i="13"/>
  <c r="BH808" i="13"/>
  <c r="BC796" i="13"/>
  <c r="BH804" i="13"/>
  <c r="BC799" i="13"/>
  <c r="BF814" i="13"/>
  <c r="BF793" i="13"/>
  <c r="BF800" i="13"/>
  <c r="BD809" i="13"/>
  <c r="BG798" i="13"/>
  <c r="BE811" i="13"/>
  <c r="BF795" i="13"/>
  <c r="BF797" i="13"/>
  <c r="BE793" i="13"/>
  <c r="BF808" i="13"/>
  <c r="BF798" i="13"/>
  <c r="BD808" i="13"/>
  <c r="BE796" i="13"/>
  <c r="BH799" i="13"/>
  <c r="BC809" i="13"/>
  <c r="BD799" i="13"/>
  <c r="BF796" i="13"/>
  <c r="BH800" i="13"/>
  <c r="BE810" i="13"/>
  <c r="BE809" i="13"/>
  <c r="BC811" i="13"/>
  <c r="BH798" i="13"/>
  <c r="BD811" i="13"/>
  <c r="BG811" i="13"/>
  <c r="BH806" i="13"/>
  <c r="BD804" i="13"/>
  <c r="BH796" i="13"/>
  <c r="BF810" i="13"/>
  <c r="BD797" i="13"/>
  <c r="BD796" i="13"/>
  <c r="BE798" i="13"/>
  <c r="BE815" i="13"/>
  <c r="BD801" i="13"/>
  <c r="BH810" i="13"/>
  <c r="BH809" i="13"/>
  <c r="BG801" i="13"/>
  <c r="BD810" i="13"/>
  <c r="BG809" i="13"/>
  <c r="BF804" i="13"/>
  <c r="BH811" i="13"/>
  <c r="BC805" i="13"/>
  <c r="BC800" i="13"/>
  <c r="BG806" i="13"/>
  <c r="BD815" i="13"/>
  <c r="BH814" i="13"/>
  <c r="BE806" i="13"/>
  <c r="BG808" i="13"/>
  <c r="BC803" i="13"/>
  <c r="BF816" i="13"/>
  <c r="AG772" i="13"/>
  <c r="BF850" i="13"/>
  <c r="BH857" i="13"/>
  <c r="BC849" i="13"/>
  <c r="BE855" i="13"/>
  <c r="BC851" i="13"/>
  <c r="BH859" i="13"/>
  <c r="BH849" i="13"/>
  <c r="BF847" i="13"/>
  <c r="BC861" i="13"/>
  <c r="BD859" i="13"/>
  <c r="BH861" i="13"/>
  <c r="BG863" i="13"/>
  <c r="BD856" i="13"/>
  <c r="BH846" i="13"/>
  <c r="BD846" i="13"/>
  <c r="BC855" i="13"/>
  <c r="BE849" i="13"/>
  <c r="BC843" i="13"/>
  <c r="BC859" i="13"/>
  <c r="BE850" i="13"/>
  <c r="BC864" i="13"/>
  <c r="BG849" i="13"/>
  <c r="BD855" i="13"/>
  <c r="BC852" i="13"/>
  <c r="BF855" i="13"/>
  <c r="BE863" i="13"/>
  <c r="BD864" i="13"/>
  <c r="BE861" i="13"/>
  <c r="BD849" i="13"/>
  <c r="BG861" i="13"/>
  <c r="BE851" i="13"/>
  <c r="BH853" i="13"/>
  <c r="BF843" i="13"/>
  <c r="BG864" i="13"/>
  <c r="BD852" i="13"/>
  <c r="BH855" i="13"/>
  <c r="BF861" i="13"/>
  <c r="BG857" i="13"/>
  <c r="BH843" i="13"/>
  <c r="BC846" i="13"/>
  <c r="BC841" i="13"/>
  <c r="BG843" i="13"/>
  <c r="BH852" i="13"/>
  <c r="BC850" i="13"/>
  <c r="BF852" i="13"/>
  <c r="BH850" i="13"/>
  <c r="BE859" i="13"/>
  <c r="BE846" i="13"/>
  <c r="BE847" i="13"/>
  <c r="BG854" i="13"/>
  <c r="BG850" i="13"/>
  <c r="BF849" i="13"/>
  <c r="BF853" i="13"/>
  <c r="BG846" i="13"/>
  <c r="BF863" i="13"/>
  <c r="BF854" i="13"/>
  <c r="BD854" i="13"/>
  <c r="BE858" i="13"/>
  <c r="BE852" i="13"/>
  <c r="BD847" i="13"/>
  <c r="BC856" i="13"/>
  <c r="BG847" i="13"/>
  <c r="BD851" i="13"/>
  <c r="BF846" i="13"/>
  <c r="BH858" i="13"/>
  <c r="BF858" i="13"/>
  <c r="BD843" i="13"/>
  <c r="BG859" i="13"/>
  <c r="BC857" i="13"/>
  <c r="BD850" i="13"/>
  <c r="BD857" i="13"/>
  <c r="BH863" i="13"/>
  <c r="BF859" i="13"/>
  <c r="BD861" i="13"/>
  <c r="BC847" i="13"/>
  <c r="BG851" i="13"/>
  <c r="BC858" i="13"/>
  <c r="BF851" i="13"/>
  <c r="BH847" i="13"/>
  <c r="BH851" i="13"/>
  <c r="AJ773" i="13"/>
  <c r="BB657" i="13"/>
  <c r="BG659" i="13"/>
  <c r="BC657" i="13"/>
  <c r="BH659" i="13"/>
  <c r="BB649" i="13"/>
  <c r="BD658" i="13"/>
  <c r="BB645" i="13"/>
  <c r="BF659" i="13"/>
  <c r="BB647" i="13"/>
  <c r="BD659" i="13"/>
  <c r="BD657" i="13"/>
  <c r="BB642" i="13"/>
  <c r="BB644" i="13"/>
  <c r="BD642" i="13"/>
  <c r="BF645" i="13"/>
  <c r="BG656" i="13"/>
  <c r="BC648" i="13"/>
  <c r="BG657" i="13"/>
  <c r="BH657" i="13"/>
  <c r="BE660" i="13"/>
  <c r="BH654" i="13"/>
  <c r="BF650" i="13"/>
  <c r="BE653" i="13"/>
  <c r="BF649" i="13"/>
  <c r="BE646" i="13"/>
  <c r="BH644" i="13"/>
  <c r="BF660" i="13"/>
  <c r="BF643" i="13"/>
  <c r="BG653" i="13"/>
  <c r="BB660" i="13"/>
  <c r="BD643" i="13"/>
  <c r="BD650" i="13"/>
  <c r="BC645" i="13"/>
  <c r="BF648" i="13"/>
  <c r="BC655" i="13"/>
  <c r="BH643" i="13"/>
  <c r="BH646" i="13"/>
  <c r="BD645" i="13"/>
  <c r="BD660" i="13"/>
  <c r="BG649" i="13"/>
  <c r="BH653" i="13"/>
  <c r="BG660" i="13"/>
  <c r="BF642" i="13"/>
  <c r="BE655" i="13"/>
  <c r="BG654" i="13"/>
  <c r="BG641" i="13"/>
  <c r="BF638" i="13"/>
  <c r="BF640" i="13"/>
  <c r="BC658" i="13"/>
  <c r="BC643" i="13"/>
  <c r="BE659" i="13"/>
  <c r="BG646" i="13"/>
  <c r="BE657" i="13"/>
  <c r="BF655" i="13"/>
  <c r="BB658" i="13"/>
  <c r="BE656" i="13"/>
  <c r="BB638" i="13"/>
  <c r="BC641" i="13"/>
  <c r="BD651" i="13"/>
  <c r="BH650" i="13"/>
  <c r="BD654" i="13"/>
  <c r="BB654" i="13"/>
  <c r="BD641" i="13"/>
  <c r="BB648" i="13"/>
  <c r="BC650" i="13"/>
  <c r="BE643" i="13"/>
  <c r="BG652" i="13"/>
  <c r="BG645" i="13"/>
  <c r="BE652" i="13"/>
  <c r="BG637" i="13"/>
  <c r="BC653" i="13"/>
  <c r="BC642" i="13"/>
  <c r="BH642" i="13"/>
  <c r="BB646" i="13"/>
  <c r="BE642" i="13"/>
  <c r="BC646" i="13"/>
  <c r="BC660" i="13"/>
  <c r="BB652" i="13"/>
  <c r="BH652" i="13"/>
  <c r="BH648" i="13"/>
  <c r="BH656" i="13"/>
  <c r="BE654" i="13"/>
  <c r="BF646" i="13"/>
  <c r="BB655" i="13"/>
  <c r="BD655" i="13"/>
  <c r="BF657" i="13"/>
  <c r="BG643" i="13"/>
  <c r="BD638" i="13"/>
  <c r="BH647" i="13"/>
  <c r="BC652" i="13"/>
  <c r="BB640" i="13"/>
  <c r="BB643" i="13"/>
  <c r="BB637" i="13"/>
  <c r="BE639" i="13"/>
  <c r="BF651" i="13"/>
  <c r="BH649" i="13"/>
  <c r="BH651" i="13"/>
  <c r="BE640" i="13"/>
  <c r="BG644" i="13"/>
  <c r="BB659" i="13"/>
  <c r="BH655" i="13"/>
  <c r="BD653" i="13"/>
  <c r="BF637" i="13"/>
  <c r="BF644" i="13"/>
  <c r="BC639" i="13"/>
  <c r="BG655" i="13"/>
  <c r="BB651" i="13"/>
  <c r="BD647" i="13"/>
  <c r="BD652" i="13"/>
  <c r="BC640" i="13"/>
  <c r="BG647" i="13"/>
  <c r="BG639" i="13"/>
  <c r="BB653" i="13"/>
  <c r="BH645" i="13"/>
  <c r="BD640" i="13"/>
  <c r="BG651" i="13"/>
  <c r="BB639" i="13"/>
  <c r="BG648" i="13"/>
  <c r="BF658" i="13"/>
  <c r="BD646" i="13"/>
  <c r="BH639" i="13"/>
  <c r="BE645" i="13"/>
  <c r="BF647" i="13"/>
  <c r="BF652" i="13"/>
  <c r="BC649" i="13"/>
  <c r="BF653" i="13"/>
  <c r="BH658" i="13"/>
  <c r="BD649" i="13"/>
  <c r="BF641" i="13"/>
  <c r="BB641" i="13"/>
  <c r="BF656" i="13"/>
  <c r="BE647" i="13"/>
  <c r="BE650" i="13"/>
  <c r="BE644" i="13"/>
  <c r="BC647" i="13"/>
  <c r="BD648" i="13"/>
  <c r="BG640" i="13"/>
  <c r="BH637" i="13"/>
  <c r="BG658" i="13"/>
  <c r="BC656" i="13"/>
  <c r="BC651" i="13"/>
  <c r="BC654" i="13"/>
  <c r="BC637" i="13"/>
  <c r="BE658" i="13"/>
  <c r="BD656" i="13"/>
  <c r="BH641" i="13"/>
  <c r="BC659" i="13"/>
  <c r="BH660" i="13"/>
  <c r="BE641" i="13"/>
  <c r="BH638" i="13"/>
  <c r="BF654" i="13"/>
  <c r="BB650" i="13"/>
  <c r="BD639" i="13"/>
  <c r="BG638" i="13"/>
  <c r="BD644" i="13"/>
  <c r="BE649" i="13"/>
  <c r="BE638" i="13"/>
  <c r="BE637" i="13"/>
  <c r="BE651" i="13"/>
  <c r="BD637" i="13"/>
  <c r="BH640" i="13"/>
  <c r="BE648" i="13"/>
  <c r="BG642" i="13"/>
  <c r="BG650" i="13"/>
  <c r="BF639" i="13"/>
  <c r="BC644" i="13"/>
  <c r="BC638" i="13"/>
  <c r="BB656" i="13"/>
  <c r="BD803" i="13"/>
  <c r="AH774" i="13"/>
  <c r="AL780" i="13"/>
  <c r="AG747" i="13"/>
  <c r="AJ747" i="13"/>
  <c r="AH764" i="13"/>
  <c r="AI764" i="13"/>
  <c r="AG764" i="13"/>
  <c r="AI747" i="13"/>
  <c r="AH747" i="13"/>
  <c r="AJ764" i="13"/>
  <c r="AK764" i="13"/>
  <c r="AK747" i="13"/>
  <c r="AL764" i="13"/>
  <c r="AL747" i="13"/>
  <c r="AK766" i="13"/>
  <c r="AL745" i="13"/>
  <c r="AH750" i="13"/>
  <c r="AI754" i="13"/>
  <c r="AI757" i="13"/>
  <c r="AH749" i="13"/>
  <c r="AH767" i="13"/>
  <c r="AL759" i="13"/>
  <c r="AK749" i="13"/>
  <c r="AJ748" i="13"/>
  <c r="AL753" i="13"/>
  <c r="AL754" i="13"/>
  <c r="AH765" i="13"/>
  <c r="AG753" i="13"/>
  <c r="AK767" i="13"/>
  <c r="AJ761" i="13"/>
  <c r="AG749" i="13"/>
  <c r="AI753" i="13"/>
  <c r="AG768" i="13"/>
  <c r="AK760" i="13"/>
  <c r="AJ758" i="13"/>
  <c r="AJ757" i="13"/>
  <c r="AL751" i="13"/>
  <c r="AK754" i="13"/>
  <c r="AI750" i="13"/>
  <c r="AI751" i="13"/>
  <c r="AH759" i="13"/>
  <c r="AG754" i="13"/>
  <c r="AJ749" i="13"/>
  <c r="AI761" i="13"/>
  <c r="AJ762" i="13"/>
  <c r="AI755" i="13"/>
  <c r="AH762" i="13"/>
  <c r="AK748" i="13"/>
  <c r="AG746" i="13"/>
  <c r="AK745" i="13"/>
  <c r="AK765" i="13"/>
  <c r="AJ750" i="13"/>
  <c r="AI765" i="13"/>
  <c r="AG763" i="13"/>
  <c r="AL761" i="13"/>
  <c r="AL763" i="13"/>
  <c r="AJ767" i="13"/>
  <c r="AI745" i="13"/>
  <c r="AI767" i="13"/>
  <c r="AJ756" i="13"/>
  <c r="AL746" i="13"/>
  <c r="AJ765" i="13"/>
  <c r="AH752" i="13"/>
  <c r="AG750" i="13"/>
  <c r="AL752" i="13"/>
  <c r="AI756" i="13"/>
  <c r="AL760" i="13"/>
  <c r="AL749" i="13"/>
  <c r="AI748" i="13"/>
  <c r="AG761" i="13"/>
  <c r="AH745" i="13"/>
  <c r="AG752" i="13"/>
  <c r="AK751" i="13"/>
  <c r="AL756" i="13"/>
  <c r="AH751" i="13"/>
  <c r="AL755" i="13"/>
  <c r="AL768" i="13"/>
  <c r="AG745" i="13"/>
  <c r="AL765" i="13"/>
  <c r="AJ753" i="13"/>
  <c r="AI752" i="13"/>
  <c r="AK758" i="13"/>
  <c r="AG759" i="13"/>
  <c r="AJ746" i="13"/>
  <c r="AJ760" i="13"/>
  <c r="AK756" i="13"/>
  <c r="AL757" i="13"/>
  <c r="AK763" i="13"/>
  <c r="AL750" i="13"/>
  <c r="AI749" i="13"/>
  <c r="AK762" i="13"/>
  <c r="AG748" i="13"/>
  <c r="AK761" i="13"/>
  <c r="AJ752" i="13"/>
  <c r="AJ755" i="13"/>
  <c r="AG758" i="13"/>
  <c r="AL766" i="13"/>
  <c r="AK750" i="13"/>
  <c r="AG756" i="13"/>
  <c r="AH758" i="13"/>
  <c r="AK752" i="13"/>
  <c r="AJ745" i="13"/>
  <c r="AK753" i="13"/>
  <c r="AK746" i="13"/>
  <c r="AH746" i="13"/>
  <c r="AH766" i="13"/>
  <c r="AJ766" i="13"/>
  <c r="AJ759" i="13"/>
  <c r="AI768" i="13"/>
  <c r="AG765" i="13"/>
  <c r="AH761" i="13"/>
  <c r="AL767" i="13"/>
  <c r="AK759" i="13"/>
  <c r="AI763" i="13"/>
  <c r="AI759" i="13"/>
  <c r="AJ763" i="13"/>
  <c r="AL758" i="13"/>
  <c r="AG751" i="13"/>
  <c r="AG757" i="13"/>
  <c r="AG762" i="13"/>
  <c r="AI762" i="13"/>
  <c r="AJ754" i="13"/>
  <c r="AH760" i="13"/>
  <c r="AG755" i="13"/>
  <c r="AG767" i="13"/>
  <c r="AL748" i="13"/>
  <c r="AH748" i="13"/>
  <c r="AH756" i="13"/>
  <c r="AH768" i="13"/>
  <c r="AL762" i="13"/>
  <c r="AI758" i="13"/>
  <c r="AK768" i="13"/>
  <c r="AJ751" i="13"/>
  <c r="AG760" i="13"/>
  <c r="AI760" i="13"/>
  <c r="AH753" i="13"/>
  <c r="AK757" i="13"/>
  <c r="AH754" i="13"/>
  <c r="AH763" i="13"/>
  <c r="AH757" i="13"/>
  <c r="AK755" i="13"/>
  <c r="AI746" i="13"/>
  <c r="AG766" i="13"/>
  <c r="AI766" i="13"/>
  <c r="AJ768" i="13"/>
  <c r="AH755" i="13"/>
  <c r="BE844" i="13"/>
  <c r="BH807" i="13"/>
  <c r="AG786" i="13"/>
  <c r="BG848" i="13"/>
  <c r="BF794" i="13"/>
  <c r="BH864" i="13"/>
  <c r="BF841" i="13"/>
  <c r="BC863" i="13"/>
  <c r="BC812" i="13"/>
  <c r="BF842" i="13"/>
  <c r="BE807" i="13"/>
  <c r="AK792" i="13"/>
  <c r="AG790" i="13"/>
  <c r="BF802" i="13"/>
  <c r="AL785" i="13"/>
  <c r="BG793" i="13"/>
  <c r="BC845" i="13"/>
  <c r="BD842" i="13"/>
  <c r="BE755" i="13"/>
  <c r="BC767" i="13"/>
  <c r="BF755" i="13"/>
  <c r="BG761" i="13"/>
  <c r="BE767" i="13"/>
  <c r="BC750" i="13"/>
  <c r="BD755" i="13"/>
  <c r="BH757" i="13"/>
  <c r="BF750" i="13"/>
  <c r="BC761" i="13"/>
  <c r="BC757" i="13"/>
  <c r="BE757" i="13"/>
  <c r="BD750" i="13"/>
  <c r="BE750" i="13"/>
  <c r="BF753" i="13"/>
  <c r="BH755" i="13"/>
  <c r="BH765" i="13"/>
  <c r="BD753" i="13"/>
  <c r="BE753" i="13"/>
  <c r="BG753" i="13"/>
  <c r="BC753" i="13"/>
  <c r="BG750" i="13"/>
  <c r="BG755" i="13"/>
  <c r="BH761" i="13"/>
  <c r="BG757" i="13"/>
  <c r="BH750" i="13"/>
  <c r="BH767" i="13"/>
  <c r="BC755" i="13"/>
  <c r="BD765" i="13"/>
  <c r="BH753" i="13"/>
  <c r="BD757" i="13"/>
  <c r="BG767" i="13"/>
  <c r="BD761" i="13"/>
  <c r="BG765" i="13"/>
  <c r="BE765" i="13"/>
  <c r="BD767" i="13"/>
  <c r="BF761" i="13"/>
  <c r="BF765" i="13"/>
  <c r="BE761" i="13"/>
  <c r="BF767" i="13"/>
  <c r="BC765" i="13"/>
  <c r="BF757" i="13"/>
  <c r="BD768" i="13"/>
  <c r="BG751" i="13"/>
  <c r="BE754" i="13"/>
  <c r="BH752" i="13"/>
  <c r="BF768" i="13"/>
  <c r="BG764" i="13"/>
  <c r="BF751" i="13"/>
  <c r="BD751" i="13"/>
  <c r="BD758" i="13"/>
  <c r="BD766" i="13"/>
  <c r="BF756" i="13"/>
  <c r="BC763" i="13"/>
  <c r="BH751" i="13"/>
  <c r="BH754" i="13"/>
  <c r="BG768" i="13"/>
  <c r="BE763" i="13"/>
  <c r="BG762" i="13"/>
  <c r="BG749" i="13"/>
  <c r="BF746" i="13"/>
  <c r="BF748" i="13"/>
  <c r="BC766" i="13"/>
  <c r="BD754" i="13"/>
  <c r="BH766" i="13"/>
  <c r="BH747" i="13"/>
  <c r="BC754" i="13"/>
  <c r="BD746" i="13"/>
  <c r="BC747" i="13"/>
  <c r="BD745" i="13"/>
  <c r="BD759" i="13"/>
  <c r="BD749" i="13"/>
  <c r="BC758" i="13"/>
  <c r="BE751" i="13"/>
  <c r="BG760" i="13"/>
  <c r="BE760" i="13"/>
  <c r="BG745" i="13"/>
  <c r="BC768" i="13"/>
  <c r="BH760" i="13"/>
  <c r="BH764" i="13"/>
  <c r="BE762" i="13"/>
  <c r="BF754" i="13"/>
  <c r="BD763" i="13"/>
  <c r="BE745" i="13"/>
  <c r="BC762" i="13"/>
  <c r="BC745" i="13"/>
  <c r="BF749" i="13"/>
  <c r="BH745" i="13"/>
  <c r="BC759" i="13"/>
  <c r="BE749" i="13"/>
  <c r="BC764" i="13"/>
  <c r="BH763" i="13"/>
  <c r="BF745" i="13"/>
  <c r="BD764" i="13"/>
  <c r="BF762" i="13"/>
  <c r="BE768" i="13"/>
  <c r="BF752" i="13"/>
  <c r="BG763" i="13"/>
  <c r="BD756" i="13"/>
  <c r="BD748" i="13"/>
  <c r="BG759" i="13"/>
  <c r="BH749" i="13"/>
  <c r="BC751" i="13"/>
  <c r="BH762" i="13"/>
  <c r="BF766" i="13"/>
  <c r="BF758" i="13"/>
  <c r="BF763" i="13"/>
  <c r="BF760" i="13"/>
  <c r="BE746" i="13"/>
  <c r="BE766" i="13"/>
  <c r="BG756" i="13"/>
  <c r="BE759" i="13"/>
  <c r="BD747" i="13"/>
  <c r="BF747" i="13"/>
  <c r="BH748" i="13"/>
  <c r="BE752" i="13"/>
  <c r="BC746" i="13"/>
  <c r="BC752" i="13"/>
  <c r="BF764" i="13"/>
  <c r="BE758" i="13"/>
  <c r="BG752" i="13"/>
  <c r="BG748" i="13"/>
  <c r="BH756" i="13"/>
  <c r="BG766" i="13"/>
  <c r="BG758" i="13"/>
  <c r="BH758" i="13"/>
  <c r="BG747" i="13"/>
  <c r="BE764" i="13"/>
  <c r="BC749" i="13"/>
  <c r="BE747" i="13"/>
  <c r="BH759" i="13"/>
  <c r="BC760" i="13"/>
  <c r="BE748" i="13"/>
  <c r="BH768" i="13"/>
  <c r="BG746" i="13"/>
  <c r="BH746" i="13"/>
  <c r="BG754" i="13"/>
  <c r="BD752" i="13"/>
  <c r="BC756" i="13"/>
  <c r="BF759" i="13"/>
  <c r="BD762" i="13"/>
  <c r="BD760" i="13"/>
  <c r="BC748" i="13"/>
  <c r="BE756" i="13"/>
  <c r="BE841" i="13"/>
  <c r="AK776" i="13"/>
  <c r="BH844" i="13"/>
  <c r="AQ642" i="13"/>
  <c r="AQ653" i="13"/>
  <c r="AQ645" i="13"/>
  <c r="AW654" i="13"/>
  <c r="AR657" i="13"/>
  <c r="AW643" i="13"/>
  <c r="AU658" i="13"/>
  <c r="AV649" i="13"/>
  <c r="AT648" i="13"/>
  <c r="AW637" i="13"/>
  <c r="AV644" i="13"/>
  <c r="AR651" i="13"/>
  <c r="AU651" i="13"/>
  <c r="AS638" i="13"/>
  <c r="AU645" i="13"/>
  <c r="AV639" i="13"/>
  <c r="AW653" i="13"/>
  <c r="AS649" i="13"/>
  <c r="AQ644" i="13"/>
  <c r="AQ640" i="13"/>
  <c r="AW645" i="13"/>
  <c r="AQ649" i="13"/>
  <c r="AU644" i="13"/>
  <c r="AR645" i="13"/>
  <c r="AS640" i="13"/>
  <c r="AS657" i="13"/>
  <c r="AR641" i="13"/>
  <c r="AW649" i="13"/>
  <c r="AT660" i="13"/>
  <c r="AQ647" i="13"/>
  <c r="AQ638" i="13"/>
  <c r="AQ650" i="13"/>
  <c r="AQ641" i="13"/>
  <c r="AT658" i="13"/>
  <c r="AU637" i="13"/>
  <c r="AU657" i="13"/>
  <c r="AT653" i="13"/>
  <c r="AS644" i="13"/>
  <c r="AT637" i="13"/>
  <c r="AR639" i="13"/>
  <c r="AV642" i="13"/>
  <c r="AV638" i="13"/>
  <c r="AV645" i="13"/>
  <c r="AQ637" i="13"/>
  <c r="AT647" i="13"/>
  <c r="AU647" i="13"/>
  <c r="AR655" i="13"/>
  <c r="AR660" i="13"/>
  <c r="AT642" i="13"/>
  <c r="AV647" i="13"/>
  <c r="AT644" i="13"/>
  <c r="AV655" i="13"/>
  <c r="AV659" i="13"/>
  <c r="AT638" i="13"/>
  <c r="AU650" i="13"/>
  <c r="AT640" i="13"/>
  <c r="AQ659" i="13"/>
  <c r="AV653" i="13"/>
  <c r="AS659" i="13"/>
  <c r="AR653" i="13"/>
  <c r="AW642" i="13"/>
  <c r="AW660" i="13"/>
  <c r="AQ658" i="13"/>
  <c r="AU656" i="13"/>
  <c r="AW656" i="13"/>
  <c r="AT641" i="13"/>
  <c r="AT645" i="13"/>
  <c r="AW640" i="13"/>
  <c r="AW641" i="13"/>
  <c r="AR643" i="13"/>
  <c r="AU649" i="13"/>
  <c r="AQ646" i="13"/>
  <c r="AR646" i="13"/>
  <c r="AQ655" i="13"/>
  <c r="AS648" i="13"/>
  <c r="AU640" i="13"/>
  <c r="AR649" i="13"/>
  <c r="AU659" i="13"/>
  <c r="AT655" i="13"/>
  <c r="AV643" i="13"/>
  <c r="AR647" i="13"/>
  <c r="AT650" i="13"/>
  <c r="AR650" i="13"/>
  <c r="AQ656" i="13"/>
  <c r="AV657" i="13"/>
  <c r="AU646" i="13"/>
  <c r="AS637" i="13"/>
  <c r="AS647" i="13"/>
  <c r="AQ648" i="13"/>
  <c r="AT656" i="13"/>
  <c r="AV651" i="13"/>
  <c r="AV641" i="13"/>
  <c r="AS645" i="13"/>
  <c r="AV660" i="13"/>
  <c r="AS651" i="13"/>
  <c r="AW639" i="13"/>
  <c r="AS650" i="13"/>
  <c r="AU660" i="13"/>
  <c r="AW657" i="13"/>
  <c r="AS658" i="13"/>
  <c r="AW647" i="13"/>
  <c r="AW651" i="13"/>
  <c r="AW648" i="13"/>
  <c r="AQ652" i="13"/>
  <c r="AT651" i="13"/>
  <c r="AT654" i="13"/>
  <c r="AV656" i="13"/>
  <c r="AU653" i="13"/>
  <c r="AU639" i="13"/>
  <c r="AU638" i="13"/>
  <c r="AU655" i="13"/>
  <c r="AR648" i="13"/>
  <c r="AU654" i="13"/>
  <c r="AU642" i="13"/>
  <c r="AT652" i="13"/>
  <c r="AW658" i="13"/>
  <c r="AS660" i="13"/>
  <c r="AV640" i="13"/>
  <c r="AT649" i="13"/>
  <c r="AW655" i="13"/>
  <c r="AT646" i="13"/>
  <c r="AR637" i="13"/>
  <c r="AT659" i="13"/>
  <c r="AS643" i="13"/>
  <c r="AR656" i="13"/>
  <c r="AR654" i="13"/>
  <c r="AQ657" i="13"/>
  <c r="AW659" i="13"/>
  <c r="AS654" i="13"/>
  <c r="AS655" i="13"/>
  <c r="AT639" i="13"/>
  <c r="AQ643" i="13"/>
  <c r="AQ639" i="13"/>
  <c r="AW646" i="13"/>
  <c r="AV652" i="13"/>
  <c r="AS653" i="13"/>
  <c r="AS641" i="13"/>
  <c r="AS652" i="13"/>
  <c r="AR638" i="13"/>
  <c r="AU643" i="13"/>
  <c r="AS642" i="13"/>
  <c r="AU641" i="13"/>
  <c r="AR644" i="13"/>
  <c r="AU648" i="13"/>
  <c r="AV646" i="13"/>
  <c r="AW652" i="13"/>
  <c r="AS656" i="13"/>
  <c r="AV654" i="13"/>
  <c r="AV650" i="13"/>
  <c r="AV658" i="13"/>
  <c r="AS646" i="13"/>
  <c r="AV648" i="13"/>
  <c r="AW644" i="13"/>
  <c r="AR659" i="13"/>
  <c r="AR640" i="13"/>
  <c r="AT643" i="13"/>
  <c r="AQ651" i="13"/>
  <c r="AW638" i="13"/>
  <c r="AW650" i="13"/>
  <c r="AR652" i="13"/>
  <c r="AT657" i="13"/>
  <c r="AQ654" i="13"/>
  <c r="AV637" i="13"/>
  <c r="AR658" i="13"/>
  <c r="AQ660" i="13"/>
  <c r="AU652" i="13"/>
  <c r="AS639" i="13"/>
  <c r="AR642" i="13"/>
  <c r="BF856" i="13"/>
  <c r="BE848" i="13"/>
  <c r="BE795" i="13"/>
  <c r="BG845" i="13"/>
  <c r="BH816" i="13"/>
  <c r="BD845" i="13"/>
  <c r="BG852" i="13"/>
  <c r="BE845" i="13"/>
  <c r="AH791" i="13"/>
  <c r="BG862" i="13"/>
  <c r="BF803" i="13"/>
  <c r="BF845" i="13"/>
  <c r="BE805" i="13"/>
  <c r="BH802" i="13"/>
  <c r="BG841" i="13"/>
  <c r="BF862" i="13"/>
  <c r="BG803" i="13"/>
  <c r="BH805" i="13"/>
  <c r="BD863" i="13"/>
  <c r="BG858" i="13"/>
  <c r="BD853" i="13"/>
  <c r="AK791" i="13"/>
  <c r="AI771" i="13"/>
  <c r="AK771" i="13"/>
  <c r="AL771" i="13"/>
  <c r="AJ779" i="13"/>
  <c r="AI782" i="13"/>
  <c r="AG780" i="13"/>
  <c r="AI787" i="13"/>
  <c r="AG792" i="13"/>
  <c r="AL781" i="13"/>
  <c r="AJ790" i="13"/>
  <c r="AJ783" i="13"/>
  <c r="AH771" i="13"/>
  <c r="AH770" i="13"/>
  <c r="AH780" i="13"/>
  <c r="AG771" i="13"/>
  <c r="AK770" i="13"/>
  <c r="AG770" i="13"/>
  <c r="AJ775" i="13"/>
  <c r="AI777" i="13"/>
  <c r="AG791" i="13"/>
  <c r="AG781" i="13"/>
  <c r="AH787" i="13"/>
  <c r="AL786" i="13"/>
  <c r="AJ771" i="13"/>
  <c r="AH781" i="13"/>
  <c r="AH782" i="13"/>
  <c r="AI792" i="13"/>
  <c r="AL782" i="13"/>
  <c r="AI788" i="13"/>
  <c r="AL784" i="13"/>
  <c r="AJ782" i="13"/>
  <c r="AJ787" i="13"/>
  <c r="AG787" i="13"/>
  <c r="AI790" i="13"/>
  <c r="AJ781" i="13"/>
  <c r="AK782" i="13"/>
  <c r="AH788" i="13"/>
  <c r="AK784" i="13"/>
  <c r="AH784" i="13"/>
  <c r="AG775" i="13"/>
  <c r="AK780" i="13"/>
  <c r="AK787" i="13"/>
  <c r="AG789" i="13"/>
  <c r="AK781" i="13"/>
  <c r="AJ786" i="13"/>
  <c r="AG782" i="13"/>
  <c r="AL788" i="13"/>
  <c r="AJ780" i="13"/>
  <c r="AH769" i="13"/>
  <c r="AL790" i="13"/>
  <c r="AL792" i="13"/>
  <c r="AL769" i="13"/>
  <c r="AG776" i="13"/>
  <c r="AJ776" i="13"/>
  <c r="AJ784" i="13"/>
  <c r="AI791" i="13"/>
  <c r="AL787" i="13"/>
  <c r="AJ792" i="13"/>
  <c r="AI783" i="13"/>
  <c r="AI785" i="13"/>
  <c r="AH776" i="13"/>
  <c r="AG784" i="13"/>
  <c r="AI781" i="13"/>
  <c r="AI789" i="13"/>
  <c r="AL770" i="13"/>
  <c r="AI780" i="13"/>
  <c r="AK778" i="13"/>
  <c r="AH789" i="13"/>
  <c r="AH790" i="13"/>
  <c r="AK775" i="13"/>
  <c r="AL777" i="13"/>
  <c r="AK779" i="13"/>
  <c r="AK785" i="13"/>
  <c r="AG777" i="13"/>
  <c r="AL778" i="13"/>
  <c r="AL779" i="13"/>
  <c r="AK786" i="13"/>
  <c r="AJ770" i="13"/>
  <c r="AI776" i="13"/>
  <c r="AH783" i="13"/>
  <c r="AH779" i="13"/>
  <c r="AJ791" i="13"/>
  <c r="AK790" i="13"/>
  <c r="AI770" i="13"/>
  <c r="AH777" i="13"/>
  <c r="AK783" i="13"/>
  <c r="BF812" i="13"/>
  <c r="BH841" i="13"/>
  <c r="BG802" i="13"/>
  <c r="BF815" i="13"/>
  <c r="BG804" i="13"/>
  <c r="BD862" i="13"/>
  <c r="BC794" i="13"/>
  <c r="AG785" i="13"/>
  <c r="BD794" i="13"/>
  <c r="BF807" i="13"/>
  <c r="AL783" i="13"/>
  <c r="BH845" i="13"/>
  <c r="BE864" i="13"/>
  <c r="BC854" i="13"/>
  <c r="BH854" i="13"/>
  <c r="AG769" i="13"/>
  <c r="AQ793" i="13" l="1" a="1"/>
  <c r="AQ797" i="13" s="1"/>
  <c r="BB793" i="13" a="1"/>
  <c r="BB689" i="13" a="1"/>
  <c r="BH708" i="13" s="1"/>
  <c r="BB663" i="13" a="1"/>
  <c r="BB669" i="13" s="1"/>
  <c r="BB841" i="13" a="1"/>
  <c r="BB745" i="13" a="1"/>
  <c r="AF745" i="13" a="1"/>
  <c r="BB817" i="13" a="1"/>
  <c r="AQ689" i="13" a="1"/>
  <c r="AR709" i="13" s="1"/>
  <c r="AQ663" i="13" a="1"/>
  <c r="AT670" i="13" s="1"/>
  <c r="AQ817" i="13" a="1"/>
  <c r="AF769" i="13" a="1"/>
  <c r="AF865" i="13" a="1"/>
  <c r="AQ841" i="13" a="1"/>
  <c r="AF817" i="13" a="1"/>
  <c r="AQ745" i="13" a="1"/>
  <c r="BB865" i="13" a="1"/>
  <c r="BB878" i="13" s="1"/>
  <c r="AF689" i="13" a="1"/>
  <c r="AK710" i="13" s="1"/>
  <c r="AF663" i="13" a="1"/>
  <c r="AK674" i="13" s="1"/>
  <c r="BB769" i="13" a="1"/>
  <c r="AQ769" i="13" a="1"/>
  <c r="AF841" i="13" a="1"/>
  <c r="AQ865" i="13" a="1"/>
  <c r="AF793" i="13" a="1"/>
  <c r="AQ802" i="13" l="1"/>
  <c r="AQ961" i="13" s="1" a="1"/>
  <c r="AQ811" i="13"/>
  <c r="AQ1024" i="13" s="1" a="1"/>
  <c r="AQ807" i="13"/>
  <c r="AQ996" i="13" s="1" a="1"/>
  <c r="AQ812" i="13"/>
  <c r="AQ1031" i="13" s="1" a="1"/>
  <c r="AQ813" i="13"/>
  <c r="AQ1038" i="13" s="1" a="1"/>
  <c r="AQ808" i="13"/>
  <c r="AQ1003" i="13" s="1" a="1"/>
  <c r="AV690" i="13"/>
  <c r="BC668" i="13"/>
  <c r="AQ795" i="13"/>
  <c r="AQ912" i="13" s="1" a="1"/>
  <c r="AQ814" i="13"/>
  <c r="AQ1045" i="13" s="1" a="1"/>
  <c r="AQ800" i="13"/>
  <c r="AQ816" i="13"/>
  <c r="AQ1059" i="13" s="1" a="1"/>
  <c r="AL706" i="13"/>
  <c r="AK708" i="13"/>
  <c r="BF709" i="13"/>
  <c r="AI691" i="13"/>
  <c r="BB694" i="13"/>
  <c r="AI680" i="13"/>
  <c r="BE663" i="13"/>
  <c r="AV704" i="13"/>
  <c r="AI686" i="13"/>
  <c r="AJ676" i="13"/>
  <c r="AF710" i="13"/>
  <c r="AG676" i="13"/>
  <c r="BF666" i="13"/>
  <c r="AR692" i="13"/>
  <c r="BG663" i="13"/>
  <c r="AH674" i="13"/>
  <c r="AL712" i="13"/>
  <c r="AH680" i="13"/>
  <c r="BF712" i="13"/>
  <c r="BG705" i="13"/>
  <c r="AW682" i="13"/>
  <c r="AG710" i="13"/>
  <c r="BD709" i="13"/>
  <c r="BD699" i="13"/>
  <c r="BE672" i="13"/>
  <c r="BD686" i="13"/>
  <c r="BH692" i="13"/>
  <c r="AJ692" i="13"/>
  <c r="AL682" i="13"/>
  <c r="AH666" i="13"/>
  <c r="AI698" i="13"/>
  <c r="AI667" i="13"/>
  <c r="BE679" i="13"/>
  <c r="BD698" i="13"/>
  <c r="BD680" i="13"/>
  <c r="BG669" i="13"/>
  <c r="AR677" i="13"/>
  <c r="AQ796" i="13"/>
  <c r="AQ919" i="13" s="1" a="1"/>
  <c r="AQ919" i="13" s="1"/>
  <c r="AQ809" i="13"/>
  <c r="AQ1010" i="13" s="1" a="1"/>
  <c r="BF667" i="13"/>
  <c r="AK693" i="13"/>
  <c r="AF665" i="13"/>
  <c r="AJ678" i="13"/>
  <c r="BF672" i="13"/>
  <c r="AT704" i="13"/>
  <c r="BH668" i="13"/>
  <c r="BG670" i="13"/>
  <c r="AQ799" i="13"/>
  <c r="AQ940" i="13" s="1" a="1"/>
  <c r="AQ801" i="13"/>
  <c r="AQ954" i="13" s="1" a="1"/>
  <c r="BB671" i="13"/>
  <c r="AU682" i="13"/>
  <c r="AJ708" i="13"/>
  <c r="AI684" i="13"/>
  <c r="AK678" i="13"/>
  <c r="AI697" i="13"/>
  <c r="AG682" i="13"/>
  <c r="AH710" i="13"/>
  <c r="AI708" i="13"/>
  <c r="AF693" i="13"/>
  <c r="AK692" i="13"/>
  <c r="BF703" i="13"/>
  <c r="AQ683" i="13"/>
  <c r="BH703" i="13"/>
  <c r="BD684" i="13"/>
  <c r="AQ805" i="13"/>
  <c r="AQ982" i="13" s="1" a="1"/>
  <c r="AQ803" i="13"/>
  <c r="AQ968" i="13" s="1" a="1"/>
  <c r="BB684" i="13"/>
  <c r="AK672" i="13"/>
  <c r="BB677" i="13"/>
  <c r="AV689" i="13"/>
  <c r="BF679" i="13"/>
  <c r="AQ804" i="13"/>
  <c r="AQ975" i="13" s="1" a="1"/>
  <c r="AQ815" i="13"/>
  <c r="AQ1052" i="13" s="1" a="1"/>
  <c r="BG668" i="13"/>
  <c r="AH705" i="13"/>
  <c r="AL678" i="13"/>
  <c r="BF669" i="13"/>
  <c r="BH663" i="13"/>
  <c r="AQ798" i="13"/>
  <c r="AQ933" i="13" s="1" a="1"/>
  <c r="AQ806" i="13"/>
  <c r="AQ989" i="13" s="1" a="1"/>
  <c r="AW698" i="13"/>
  <c r="AG701" i="13"/>
  <c r="AJ671" i="13"/>
  <c r="AH678" i="13"/>
  <c r="AJ693" i="13"/>
  <c r="AK679" i="13"/>
  <c r="AK712" i="13"/>
  <c r="AI711" i="13"/>
  <c r="AH686" i="13"/>
  <c r="AH711" i="13"/>
  <c r="AL695" i="13"/>
  <c r="AK669" i="13"/>
  <c r="AG666" i="13"/>
  <c r="AL675" i="13"/>
  <c r="AG704" i="13"/>
  <c r="AG665" i="13"/>
  <c r="BC689" i="13"/>
  <c r="AW666" i="13"/>
  <c r="BD668" i="13"/>
  <c r="BG672" i="13"/>
  <c r="AT672" i="13"/>
  <c r="AQ810" i="13"/>
  <c r="AQ1017" i="13" s="1" a="1"/>
  <c r="AQ793" i="13"/>
  <c r="AQ898" i="13" s="1" a="1"/>
  <c r="BF670" i="13"/>
  <c r="BB696" i="13"/>
  <c r="AI700" i="13"/>
  <c r="BF682" i="13"/>
  <c r="AH675" i="13"/>
  <c r="AF671" i="13"/>
  <c r="AL702" i="13"/>
  <c r="AK680" i="13"/>
  <c r="AG672" i="13"/>
  <c r="BD670" i="13"/>
  <c r="AI701" i="13"/>
  <c r="BB672" i="13"/>
  <c r="AQ794" i="13"/>
  <c r="AQ905" i="13" s="1" a="1"/>
  <c r="BG677" i="13"/>
  <c r="BB992" i="13" a="1"/>
  <c r="AQ888" i="13"/>
  <c r="AQ881" i="13"/>
  <c r="AQ867" i="13"/>
  <c r="AQ870" i="13"/>
  <c r="AQ883" i="13"/>
  <c r="AQ875" i="13"/>
  <c r="AQ876" i="13"/>
  <c r="AQ878" i="13"/>
  <c r="AQ882" i="13"/>
  <c r="AQ877" i="13"/>
  <c r="AQ866" i="13"/>
  <c r="AQ868" i="13"/>
  <c r="AQ886" i="13"/>
  <c r="AQ865" i="13"/>
  <c r="AQ884" i="13"/>
  <c r="AQ880" i="13"/>
  <c r="AQ871" i="13"/>
  <c r="AQ872" i="13"/>
  <c r="AQ874" i="13"/>
  <c r="AQ887" i="13"/>
  <c r="AQ879" i="13"/>
  <c r="AQ885" i="13"/>
  <c r="AQ869" i="13"/>
  <c r="AQ873" i="13"/>
  <c r="AF805" i="13"/>
  <c r="AF806" i="13"/>
  <c r="AF795" i="13"/>
  <c r="AF801" i="13"/>
  <c r="AF816" i="13"/>
  <c r="AF798" i="13"/>
  <c r="AF800" i="13"/>
  <c r="AF797" i="13"/>
  <c r="AF810" i="13"/>
  <c r="AF807" i="13"/>
  <c r="AF815" i="13"/>
  <c r="AF808" i="13"/>
  <c r="AF796" i="13"/>
  <c r="AF794" i="13"/>
  <c r="AF804" i="13"/>
  <c r="AF813" i="13"/>
  <c r="AF793" i="13"/>
  <c r="AF802" i="13"/>
  <c r="AF814" i="13"/>
  <c r="AF799" i="13"/>
  <c r="AF812" i="13"/>
  <c r="AF803" i="13"/>
  <c r="AF811" i="13"/>
  <c r="AF809" i="13"/>
  <c r="AF774" i="13"/>
  <c r="AF772" i="13"/>
  <c r="AF773" i="13"/>
  <c r="AF779" i="13"/>
  <c r="AF786" i="13"/>
  <c r="AF778" i="13"/>
  <c r="AF791" i="13"/>
  <c r="AF771" i="13"/>
  <c r="AF785" i="13"/>
  <c r="AF783" i="13"/>
  <c r="AF787" i="13"/>
  <c r="AF770" i="13"/>
  <c r="AF781" i="13"/>
  <c r="AF776" i="13"/>
  <c r="AF790" i="13"/>
  <c r="AF782" i="13"/>
  <c r="AF788" i="13"/>
  <c r="AF775" i="13"/>
  <c r="AF780" i="13"/>
  <c r="AF784" i="13"/>
  <c r="AF789" i="13"/>
  <c r="AF769" i="13"/>
  <c r="AF777" i="13"/>
  <c r="AF792" i="13"/>
  <c r="BB791" i="13"/>
  <c r="BB788" i="13"/>
  <c r="BB786" i="13"/>
  <c r="BB789" i="13"/>
  <c r="BB776" i="13"/>
  <c r="BB774" i="13"/>
  <c r="BB787" i="13"/>
  <c r="BB775" i="13"/>
  <c r="BB782" i="13"/>
  <c r="BB773" i="13"/>
  <c r="BB772" i="13"/>
  <c r="BB770" i="13"/>
  <c r="BB771" i="13"/>
  <c r="BB783" i="13"/>
  <c r="BB778" i="13"/>
  <c r="BB781" i="13"/>
  <c r="BB777" i="13"/>
  <c r="BB790" i="13"/>
  <c r="BB792" i="13"/>
  <c r="BB784" i="13"/>
  <c r="BB769" i="13"/>
  <c r="BB785" i="13"/>
  <c r="BB780" i="13"/>
  <c r="BB779" i="13"/>
  <c r="BB767" i="13"/>
  <c r="BB1050" i="13" s="1" a="1"/>
  <c r="BB753" i="13"/>
  <c r="BB952" i="13" s="1" a="1"/>
  <c r="BB757" i="13"/>
  <c r="BB980" i="13" s="1" a="1"/>
  <c r="BB761" i="13"/>
  <c r="BB1008" i="13" s="1" a="1"/>
  <c r="BB765" i="13"/>
  <c r="BB1036" i="13" s="1" a="1"/>
  <c r="BB750" i="13"/>
  <c r="BB931" i="13" s="1" a="1"/>
  <c r="BB755" i="13"/>
  <c r="BB966" i="13" s="1" a="1"/>
  <c r="BB763" i="13"/>
  <c r="BB1022" i="13" s="1" a="1"/>
  <c r="BB759" i="13"/>
  <c r="BB994" i="13" s="1" a="1"/>
  <c r="BB756" i="13"/>
  <c r="BB973" i="13" s="1" a="1"/>
  <c r="BB751" i="13"/>
  <c r="BB938" i="13" s="1" a="1"/>
  <c r="BB760" i="13"/>
  <c r="BB1001" i="13" s="1" a="1"/>
  <c r="BB758" i="13"/>
  <c r="BB987" i="13" s="1" a="1"/>
  <c r="BB747" i="13"/>
  <c r="BB910" i="13" s="1" a="1"/>
  <c r="BB745" i="13"/>
  <c r="BB762" i="13"/>
  <c r="BB1015" i="13" s="1" a="1"/>
  <c r="BB764" i="13"/>
  <c r="BB1029" i="13" s="1" a="1"/>
  <c r="BB766" i="13"/>
  <c r="BB1043" i="13" s="1" a="1"/>
  <c r="BB752" i="13"/>
  <c r="BB945" i="13" s="1" a="1"/>
  <c r="BB768" i="13"/>
  <c r="BB1057" i="13" s="1" a="1"/>
  <c r="BB746" i="13"/>
  <c r="BB903" i="13" s="1" a="1"/>
  <c r="BB754" i="13"/>
  <c r="BB959" i="13" s="1" a="1"/>
  <c r="BB749" i="13"/>
  <c r="BB924" i="13" s="1" a="1"/>
  <c r="BB748" i="13"/>
  <c r="BB917" i="13" s="1" a="1"/>
  <c r="BB862" i="13"/>
  <c r="BB844" i="13"/>
  <c r="BB842" i="13"/>
  <c r="BB860" i="13"/>
  <c r="BB848" i="13"/>
  <c r="BB845" i="13"/>
  <c r="BB856" i="13"/>
  <c r="BB863" i="13"/>
  <c r="BB858" i="13"/>
  <c r="BB857" i="13"/>
  <c r="BB849" i="13"/>
  <c r="BB850" i="13"/>
  <c r="BB853" i="13"/>
  <c r="BB859" i="13"/>
  <c r="BB841" i="13"/>
  <c r="BB855" i="13"/>
  <c r="BB854" i="13"/>
  <c r="BB843" i="13"/>
  <c r="BB846" i="13"/>
  <c r="BB852" i="13"/>
  <c r="BB851" i="13"/>
  <c r="BB861" i="13"/>
  <c r="BB847" i="13"/>
  <c r="BB864" i="13"/>
  <c r="BB807" i="13"/>
  <c r="BB803" i="13"/>
  <c r="BB816" i="13"/>
  <c r="BB812" i="13"/>
  <c r="BB794" i="13"/>
  <c r="BB813" i="13"/>
  <c r="BB795" i="13"/>
  <c r="BB799" i="13"/>
  <c r="BB811" i="13"/>
  <c r="BB800" i="13"/>
  <c r="BB801" i="13"/>
  <c r="BB806" i="13"/>
  <c r="BB810" i="13"/>
  <c r="BB805" i="13"/>
  <c r="BB793" i="13"/>
  <c r="BB804" i="13"/>
  <c r="BB797" i="13"/>
  <c r="BB814" i="13"/>
  <c r="BB798" i="13"/>
  <c r="BB808" i="13"/>
  <c r="BB802" i="13"/>
  <c r="BB796" i="13"/>
  <c r="BB815" i="13"/>
  <c r="BB809" i="13"/>
  <c r="AQ830" i="13"/>
  <c r="AQ835" i="13"/>
  <c r="AQ834" i="13"/>
  <c r="AQ820" i="13"/>
  <c r="AQ838" i="13"/>
  <c r="AQ827" i="13"/>
  <c r="AQ823" i="13"/>
  <c r="AQ836" i="13"/>
  <c r="AQ832" i="13"/>
  <c r="AQ817" i="13"/>
  <c r="AQ819" i="13"/>
  <c r="AQ840" i="13"/>
  <c r="AQ828" i="13"/>
  <c r="AQ825" i="13"/>
  <c r="AQ822" i="13"/>
  <c r="AQ837" i="13"/>
  <c r="AQ826" i="13"/>
  <c r="AQ818" i="13"/>
  <c r="AQ831" i="13"/>
  <c r="AQ824" i="13"/>
  <c r="AQ839" i="13"/>
  <c r="AQ833" i="13"/>
  <c r="AQ821" i="13"/>
  <c r="AQ829" i="13"/>
  <c r="AQ758" i="13"/>
  <c r="AQ987" i="13" s="1" a="1"/>
  <c r="AQ766" i="13"/>
  <c r="AQ1043" i="13" s="1" a="1"/>
  <c r="AQ752" i="13"/>
  <c r="AQ945" i="13" s="1" a="1"/>
  <c r="AQ761" i="13"/>
  <c r="AQ1008" i="13" s="1" a="1"/>
  <c r="AQ749" i="13"/>
  <c r="AQ924" i="13" s="1" a="1"/>
  <c r="AQ754" i="13"/>
  <c r="AQ959" i="13" s="1" a="1"/>
  <c r="AQ764" i="13"/>
  <c r="AQ1029" i="13" s="1" a="1"/>
  <c r="AQ751" i="13"/>
  <c r="AQ938" i="13" s="1" a="1"/>
  <c r="AQ762" i="13"/>
  <c r="AQ1015" i="13" s="1" a="1"/>
  <c r="AQ760" i="13"/>
  <c r="AQ1001" i="13" s="1" a="1"/>
  <c r="AQ753" i="13"/>
  <c r="AQ952" i="13" s="1" a="1"/>
  <c r="AQ748" i="13"/>
  <c r="AQ917" i="13" s="1" a="1"/>
  <c r="AQ768" i="13"/>
  <c r="AQ1057" i="13" s="1" a="1"/>
  <c r="AQ746" i="13"/>
  <c r="AQ903" i="13" s="1" a="1"/>
  <c r="AQ757" i="13"/>
  <c r="AQ980" i="13" s="1" a="1"/>
  <c r="AQ756" i="13"/>
  <c r="AQ973" i="13" s="1" a="1"/>
  <c r="AQ750" i="13"/>
  <c r="AQ931" i="13" s="1" a="1"/>
  <c r="AQ767" i="13"/>
  <c r="AQ1050" i="13" s="1" a="1"/>
  <c r="AQ745" i="13"/>
  <c r="AQ747" i="13"/>
  <c r="AQ910" i="13" s="1" a="1"/>
  <c r="AQ765" i="13"/>
  <c r="AQ1036" i="13" s="1" a="1"/>
  <c r="AQ763" i="13"/>
  <c r="AQ1022" i="13" s="1" a="1"/>
  <c r="AQ755" i="13"/>
  <c r="AQ966" i="13" s="1" a="1"/>
  <c r="AQ759" i="13"/>
  <c r="AQ994" i="13" s="1" a="1"/>
  <c r="AI666" i="13"/>
  <c r="AH693" i="13"/>
  <c r="AT664" i="13"/>
  <c r="AQ670" i="13"/>
  <c r="AL684" i="13"/>
  <c r="AV695" i="13"/>
  <c r="AW663" i="13"/>
  <c r="BH705" i="13"/>
  <c r="AR697" i="13"/>
  <c r="BG709" i="13"/>
  <c r="AV698" i="13"/>
  <c r="BB692" i="13"/>
  <c r="AW704" i="13"/>
  <c r="AS708" i="13"/>
  <c r="BC677" i="13"/>
  <c r="AU692" i="13"/>
  <c r="BE680" i="13"/>
  <c r="AR675" i="13"/>
  <c r="AF854" i="13"/>
  <c r="AF863" i="13"/>
  <c r="AF841" i="13"/>
  <c r="AF857" i="13"/>
  <c r="AF864" i="13"/>
  <c r="AF862" i="13"/>
  <c r="AF845" i="13"/>
  <c r="AF853" i="13"/>
  <c r="AF844" i="13"/>
  <c r="AF856" i="13"/>
  <c r="AF860" i="13"/>
  <c r="AF849" i="13"/>
  <c r="AF861" i="13"/>
  <c r="AF851" i="13"/>
  <c r="AF859" i="13"/>
  <c r="AF848" i="13"/>
  <c r="AF858" i="13"/>
  <c r="AF852" i="13"/>
  <c r="AF846" i="13"/>
  <c r="AF855" i="13"/>
  <c r="AF843" i="13"/>
  <c r="AF842" i="13"/>
  <c r="AF847" i="13"/>
  <c r="AF850" i="13"/>
  <c r="AK701" i="13"/>
  <c r="AL666" i="13"/>
  <c r="AH669" i="13"/>
  <c r="AK711" i="13"/>
  <c r="AJ679" i="13"/>
  <c r="AT667" i="13"/>
  <c r="BB681" i="13"/>
  <c r="AQ690" i="13"/>
  <c r="AF674" i="13"/>
  <c r="BB683" i="13"/>
  <c r="AV667" i="13"/>
  <c r="BE692" i="13"/>
  <c r="AW671" i="13"/>
  <c r="BG673" i="13"/>
  <c r="AQ701" i="13"/>
  <c r="BC672" i="13"/>
  <c r="AV696" i="13"/>
  <c r="BC712" i="13"/>
  <c r="AU683" i="13"/>
  <c r="BB712" i="13"/>
  <c r="AQ677" i="13"/>
  <c r="BF663" i="13"/>
  <c r="AQ679" i="13"/>
  <c r="AW690" i="13"/>
  <c r="BF685" i="13"/>
  <c r="AW676" i="13"/>
  <c r="BB699" i="13"/>
  <c r="BD665" i="13"/>
  <c r="AS695" i="13"/>
  <c r="BE691" i="13"/>
  <c r="AR708" i="13"/>
  <c r="AG674" i="13"/>
  <c r="AH676" i="13"/>
  <c r="AL671" i="13"/>
  <c r="AG669" i="13"/>
  <c r="AJ685" i="13"/>
  <c r="AG693" i="13"/>
  <c r="AH671" i="13"/>
  <c r="AT682" i="13"/>
  <c r="AV697" i="13"/>
  <c r="AQ704" i="13"/>
  <c r="BC692" i="13"/>
  <c r="AQ693" i="13"/>
  <c r="BF673" i="13"/>
  <c r="AV679" i="13"/>
  <c r="BB685" i="13"/>
  <c r="AU670" i="13"/>
  <c r="BH699" i="13"/>
  <c r="AR686" i="13"/>
  <c r="BG686" i="13"/>
  <c r="AQ694" i="13"/>
  <c r="BD692" i="13"/>
  <c r="AS664" i="13"/>
  <c r="BE712" i="13"/>
  <c r="AQ697" i="13"/>
  <c r="BH706" i="13"/>
  <c r="BF691" i="13"/>
  <c r="AS705" i="13"/>
  <c r="BB693" i="13"/>
  <c r="AS693" i="13"/>
  <c r="AJ700" i="13"/>
  <c r="AF679" i="13"/>
  <c r="AF666" i="13"/>
  <c r="AL667" i="13"/>
  <c r="AK691" i="13"/>
  <c r="AJ680" i="13"/>
  <c r="AF706" i="13"/>
  <c r="AK702" i="13"/>
  <c r="AW677" i="13"/>
  <c r="AU702" i="13"/>
  <c r="AU695" i="13"/>
  <c r="BE697" i="13"/>
  <c r="AW667" i="13"/>
  <c r="BB840" i="13"/>
  <c r="BB836" i="13"/>
  <c r="BB837" i="13"/>
  <c r="BB839" i="13"/>
  <c r="BB825" i="13"/>
  <c r="BB828" i="13"/>
  <c r="BB823" i="13"/>
  <c r="BB821" i="13"/>
  <c r="BB824" i="13"/>
  <c r="BB822" i="13"/>
  <c r="BB838" i="13"/>
  <c r="BB835" i="13"/>
  <c r="BB833" i="13"/>
  <c r="BB820" i="13"/>
  <c r="BB830" i="13"/>
  <c r="BB832" i="13"/>
  <c r="BB827" i="13"/>
  <c r="BB831" i="13"/>
  <c r="BB834" i="13"/>
  <c r="BB829" i="13"/>
  <c r="BB819" i="13"/>
  <c r="BB817" i="13"/>
  <c r="BB818" i="13"/>
  <c r="BB826" i="13"/>
  <c r="BC673" i="13"/>
  <c r="AR695" i="13"/>
  <c r="BG665" i="13"/>
  <c r="AU663" i="13"/>
  <c r="BB679" i="13"/>
  <c r="AR679" i="13"/>
  <c r="BE695" i="13"/>
  <c r="AU677" i="13"/>
  <c r="BH710" i="13"/>
  <c r="AS709" i="13"/>
  <c r="BE682" i="13"/>
  <c r="AU671" i="13"/>
  <c r="BC697" i="13"/>
  <c r="AR678" i="13"/>
  <c r="BC706" i="13"/>
  <c r="AV702" i="13"/>
  <c r="AI704" i="13"/>
  <c r="AL674" i="13"/>
  <c r="AJ669" i="13"/>
  <c r="AJ712" i="13"/>
  <c r="AG697" i="13"/>
  <c r="AG706" i="13"/>
  <c r="AL705" i="13"/>
  <c r="AF678" i="13"/>
  <c r="AG712" i="13"/>
  <c r="AF711" i="13"/>
  <c r="BD677" i="13"/>
  <c r="AU668" i="13"/>
  <c r="BE699" i="13"/>
  <c r="AT671" i="13"/>
  <c r="AF712" i="13"/>
  <c r="BH698" i="13"/>
  <c r="AV675" i="13"/>
  <c r="BE670" i="13"/>
  <c r="AS697" i="13"/>
  <c r="BC683" i="13"/>
  <c r="BC711" i="13"/>
  <c r="AT676" i="13"/>
  <c r="BH686" i="13"/>
  <c r="AR681" i="13"/>
  <c r="BG666" i="13"/>
  <c r="AQ672" i="13"/>
  <c r="BD705" i="13"/>
  <c r="AS666" i="13"/>
  <c r="AQ926" i="13" a="1"/>
  <c r="BG684" i="13"/>
  <c r="AS696" i="13"/>
  <c r="BG671" i="13"/>
  <c r="AR667" i="13"/>
  <c r="BG680" i="13"/>
  <c r="BC670" i="13"/>
  <c r="AT683" i="13"/>
  <c r="AQ792" i="13"/>
  <c r="AQ777" i="13"/>
  <c r="AQ780" i="13"/>
  <c r="AQ774" i="13"/>
  <c r="AQ770" i="13"/>
  <c r="AQ787" i="13"/>
  <c r="AQ781" i="13"/>
  <c r="AQ773" i="13"/>
  <c r="AQ772" i="13"/>
  <c r="AQ791" i="13"/>
  <c r="AQ779" i="13"/>
  <c r="AQ790" i="13"/>
  <c r="AQ785" i="13"/>
  <c r="AQ789" i="13"/>
  <c r="AQ778" i="13"/>
  <c r="AQ775" i="13"/>
  <c r="AQ769" i="13"/>
  <c r="AQ786" i="13"/>
  <c r="AQ784" i="13"/>
  <c r="AQ782" i="13"/>
  <c r="AQ788" i="13"/>
  <c r="AQ771" i="13"/>
  <c r="AQ783" i="13"/>
  <c r="AQ776" i="13"/>
  <c r="AL711" i="13"/>
  <c r="AF672" i="13"/>
  <c r="AF675" i="13"/>
  <c r="AH698" i="13"/>
  <c r="AK671" i="13"/>
  <c r="AF669" i="13"/>
  <c r="AQ851" i="13"/>
  <c r="AQ850" i="13"/>
  <c r="AQ861" i="13"/>
  <c r="AQ845" i="13"/>
  <c r="AQ846" i="13"/>
  <c r="AQ856" i="13"/>
  <c r="AQ855" i="13"/>
  <c r="AQ860" i="13"/>
  <c r="AQ863" i="13"/>
  <c r="AQ844" i="13"/>
  <c r="AQ842" i="13"/>
  <c r="AQ853" i="13"/>
  <c r="AQ854" i="13"/>
  <c r="AQ862" i="13"/>
  <c r="AQ859" i="13"/>
  <c r="AQ852" i="13"/>
  <c r="AQ848" i="13"/>
  <c r="AQ847" i="13"/>
  <c r="AQ858" i="13"/>
  <c r="AQ864" i="13"/>
  <c r="AQ841" i="13"/>
  <c r="AQ843" i="13"/>
  <c r="AQ849" i="13"/>
  <c r="AQ857" i="13"/>
  <c r="BC705" i="13"/>
  <c r="AS704" i="13"/>
  <c r="BE684" i="13"/>
  <c r="AT681" i="13"/>
  <c r="AI695" i="13"/>
  <c r="BC684" i="13"/>
  <c r="AQ692" i="13"/>
  <c r="BH693" i="13"/>
  <c r="AT703" i="13"/>
  <c r="BF671" i="13"/>
  <c r="BE677" i="13"/>
  <c r="AV686" i="13"/>
  <c r="BD663" i="13"/>
  <c r="AU701" i="13"/>
  <c r="BE667" i="13"/>
  <c r="AQ708" i="13"/>
  <c r="BH697" i="13"/>
  <c r="AT679" i="13"/>
  <c r="BF680" i="13"/>
  <c r="AW712" i="13"/>
  <c r="AT663" i="13"/>
  <c r="AF827" i="13"/>
  <c r="AF821" i="13"/>
  <c r="AF836" i="13"/>
  <c r="AF822" i="13"/>
  <c r="AF832" i="13"/>
  <c r="AF833" i="13"/>
  <c r="AF829" i="13"/>
  <c r="AF830" i="13"/>
  <c r="AF838" i="13"/>
  <c r="AF818" i="13"/>
  <c r="AF837" i="13"/>
  <c r="AF825" i="13"/>
  <c r="AF826" i="13"/>
  <c r="AF824" i="13"/>
  <c r="AF831" i="13"/>
  <c r="AF840" i="13"/>
  <c r="AF839" i="13"/>
  <c r="AF834" i="13"/>
  <c r="AF835" i="13"/>
  <c r="AF823" i="13"/>
  <c r="AF828" i="13"/>
  <c r="AF819" i="13"/>
  <c r="AF820" i="13"/>
  <c r="AF817" i="13"/>
  <c r="AV677" i="13"/>
  <c r="AI702" i="13"/>
  <c r="AQ676" i="13"/>
  <c r="AS712" i="13"/>
  <c r="AV666" i="13"/>
  <c r="AR702" i="13"/>
  <c r="AU705" i="13"/>
  <c r="AT694" i="13"/>
  <c r="AQ681" i="13"/>
  <c r="BG683" i="13"/>
  <c r="BB682" i="13"/>
  <c r="BC671" i="13"/>
  <c r="BH680" i="13"/>
  <c r="BD683" i="13"/>
  <c r="BG685" i="13"/>
  <c r="BC667" i="13"/>
  <c r="BB686" i="13"/>
  <c r="BE686" i="13"/>
  <c r="BB680" i="13"/>
  <c r="BH679" i="13"/>
  <c r="BB668" i="13"/>
  <c r="BD676" i="13"/>
  <c r="BF668" i="13"/>
  <c r="BH673" i="13"/>
  <c r="BE675" i="13"/>
  <c r="BF681" i="13"/>
  <c r="BC675" i="13"/>
  <c r="BD679" i="13"/>
  <c r="BE671" i="13"/>
  <c r="BD678" i="13"/>
  <c r="BG678" i="13"/>
  <c r="BF686" i="13"/>
  <c r="BB674" i="13"/>
  <c r="BE669" i="13"/>
  <c r="BE676" i="13"/>
  <c r="BB663" i="13"/>
  <c r="BC678" i="13"/>
  <c r="BB667" i="13"/>
  <c r="BG667" i="13"/>
  <c r="BE668" i="13"/>
  <c r="BG679" i="13"/>
  <c r="BD682" i="13"/>
  <c r="BH666" i="13"/>
  <c r="BD674" i="13"/>
  <c r="BF674" i="13"/>
  <c r="BH675" i="13"/>
  <c r="BE683" i="13"/>
  <c r="BH676" i="13"/>
  <c r="BE665" i="13"/>
  <c r="BF677" i="13"/>
  <c r="BE664" i="13"/>
  <c r="BH674" i="13"/>
  <c r="BC663" i="13"/>
  <c r="BB664" i="13"/>
  <c r="BH678" i="13"/>
  <c r="BC666" i="13"/>
  <c r="BH667" i="13"/>
  <c r="BC679" i="13"/>
  <c r="BF683" i="13"/>
  <c r="BB665" i="13"/>
  <c r="BD666" i="13"/>
  <c r="BC664" i="13"/>
  <c r="BE681" i="13"/>
  <c r="BH681" i="13"/>
  <c r="BB673" i="13"/>
  <c r="BH670" i="13"/>
  <c r="BC676" i="13"/>
  <c r="BD675" i="13"/>
  <c r="BB678" i="13"/>
  <c r="BF665" i="13"/>
  <c r="BB675" i="13"/>
  <c r="BH671" i="13"/>
  <c r="BC686" i="13"/>
  <c r="BH677" i="13"/>
  <c r="BC681" i="13"/>
  <c r="BE685" i="13"/>
  <c r="BC669" i="13"/>
  <c r="BD672" i="13"/>
  <c r="BG664" i="13"/>
  <c r="BH682" i="13"/>
  <c r="BG676" i="13"/>
  <c r="BD673" i="13"/>
  <c r="BB670" i="13"/>
  <c r="BB676" i="13"/>
  <c r="BB666" i="13"/>
  <c r="BE673" i="13"/>
  <c r="BG675" i="13"/>
  <c r="BH672" i="13"/>
  <c r="BC674" i="13"/>
  <c r="BG681" i="13"/>
  <c r="BF676" i="13"/>
  <c r="BE666" i="13"/>
  <c r="BF664" i="13"/>
  <c r="BE678" i="13"/>
  <c r="BD664" i="13"/>
  <c r="BF678" i="13"/>
  <c r="BD681" i="13"/>
  <c r="BH684" i="13"/>
  <c r="BG674" i="13"/>
  <c r="BC685" i="13"/>
  <c r="BH664" i="13"/>
  <c r="BC680" i="13"/>
  <c r="BE674" i="13"/>
  <c r="AR666" i="13"/>
  <c r="AR663" i="13"/>
  <c r="AQ675" i="13"/>
  <c r="AR671" i="13"/>
  <c r="AQ668" i="13"/>
  <c r="AS683" i="13"/>
  <c r="AV683" i="13"/>
  <c r="AT673" i="13"/>
  <c r="AW678" i="13"/>
  <c r="AS679" i="13"/>
  <c r="AS684" i="13"/>
  <c r="AT680" i="13"/>
  <c r="AQ686" i="13"/>
  <c r="AW670" i="13"/>
  <c r="AQ671" i="13"/>
  <c r="AV670" i="13"/>
  <c r="AQ682" i="13"/>
  <c r="AR682" i="13"/>
  <c r="AR680" i="13"/>
  <c r="AW679" i="13"/>
  <c r="AS674" i="13"/>
  <c r="AU679" i="13"/>
  <c r="AV676" i="13"/>
  <c r="AU681" i="13"/>
  <c r="AS685" i="13"/>
  <c r="AV674" i="13"/>
  <c r="AS670" i="13"/>
  <c r="AT665" i="13"/>
  <c r="AR685" i="13"/>
  <c r="AV669" i="13"/>
  <c r="AQ678" i="13"/>
  <c r="AV678" i="13"/>
  <c r="AU680" i="13"/>
  <c r="AS680" i="13"/>
  <c r="AW681" i="13"/>
  <c r="AV668" i="13"/>
  <c r="AU675" i="13"/>
  <c r="AW683" i="13"/>
  <c r="AS671" i="13"/>
  <c r="AU673" i="13"/>
  <c r="AU684" i="13"/>
  <c r="AQ680" i="13"/>
  <c r="AW672" i="13"/>
  <c r="AU667" i="13"/>
  <c r="AT668" i="13"/>
  <c r="AV672" i="13"/>
  <c r="AW674" i="13"/>
  <c r="AQ667" i="13"/>
  <c r="AQ664" i="13"/>
  <c r="AR683" i="13"/>
  <c r="AU666" i="13"/>
  <c r="AV665" i="13"/>
  <c r="AT669" i="13"/>
  <c r="AS677" i="13"/>
  <c r="AW665" i="13"/>
  <c r="AQ663" i="13"/>
  <c r="AQ666" i="13"/>
  <c r="AQ674" i="13"/>
  <c r="AU674" i="13"/>
  <c r="AV685" i="13"/>
  <c r="AW664" i="13"/>
  <c r="AW686" i="13"/>
  <c r="AS669" i="13"/>
  <c r="AW680" i="13"/>
  <c r="AT675" i="13"/>
  <c r="AQ673" i="13"/>
  <c r="AR669" i="13"/>
  <c r="AV681" i="13"/>
  <c r="AT685" i="13"/>
  <c r="AV663" i="13"/>
  <c r="AR684" i="13"/>
  <c r="AT678" i="13"/>
  <c r="AR670" i="13"/>
  <c r="AT677" i="13"/>
  <c r="AT674" i="13"/>
  <c r="AR673" i="13"/>
  <c r="AU676" i="13"/>
  <c r="AS673" i="13"/>
  <c r="AQ685" i="13"/>
  <c r="AU665" i="13"/>
  <c r="AV684" i="13"/>
  <c r="AT686" i="13"/>
  <c r="AQ665" i="13"/>
  <c r="AS667" i="13"/>
  <c r="AU664" i="13"/>
  <c r="AU685" i="13"/>
  <c r="AT684" i="13"/>
  <c r="AV664" i="13"/>
  <c r="AW685" i="13"/>
  <c r="AV673" i="13"/>
  <c r="AS682" i="13"/>
  <c r="AR674" i="13"/>
  <c r="AS665" i="13"/>
  <c r="AS678" i="13"/>
  <c r="AS686" i="13"/>
  <c r="AW673" i="13"/>
  <c r="AW684" i="13"/>
  <c r="AS668" i="13"/>
  <c r="AU669" i="13"/>
  <c r="AW675" i="13"/>
  <c r="AR665" i="13"/>
  <c r="AR676" i="13"/>
  <c r="AV671" i="13"/>
  <c r="AV680" i="13"/>
  <c r="AS694" i="13"/>
  <c r="AS681" i="13"/>
  <c r="AF764" i="13"/>
  <c r="AF1029" i="13" s="1" a="1"/>
  <c r="AF747" i="13"/>
  <c r="AF910" i="13" s="1" a="1"/>
  <c r="AF762" i="13"/>
  <c r="AF1015" i="13" s="1" a="1"/>
  <c r="AF768" i="13"/>
  <c r="AF1057" i="13" s="1" a="1"/>
  <c r="AF760" i="13"/>
  <c r="AF1001" i="13" s="1" a="1"/>
  <c r="AF765" i="13"/>
  <c r="AF1036" i="13" s="1" a="1"/>
  <c r="AF757" i="13"/>
  <c r="AF980" i="13" s="1" a="1"/>
  <c r="AF766" i="13"/>
  <c r="AF1043" i="13" s="1" a="1"/>
  <c r="AF755" i="13"/>
  <c r="AF966" i="13" s="1" a="1"/>
  <c r="AF758" i="13"/>
  <c r="AF987" i="13" s="1" a="1"/>
  <c r="AF746" i="13"/>
  <c r="AF903" i="13" s="1" a="1"/>
  <c r="AF748" i="13"/>
  <c r="AF917" i="13" s="1" a="1"/>
  <c r="AF753" i="13"/>
  <c r="AF952" i="13" s="1" a="1"/>
  <c r="AF750" i="13"/>
  <c r="AF931" i="13" s="1" a="1"/>
  <c r="AF745" i="13"/>
  <c r="AF754" i="13"/>
  <c r="AF959" i="13" s="1" a="1"/>
  <c r="AF756" i="13"/>
  <c r="AF973" i="13" s="1" a="1"/>
  <c r="AF761" i="13"/>
  <c r="AF1008" i="13" s="1" a="1"/>
  <c r="AF763" i="13"/>
  <c r="AF1022" i="13" s="1" a="1"/>
  <c r="AF759" i="13"/>
  <c r="AF994" i="13" s="1" a="1"/>
  <c r="AF751" i="13"/>
  <c r="AF938" i="13" s="1" a="1"/>
  <c r="AF752" i="13"/>
  <c r="AF945" i="13" s="1" a="1"/>
  <c r="AF749" i="13"/>
  <c r="AF924" i="13" s="1" a="1"/>
  <c r="AF767" i="13"/>
  <c r="AF1050" i="13" s="1" a="1"/>
  <c r="AS703" i="13"/>
  <c r="AW707" i="13"/>
  <c r="AW668" i="13"/>
  <c r="AU672" i="13"/>
  <c r="AQ684" i="13"/>
  <c r="BF711" i="13"/>
  <c r="BB707" i="13"/>
  <c r="BG711" i="13"/>
  <c r="BB708" i="13"/>
  <c r="BD691" i="13"/>
  <c r="BH691" i="13"/>
  <c r="BC709" i="13"/>
  <c r="BB709" i="13"/>
  <c r="BG695" i="13"/>
  <c r="BG706" i="13"/>
  <c r="BG694" i="13"/>
  <c r="BF708" i="13"/>
  <c r="BB706" i="13"/>
  <c r="BD711" i="13"/>
  <c r="BH695" i="13"/>
  <c r="BD712" i="13"/>
  <c r="BD706" i="13"/>
  <c r="BG708" i="13"/>
  <c r="BG701" i="13"/>
  <c r="BG700" i="13"/>
  <c r="BF707" i="13"/>
  <c r="BF702" i="13"/>
  <c r="BE708" i="13"/>
  <c r="BE710" i="13"/>
  <c r="BD693" i="13"/>
  <c r="BG692" i="13"/>
  <c r="BG696" i="13"/>
  <c r="BD702" i="13"/>
  <c r="BF695" i="13"/>
  <c r="BD710" i="13"/>
  <c r="BF689" i="13"/>
  <c r="BE701" i="13"/>
  <c r="BF705" i="13"/>
  <c r="BE702" i="13"/>
  <c r="BC701" i="13"/>
  <c r="BF701" i="13"/>
  <c r="BC698" i="13"/>
  <c r="BH694" i="13"/>
  <c r="BD704" i="13"/>
  <c r="BC694" i="13"/>
  <c r="BH702" i="13"/>
  <c r="BG704" i="13"/>
  <c r="BD697" i="13"/>
  <c r="BE705" i="13"/>
  <c r="BF692" i="13"/>
  <c r="BB703" i="13"/>
  <c r="BE696" i="13"/>
  <c r="BB700" i="13"/>
  <c r="BC704" i="13"/>
  <c r="BB698" i="13"/>
  <c r="BE703" i="13"/>
  <c r="BE689" i="13"/>
  <c r="BD703" i="13"/>
  <c r="BH689" i="13"/>
  <c r="BE704" i="13"/>
  <c r="BE700" i="13"/>
  <c r="BB697" i="13"/>
  <c r="BH711" i="13"/>
  <c r="BE698" i="13"/>
  <c r="BB705" i="13"/>
  <c r="BG699" i="13"/>
  <c r="BH700" i="13"/>
  <c r="BB704" i="13"/>
  <c r="BB690" i="13"/>
  <c r="BD696" i="13"/>
  <c r="BD694" i="13"/>
  <c r="BG703" i="13"/>
  <c r="BG712" i="13"/>
  <c r="BC690" i="13"/>
  <c r="BE707" i="13"/>
  <c r="BF696" i="13"/>
  <c r="BH709" i="13"/>
  <c r="BB711" i="13"/>
  <c r="BC702" i="13"/>
  <c r="BD701" i="13"/>
  <c r="BG702" i="13"/>
  <c r="BG710" i="13"/>
  <c r="BC700" i="13"/>
  <c r="BC699" i="13"/>
  <c r="BD689" i="13"/>
  <c r="BG689" i="13"/>
  <c r="BC707" i="13"/>
  <c r="BG697" i="13"/>
  <c r="BB695" i="13"/>
  <c r="BF690" i="13"/>
  <c r="BC710" i="13"/>
  <c r="BH704" i="13"/>
  <c r="BC696" i="13"/>
  <c r="BB702" i="13"/>
  <c r="BG690" i="13"/>
  <c r="BG698" i="13"/>
  <c r="BF700" i="13"/>
  <c r="BE690" i="13"/>
  <c r="BE693" i="13"/>
  <c r="BC708" i="13"/>
  <c r="BF710" i="13"/>
  <c r="BG707" i="13"/>
  <c r="BF704" i="13"/>
  <c r="BG691" i="13"/>
  <c r="BF697" i="13"/>
  <c r="BF699" i="13"/>
  <c r="BE706" i="13"/>
  <c r="BD695" i="13"/>
  <c r="BD690" i="13"/>
  <c r="BF698" i="13"/>
  <c r="BD707" i="13"/>
  <c r="BD700" i="13"/>
  <c r="BH701" i="13"/>
  <c r="BC691" i="13"/>
  <c r="BC703" i="13"/>
  <c r="BH712" i="13"/>
  <c r="BB710" i="13"/>
  <c r="BH707" i="13"/>
  <c r="BH690" i="13"/>
  <c r="BF706" i="13"/>
  <c r="BE709" i="13"/>
  <c r="BF693" i="13"/>
  <c r="AV701" i="13"/>
  <c r="AU708" i="13"/>
  <c r="AS692" i="13"/>
  <c r="AT693" i="13"/>
  <c r="AQ707" i="13"/>
  <c r="AW702" i="13"/>
  <c r="AQ711" i="13"/>
  <c r="AS700" i="13"/>
  <c r="AR691" i="13"/>
  <c r="AR700" i="13"/>
  <c r="AQ703" i="13"/>
  <c r="AT707" i="13"/>
  <c r="AW708" i="13"/>
  <c r="AV700" i="13"/>
  <c r="AT691" i="13"/>
  <c r="AS710" i="13"/>
  <c r="AR698" i="13"/>
  <c r="AR707" i="13"/>
  <c r="AS701" i="13"/>
  <c r="AR690" i="13"/>
  <c r="AT690" i="13"/>
  <c r="AR706" i="13"/>
  <c r="AU706" i="13"/>
  <c r="AU696" i="13"/>
  <c r="AR704" i="13"/>
  <c r="AS706" i="13"/>
  <c r="AQ702" i="13"/>
  <c r="AS689" i="13"/>
  <c r="AW693" i="13"/>
  <c r="AS711" i="13"/>
  <c r="AS690" i="13"/>
  <c r="AR705" i="13"/>
  <c r="AQ695" i="13"/>
  <c r="AR711" i="13"/>
  <c r="AT697" i="13"/>
  <c r="AR710" i="13"/>
  <c r="AW699" i="13"/>
  <c r="AV708" i="13"/>
  <c r="AW710" i="13"/>
  <c r="AW689" i="13"/>
  <c r="AV693" i="13"/>
  <c r="AS698" i="13"/>
  <c r="AR701" i="13"/>
  <c r="AT698" i="13"/>
  <c r="AV706" i="13"/>
  <c r="AW711" i="13"/>
  <c r="AU697" i="13"/>
  <c r="AQ705" i="13"/>
  <c r="AW703" i="13"/>
  <c r="AW692" i="13"/>
  <c r="AU699" i="13"/>
  <c r="AW691" i="13"/>
  <c r="AU710" i="13"/>
  <c r="AW695" i="13"/>
  <c r="AR693" i="13"/>
  <c r="AQ700" i="13"/>
  <c r="AV711" i="13"/>
  <c r="AQ696" i="13"/>
  <c r="AU698" i="13"/>
  <c r="AV691" i="13"/>
  <c r="AT709" i="13"/>
  <c r="AR694" i="13"/>
  <c r="AT702" i="13"/>
  <c r="AT711" i="13"/>
  <c r="AU689" i="13"/>
  <c r="AW694" i="13"/>
  <c r="AT708" i="13"/>
  <c r="AV703" i="13"/>
  <c r="AV692" i="13"/>
  <c r="AU700" i="13"/>
  <c r="AS699" i="13"/>
  <c r="AW706" i="13"/>
  <c r="AU704" i="13"/>
  <c r="AW700" i="13"/>
  <c r="AV699" i="13"/>
  <c r="AV712" i="13"/>
  <c r="AV705" i="13"/>
  <c r="AU711" i="13"/>
  <c r="AU709" i="13"/>
  <c r="AT692" i="13"/>
  <c r="AQ691" i="13"/>
  <c r="AT700" i="13"/>
  <c r="AT705" i="13"/>
  <c r="AR699" i="13"/>
  <c r="AW697" i="13"/>
  <c r="AT706" i="13"/>
  <c r="AU691" i="13"/>
  <c r="AV710" i="13"/>
  <c r="AS707" i="13"/>
  <c r="AT696" i="13"/>
  <c r="AQ710" i="13"/>
  <c r="AQ698" i="13"/>
  <c r="AU694" i="13"/>
  <c r="AT689" i="13"/>
  <c r="AQ699" i="13"/>
  <c r="AS702" i="13"/>
  <c r="AR712" i="13"/>
  <c r="AT710" i="13"/>
  <c r="AT699" i="13"/>
  <c r="AU703" i="13"/>
  <c r="AQ706" i="13"/>
  <c r="AS691" i="13"/>
  <c r="AQ709" i="13"/>
  <c r="AU712" i="13"/>
  <c r="AR703" i="13"/>
  <c r="BH696" i="13"/>
  <c r="AW696" i="13"/>
  <c r="BE711" i="13"/>
  <c r="AU693" i="13"/>
  <c r="AV682" i="13"/>
  <c r="AQ669" i="13"/>
  <c r="AR672" i="13"/>
  <c r="AQ947" i="13" a="1"/>
  <c r="BH683" i="13"/>
  <c r="AU686" i="13"/>
  <c r="BC682" i="13"/>
  <c r="AS663" i="13"/>
  <c r="BB689" i="13"/>
  <c r="BD685" i="13"/>
  <c r="AW705" i="13"/>
  <c r="AK665" i="13"/>
  <c r="AI665" i="13"/>
  <c r="AL672" i="13"/>
  <c r="AH682" i="13"/>
  <c r="AJ675" i="13"/>
  <c r="AF682" i="13"/>
  <c r="AL665" i="13"/>
  <c r="AH665" i="13"/>
  <c r="AK667" i="13"/>
  <c r="AI672" i="13"/>
  <c r="AG678" i="13"/>
  <c r="AF680" i="13"/>
  <c r="AG667" i="13"/>
  <c r="AK664" i="13"/>
  <c r="AJ663" i="13"/>
  <c r="AK676" i="13"/>
  <c r="AJ664" i="13"/>
  <c r="AI669" i="13"/>
  <c r="AI678" i="13"/>
  <c r="AI682" i="13"/>
  <c r="AH673" i="13"/>
  <c r="AG670" i="13"/>
  <c r="AJ668" i="13"/>
  <c r="AK686" i="13"/>
  <c r="AJ674" i="13"/>
  <c r="AF677" i="13"/>
  <c r="AG680" i="13"/>
  <c r="AI676" i="13"/>
  <c r="AG671" i="13"/>
  <c r="AL677" i="13"/>
  <c r="AJ683" i="13"/>
  <c r="AH679" i="13"/>
  <c r="AG681" i="13"/>
  <c r="AI671" i="13"/>
  <c r="AL685" i="13"/>
  <c r="AF664" i="13"/>
  <c r="AI668" i="13"/>
  <c r="AH677" i="13"/>
  <c r="AL680" i="13"/>
  <c r="AJ677" i="13"/>
  <c r="AI683" i="13"/>
  <c r="AK684" i="13"/>
  <c r="AH667" i="13"/>
  <c r="AJ682" i="13"/>
  <c r="AK685" i="13"/>
  <c r="AL676" i="13"/>
  <c r="AL683" i="13"/>
  <c r="AJ666" i="13"/>
  <c r="AG673" i="13"/>
  <c r="AH684" i="13"/>
  <c r="AL681" i="13"/>
  <c r="AL663" i="13"/>
  <c r="AK668" i="13"/>
  <c r="AL668" i="13"/>
  <c r="AH685" i="13"/>
  <c r="AH663" i="13"/>
  <c r="AL669" i="13"/>
  <c r="AI677" i="13"/>
  <c r="AI685" i="13"/>
  <c r="AF686" i="13"/>
  <c r="AF684" i="13"/>
  <c r="AL686" i="13"/>
  <c r="AK681" i="13"/>
  <c r="AF670" i="13"/>
  <c r="AI664" i="13"/>
  <c r="AF681" i="13"/>
  <c r="AG675" i="13"/>
  <c r="AH664" i="13"/>
  <c r="AH683" i="13"/>
  <c r="AL670" i="13"/>
  <c r="AI670" i="13"/>
  <c r="AG668" i="13"/>
  <c r="AI681" i="13"/>
  <c r="AK675" i="13"/>
  <c r="AI674" i="13"/>
  <c r="AK666" i="13"/>
  <c r="AF668" i="13"/>
  <c r="AH670" i="13"/>
  <c r="AJ670" i="13"/>
  <c r="AJ673" i="13"/>
  <c r="AG663" i="13"/>
  <c r="AL664" i="13"/>
  <c r="AF673" i="13"/>
  <c r="AF683" i="13"/>
  <c r="AK673" i="13"/>
  <c r="AK682" i="13"/>
  <c r="AK670" i="13"/>
  <c r="AJ686" i="13"/>
  <c r="AI673" i="13"/>
  <c r="AG684" i="13"/>
  <c r="AK663" i="13"/>
  <c r="AI675" i="13"/>
  <c r="AL673" i="13"/>
  <c r="AG683" i="13"/>
  <c r="AG677" i="13"/>
  <c r="AG664" i="13"/>
  <c r="AJ667" i="13"/>
  <c r="AJ681" i="13"/>
  <c r="AL679" i="13"/>
  <c r="AF667" i="13"/>
  <c r="AH672" i="13"/>
  <c r="AF663" i="13"/>
  <c r="AK683" i="13"/>
  <c r="AI663" i="13"/>
  <c r="AH681" i="13"/>
  <c r="AK677" i="13"/>
  <c r="AG686" i="13"/>
  <c r="AH668" i="13"/>
  <c r="AF685" i="13"/>
  <c r="BB873" i="13"/>
  <c r="BB867" i="13"/>
  <c r="BB870" i="13"/>
  <c r="BB883" i="13"/>
  <c r="BB876" i="13"/>
  <c r="BB880" i="13"/>
  <c r="BB869" i="13"/>
  <c r="BB879" i="13"/>
  <c r="BB871" i="13"/>
  <c r="BB886" i="13"/>
  <c r="BB866" i="13"/>
  <c r="BB872" i="13"/>
  <c r="BB877" i="13"/>
  <c r="BB882" i="13"/>
  <c r="BB875" i="13"/>
  <c r="BB865" i="13"/>
  <c r="BB887" i="13"/>
  <c r="BB885" i="13"/>
  <c r="BB884" i="13"/>
  <c r="BB868" i="13"/>
  <c r="BB881" i="13"/>
  <c r="BB888" i="13"/>
  <c r="BB874" i="13"/>
  <c r="AG685" i="13"/>
  <c r="AJ665" i="13"/>
  <c r="BF684" i="13"/>
  <c r="AW669" i="13"/>
  <c r="BF675" i="13"/>
  <c r="AR664" i="13"/>
  <c r="AI679" i="13"/>
  <c r="BH665" i="13"/>
  <c r="AQ689" i="13"/>
  <c r="BD671" i="13"/>
  <c r="AQ712" i="13"/>
  <c r="BD667" i="13"/>
  <c r="AU678" i="13"/>
  <c r="BH685" i="13"/>
  <c r="AT701" i="13"/>
  <c r="AT695" i="13"/>
  <c r="AV709" i="13"/>
  <c r="BD669" i="13"/>
  <c r="AU690" i="13"/>
  <c r="AW709" i="13"/>
  <c r="BC665" i="13"/>
  <c r="AW701" i="13"/>
  <c r="BG693" i="13"/>
  <c r="AT712" i="13"/>
  <c r="AL691" i="13"/>
  <c r="AF691" i="13"/>
  <c r="AL698" i="13"/>
  <c r="AH691" i="13"/>
  <c r="AJ701" i="13"/>
  <c r="AI705" i="13"/>
  <c r="AH706" i="13"/>
  <c r="AF708" i="13"/>
  <c r="AH708" i="13"/>
  <c r="AK697" i="13"/>
  <c r="AF704" i="13"/>
  <c r="AL697" i="13"/>
  <c r="AL710" i="13"/>
  <c r="AH694" i="13"/>
  <c r="AJ697" i="13"/>
  <c r="AL693" i="13"/>
  <c r="AH699" i="13"/>
  <c r="AG696" i="13"/>
  <c r="AG695" i="13"/>
  <c r="AK704" i="13"/>
  <c r="AK705" i="13"/>
  <c r="AL700" i="13"/>
  <c r="AH704" i="13"/>
  <c r="AK706" i="13"/>
  <c r="AL703" i="13"/>
  <c r="AJ690" i="13"/>
  <c r="AJ709" i="13"/>
  <c r="AH701" i="13"/>
  <c r="AK698" i="13"/>
  <c r="AI706" i="13"/>
  <c r="AJ691" i="13"/>
  <c r="AJ704" i="13"/>
  <c r="AJ694" i="13"/>
  <c r="AF703" i="13"/>
  <c r="AI709" i="13"/>
  <c r="AL708" i="13"/>
  <c r="AJ706" i="13"/>
  <c r="AK695" i="13"/>
  <c r="AI699" i="13"/>
  <c r="AG703" i="13"/>
  <c r="AF694" i="13"/>
  <c r="AG707" i="13"/>
  <c r="AJ695" i="13"/>
  <c r="AF705" i="13"/>
  <c r="AJ702" i="13"/>
  <c r="AI710" i="13"/>
  <c r="AJ710" i="13"/>
  <c r="AK694" i="13"/>
  <c r="AG700" i="13"/>
  <c r="AH696" i="13"/>
  <c r="AH689" i="13"/>
  <c r="AH697" i="13"/>
  <c r="AL704" i="13"/>
  <c r="AF692" i="13"/>
  <c r="AG694" i="13"/>
  <c r="AJ699" i="13"/>
  <c r="AF689" i="13"/>
  <c r="AH712" i="13"/>
  <c r="AI712" i="13"/>
  <c r="AG699" i="13"/>
  <c r="AI692" i="13"/>
  <c r="AF697" i="13"/>
  <c r="AH695" i="13"/>
  <c r="AL707" i="13"/>
  <c r="AL689" i="13"/>
  <c r="AH709" i="13"/>
  <c r="AI703" i="13"/>
  <c r="AH700" i="13"/>
  <c r="AG692" i="13"/>
  <c r="AJ705" i="13"/>
  <c r="AF702" i="13"/>
  <c r="AF695" i="13"/>
  <c r="AK700" i="13"/>
  <c r="AK707" i="13"/>
  <c r="AF696" i="13"/>
  <c r="AG711" i="13"/>
  <c r="AI690" i="13"/>
  <c r="AF700" i="13"/>
  <c r="AJ711" i="13"/>
  <c r="AL709" i="13"/>
  <c r="AL692" i="13"/>
  <c r="AK699" i="13"/>
  <c r="AI693" i="13"/>
  <c r="AH692" i="13"/>
  <c r="AK690" i="13"/>
  <c r="AI707" i="13"/>
  <c r="AF698" i="13"/>
  <c r="AG705" i="13"/>
  <c r="AJ698" i="13"/>
  <c r="AH690" i="13"/>
  <c r="AF699" i="13"/>
  <c r="AG702" i="13"/>
  <c r="AF701" i="13"/>
  <c r="AH702" i="13"/>
  <c r="AF707" i="13"/>
  <c r="AL701" i="13"/>
  <c r="AH703" i="13"/>
  <c r="AG689" i="13"/>
  <c r="AF709" i="13"/>
  <c r="AL690" i="13"/>
  <c r="AK689" i="13"/>
  <c r="AI694" i="13"/>
  <c r="AK696" i="13"/>
  <c r="AJ696" i="13"/>
  <c r="AL696" i="13"/>
  <c r="AG691" i="13"/>
  <c r="AG698" i="13"/>
  <c r="AJ689" i="13"/>
  <c r="AF690" i="13"/>
  <c r="AJ703" i="13"/>
  <c r="AK709" i="13"/>
  <c r="AI689" i="13"/>
  <c r="AG709" i="13"/>
  <c r="AH707" i="13"/>
  <c r="AL694" i="13"/>
  <c r="AJ707" i="13"/>
  <c r="AG708" i="13"/>
  <c r="AI696" i="13"/>
  <c r="AK703" i="13"/>
  <c r="AG690" i="13"/>
  <c r="AL699" i="13"/>
  <c r="AG679" i="13"/>
  <c r="AJ672" i="13"/>
  <c r="AF676" i="13"/>
  <c r="AS675" i="13"/>
  <c r="AF877" i="13"/>
  <c r="AF886" i="13"/>
  <c r="AF882" i="13"/>
  <c r="AF884" i="13"/>
  <c r="AF865" i="13"/>
  <c r="AF868" i="13"/>
  <c r="AF879" i="13"/>
  <c r="AF869" i="13"/>
  <c r="AF875" i="13"/>
  <c r="AF866" i="13"/>
  <c r="AF878" i="13"/>
  <c r="AF885" i="13"/>
  <c r="AF871" i="13"/>
  <c r="AF872" i="13"/>
  <c r="AF867" i="13"/>
  <c r="AF883" i="13"/>
  <c r="AF876" i="13"/>
  <c r="AF887" i="13"/>
  <c r="AF888" i="13"/>
  <c r="AF870" i="13"/>
  <c r="AF881" i="13"/>
  <c r="AF873" i="13"/>
  <c r="AF874" i="13"/>
  <c r="AF880" i="13"/>
  <c r="BH669" i="13"/>
  <c r="AS672" i="13"/>
  <c r="AJ684" i="13"/>
  <c r="BD708" i="13"/>
  <c r="AT666" i="13"/>
  <c r="BC695" i="13"/>
  <c r="BE694" i="13"/>
  <c r="BG682" i="13"/>
  <c r="AR696" i="13"/>
  <c r="BB701" i="13"/>
  <c r="AR668" i="13"/>
  <c r="AS676" i="13"/>
  <c r="BF694" i="13"/>
  <c r="AR689" i="13"/>
  <c r="AU707" i="13"/>
  <c r="BB691" i="13"/>
  <c r="AV707" i="13"/>
  <c r="BC693" i="13"/>
  <c r="AV694" i="13"/>
  <c r="AQ1003" i="13" l="1"/>
  <c r="AQ1031" i="13"/>
  <c r="AQ1024" i="13"/>
  <c r="AQ933" i="13"/>
  <c r="AQ898" i="13"/>
  <c r="AQ912" i="13"/>
  <c r="AQ947" i="13"/>
  <c r="AJ994" i="13"/>
  <c r="AL994" i="13"/>
  <c r="AI994" i="13"/>
  <c r="AK994" i="13"/>
  <c r="AG994" i="13"/>
  <c r="AH994" i="13"/>
  <c r="AF994" i="13"/>
  <c r="AF1053" i="13" a="1"/>
  <c r="AQ1005" i="13" a="1"/>
  <c r="BB906" i="13" a="1"/>
  <c r="AQ906" i="13" a="1"/>
  <c r="BB1045" i="13" a="1"/>
  <c r="BB1045" i="13" s="1"/>
  <c r="BB928" i="13" a="1"/>
  <c r="AF943" i="13" a="1"/>
  <c r="AF985" i="13" a="1"/>
  <c r="BB1013" i="13" a="1"/>
  <c r="BB1013" i="13" s="1"/>
  <c r="BB943" i="13" a="1"/>
  <c r="AU1003" i="13"/>
  <c r="AW1003" i="13"/>
  <c r="AR1003" i="13"/>
  <c r="AS1003" i="13"/>
  <c r="AT1003" i="13"/>
  <c r="AV1003" i="13"/>
  <c r="AG1022" i="13"/>
  <c r="AL1022" i="13"/>
  <c r="AK1022" i="13"/>
  <c r="AJ1022" i="13"/>
  <c r="AH1022" i="13"/>
  <c r="AI1022" i="13"/>
  <c r="AF1022" i="13"/>
  <c r="AJ980" i="13"/>
  <c r="AL980" i="13"/>
  <c r="AH980" i="13"/>
  <c r="AG980" i="13"/>
  <c r="AK980" i="13"/>
  <c r="AI980" i="13"/>
  <c r="AF980" i="13"/>
  <c r="AF1060" i="13" a="1"/>
  <c r="AF934" i="13" a="1"/>
  <c r="AQ949" i="13" a="1"/>
  <c r="AQ935" i="13" a="1"/>
  <c r="AQ995" i="13" a="1"/>
  <c r="AQ995" i="13" s="1"/>
  <c r="AQ967" i="13" a="1"/>
  <c r="AU1017" i="13"/>
  <c r="AR1017" i="13"/>
  <c r="AS1017" i="13"/>
  <c r="AW1017" i="13"/>
  <c r="AV1017" i="13"/>
  <c r="AT1017" i="13"/>
  <c r="BB899" i="13" a="1"/>
  <c r="BB934" i="13" a="1"/>
  <c r="BB934" i="13" s="1"/>
  <c r="AF935" i="13" a="1"/>
  <c r="AF928" i="13" a="1"/>
  <c r="AS931" i="13"/>
  <c r="AU931" i="13"/>
  <c r="AW931" i="13"/>
  <c r="AR931" i="13"/>
  <c r="AT931" i="13"/>
  <c r="AV931" i="13"/>
  <c r="AQ931" i="13"/>
  <c r="AW924" i="13"/>
  <c r="AU924" i="13"/>
  <c r="AS924" i="13"/>
  <c r="AR924" i="13"/>
  <c r="AV924" i="13"/>
  <c r="AT924" i="13"/>
  <c r="AQ924" i="13"/>
  <c r="AQ962" i="13" a="1"/>
  <c r="AQ962" i="13" s="1"/>
  <c r="AQ1046" i="13" a="1"/>
  <c r="BB926" i="13" a="1"/>
  <c r="BB905" i="13" a="1"/>
  <c r="BB991" i="13" a="1"/>
  <c r="BB949" i="13" a="1"/>
  <c r="BD1029" i="13"/>
  <c r="BG1029" i="13"/>
  <c r="BF1029" i="13"/>
  <c r="BH1029" i="13"/>
  <c r="BC1029" i="13"/>
  <c r="BE1029" i="13"/>
  <c r="BB1029" i="13"/>
  <c r="BE1036" i="13"/>
  <c r="BF1036" i="13"/>
  <c r="BC1036" i="13"/>
  <c r="BH1036" i="13"/>
  <c r="BG1036" i="13"/>
  <c r="BD1036" i="13"/>
  <c r="BB1036" i="13"/>
  <c r="BB897" i="13" a="1"/>
  <c r="BB988" i="13" a="1"/>
  <c r="AF1037" i="13" a="1"/>
  <c r="AF1009" i="13" a="1"/>
  <c r="AF1031" i="13" a="1"/>
  <c r="AF1017" i="13" a="1"/>
  <c r="AQ999" i="13" a="1"/>
  <c r="AQ1020" i="13" a="1"/>
  <c r="AQ1020" i="13" s="1"/>
  <c r="AQ946" i="13" a="1"/>
  <c r="BB1038" i="13" a="1"/>
  <c r="AF1006" i="13" a="1"/>
  <c r="AF1041" i="13" a="1"/>
  <c r="AU1024" i="13"/>
  <c r="AS1024" i="13"/>
  <c r="AR1024" i="13"/>
  <c r="AW1024" i="13"/>
  <c r="AV1024" i="13"/>
  <c r="AT1024" i="13"/>
  <c r="BB922" i="13" a="1"/>
  <c r="BB999" i="13" a="1"/>
  <c r="AK1008" i="13"/>
  <c r="AG1008" i="13"/>
  <c r="AH1008" i="13"/>
  <c r="AL1008" i="13"/>
  <c r="AJ1008" i="13"/>
  <c r="AI1008" i="13"/>
  <c r="AF1008" i="13"/>
  <c r="AJ1036" i="13"/>
  <c r="AL1036" i="13"/>
  <c r="AI1036" i="13"/>
  <c r="AG1036" i="13"/>
  <c r="AK1036" i="13"/>
  <c r="AH1036" i="13"/>
  <c r="AF1036" i="13"/>
  <c r="AF997" i="13" a="1"/>
  <c r="AF997" i="13" s="1"/>
  <c r="AF1032" i="13" a="1"/>
  <c r="AQ977" i="13" a="1"/>
  <c r="AQ928" i="13" a="1"/>
  <c r="AQ911" i="13" a="1"/>
  <c r="AQ1051" i="13" a="1"/>
  <c r="AQ1017" i="13"/>
  <c r="BB913" i="13" a="1"/>
  <c r="BB913" i="13" s="1"/>
  <c r="BB948" i="13" a="1"/>
  <c r="BB948" i="13" s="1"/>
  <c r="AF977" i="13" a="1"/>
  <c r="AF977" i="13" s="1"/>
  <c r="AF1047" i="13" a="1"/>
  <c r="AF1047" i="13" s="1"/>
  <c r="AU973" i="13"/>
  <c r="AV973" i="13"/>
  <c r="AR973" i="13"/>
  <c r="AS973" i="13"/>
  <c r="AT973" i="13"/>
  <c r="AW973" i="13"/>
  <c r="AQ973" i="13"/>
  <c r="AT1008" i="13"/>
  <c r="AW1008" i="13"/>
  <c r="AU1008" i="13"/>
  <c r="AS1008" i="13"/>
  <c r="AV1008" i="13"/>
  <c r="AR1008" i="13"/>
  <c r="AQ1008" i="13"/>
  <c r="AQ1039" i="13" a="1"/>
  <c r="AQ1039" i="13" s="1"/>
  <c r="AQ920" i="13" a="1"/>
  <c r="AQ920" i="13" s="1"/>
  <c r="BB975" i="13" a="1"/>
  <c r="BB975" i="13" s="1"/>
  <c r="BB1031" i="13" a="1"/>
  <c r="BB1031" i="13" s="1"/>
  <c r="BB998" i="13" a="1"/>
  <c r="BB998" i="13" s="1"/>
  <c r="BB1033" i="13" a="1"/>
  <c r="BB1033" i="13" s="1"/>
  <c r="BE1015" i="13"/>
  <c r="BC1015" i="13"/>
  <c r="BF1015" i="13"/>
  <c r="BD1015" i="13"/>
  <c r="BH1015" i="13"/>
  <c r="BG1015" i="13"/>
  <c r="BB1015" i="13"/>
  <c r="BH1008" i="13"/>
  <c r="BD1008" i="13"/>
  <c r="BE1008" i="13"/>
  <c r="BF1008" i="13"/>
  <c r="BG1008" i="13"/>
  <c r="BC1008" i="13"/>
  <c r="BB1008" i="13"/>
  <c r="BB1002" i="13" a="1"/>
  <c r="BB1002" i="13" s="1"/>
  <c r="BB939" i="13" a="1"/>
  <c r="BB939" i="13" s="1"/>
  <c r="AF1002" i="13" a="1"/>
  <c r="AF1002" i="13" s="1"/>
  <c r="AF911" i="13" a="1"/>
  <c r="AF911" i="13" s="1"/>
  <c r="AF940" i="13" a="1"/>
  <c r="AF940" i="13" s="1"/>
  <c r="AF926" i="13" a="1"/>
  <c r="AF926" i="13" s="1"/>
  <c r="AQ1055" i="13" a="1"/>
  <c r="AQ1055" i="13" s="1"/>
  <c r="AQ992" i="13" a="1"/>
  <c r="AQ992" i="13" s="1"/>
  <c r="AF964" i="13" a="1"/>
  <c r="AF964" i="13" s="1"/>
  <c r="AF992" i="13" a="1"/>
  <c r="AF992" i="13" s="1"/>
  <c r="BB1034" i="13" a="1"/>
  <c r="BB1034" i="13" s="1"/>
  <c r="BB929" i="13" a="1"/>
  <c r="BB929" i="13" s="1"/>
  <c r="AU1059" i="13"/>
  <c r="AW1059" i="13"/>
  <c r="AS1059" i="13"/>
  <c r="AR1059" i="13"/>
  <c r="AT1059" i="13"/>
  <c r="AV1059" i="13"/>
  <c r="AH973" i="13"/>
  <c r="AK973" i="13"/>
  <c r="AJ973" i="13"/>
  <c r="AG973" i="13"/>
  <c r="AI973" i="13"/>
  <c r="AL973" i="13"/>
  <c r="AF973" i="13"/>
  <c r="AJ1001" i="13"/>
  <c r="AH1001" i="13"/>
  <c r="AI1001" i="13"/>
  <c r="AL1001" i="13"/>
  <c r="AK1001" i="13"/>
  <c r="AG1001" i="13"/>
  <c r="AF1001" i="13"/>
  <c r="AF948" i="13" a="1"/>
  <c r="AF927" i="13" a="1"/>
  <c r="AF927" i="13" s="1"/>
  <c r="AQ1026" i="13" a="1"/>
  <c r="AQ1026" i="13" s="1"/>
  <c r="AQ1040" i="13" a="1"/>
  <c r="AQ1030" i="13" a="1"/>
  <c r="AQ1030" i="13" s="1"/>
  <c r="AQ918" i="13" a="1"/>
  <c r="AQ918" i="13" s="1"/>
  <c r="BB983" i="13" a="1"/>
  <c r="BB927" i="13" a="1"/>
  <c r="BB927" i="13" s="1"/>
  <c r="AF1019" i="13" a="1"/>
  <c r="AF1019" i="13" s="1"/>
  <c r="AF1061" i="13" a="1"/>
  <c r="AU968" i="13"/>
  <c r="AS968" i="13"/>
  <c r="AW968" i="13"/>
  <c r="AV968" i="13"/>
  <c r="AT968" i="13"/>
  <c r="AR968" i="13"/>
  <c r="AS980" i="13"/>
  <c r="AV980" i="13"/>
  <c r="AW980" i="13"/>
  <c r="AR980" i="13"/>
  <c r="AT980" i="13"/>
  <c r="AU980" i="13"/>
  <c r="AQ980" i="13"/>
  <c r="AR945" i="13"/>
  <c r="AV945" i="13"/>
  <c r="AU945" i="13"/>
  <c r="AW945" i="13"/>
  <c r="AT945" i="13"/>
  <c r="AS945" i="13"/>
  <c r="AQ945" i="13"/>
  <c r="AQ934" i="13" a="1"/>
  <c r="AQ934" i="13" s="1"/>
  <c r="AQ1018" i="13" a="1"/>
  <c r="AQ1018" i="13" s="1"/>
  <c r="BB898" i="13" a="1"/>
  <c r="BB1059" i="13" a="1"/>
  <c r="BB900" i="13" a="1"/>
  <c r="BB900" i="13" s="1"/>
  <c r="BB907" i="13" a="1"/>
  <c r="BB896" i="13" a="1"/>
  <c r="BB721" i="13" a="1"/>
  <c r="BG980" i="13"/>
  <c r="BE980" i="13"/>
  <c r="BC980" i="13"/>
  <c r="BF980" i="13"/>
  <c r="BH980" i="13"/>
  <c r="BD980" i="13"/>
  <c r="BB980" i="13"/>
  <c r="BB1058" i="13" a="1"/>
  <c r="BB1023" i="13" a="1"/>
  <c r="AF974" i="13" a="1"/>
  <c r="AF974" i="13" s="1"/>
  <c r="AF1051" i="13" a="1"/>
  <c r="AF1045" i="13" a="1"/>
  <c r="AF947" i="13" a="1"/>
  <c r="AQ964" i="13" a="1"/>
  <c r="AQ978" i="13" a="1"/>
  <c r="AQ978" i="13" s="1"/>
  <c r="AL1043" i="13"/>
  <c r="AI1043" i="13"/>
  <c r="AK1043" i="13"/>
  <c r="AG1043" i="13"/>
  <c r="AH1043" i="13"/>
  <c r="AJ1043" i="13"/>
  <c r="AF1043" i="13"/>
  <c r="BB1046" i="13" a="1"/>
  <c r="BB1046" i="13" s="1"/>
  <c r="AF996" i="13" a="1"/>
  <c r="AF996" i="13" s="1"/>
  <c r="AF957" i="13" a="1"/>
  <c r="AF957" i="13" s="1"/>
  <c r="AF908" i="13" a="1"/>
  <c r="AU1038" i="13"/>
  <c r="AR1038" i="13"/>
  <c r="AW1038" i="13"/>
  <c r="AS1038" i="13"/>
  <c r="AV1038" i="13"/>
  <c r="AT1038" i="13"/>
  <c r="BB1041" i="13" a="1"/>
  <c r="BB1006" i="13" a="1"/>
  <c r="BB1006" i="13" s="1"/>
  <c r="AQ1059" i="13"/>
  <c r="AK959" i="13"/>
  <c r="AL959" i="13"/>
  <c r="AI959" i="13"/>
  <c r="AH959" i="13"/>
  <c r="AJ959" i="13"/>
  <c r="AG959" i="13"/>
  <c r="AF959" i="13"/>
  <c r="AH1057" i="13"/>
  <c r="AL1057" i="13"/>
  <c r="AG1057" i="13"/>
  <c r="AJ1057" i="13"/>
  <c r="AK1057" i="13"/>
  <c r="AI1057" i="13"/>
  <c r="AF1057" i="13"/>
  <c r="AF962" i="13" a="1"/>
  <c r="AF969" i="13" a="1"/>
  <c r="AF969" i="13" s="1"/>
  <c r="AQ1047" i="13" a="1"/>
  <c r="AQ963" i="13" a="1"/>
  <c r="AQ963" i="13" s="1"/>
  <c r="AQ988" i="13" a="1"/>
  <c r="AQ988" i="13" s="1"/>
  <c r="AQ925" i="13" a="1"/>
  <c r="BB1018" i="13" a="1"/>
  <c r="BB941" i="13" a="1"/>
  <c r="BB941" i="13" s="1"/>
  <c r="AF949" i="13" a="1"/>
  <c r="AF1012" i="13" a="1"/>
  <c r="AF1012" i="13" s="1"/>
  <c r="AQ968" i="13"/>
  <c r="AT903" i="13"/>
  <c r="AW903" i="13"/>
  <c r="AU903" i="13"/>
  <c r="AS903" i="13"/>
  <c r="AV903" i="13"/>
  <c r="AR903" i="13"/>
  <c r="AQ903" i="13"/>
  <c r="AS1043" i="13"/>
  <c r="AV1043" i="13"/>
  <c r="AU1043" i="13"/>
  <c r="AR1043" i="13"/>
  <c r="AT1043" i="13"/>
  <c r="AW1043" i="13"/>
  <c r="AQ1043" i="13"/>
  <c r="AQ955" i="13" a="1"/>
  <c r="AQ955" i="13" s="1"/>
  <c r="AQ1025" i="13" a="1"/>
  <c r="BB982" i="13" a="1"/>
  <c r="BB982" i="13" s="1"/>
  <c r="BB968" i="13" a="1"/>
  <c r="BB968" i="13" s="1"/>
  <c r="BB1026" i="13" a="1"/>
  <c r="BB921" i="13" a="1"/>
  <c r="BG910" i="13"/>
  <c r="BE910" i="13"/>
  <c r="BF910" i="13"/>
  <c r="BC910" i="13"/>
  <c r="BD910" i="13"/>
  <c r="BH910" i="13"/>
  <c r="BB910" i="13"/>
  <c r="BF952" i="13"/>
  <c r="BC952" i="13"/>
  <c r="BD952" i="13"/>
  <c r="BH952" i="13"/>
  <c r="BE952" i="13"/>
  <c r="BG952" i="13"/>
  <c r="BB952" i="13"/>
  <c r="BB1044" i="13" a="1"/>
  <c r="BB932" i="13" a="1"/>
  <c r="AF939" i="13" a="1"/>
  <c r="AF939" i="13" s="1"/>
  <c r="AF960" i="13" a="1"/>
  <c r="AF961" i="13" a="1"/>
  <c r="AF933" i="13" a="1"/>
  <c r="AQ950" i="13" a="1"/>
  <c r="AQ971" i="13" a="1"/>
  <c r="AQ971" i="13" s="1"/>
  <c r="AF1004" i="13" a="1"/>
  <c r="AF1004" i="13" s="1"/>
  <c r="AS1050" i="13"/>
  <c r="AU1050" i="13"/>
  <c r="AW1050" i="13"/>
  <c r="AT1050" i="13"/>
  <c r="AR1050" i="13"/>
  <c r="AV1050" i="13"/>
  <c r="AQ1050" i="13"/>
  <c r="AF1013" i="13" a="1"/>
  <c r="AF971" i="13" a="1"/>
  <c r="AQ1038" i="13"/>
  <c r="BB1055" i="13" a="1"/>
  <c r="BB1055" i="13" s="1"/>
  <c r="BB978" i="13" a="1"/>
  <c r="AF896" i="13" a="1"/>
  <c r="AF721" i="13" a="1"/>
  <c r="AG1015" i="13"/>
  <c r="AL1015" i="13"/>
  <c r="AK1015" i="13"/>
  <c r="AI1015" i="13"/>
  <c r="AH1015" i="13"/>
  <c r="AJ1015" i="13"/>
  <c r="AF1015" i="13"/>
  <c r="AU1045" i="13"/>
  <c r="AS1045" i="13"/>
  <c r="AV1045" i="13"/>
  <c r="AR1045" i="13"/>
  <c r="AW1045" i="13"/>
  <c r="AT1045" i="13"/>
  <c r="AF899" i="13" a="1"/>
  <c r="AF899" i="13" s="1"/>
  <c r="AF955" i="13" a="1"/>
  <c r="AQ991" i="13" a="1"/>
  <c r="AQ991" i="13" s="1"/>
  <c r="AQ970" i="13" a="1"/>
  <c r="AQ970" i="13" s="1"/>
  <c r="AQ1002" i="13" a="1"/>
  <c r="AQ981" i="13" a="1"/>
  <c r="AQ981" i="13" s="1"/>
  <c r="BB997" i="13" a="1"/>
  <c r="BB997" i="13" s="1"/>
  <c r="BB976" i="13" a="1"/>
  <c r="AF1026" i="13" a="1"/>
  <c r="AF1026" i="13" s="1"/>
  <c r="AF900" i="13" a="1"/>
  <c r="AF900" i="13" s="1"/>
  <c r="AU982" i="13"/>
  <c r="AR982" i="13"/>
  <c r="AW982" i="13"/>
  <c r="AT982" i="13"/>
  <c r="AV982" i="13"/>
  <c r="AS982" i="13"/>
  <c r="AT1057" i="13"/>
  <c r="AS1057" i="13"/>
  <c r="AU1057" i="13"/>
  <c r="AW1057" i="13"/>
  <c r="AV1057" i="13"/>
  <c r="AR1057" i="13"/>
  <c r="AQ1057" i="13"/>
  <c r="AW987" i="13"/>
  <c r="AT987" i="13"/>
  <c r="AR987" i="13"/>
  <c r="AV987" i="13"/>
  <c r="AU987" i="13"/>
  <c r="AS987" i="13"/>
  <c r="AQ987" i="13"/>
  <c r="AQ976" i="13" a="1"/>
  <c r="AQ990" i="13" a="1"/>
  <c r="AQ990" i="13" s="1"/>
  <c r="BB1017" i="13" a="1"/>
  <c r="BB1017" i="13" s="1"/>
  <c r="BB996" i="13" a="1"/>
  <c r="BB984" i="13" a="1"/>
  <c r="BB984" i="13" s="1"/>
  <c r="BB1047" i="13" a="1"/>
  <c r="BG987" i="13"/>
  <c r="BF987" i="13"/>
  <c r="BE987" i="13"/>
  <c r="BC987" i="13"/>
  <c r="BD987" i="13"/>
  <c r="BH987" i="13"/>
  <c r="BB987" i="13"/>
  <c r="BC1050" i="13"/>
  <c r="BE1050" i="13"/>
  <c r="BD1050" i="13"/>
  <c r="BG1050" i="13"/>
  <c r="BH1050" i="13"/>
  <c r="BF1050" i="13"/>
  <c r="BB1050" i="13"/>
  <c r="BB953" i="13" a="1"/>
  <c r="BB953" i="13" s="1"/>
  <c r="BB946" i="13" a="1"/>
  <c r="BB946" i="13" s="1"/>
  <c r="AF1030" i="13" a="1"/>
  <c r="AF1016" i="13" a="1"/>
  <c r="AF898" i="13" a="1"/>
  <c r="AF898" i="13" s="1"/>
  <c r="AF1059" i="13" a="1"/>
  <c r="AF1059" i="13" s="1"/>
  <c r="AQ943" i="13" a="1"/>
  <c r="AQ943" i="13" s="1"/>
  <c r="AQ1027" i="13" a="1"/>
  <c r="AQ1041" i="13" a="1"/>
  <c r="AQ1041" i="13" s="1"/>
  <c r="AF936" i="13" a="1"/>
  <c r="AF936" i="13" s="1"/>
  <c r="AF929" i="13" a="1"/>
  <c r="AF929" i="13" s="1"/>
  <c r="BB901" i="13" a="1"/>
  <c r="BB1027" i="13" a="1"/>
  <c r="AU947" i="13"/>
  <c r="AS947" i="13"/>
  <c r="AW947" i="13"/>
  <c r="AR947" i="13"/>
  <c r="AV947" i="13"/>
  <c r="AT947" i="13"/>
  <c r="AI931" i="13"/>
  <c r="AL931" i="13"/>
  <c r="AH931" i="13"/>
  <c r="AJ931" i="13"/>
  <c r="AK931" i="13"/>
  <c r="AG931" i="13"/>
  <c r="AF931" i="13"/>
  <c r="AI910" i="13"/>
  <c r="AG910" i="13"/>
  <c r="AL910" i="13"/>
  <c r="AJ910" i="13"/>
  <c r="AH910" i="13"/>
  <c r="AK910" i="13"/>
  <c r="AF910" i="13"/>
  <c r="AQ1045" i="13"/>
  <c r="AF920" i="13" a="1"/>
  <c r="AF920" i="13" s="1"/>
  <c r="AF1039" i="13" a="1"/>
  <c r="AQ1012" i="13" a="1"/>
  <c r="AQ984" i="13" a="1"/>
  <c r="AQ984" i="13" s="1"/>
  <c r="AQ1016" i="13" a="1"/>
  <c r="AQ1016" i="13" s="1"/>
  <c r="AQ1023" i="13" a="1"/>
  <c r="AQ1023" i="13" s="1"/>
  <c r="BB969" i="13" a="1"/>
  <c r="BB969" i="13" s="1"/>
  <c r="BB955" i="13" a="1"/>
  <c r="AF970" i="13" a="1"/>
  <c r="AF1054" i="13" a="1"/>
  <c r="AF1054" i="13" s="1"/>
  <c r="AQ982" i="13"/>
  <c r="AR994" i="13"/>
  <c r="AW994" i="13"/>
  <c r="AU994" i="13"/>
  <c r="AV994" i="13"/>
  <c r="AT994" i="13"/>
  <c r="AS994" i="13"/>
  <c r="AQ994" i="13"/>
  <c r="AR917" i="13"/>
  <c r="AU917" i="13"/>
  <c r="AT917" i="13"/>
  <c r="AV917" i="13"/>
  <c r="AW917" i="13"/>
  <c r="AS917" i="13"/>
  <c r="AQ917" i="13"/>
  <c r="AQ983" i="13" a="1"/>
  <c r="AQ983" i="13" s="1"/>
  <c r="AQ1060" i="13" a="1"/>
  <c r="AQ1060" i="13" s="1"/>
  <c r="BB1010" i="13" a="1"/>
  <c r="BB989" i="13" a="1"/>
  <c r="BB1061" i="13" a="1"/>
  <c r="BB1061" i="13" s="1"/>
  <c r="BB963" i="13" a="1"/>
  <c r="BG917" i="13"/>
  <c r="BH917" i="13"/>
  <c r="BD917" i="13"/>
  <c r="BE917" i="13"/>
  <c r="BC917" i="13"/>
  <c r="BF917" i="13"/>
  <c r="BB917" i="13"/>
  <c r="BD1001" i="13"/>
  <c r="BE1001" i="13"/>
  <c r="BC1001" i="13"/>
  <c r="BG1001" i="13"/>
  <c r="BF1001" i="13"/>
  <c r="BH1001" i="13"/>
  <c r="BB1001" i="13"/>
  <c r="AU954" i="13"/>
  <c r="AS954" i="13"/>
  <c r="AR954" i="13"/>
  <c r="AT954" i="13"/>
  <c r="AV954" i="13"/>
  <c r="AW954" i="13"/>
  <c r="BB981" i="13" a="1"/>
  <c r="BB981" i="13" s="1"/>
  <c r="BB1037" i="13" a="1"/>
  <c r="AF988" i="13" a="1"/>
  <c r="AF988" i="13" s="1"/>
  <c r="AF967" i="13" a="1"/>
  <c r="AF967" i="13" s="1"/>
  <c r="AF1038" i="13" a="1"/>
  <c r="AF1038" i="13" s="1"/>
  <c r="AF954" i="13" a="1"/>
  <c r="AQ1006" i="13" a="1"/>
  <c r="AQ936" i="13" a="1"/>
  <c r="AU959" i="13"/>
  <c r="AR959" i="13"/>
  <c r="AW959" i="13"/>
  <c r="AT959" i="13"/>
  <c r="AV959" i="13"/>
  <c r="AS959" i="13"/>
  <c r="AQ959" i="13"/>
  <c r="AQ969" i="13" a="1"/>
  <c r="AQ969" i="13" s="1"/>
  <c r="BB914" i="13" a="1"/>
  <c r="BB914" i="13" s="1"/>
  <c r="BD931" i="13"/>
  <c r="BE931" i="13"/>
  <c r="BC931" i="13"/>
  <c r="BG931" i="13"/>
  <c r="BH931" i="13"/>
  <c r="BF931" i="13"/>
  <c r="BB931" i="13"/>
  <c r="BB1009" i="13" a="1"/>
  <c r="BB925" i="13" a="1"/>
  <c r="BB925" i="13" s="1"/>
  <c r="AF897" i="13" a="1"/>
  <c r="AF995" i="13" a="1"/>
  <c r="AF995" i="13" s="1"/>
  <c r="AF1062" i="13" a="1"/>
  <c r="AF999" i="13" a="1"/>
  <c r="BB971" i="13" a="1"/>
  <c r="BB971" i="13" s="1"/>
  <c r="BB936" i="13" a="1"/>
  <c r="AG952" i="13"/>
  <c r="AH952" i="13"/>
  <c r="AJ952" i="13"/>
  <c r="AI952" i="13"/>
  <c r="AL952" i="13"/>
  <c r="AK952" i="13"/>
  <c r="AF952" i="13"/>
  <c r="AG1029" i="13"/>
  <c r="AH1029" i="13"/>
  <c r="AK1029" i="13"/>
  <c r="AJ1029" i="13"/>
  <c r="AL1029" i="13"/>
  <c r="AI1029" i="13"/>
  <c r="AF1029" i="13"/>
  <c r="AU961" i="13"/>
  <c r="AS961" i="13"/>
  <c r="AW961" i="13"/>
  <c r="AV961" i="13"/>
  <c r="AR961" i="13"/>
  <c r="AT961" i="13"/>
  <c r="AF913" i="13" a="1"/>
  <c r="AF913" i="13" s="1"/>
  <c r="AF906" i="13" a="1"/>
  <c r="AF906" i="13" s="1"/>
  <c r="AQ956" i="13" a="1"/>
  <c r="AQ956" i="13" s="1"/>
  <c r="AQ907" i="13" a="1"/>
  <c r="AQ897" i="13" a="1"/>
  <c r="AQ897" i="13" s="1"/>
  <c r="AQ904" i="13" a="1"/>
  <c r="AU926" i="13"/>
  <c r="AW926" i="13"/>
  <c r="AR926" i="13"/>
  <c r="AT926" i="13"/>
  <c r="AV926" i="13"/>
  <c r="AS926" i="13"/>
  <c r="BB1004" i="13" a="1"/>
  <c r="BB1053" i="13" a="1"/>
  <c r="AU1052" i="13"/>
  <c r="AT1052" i="13"/>
  <c r="AR1052" i="13"/>
  <c r="AV1052" i="13"/>
  <c r="AS1052" i="13"/>
  <c r="AW1052" i="13"/>
  <c r="AF1040" i="13" a="1"/>
  <c r="AF991" i="13" a="1"/>
  <c r="AU966" i="13"/>
  <c r="AS966" i="13"/>
  <c r="AT966" i="13"/>
  <c r="AV966" i="13"/>
  <c r="AW966" i="13"/>
  <c r="AR966" i="13"/>
  <c r="AQ966" i="13"/>
  <c r="AS952" i="13"/>
  <c r="AU952" i="13"/>
  <c r="AT952" i="13"/>
  <c r="AR952" i="13"/>
  <c r="AV952" i="13"/>
  <c r="AW952" i="13"/>
  <c r="AQ952" i="13"/>
  <c r="AQ927" i="13" a="1"/>
  <c r="AQ927" i="13" s="1"/>
  <c r="AQ913" i="13" a="1"/>
  <c r="BB1052" i="13" a="1"/>
  <c r="BB954" i="13" a="1"/>
  <c r="BB954" i="13" s="1"/>
  <c r="BB942" i="13" a="1"/>
  <c r="BB956" i="13" a="1"/>
  <c r="BB956" i="13" s="1"/>
  <c r="BH924" i="13"/>
  <c r="BG924" i="13"/>
  <c r="BC924" i="13"/>
  <c r="BD924" i="13"/>
  <c r="BE924" i="13"/>
  <c r="BF924" i="13"/>
  <c r="BB924" i="13"/>
  <c r="BH938" i="13"/>
  <c r="BC938" i="13"/>
  <c r="BF938" i="13"/>
  <c r="BD938" i="13"/>
  <c r="BE938" i="13"/>
  <c r="BG938" i="13"/>
  <c r="BB938" i="13"/>
  <c r="AQ954" i="13"/>
  <c r="BB960" i="13" a="1"/>
  <c r="BB960" i="13" s="1"/>
  <c r="BB1016" i="13" a="1"/>
  <c r="BB1016" i="13" s="1"/>
  <c r="AF1044" i="13" a="1"/>
  <c r="AF1044" i="13" s="1"/>
  <c r="AF925" i="13" a="1"/>
  <c r="AF975" i="13" a="1"/>
  <c r="AF975" i="13" s="1"/>
  <c r="AF912" i="13" a="1"/>
  <c r="AF912" i="13" s="1"/>
  <c r="AQ1034" i="13" a="1"/>
  <c r="AQ915" i="13" a="1"/>
  <c r="AQ915" i="13" s="1"/>
  <c r="AF984" i="13" a="1"/>
  <c r="AF984" i="13" s="1"/>
  <c r="AQ985" i="13" a="1"/>
  <c r="AF1055" i="13" a="1"/>
  <c r="AF1055" i="13" s="1"/>
  <c r="AF922" i="13" a="1"/>
  <c r="AF922" i="13" s="1"/>
  <c r="BB1020" i="13" a="1"/>
  <c r="BB1020" i="13" s="1"/>
  <c r="BB915" i="13" a="1"/>
  <c r="BB915" i="13" s="1"/>
  <c r="AU1031" i="13"/>
  <c r="AS1031" i="13"/>
  <c r="AT1031" i="13"/>
  <c r="AW1031" i="13"/>
  <c r="AV1031" i="13"/>
  <c r="AR1031" i="13"/>
  <c r="AL1050" i="13"/>
  <c r="AG1050" i="13"/>
  <c r="AH1050" i="13"/>
  <c r="AJ1050" i="13"/>
  <c r="AI1050" i="13"/>
  <c r="AK1050" i="13"/>
  <c r="AF1050" i="13"/>
  <c r="AK917" i="13"/>
  <c r="AH917" i="13"/>
  <c r="AL917" i="13"/>
  <c r="AJ917" i="13"/>
  <c r="AI917" i="13"/>
  <c r="AG917" i="13"/>
  <c r="AF917" i="13"/>
  <c r="AQ961" i="13"/>
  <c r="AF976" i="13" a="1"/>
  <c r="AF976" i="13" s="1"/>
  <c r="AF1046" i="13" a="1"/>
  <c r="AF1046" i="13" s="1"/>
  <c r="AU912" i="13"/>
  <c r="AS912" i="13"/>
  <c r="AR912" i="13"/>
  <c r="AV912" i="13"/>
  <c r="AW912" i="13"/>
  <c r="AT912" i="13"/>
  <c r="AQ914" i="13" a="1"/>
  <c r="AQ921" i="13" a="1"/>
  <c r="AQ921" i="13" s="1"/>
  <c r="AQ939" i="13" a="1"/>
  <c r="AQ939" i="13" s="1"/>
  <c r="AQ932" i="13" a="1"/>
  <c r="AQ926" i="13"/>
  <c r="BB990" i="13" a="1"/>
  <c r="BB990" i="13" s="1"/>
  <c r="BB1039" i="13" a="1"/>
  <c r="BB1039" i="13" s="1"/>
  <c r="AQ1052" i="13"/>
  <c r="AF963" i="13" a="1"/>
  <c r="AF963" i="13" s="1"/>
  <c r="AF956" i="13" a="1"/>
  <c r="AF956" i="13" s="1"/>
  <c r="AV1022" i="13"/>
  <c r="AT1022" i="13"/>
  <c r="AU1022" i="13"/>
  <c r="AW1022" i="13"/>
  <c r="AR1022" i="13"/>
  <c r="AS1022" i="13"/>
  <c r="AQ1022" i="13"/>
  <c r="AT1001" i="13"/>
  <c r="AV1001" i="13"/>
  <c r="AR1001" i="13"/>
  <c r="AU1001" i="13"/>
  <c r="AS1001" i="13"/>
  <c r="AW1001" i="13"/>
  <c r="AQ1001" i="13"/>
  <c r="AQ1011" i="13" a="1"/>
  <c r="AQ899" i="13" a="1"/>
  <c r="AQ899" i="13" s="1"/>
  <c r="BB919" i="13" a="1"/>
  <c r="BB919" i="13" s="1"/>
  <c r="BB947" i="13" a="1"/>
  <c r="BB947" i="13" s="1"/>
  <c r="BB1040" i="13" a="1"/>
  <c r="BB1012" i="13" a="1"/>
  <c r="BB1012" i="13" s="1"/>
  <c r="BE959" i="13"/>
  <c r="BG959" i="13"/>
  <c r="BH959" i="13"/>
  <c r="BF959" i="13"/>
  <c r="BC959" i="13"/>
  <c r="BD959" i="13"/>
  <c r="BB959" i="13"/>
  <c r="BE973" i="13"/>
  <c r="BF973" i="13"/>
  <c r="BH973" i="13"/>
  <c r="BG973" i="13"/>
  <c r="BD973" i="13"/>
  <c r="BC973" i="13"/>
  <c r="BB973" i="13"/>
  <c r="AU940" i="13"/>
  <c r="AW940" i="13"/>
  <c r="AT940" i="13"/>
  <c r="AS940" i="13"/>
  <c r="AV940" i="13"/>
  <c r="AR940" i="13"/>
  <c r="BB995" i="13" a="1"/>
  <c r="BB1030" i="13" a="1"/>
  <c r="BB1030" i="13" s="1"/>
  <c r="AF946" i="13" a="1"/>
  <c r="AF918" i="13" a="1"/>
  <c r="AF918" i="13" s="1"/>
  <c r="AF905" i="13" a="1"/>
  <c r="AF989" i="13" a="1"/>
  <c r="AF989" i="13" s="1"/>
  <c r="AQ901" i="13" a="1"/>
  <c r="AQ901" i="13" s="1"/>
  <c r="AQ1013" i="13" a="1"/>
  <c r="BB1062" i="13" a="1"/>
  <c r="AQ1044" i="13" a="1"/>
  <c r="AQ1044" i="13" s="1"/>
  <c r="BC1043" i="13"/>
  <c r="BG1043" i="13"/>
  <c r="BF1043" i="13"/>
  <c r="BE1043" i="13"/>
  <c r="BH1043" i="13"/>
  <c r="BD1043" i="13"/>
  <c r="BB1043" i="13"/>
  <c r="AF978" i="13" a="1"/>
  <c r="AF901" i="13" a="1"/>
  <c r="AF901" i="13" s="1"/>
  <c r="BB985" i="13" a="1"/>
  <c r="BB985" i="13" s="1"/>
  <c r="BB957" i="13" a="1"/>
  <c r="BB957" i="13" s="1"/>
  <c r="AI924" i="13"/>
  <c r="AL924" i="13"/>
  <c r="AK924" i="13"/>
  <c r="AH924" i="13"/>
  <c r="AG924" i="13"/>
  <c r="AJ924" i="13"/>
  <c r="AF924" i="13"/>
  <c r="AK903" i="13"/>
  <c r="AJ903" i="13"/>
  <c r="AH903" i="13"/>
  <c r="AL903" i="13"/>
  <c r="AI903" i="13"/>
  <c r="AG903" i="13"/>
  <c r="AF903" i="13"/>
  <c r="AF941" i="13" a="1"/>
  <c r="AF941" i="13" s="1"/>
  <c r="AF990" i="13" a="1"/>
  <c r="AF990" i="13" s="1"/>
  <c r="AQ900" i="13" a="1"/>
  <c r="AQ900" i="13" s="1"/>
  <c r="AQ1054" i="13" a="1"/>
  <c r="AQ1054" i="13" s="1"/>
  <c r="AQ960" i="13" a="1"/>
  <c r="AQ974" i="13" a="1"/>
  <c r="AU905" i="13"/>
  <c r="AV905" i="13"/>
  <c r="AW905" i="13"/>
  <c r="AR905" i="13"/>
  <c r="AS905" i="13"/>
  <c r="AT905" i="13"/>
  <c r="BB920" i="13" a="1"/>
  <c r="BB920" i="13" s="1"/>
  <c r="BB1032" i="13" a="1"/>
  <c r="AU989" i="13"/>
  <c r="AS989" i="13"/>
  <c r="AV989" i="13"/>
  <c r="AR989" i="13"/>
  <c r="AT989" i="13"/>
  <c r="AW989" i="13"/>
  <c r="AU975" i="13"/>
  <c r="AS975" i="13"/>
  <c r="AW975" i="13"/>
  <c r="AV975" i="13"/>
  <c r="AT975" i="13"/>
  <c r="AR975" i="13"/>
  <c r="AF942" i="13" a="1"/>
  <c r="AF1033" i="13" a="1"/>
  <c r="AF1033" i="13" s="1"/>
  <c r="AS1036" i="13"/>
  <c r="AT1036" i="13"/>
  <c r="AV1036" i="13"/>
  <c r="AR1036" i="13"/>
  <c r="AW1036" i="13"/>
  <c r="AU1036" i="13"/>
  <c r="AQ1036" i="13"/>
  <c r="AT1015" i="13"/>
  <c r="AU1015" i="13"/>
  <c r="AV1015" i="13"/>
  <c r="AR1015" i="13"/>
  <c r="AW1015" i="13"/>
  <c r="AS1015" i="13"/>
  <c r="AQ1015" i="13"/>
  <c r="AQ1053" i="13" a="1"/>
  <c r="AQ1004" i="13" a="1"/>
  <c r="BB961" i="13" a="1"/>
  <c r="BB961" i="13" s="1"/>
  <c r="BB1024" i="13" a="1"/>
  <c r="BB1024" i="13" s="1"/>
  <c r="BB970" i="13" a="1"/>
  <c r="BB970" i="13" s="1"/>
  <c r="BB1019" i="13" a="1"/>
  <c r="BB1019" i="13" s="1"/>
  <c r="BG903" i="13"/>
  <c r="BD903" i="13"/>
  <c r="BH903" i="13"/>
  <c r="BF903" i="13"/>
  <c r="BC903" i="13"/>
  <c r="BE903" i="13"/>
  <c r="BB903" i="13"/>
  <c r="BF994" i="13"/>
  <c r="BH994" i="13"/>
  <c r="BC994" i="13"/>
  <c r="BE994" i="13"/>
  <c r="BG994" i="13"/>
  <c r="BD994" i="13"/>
  <c r="BB994" i="13"/>
  <c r="AQ940" i="13"/>
  <c r="BB911" i="13" a="1"/>
  <c r="BB911" i="13" s="1"/>
  <c r="BB1051" i="13" a="1"/>
  <c r="BB1051" i="13" s="1"/>
  <c r="AF981" i="13" a="1"/>
  <c r="AF932" i="13" a="1"/>
  <c r="AF932" i="13" s="1"/>
  <c r="AF919" i="13" a="1"/>
  <c r="AF919" i="13" s="1"/>
  <c r="AF982" i="13" a="1"/>
  <c r="AQ1048" i="13" a="1"/>
  <c r="AQ1062" i="13" a="1"/>
  <c r="AQ1062" i="13" s="1"/>
  <c r="AU919" i="13"/>
  <c r="AS919" i="13"/>
  <c r="AT919" i="13"/>
  <c r="AV919" i="13"/>
  <c r="AW919" i="13"/>
  <c r="AR919" i="13"/>
  <c r="AF950" i="13" a="1"/>
  <c r="AF950" i="13" s="1"/>
  <c r="AF1048" i="13" a="1"/>
  <c r="AF1048" i="13" s="1"/>
  <c r="BB1048" i="13" a="1"/>
  <c r="BB1048" i="13" s="1"/>
  <c r="AQ942" i="13" a="1"/>
  <c r="AF968" i="13" a="1"/>
  <c r="AU1010" i="13"/>
  <c r="AW1010" i="13"/>
  <c r="AT1010" i="13"/>
  <c r="AS1010" i="13"/>
  <c r="AR1010" i="13"/>
  <c r="AV1010" i="13"/>
  <c r="AF1027" i="13" a="1"/>
  <c r="AF1027" i="13" s="1"/>
  <c r="AF1034" i="13" a="1"/>
  <c r="BB950" i="13" a="1"/>
  <c r="BB950" i="13" s="1"/>
  <c r="AG945" i="13"/>
  <c r="AL945" i="13"/>
  <c r="AK945" i="13"/>
  <c r="AI945" i="13"/>
  <c r="AH945" i="13"/>
  <c r="AJ945" i="13"/>
  <c r="AF945" i="13"/>
  <c r="AG987" i="13"/>
  <c r="AJ987" i="13"/>
  <c r="AK987" i="13"/>
  <c r="AH987" i="13"/>
  <c r="AL987" i="13"/>
  <c r="AI987" i="13"/>
  <c r="AF987" i="13"/>
  <c r="AF1025" i="13" a="1"/>
  <c r="AF1025" i="13" s="1"/>
  <c r="AF983" i="13" a="1"/>
  <c r="AU996" i="13"/>
  <c r="AT996" i="13"/>
  <c r="AR996" i="13"/>
  <c r="AV996" i="13"/>
  <c r="AS996" i="13"/>
  <c r="AW996" i="13"/>
  <c r="AQ1061" i="13" a="1"/>
  <c r="AQ1033" i="13" a="1"/>
  <c r="AQ1033" i="13" s="1"/>
  <c r="AQ1037" i="13" a="1"/>
  <c r="AQ953" i="13" a="1"/>
  <c r="AQ953" i="13" s="1"/>
  <c r="AQ905" i="13"/>
  <c r="BB1011" i="13" a="1"/>
  <c r="BB1011" i="13" s="1"/>
  <c r="BB1060" i="13" a="1"/>
  <c r="BB1060" i="13" s="1"/>
  <c r="AQ989" i="13"/>
  <c r="AQ975" i="13"/>
  <c r="AF907" i="13" a="1"/>
  <c r="AF907" i="13" s="1"/>
  <c r="AF1005" i="13" a="1"/>
  <c r="AV910" i="13"/>
  <c r="AT910" i="13"/>
  <c r="AR910" i="13"/>
  <c r="AU910" i="13"/>
  <c r="AS910" i="13"/>
  <c r="AW910" i="13"/>
  <c r="AQ910" i="13"/>
  <c r="AR938" i="13"/>
  <c r="AT938" i="13"/>
  <c r="AV938" i="13"/>
  <c r="AU938" i="13"/>
  <c r="AS938" i="13"/>
  <c r="AW938" i="13"/>
  <c r="AQ938" i="13"/>
  <c r="AQ948" i="13" a="1"/>
  <c r="AQ948" i="13" s="1"/>
  <c r="AQ1032" i="13" a="1"/>
  <c r="AQ1032" i="13" s="1"/>
  <c r="BB1003" i="13" a="1"/>
  <c r="BB940" i="13" a="1"/>
  <c r="BB977" i="13" a="1"/>
  <c r="BB977" i="13" s="1"/>
  <c r="BB1054" i="13" a="1"/>
  <c r="BB1054" i="13" s="1"/>
  <c r="BC1057" i="13"/>
  <c r="BH1057" i="13"/>
  <c r="BG1057" i="13"/>
  <c r="BE1057" i="13"/>
  <c r="BF1057" i="13"/>
  <c r="BD1057" i="13"/>
  <c r="BB1057" i="13"/>
  <c r="BE1022" i="13"/>
  <c r="BG1022" i="13"/>
  <c r="BD1022" i="13"/>
  <c r="BF1022" i="13"/>
  <c r="BC1022" i="13"/>
  <c r="BH1022" i="13"/>
  <c r="BB1022" i="13"/>
  <c r="BB967" i="13" a="1"/>
  <c r="BB967" i="13" s="1"/>
  <c r="BB904" i="13" a="1"/>
  <c r="AF1058" i="13" a="1"/>
  <c r="AF904" i="13" a="1"/>
  <c r="AF904" i="13" s="1"/>
  <c r="AF1010" i="13" a="1"/>
  <c r="AF1010" i="13" s="1"/>
  <c r="AF1003" i="13" a="1"/>
  <c r="AQ957" i="13" a="1"/>
  <c r="AQ957" i="13" s="1"/>
  <c r="AQ922" i="13" a="1"/>
  <c r="AQ922" i="13" s="1"/>
  <c r="BF992" i="13"/>
  <c r="BH992" i="13"/>
  <c r="BG992" i="13"/>
  <c r="BE992" i="13"/>
  <c r="BC992" i="13"/>
  <c r="BD992" i="13"/>
  <c r="AF998" i="13" a="1"/>
  <c r="AF998" i="13" s="1"/>
  <c r="AQ1010" i="13"/>
  <c r="AF915" i="13" a="1"/>
  <c r="AF915" i="13" s="1"/>
  <c r="AF1020" i="13" a="1"/>
  <c r="BB964" i="13" a="1"/>
  <c r="BB964" i="13" s="1"/>
  <c r="BB908" i="13" a="1"/>
  <c r="AI938" i="13"/>
  <c r="AK938" i="13"/>
  <c r="AL938" i="13"/>
  <c r="AG938" i="13"/>
  <c r="AH938" i="13"/>
  <c r="AJ938" i="13"/>
  <c r="AF938" i="13"/>
  <c r="AL966" i="13"/>
  <c r="AJ966" i="13"/>
  <c r="AG966" i="13"/>
  <c r="AI966" i="13"/>
  <c r="AH966" i="13"/>
  <c r="AK966" i="13"/>
  <c r="AF966" i="13"/>
  <c r="AF1018" i="13" a="1"/>
  <c r="AF1011" i="13" a="1"/>
  <c r="AF1011" i="13" s="1"/>
  <c r="AQ996" i="13"/>
  <c r="AQ1019" i="13" a="1"/>
  <c r="AQ998" i="13" a="1"/>
  <c r="AQ1009" i="13" a="1"/>
  <c r="AQ1009" i="13" s="1"/>
  <c r="AQ1058" i="13" a="1"/>
  <c r="AQ1058" i="13" s="1"/>
  <c r="AU898" i="13"/>
  <c r="AS898" i="13"/>
  <c r="AR898" i="13"/>
  <c r="AT898" i="13"/>
  <c r="AV898" i="13"/>
  <c r="AW898" i="13"/>
  <c r="BB962" i="13" a="1"/>
  <c r="BB1025" i="13" a="1"/>
  <c r="BB1025" i="13" s="1"/>
  <c r="AU933" i="13"/>
  <c r="AW933" i="13"/>
  <c r="AT933" i="13"/>
  <c r="AS933" i="13"/>
  <c r="AR933" i="13"/>
  <c r="AV933" i="13"/>
  <c r="AF914" i="13" a="1"/>
  <c r="AF921" i="13" a="1"/>
  <c r="AQ896" i="13" a="1"/>
  <c r="AQ721" i="13" a="1"/>
  <c r="AU1029" i="13"/>
  <c r="AS1029" i="13"/>
  <c r="AT1029" i="13"/>
  <c r="AV1029" i="13"/>
  <c r="AR1029" i="13"/>
  <c r="AW1029" i="13"/>
  <c r="AQ1029" i="13"/>
  <c r="AQ997" i="13" a="1"/>
  <c r="AQ941" i="13" a="1"/>
  <c r="BB933" i="13" a="1"/>
  <c r="BB912" i="13" a="1"/>
  <c r="BB935" i="13" a="1"/>
  <c r="BB935" i="13" s="1"/>
  <c r="BB1005" i="13" a="1"/>
  <c r="BB1005" i="13" s="1"/>
  <c r="BG945" i="13"/>
  <c r="BF945" i="13"/>
  <c r="BH945" i="13"/>
  <c r="BD945" i="13"/>
  <c r="BC945" i="13"/>
  <c r="BE945" i="13"/>
  <c r="BB945" i="13"/>
  <c r="BF966" i="13"/>
  <c r="BE966" i="13"/>
  <c r="BH966" i="13"/>
  <c r="BG966" i="13"/>
  <c r="BC966" i="13"/>
  <c r="BD966" i="13"/>
  <c r="BB966" i="13"/>
  <c r="BB974" i="13" a="1"/>
  <c r="BB918" i="13" a="1"/>
  <c r="BB918" i="13" s="1"/>
  <c r="AF953" i="13" a="1"/>
  <c r="AF1023" i="13" a="1"/>
  <c r="AF1023" i="13" s="1"/>
  <c r="AF1024" i="13" a="1"/>
  <c r="AF1052" i="13" a="1"/>
  <c r="AF1052" i="13" s="1"/>
  <c r="AQ929" i="13" a="1"/>
  <c r="AQ929" i="13" s="1"/>
  <c r="AQ908" i="13" a="1"/>
  <c r="BB992" i="13"/>
  <c r="BF933" i="13" l="1"/>
  <c r="BD933" i="13"/>
  <c r="BC933" i="13"/>
  <c r="BH933" i="13"/>
  <c r="BE933" i="13"/>
  <c r="BG933" i="13"/>
  <c r="BF1053" i="13"/>
  <c r="BD1053" i="13"/>
  <c r="BH1053" i="13"/>
  <c r="BG1053" i="13"/>
  <c r="BC1053" i="13"/>
  <c r="BE1053" i="13"/>
  <c r="BF1047" i="13"/>
  <c r="BH1047" i="13"/>
  <c r="BC1047" i="13"/>
  <c r="BE1047" i="13"/>
  <c r="BD1047" i="13"/>
  <c r="BG1047" i="13"/>
  <c r="AU728" i="13"/>
  <c r="AW728" i="13"/>
  <c r="AR728" i="13"/>
  <c r="AS742" i="13"/>
  <c r="AV728" i="13"/>
  <c r="AT742" i="13"/>
  <c r="AU734" i="13"/>
  <c r="AS728" i="13"/>
  <c r="AV742" i="13"/>
  <c r="AW734" i="13"/>
  <c r="AU742" i="13"/>
  <c r="AW742" i="13"/>
  <c r="AS734" i="13"/>
  <c r="AV734" i="13"/>
  <c r="AT734" i="13"/>
  <c r="AR742" i="13"/>
  <c r="AT728" i="13"/>
  <c r="AR734" i="13"/>
  <c r="AV721" i="13"/>
  <c r="AT725" i="13"/>
  <c r="AV735" i="13"/>
  <c r="AT726" i="13"/>
  <c r="AV724" i="13"/>
  <c r="AU725" i="13"/>
  <c r="AT743" i="13"/>
  <c r="AR727" i="13"/>
  <c r="AT744" i="13"/>
  <c r="AT727" i="13"/>
  <c r="AU730" i="13"/>
  <c r="AV736" i="13"/>
  <c r="AU740" i="13"/>
  <c r="AT737" i="13"/>
  <c r="AW725" i="13"/>
  <c r="AS726" i="13"/>
  <c r="AT722" i="13"/>
  <c r="AV727" i="13"/>
  <c r="AU737" i="13"/>
  <c r="AU726" i="13"/>
  <c r="AV739" i="13"/>
  <c r="AQ742" i="13"/>
  <c r="AV733" i="13"/>
  <c r="AW737" i="13"/>
  <c r="AR730" i="13"/>
  <c r="AR724" i="13"/>
  <c r="AS740" i="13"/>
  <c r="AS733" i="13"/>
  <c r="AT738" i="13"/>
  <c r="AV738" i="13"/>
  <c r="AT740" i="13"/>
  <c r="AW733" i="13"/>
  <c r="AU731" i="13"/>
  <c r="AQ734" i="13"/>
  <c r="AR721" i="13"/>
  <c r="AW723" i="13"/>
  <c r="AR744" i="13"/>
  <c r="AV726" i="13"/>
  <c r="AS721" i="13"/>
  <c r="AR739" i="13"/>
  <c r="AU739" i="13"/>
  <c r="AS739" i="13"/>
  <c r="AU736" i="13"/>
  <c r="AT721" i="13"/>
  <c r="AV723" i="13"/>
  <c r="AR735" i="13"/>
  <c r="AR736" i="13"/>
  <c r="AS729" i="13"/>
  <c r="AW721" i="13"/>
  <c r="AW735" i="13"/>
  <c r="AV743" i="13"/>
  <c r="AQ728" i="13"/>
  <c r="AW727" i="13"/>
  <c r="AS725" i="13"/>
  <c r="AU729" i="13"/>
  <c r="AV740" i="13"/>
  <c r="AT741" i="13"/>
  <c r="AV744" i="13"/>
  <c r="AW730" i="13"/>
  <c r="AU724" i="13"/>
  <c r="AU744" i="13"/>
  <c r="AW726" i="13"/>
  <c r="AW722" i="13"/>
  <c r="AS732" i="13"/>
  <c r="AR726" i="13"/>
  <c r="AV725" i="13"/>
  <c r="AS727" i="13"/>
  <c r="AV729" i="13"/>
  <c r="AR740" i="13"/>
  <c r="AT730" i="13"/>
  <c r="AR733" i="13"/>
  <c r="AS743" i="13"/>
  <c r="AU722" i="13"/>
  <c r="AS731" i="13"/>
  <c r="AV730" i="13"/>
  <c r="AW731" i="13"/>
  <c r="AV732" i="13"/>
  <c r="AT723" i="13"/>
  <c r="AU733" i="13"/>
  <c r="AR723" i="13"/>
  <c r="AR732" i="13"/>
  <c r="AU727" i="13"/>
  <c r="AW744" i="13"/>
  <c r="AS735" i="13"/>
  <c r="AU735" i="13"/>
  <c r="AU741" i="13"/>
  <c r="AT732" i="13"/>
  <c r="AS723" i="13"/>
  <c r="AW738" i="13"/>
  <c r="AV741" i="13"/>
  <c r="AV731" i="13"/>
  <c r="AU721" i="13"/>
  <c r="AS741" i="13"/>
  <c r="AT733" i="13"/>
  <c r="AV722" i="13"/>
  <c r="AS738" i="13"/>
  <c r="AR738" i="13"/>
  <c r="AU738" i="13"/>
  <c r="AR743" i="13"/>
  <c r="AS722" i="13"/>
  <c r="AR737" i="13"/>
  <c r="AW743" i="13"/>
  <c r="AR741" i="13"/>
  <c r="AR722" i="13"/>
  <c r="AU743" i="13"/>
  <c r="AS737" i="13"/>
  <c r="AW732" i="13"/>
  <c r="AT729" i="13"/>
  <c r="AV737" i="13"/>
  <c r="AT731" i="13"/>
  <c r="AT739" i="13"/>
  <c r="AW724" i="13"/>
  <c r="AS730" i="13"/>
  <c r="AR725" i="13"/>
  <c r="AU732" i="13"/>
  <c r="AS736" i="13"/>
  <c r="AW736" i="13"/>
  <c r="AU723" i="13"/>
  <c r="AW741" i="13"/>
  <c r="AT735" i="13"/>
  <c r="AW739" i="13"/>
  <c r="AW740" i="13"/>
  <c r="AR729" i="13"/>
  <c r="AR731" i="13"/>
  <c r="AS744" i="13"/>
  <c r="AT724" i="13"/>
  <c r="AS724" i="13"/>
  <c r="AW729" i="13"/>
  <c r="AT736" i="13"/>
  <c r="AQ725" i="13"/>
  <c r="AQ740" i="13"/>
  <c r="AQ739" i="13"/>
  <c r="AQ723" i="13"/>
  <c r="AQ724" i="13"/>
  <c r="AQ738" i="13"/>
  <c r="AQ741" i="13"/>
  <c r="AQ730" i="13"/>
  <c r="AQ735" i="13"/>
  <c r="AQ726" i="13"/>
  <c r="AQ737" i="13"/>
  <c r="AQ722" i="13"/>
  <c r="AQ729" i="13"/>
  <c r="AQ721" i="13"/>
  <c r="AQ744" i="13"/>
  <c r="AQ733" i="13"/>
  <c r="AQ743" i="13"/>
  <c r="AQ736" i="13"/>
  <c r="AQ727" i="13"/>
  <c r="AQ732" i="13"/>
  <c r="AQ731" i="13"/>
  <c r="AU922" i="13"/>
  <c r="AT922" i="13"/>
  <c r="AV922" i="13"/>
  <c r="AS922" i="13"/>
  <c r="AW922" i="13"/>
  <c r="AR922" i="13"/>
  <c r="AU948" i="13"/>
  <c r="AR948" i="13"/>
  <c r="AW948" i="13"/>
  <c r="AS948" i="13"/>
  <c r="AV948" i="13"/>
  <c r="AT948" i="13"/>
  <c r="BF970" i="13"/>
  <c r="BD970" i="13"/>
  <c r="BC970" i="13"/>
  <c r="BG970" i="13"/>
  <c r="BE970" i="13"/>
  <c r="BH970" i="13"/>
  <c r="AU900" i="13"/>
  <c r="AT900" i="13"/>
  <c r="AR900" i="13"/>
  <c r="AS900" i="13"/>
  <c r="AV900" i="13"/>
  <c r="AW900" i="13"/>
  <c r="BF957" i="13"/>
  <c r="BC957" i="13"/>
  <c r="BH957" i="13"/>
  <c r="BG957" i="13"/>
  <c r="BD957" i="13"/>
  <c r="BE957" i="13"/>
  <c r="BF990" i="13"/>
  <c r="BC990" i="13"/>
  <c r="BG990" i="13"/>
  <c r="BD990" i="13"/>
  <c r="BE990" i="13"/>
  <c r="BH990" i="13"/>
  <c r="BF1020" i="13"/>
  <c r="BG1020" i="13"/>
  <c r="BD1020" i="13"/>
  <c r="BH1020" i="13"/>
  <c r="BE1020" i="13"/>
  <c r="BC1020" i="13"/>
  <c r="AJ912" i="13"/>
  <c r="AI912" i="13"/>
  <c r="AK912" i="13"/>
  <c r="AH912" i="13"/>
  <c r="AL912" i="13"/>
  <c r="AG912" i="13"/>
  <c r="BF1016" i="13"/>
  <c r="BD1016" i="13"/>
  <c r="BC1016" i="13"/>
  <c r="BH1016" i="13"/>
  <c r="BG1016" i="13"/>
  <c r="BE1016" i="13"/>
  <c r="BB1053" i="13"/>
  <c r="AU969" i="13"/>
  <c r="AS969" i="13"/>
  <c r="AR969" i="13"/>
  <c r="AV969" i="13"/>
  <c r="AT969" i="13"/>
  <c r="AW969" i="13"/>
  <c r="AU1023" i="13"/>
  <c r="AR1023" i="13"/>
  <c r="AW1023" i="13"/>
  <c r="AT1023" i="13"/>
  <c r="AV1023" i="13"/>
  <c r="AS1023" i="13"/>
  <c r="BB1047" i="13"/>
  <c r="AJ933" i="13"/>
  <c r="AI933" i="13"/>
  <c r="AL933" i="13"/>
  <c r="AG933" i="13"/>
  <c r="AH933" i="13"/>
  <c r="AK933" i="13"/>
  <c r="BF932" i="13"/>
  <c r="BG932" i="13"/>
  <c r="BH932" i="13"/>
  <c r="BD932" i="13"/>
  <c r="BE932" i="13"/>
  <c r="BC932" i="13"/>
  <c r="BF982" i="13"/>
  <c r="BD982" i="13"/>
  <c r="BG982" i="13"/>
  <c r="BE982" i="13"/>
  <c r="BC982" i="13"/>
  <c r="BH982" i="13"/>
  <c r="BF1059" i="13"/>
  <c r="BG1059" i="13"/>
  <c r="BC1059" i="13"/>
  <c r="BD1059" i="13"/>
  <c r="BE1059" i="13"/>
  <c r="BH1059" i="13"/>
  <c r="BF927" i="13"/>
  <c r="BD927" i="13"/>
  <c r="BH927" i="13"/>
  <c r="BC927" i="13"/>
  <c r="BE927" i="13"/>
  <c r="BG927" i="13"/>
  <c r="AJ927" i="13"/>
  <c r="AL927" i="13"/>
  <c r="AK927" i="13"/>
  <c r="AG927" i="13"/>
  <c r="AI927" i="13"/>
  <c r="AH927" i="13"/>
  <c r="AJ911" i="13"/>
  <c r="AL911" i="13"/>
  <c r="AI911" i="13"/>
  <c r="AH911" i="13"/>
  <c r="AK911" i="13"/>
  <c r="AG911" i="13"/>
  <c r="BF998" i="13"/>
  <c r="BG998" i="13"/>
  <c r="BC998" i="13"/>
  <c r="BD998" i="13"/>
  <c r="BE998" i="13"/>
  <c r="BH998" i="13"/>
  <c r="AU962" i="13"/>
  <c r="AS962" i="13"/>
  <c r="AR962" i="13"/>
  <c r="AT962" i="13"/>
  <c r="AW962" i="13"/>
  <c r="AV962" i="13"/>
  <c r="AU1061" i="13"/>
  <c r="AS1061" i="13"/>
  <c r="AT1061" i="13"/>
  <c r="AR1061" i="13"/>
  <c r="AW1061" i="13"/>
  <c r="AV1061" i="13"/>
  <c r="AU942" i="13"/>
  <c r="AS942" i="13"/>
  <c r="AR942" i="13"/>
  <c r="AW942" i="13"/>
  <c r="AV942" i="13"/>
  <c r="AT942" i="13"/>
  <c r="AJ981" i="13"/>
  <c r="AH981" i="13"/>
  <c r="AK981" i="13"/>
  <c r="AG981" i="13"/>
  <c r="AL981" i="13"/>
  <c r="AI981" i="13"/>
  <c r="AJ905" i="13"/>
  <c r="AH905" i="13"/>
  <c r="AG905" i="13"/>
  <c r="AK905" i="13"/>
  <c r="AL905" i="13"/>
  <c r="AI905" i="13"/>
  <c r="BF995" i="13"/>
  <c r="BE995" i="13"/>
  <c r="BC995" i="13"/>
  <c r="BD995" i="13"/>
  <c r="BH995" i="13"/>
  <c r="BG995" i="13"/>
  <c r="BF1040" i="13"/>
  <c r="BG1040" i="13"/>
  <c r="BD1040" i="13"/>
  <c r="BE1040" i="13"/>
  <c r="BC1040" i="13"/>
  <c r="BH1040" i="13"/>
  <c r="BF1052" i="13"/>
  <c r="BH1052" i="13"/>
  <c r="BG1052" i="13"/>
  <c r="BC1052" i="13"/>
  <c r="BD1052" i="13"/>
  <c r="BE1052" i="13"/>
  <c r="AJ991" i="13"/>
  <c r="AG991" i="13"/>
  <c r="AL991" i="13"/>
  <c r="AH991" i="13"/>
  <c r="AI991" i="13"/>
  <c r="AK991" i="13"/>
  <c r="BF1004" i="13"/>
  <c r="BD1004" i="13"/>
  <c r="BE1004" i="13"/>
  <c r="BG1004" i="13"/>
  <c r="BC1004" i="13"/>
  <c r="BH1004" i="13"/>
  <c r="AU907" i="13"/>
  <c r="AR907" i="13"/>
  <c r="AW907" i="13"/>
  <c r="AT907" i="13"/>
  <c r="AS907" i="13"/>
  <c r="AV907" i="13"/>
  <c r="AJ999" i="13"/>
  <c r="AK999" i="13"/>
  <c r="AL999" i="13"/>
  <c r="AG999" i="13"/>
  <c r="AI999" i="13"/>
  <c r="AH999" i="13"/>
  <c r="BF1009" i="13"/>
  <c r="BC1009" i="13"/>
  <c r="BG1009" i="13"/>
  <c r="BD1009" i="13"/>
  <c r="BE1009" i="13"/>
  <c r="BH1009" i="13"/>
  <c r="AU936" i="13"/>
  <c r="AT936" i="13"/>
  <c r="AS936" i="13"/>
  <c r="AW936" i="13"/>
  <c r="AR936" i="13"/>
  <c r="AV936" i="13"/>
  <c r="BF989" i="13"/>
  <c r="BC989" i="13"/>
  <c r="BD989" i="13"/>
  <c r="BG989" i="13"/>
  <c r="BH989" i="13"/>
  <c r="BE989" i="13"/>
  <c r="BF1027" i="13"/>
  <c r="BG1027" i="13"/>
  <c r="BD1027" i="13"/>
  <c r="BC1027" i="13"/>
  <c r="BE1027" i="13"/>
  <c r="BH1027" i="13"/>
  <c r="AJ1016" i="13"/>
  <c r="AI1016" i="13"/>
  <c r="AH1016" i="13"/>
  <c r="AL1016" i="13"/>
  <c r="AG1016" i="13"/>
  <c r="AK1016" i="13"/>
  <c r="BF984" i="13"/>
  <c r="BE984" i="13"/>
  <c r="BC984" i="13"/>
  <c r="BG984" i="13"/>
  <c r="BH984" i="13"/>
  <c r="BD984" i="13"/>
  <c r="AJ1026" i="13"/>
  <c r="AG1026" i="13"/>
  <c r="AH1026" i="13"/>
  <c r="AL1026" i="13"/>
  <c r="AK1026" i="13"/>
  <c r="AI1026" i="13"/>
  <c r="AU991" i="13"/>
  <c r="AS991" i="13"/>
  <c r="AW991" i="13"/>
  <c r="AV991" i="13"/>
  <c r="AT991" i="13"/>
  <c r="AR991" i="13"/>
  <c r="AF933" i="13"/>
  <c r="BB932" i="13"/>
  <c r="AJ1012" i="13"/>
  <c r="AL1012" i="13"/>
  <c r="AK1012" i="13"/>
  <c r="AG1012" i="13"/>
  <c r="AH1012" i="13"/>
  <c r="AI1012" i="13"/>
  <c r="AU963" i="13"/>
  <c r="AW963" i="13"/>
  <c r="AV963" i="13"/>
  <c r="AR963" i="13"/>
  <c r="AS963" i="13"/>
  <c r="AT963" i="13"/>
  <c r="AU964" i="13"/>
  <c r="AR964" i="13"/>
  <c r="AV964" i="13"/>
  <c r="AS964" i="13"/>
  <c r="AW964" i="13"/>
  <c r="AT964" i="13"/>
  <c r="BB1059" i="13"/>
  <c r="AU1051" i="13"/>
  <c r="AT1051" i="13"/>
  <c r="AV1051" i="13"/>
  <c r="AW1051" i="13"/>
  <c r="AS1051" i="13"/>
  <c r="AR1051" i="13"/>
  <c r="BF1038" i="13"/>
  <c r="BD1038" i="13"/>
  <c r="BE1038" i="13"/>
  <c r="BH1038" i="13"/>
  <c r="BC1038" i="13"/>
  <c r="BG1038" i="13"/>
  <c r="AW999" i="13"/>
  <c r="AT999" i="13"/>
  <c r="AV999" i="13"/>
  <c r="AU999" i="13"/>
  <c r="AS999" i="13"/>
  <c r="AR999" i="13"/>
  <c r="BF949" i="13"/>
  <c r="BH949" i="13"/>
  <c r="BD949" i="13"/>
  <c r="BC949" i="13"/>
  <c r="BE949" i="13"/>
  <c r="BG949" i="13"/>
  <c r="BF899" i="13"/>
  <c r="BG899" i="13"/>
  <c r="BH899" i="13"/>
  <c r="BE899" i="13"/>
  <c r="BD899" i="13"/>
  <c r="BC899" i="13"/>
  <c r="AU935" i="13"/>
  <c r="AS935" i="13"/>
  <c r="AW935" i="13"/>
  <c r="AT935" i="13"/>
  <c r="AR935" i="13"/>
  <c r="AV935" i="13"/>
  <c r="AJ985" i="13"/>
  <c r="AG985" i="13"/>
  <c r="AH985" i="13"/>
  <c r="AK985" i="13"/>
  <c r="AL985" i="13"/>
  <c r="AI985" i="13"/>
  <c r="AU906" i="13"/>
  <c r="AW906" i="13"/>
  <c r="AR906" i="13"/>
  <c r="AT906" i="13"/>
  <c r="AS906" i="13"/>
  <c r="AV906" i="13"/>
  <c r="BF1061" i="13"/>
  <c r="BE1061" i="13"/>
  <c r="BH1061" i="13"/>
  <c r="BG1061" i="13"/>
  <c r="BD1061" i="13"/>
  <c r="BC1061" i="13"/>
  <c r="BB933" i="13"/>
  <c r="AJ1024" i="13"/>
  <c r="AH1024" i="13"/>
  <c r="AL1024" i="13"/>
  <c r="AI1024" i="13"/>
  <c r="AK1024" i="13"/>
  <c r="AG1024" i="13"/>
  <c r="BF974" i="13"/>
  <c r="BE974" i="13"/>
  <c r="BH974" i="13"/>
  <c r="BC974" i="13"/>
  <c r="BG974" i="13"/>
  <c r="BD974" i="13"/>
  <c r="AU941" i="13"/>
  <c r="AV941" i="13"/>
  <c r="AW941" i="13"/>
  <c r="AT941" i="13"/>
  <c r="AS941" i="13"/>
  <c r="AR941" i="13"/>
  <c r="AW896" i="13"/>
  <c r="AT896" i="13"/>
  <c r="AS896" i="13"/>
  <c r="AU896" i="13"/>
  <c r="AV896" i="13"/>
  <c r="AR896" i="13"/>
  <c r="AQ896" i="13"/>
  <c r="AJ1018" i="13"/>
  <c r="AI1018" i="13"/>
  <c r="AL1018" i="13"/>
  <c r="AK1018" i="13"/>
  <c r="AG1018" i="13"/>
  <c r="AH1018" i="13"/>
  <c r="AJ1020" i="13"/>
  <c r="AL1020" i="13"/>
  <c r="AK1020" i="13"/>
  <c r="AG1020" i="13"/>
  <c r="AH1020" i="13"/>
  <c r="AI1020" i="13"/>
  <c r="AF1024" i="13"/>
  <c r="BB974" i="13"/>
  <c r="AQ941" i="13"/>
  <c r="AU1058" i="13"/>
  <c r="AT1058" i="13"/>
  <c r="AW1058" i="13"/>
  <c r="AR1058" i="13"/>
  <c r="AS1058" i="13"/>
  <c r="AV1058" i="13"/>
  <c r="AF1018" i="13"/>
  <c r="AF1020" i="13"/>
  <c r="AV957" i="13"/>
  <c r="AR957" i="13"/>
  <c r="AU957" i="13"/>
  <c r="AW957" i="13"/>
  <c r="AS957" i="13"/>
  <c r="AT957" i="13"/>
  <c r="BF1054" i="13"/>
  <c r="BG1054" i="13"/>
  <c r="BE1054" i="13"/>
  <c r="BD1054" i="13"/>
  <c r="BC1054" i="13"/>
  <c r="BH1054" i="13"/>
  <c r="BF1060" i="13"/>
  <c r="BG1060" i="13"/>
  <c r="BD1060" i="13"/>
  <c r="BH1060" i="13"/>
  <c r="BC1060" i="13"/>
  <c r="BE1060" i="13"/>
  <c r="AQ1061" i="13"/>
  <c r="AQ942" i="13"/>
  <c r="AF981" i="13"/>
  <c r="BF1024" i="13"/>
  <c r="BC1024" i="13"/>
  <c r="BE1024" i="13"/>
  <c r="BG1024" i="13"/>
  <c r="BH1024" i="13"/>
  <c r="BD1024" i="13"/>
  <c r="AJ990" i="13"/>
  <c r="AG990" i="13"/>
  <c r="AI990" i="13"/>
  <c r="AL990" i="13"/>
  <c r="AK990" i="13"/>
  <c r="AH990" i="13"/>
  <c r="BF985" i="13"/>
  <c r="BD985" i="13"/>
  <c r="BE985" i="13"/>
  <c r="BC985" i="13"/>
  <c r="BH985" i="13"/>
  <c r="BG985" i="13"/>
  <c r="AF905" i="13"/>
  <c r="BB995" i="13"/>
  <c r="BB1040" i="13"/>
  <c r="AJ922" i="13"/>
  <c r="AK922" i="13"/>
  <c r="AI922" i="13"/>
  <c r="AL922" i="13"/>
  <c r="AG922" i="13"/>
  <c r="AH922" i="13"/>
  <c r="AJ975" i="13"/>
  <c r="AH975" i="13"/>
  <c r="AL975" i="13"/>
  <c r="AG975" i="13"/>
  <c r="AI975" i="13"/>
  <c r="AK975" i="13"/>
  <c r="BF960" i="13"/>
  <c r="BC960" i="13"/>
  <c r="BE960" i="13"/>
  <c r="BH960" i="13"/>
  <c r="BG960" i="13"/>
  <c r="BD960" i="13"/>
  <c r="BB1052" i="13"/>
  <c r="AF991" i="13"/>
  <c r="BB1004" i="13"/>
  <c r="AQ907" i="13"/>
  <c r="AF999" i="13"/>
  <c r="BB1009" i="13"/>
  <c r="AQ936" i="13"/>
  <c r="BB989" i="13"/>
  <c r="AU1016" i="13"/>
  <c r="AV1016" i="13"/>
  <c r="AS1016" i="13"/>
  <c r="AW1016" i="13"/>
  <c r="AR1016" i="13"/>
  <c r="AT1016" i="13"/>
  <c r="BB1027" i="13"/>
  <c r="AF1016" i="13"/>
  <c r="BE978" i="13"/>
  <c r="BD978" i="13"/>
  <c r="BH978" i="13"/>
  <c r="BC978" i="13"/>
  <c r="BF978" i="13"/>
  <c r="BG978" i="13"/>
  <c r="AJ961" i="13"/>
  <c r="AH961" i="13"/>
  <c r="AI961" i="13"/>
  <c r="AL961" i="13"/>
  <c r="AG961" i="13"/>
  <c r="AK961" i="13"/>
  <c r="BF1044" i="13"/>
  <c r="BE1044" i="13"/>
  <c r="BH1044" i="13"/>
  <c r="BD1044" i="13"/>
  <c r="BC1044" i="13"/>
  <c r="BG1044" i="13"/>
  <c r="AU1025" i="13"/>
  <c r="AR1025" i="13"/>
  <c r="AV1025" i="13"/>
  <c r="AT1025" i="13"/>
  <c r="AS1025" i="13"/>
  <c r="AW1025" i="13"/>
  <c r="AJ908" i="13"/>
  <c r="AI908" i="13"/>
  <c r="AH908" i="13"/>
  <c r="AK908" i="13"/>
  <c r="AG908" i="13"/>
  <c r="AL908" i="13"/>
  <c r="AQ964" i="13"/>
  <c r="BF898" i="13"/>
  <c r="BH898" i="13"/>
  <c r="BD898" i="13"/>
  <c r="BC898" i="13"/>
  <c r="BE898" i="13"/>
  <c r="BG898" i="13"/>
  <c r="BF983" i="13"/>
  <c r="BC983" i="13"/>
  <c r="BD983" i="13"/>
  <c r="BE983" i="13"/>
  <c r="BG983" i="13"/>
  <c r="BH983" i="13"/>
  <c r="AJ948" i="13"/>
  <c r="AK948" i="13"/>
  <c r="AG948" i="13"/>
  <c r="AI948" i="13"/>
  <c r="AH948" i="13"/>
  <c r="AL948" i="13"/>
  <c r="AJ1002" i="13"/>
  <c r="AI1002" i="13"/>
  <c r="AG1002" i="13"/>
  <c r="AK1002" i="13"/>
  <c r="AL1002" i="13"/>
  <c r="AH1002" i="13"/>
  <c r="BF1031" i="13"/>
  <c r="BG1031" i="13"/>
  <c r="BE1031" i="13"/>
  <c r="BH1031" i="13"/>
  <c r="BD1031" i="13"/>
  <c r="BC1031" i="13"/>
  <c r="AQ1051" i="13"/>
  <c r="BB1038" i="13"/>
  <c r="AQ999" i="13"/>
  <c r="BB949" i="13"/>
  <c r="BB899" i="13"/>
  <c r="AQ935" i="13"/>
  <c r="AF985" i="13"/>
  <c r="AQ906" i="13"/>
  <c r="BF976" i="13"/>
  <c r="BC976" i="13"/>
  <c r="BG976" i="13"/>
  <c r="BE976" i="13"/>
  <c r="BH976" i="13"/>
  <c r="BD976" i="13"/>
  <c r="AJ955" i="13"/>
  <c r="AH955" i="13"/>
  <c r="AG955" i="13"/>
  <c r="AI955" i="13"/>
  <c r="AL955" i="13"/>
  <c r="AK955" i="13"/>
  <c r="BB978" i="13"/>
  <c r="AF961" i="13"/>
  <c r="BB1044" i="13"/>
  <c r="AQ1025" i="13"/>
  <c r="AJ949" i="13"/>
  <c r="AL949" i="13"/>
  <c r="AK949" i="13"/>
  <c r="AI949" i="13"/>
  <c r="AH949" i="13"/>
  <c r="AG949" i="13"/>
  <c r="AU1047" i="13"/>
  <c r="AR1047" i="13"/>
  <c r="AS1047" i="13"/>
  <c r="AV1047" i="13"/>
  <c r="AW1047" i="13"/>
  <c r="AT1047" i="13"/>
  <c r="AF908" i="13"/>
  <c r="AJ1051" i="13"/>
  <c r="AL1051" i="13"/>
  <c r="AI1051" i="13"/>
  <c r="AK1051" i="13"/>
  <c r="AG1051" i="13"/>
  <c r="AH1051" i="13"/>
  <c r="BB898" i="13"/>
  <c r="BB983" i="13"/>
  <c r="AF948" i="13"/>
  <c r="AU911" i="13"/>
  <c r="AV911" i="13"/>
  <c r="AT911" i="13"/>
  <c r="AS911" i="13"/>
  <c r="AR911" i="13"/>
  <c r="AW911" i="13"/>
  <c r="AU946" i="13"/>
  <c r="AV946" i="13"/>
  <c r="AR946" i="13"/>
  <c r="AT946" i="13"/>
  <c r="AS946" i="13"/>
  <c r="AW946" i="13"/>
  <c r="AJ1009" i="13"/>
  <c r="AH1009" i="13"/>
  <c r="AL1009" i="13"/>
  <c r="AG1009" i="13"/>
  <c r="AI1009" i="13"/>
  <c r="AK1009" i="13"/>
  <c r="BF991" i="13"/>
  <c r="BE991" i="13"/>
  <c r="BG991" i="13"/>
  <c r="BH991" i="13"/>
  <c r="BC991" i="13"/>
  <c r="BD991" i="13"/>
  <c r="AU949" i="13"/>
  <c r="AS949" i="13"/>
  <c r="AR949" i="13"/>
  <c r="AV949" i="13"/>
  <c r="AT949" i="13"/>
  <c r="AW949" i="13"/>
  <c r="AJ943" i="13"/>
  <c r="AG943" i="13"/>
  <c r="AI943" i="13"/>
  <c r="AH943" i="13"/>
  <c r="AK943" i="13"/>
  <c r="AL943" i="13"/>
  <c r="BF906" i="13"/>
  <c r="BG906" i="13"/>
  <c r="BC906" i="13"/>
  <c r="BH906" i="13"/>
  <c r="BE906" i="13"/>
  <c r="BD906" i="13"/>
  <c r="AJ1052" i="13"/>
  <c r="AL1052" i="13"/>
  <c r="AI1052" i="13"/>
  <c r="AK1052" i="13"/>
  <c r="AG1052" i="13"/>
  <c r="AH1052" i="13"/>
  <c r="AJ1027" i="13"/>
  <c r="AK1027" i="13"/>
  <c r="AI1027" i="13"/>
  <c r="AG1027" i="13"/>
  <c r="AL1027" i="13"/>
  <c r="AH1027" i="13"/>
  <c r="BF1012" i="13"/>
  <c r="BE1012" i="13"/>
  <c r="BG1012" i="13"/>
  <c r="BD1012" i="13"/>
  <c r="BC1012" i="13"/>
  <c r="BH1012" i="13"/>
  <c r="BF954" i="13"/>
  <c r="BC954" i="13"/>
  <c r="BH954" i="13"/>
  <c r="BE954" i="13"/>
  <c r="BG954" i="13"/>
  <c r="BD954" i="13"/>
  <c r="BF934" i="13"/>
  <c r="BD934" i="13"/>
  <c r="BG934" i="13"/>
  <c r="BH934" i="13"/>
  <c r="BC934" i="13"/>
  <c r="BE934" i="13"/>
  <c r="AV908" i="13"/>
  <c r="AU908" i="13"/>
  <c r="AW908" i="13"/>
  <c r="AS908" i="13"/>
  <c r="AT908" i="13"/>
  <c r="AR908" i="13"/>
  <c r="AU997" i="13"/>
  <c r="AT997" i="13"/>
  <c r="AS997" i="13"/>
  <c r="AV997" i="13"/>
  <c r="AW997" i="13"/>
  <c r="AR997" i="13"/>
  <c r="AJ982" i="13"/>
  <c r="AK982" i="13"/>
  <c r="AH982" i="13"/>
  <c r="AL982" i="13"/>
  <c r="AG982" i="13"/>
  <c r="AI982" i="13"/>
  <c r="AR1013" i="13"/>
  <c r="AU1013" i="13"/>
  <c r="AW1013" i="13"/>
  <c r="AV1013" i="13"/>
  <c r="AS1013" i="13"/>
  <c r="AT1013" i="13"/>
  <c r="AU932" i="13"/>
  <c r="AS932" i="13"/>
  <c r="AV932" i="13"/>
  <c r="AW932" i="13"/>
  <c r="AT932" i="13"/>
  <c r="AR932" i="13"/>
  <c r="AU913" i="13"/>
  <c r="AT913" i="13"/>
  <c r="AV913" i="13"/>
  <c r="AS913" i="13"/>
  <c r="AW913" i="13"/>
  <c r="AR913" i="13"/>
  <c r="AJ1040" i="13"/>
  <c r="AL1040" i="13"/>
  <c r="AK1040" i="13"/>
  <c r="AG1040" i="13"/>
  <c r="AH1040" i="13"/>
  <c r="AI1040" i="13"/>
  <c r="AJ1062" i="13"/>
  <c r="AK1062" i="13"/>
  <c r="AI1062" i="13"/>
  <c r="AL1062" i="13"/>
  <c r="AG1062" i="13"/>
  <c r="AH1062" i="13"/>
  <c r="AT1006" i="13"/>
  <c r="AW1006" i="13"/>
  <c r="AR1006" i="13"/>
  <c r="AS1006" i="13"/>
  <c r="AU1006" i="13"/>
  <c r="AV1006" i="13"/>
  <c r="BF1010" i="13"/>
  <c r="BG1010" i="13"/>
  <c r="BC1010" i="13"/>
  <c r="BE1010" i="13"/>
  <c r="BD1010" i="13"/>
  <c r="BH1010" i="13"/>
  <c r="BD901" i="13"/>
  <c r="BF901" i="13"/>
  <c r="BE901" i="13"/>
  <c r="BC901" i="13"/>
  <c r="BH901" i="13"/>
  <c r="BG901" i="13"/>
  <c r="AJ1030" i="13"/>
  <c r="AG1030" i="13"/>
  <c r="AK1030" i="13"/>
  <c r="AL1030" i="13"/>
  <c r="AI1030" i="13"/>
  <c r="AH1030" i="13"/>
  <c r="BF996" i="13"/>
  <c r="BG996" i="13"/>
  <c r="BC996" i="13"/>
  <c r="BD996" i="13"/>
  <c r="BE996" i="13"/>
  <c r="BH996" i="13"/>
  <c r="AQ908" i="13"/>
  <c r="AQ997" i="13"/>
  <c r="BF1025" i="13"/>
  <c r="BG1025" i="13"/>
  <c r="BC1025" i="13"/>
  <c r="BE1025" i="13"/>
  <c r="BH1025" i="13"/>
  <c r="BD1025" i="13"/>
  <c r="AU1009" i="13"/>
  <c r="AT1009" i="13"/>
  <c r="AW1009" i="13"/>
  <c r="AS1009" i="13"/>
  <c r="AV1009" i="13"/>
  <c r="AR1009" i="13"/>
  <c r="AJ904" i="13"/>
  <c r="AI904" i="13"/>
  <c r="AH904" i="13"/>
  <c r="AK904" i="13"/>
  <c r="AL904" i="13"/>
  <c r="AG904" i="13"/>
  <c r="BF977" i="13"/>
  <c r="BC977" i="13"/>
  <c r="BE977" i="13"/>
  <c r="BH977" i="13"/>
  <c r="BD977" i="13"/>
  <c r="BG977" i="13"/>
  <c r="BF1011" i="13"/>
  <c r="BD1011" i="13"/>
  <c r="BG1011" i="13"/>
  <c r="BH1011" i="13"/>
  <c r="BC1011" i="13"/>
  <c r="BE1011" i="13"/>
  <c r="AF982" i="13"/>
  <c r="BF961" i="13"/>
  <c r="BC961" i="13"/>
  <c r="BD961" i="13"/>
  <c r="BE961" i="13"/>
  <c r="BG961" i="13"/>
  <c r="BH961" i="13"/>
  <c r="AJ1033" i="13"/>
  <c r="AH1033" i="13"/>
  <c r="AG1033" i="13"/>
  <c r="AK1033" i="13"/>
  <c r="AI1033" i="13"/>
  <c r="AL1033" i="13"/>
  <c r="AJ941" i="13"/>
  <c r="AG941" i="13"/>
  <c r="AL941" i="13"/>
  <c r="AK941" i="13"/>
  <c r="AI941" i="13"/>
  <c r="AH941" i="13"/>
  <c r="AJ901" i="13"/>
  <c r="AK901" i="13"/>
  <c r="AG901" i="13"/>
  <c r="AI901" i="13"/>
  <c r="AL901" i="13"/>
  <c r="AH901" i="13"/>
  <c r="AQ1013" i="13"/>
  <c r="AQ932" i="13"/>
  <c r="AJ1055" i="13"/>
  <c r="AG1055" i="13"/>
  <c r="AH1055" i="13"/>
  <c r="AK1055" i="13"/>
  <c r="AL1055" i="13"/>
  <c r="AI1055" i="13"/>
  <c r="AV915" i="13"/>
  <c r="AU915" i="13"/>
  <c r="AS915" i="13"/>
  <c r="AT915" i="13"/>
  <c r="AR915" i="13"/>
  <c r="AW915" i="13"/>
  <c r="AQ913" i="13"/>
  <c r="AF1040" i="13"/>
  <c r="AF1062" i="13"/>
  <c r="AQ1006" i="13"/>
  <c r="BB1010" i="13"/>
  <c r="AJ1054" i="13"/>
  <c r="AI1054" i="13"/>
  <c r="AL1054" i="13"/>
  <c r="AG1054" i="13"/>
  <c r="AK1054" i="13"/>
  <c r="AH1054" i="13"/>
  <c r="AU984" i="13"/>
  <c r="AS984" i="13"/>
  <c r="AR984" i="13"/>
  <c r="AT984" i="13"/>
  <c r="AW984" i="13"/>
  <c r="AV984" i="13"/>
  <c r="BB901" i="13"/>
  <c r="AF1030" i="13"/>
  <c r="BB996" i="13"/>
  <c r="BB976" i="13"/>
  <c r="AF955" i="13"/>
  <c r="BF1055" i="13"/>
  <c r="BE1055" i="13"/>
  <c r="BH1055" i="13"/>
  <c r="BD1055" i="13"/>
  <c r="BG1055" i="13"/>
  <c r="BC1055" i="13"/>
  <c r="AS971" i="13"/>
  <c r="AT971" i="13"/>
  <c r="AR971" i="13"/>
  <c r="AU971" i="13"/>
  <c r="AW971" i="13"/>
  <c r="AV971" i="13"/>
  <c r="AU955" i="13"/>
  <c r="AT955" i="13"/>
  <c r="AR955" i="13"/>
  <c r="AS955" i="13"/>
  <c r="AV955" i="13"/>
  <c r="AW955" i="13"/>
  <c r="AF949" i="13"/>
  <c r="AQ1047" i="13"/>
  <c r="BD1006" i="13"/>
  <c r="BH1006" i="13"/>
  <c r="BF1006" i="13"/>
  <c r="BC1006" i="13"/>
  <c r="BE1006" i="13"/>
  <c r="BG1006" i="13"/>
  <c r="AJ957" i="13"/>
  <c r="AK957" i="13"/>
  <c r="AL957" i="13"/>
  <c r="AH957" i="13"/>
  <c r="AI957" i="13"/>
  <c r="AG957" i="13"/>
  <c r="AF1051" i="13"/>
  <c r="AU1018" i="13"/>
  <c r="AV1018" i="13"/>
  <c r="AS1018" i="13"/>
  <c r="AR1018" i="13"/>
  <c r="AT1018" i="13"/>
  <c r="AW1018" i="13"/>
  <c r="AU918" i="13"/>
  <c r="AV918" i="13"/>
  <c r="AS918" i="13"/>
  <c r="AR918" i="13"/>
  <c r="AT918" i="13"/>
  <c r="AW918" i="13"/>
  <c r="BF929" i="13"/>
  <c r="BC929" i="13"/>
  <c r="BD929" i="13"/>
  <c r="BE929" i="13"/>
  <c r="BH929" i="13"/>
  <c r="BG929" i="13"/>
  <c r="AJ926" i="13"/>
  <c r="AK926" i="13"/>
  <c r="AI926" i="13"/>
  <c r="AL926" i="13"/>
  <c r="AH926" i="13"/>
  <c r="AG926" i="13"/>
  <c r="BF939" i="13"/>
  <c r="BH939" i="13"/>
  <c r="BC939" i="13"/>
  <c r="BD939" i="13"/>
  <c r="BE939" i="13"/>
  <c r="BG939" i="13"/>
  <c r="BF975" i="13"/>
  <c r="BC975" i="13"/>
  <c r="BG975" i="13"/>
  <c r="BD975" i="13"/>
  <c r="BE975" i="13"/>
  <c r="BH975" i="13"/>
  <c r="AJ1047" i="13"/>
  <c r="AG1047" i="13"/>
  <c r="AL1047" i="13"/>
  <c r="AK1047" i="13"/>
  <c r="AI1047" i="13"/>
  <c r="AH1047" i="13"/>
  <c r="AQ911" i="13"/>
  <c r="AQ946" i="13"/>
  <c r="AF1009" i="13"/>
  <c r="BB991" i="13"/>
  <c r="AQ949" i="13"/>
  <c r="AF943" i="13"/>
  <c r="BB906" i="13"/>
  <c r="BF964" i="13"/>
  <c r="BG964" i="13"/>
  <c r="BD964" i="13"/>
  <c r="BE964" i="13"/>
  <c r="BH964" i="13"/>
  <c r="BC964" i="13"/>
  <c r="AJ932" i="13"/>
  <c r="AK932" i="13"/>
  <c r="AG932" i="13"/>
  <c r="AL932" i="13"/>
  <c r="AI932" i="13"/>
  <c r="AH932" i="13"/>
  <c r="AJ989" i="13"/>
  <c r="AH989" i="13"/>
  <c r="AI989" i="13"/>
  <c r="AG989" i="13"/>
  <c r="AK989" i="13"/>
  <c r="AL989" i="13"/>
  <c r="BF925" i="13"/>
  <c r="BH925" i="13"/>
  <c r="BD925" i="13"/>
  <c r="BG925" i="13"/>
  <c r="BC925" i="13"/>
  <c r="BE925" i="13"/>
  <c r="AS943" i="13"/>
  <c r="AR943" i="13"/>
  <c r="AW943" i="13"/>
  <c r="AV943" i="13"/>
  <c r="AU943" i="13"/>
  <c r="AT943" i="13"/>
  <c r="AU988" i="13"/>
  <c r="AV988" i="13"/>
  <c r="AS988" i="13"/>
  <c r="AR988" i="13"/>
  <c r="AT988" i="13"/>
  <c r="AW988" i="13"/>
  <c r="BF1045" i="13"/>
  <c r="BC1045" i="13"/>
  <c r="BE1045" i="13"/>
  <c r="BG1045" i="13"/>
  <c r="BD1045" i="13"/>
  <c r="BH1045" i="13"/>
  <c r="AJ915" i="13"/>
  <c r="AK915" i="13"/>
  <c r="AG915" i="13"/>
  <c r="AI915" i="13"/>
  <c r="AL915" i="13"/>
  <c r="AH915" i="13"/>
  <c r="BD1048" i="13"/>
  <c r="BG1048" i="13"/>
  <c r="BC1048" i="13"/>
  <c r="BH1048" i="13"/>
  <c r="BF1048" i="13"/>
  <c r="BE1048" i="13"/>
  <c r="BF1051" i="13"/>
  <c r="BG1051" i="13"/>
  <c r="BD1051" i="13"/>
  <c r="BE1051" i="13"/>
  <c r="BH1051" i="13"/>
  <c r="BC1051" i="13"/>
  <c r="BF947" i="13"/>
  <c r="BD947" i="13"/>
  <c r="BH947" i="13"/>
  <c r="BG947" i="13"/>
  <c r="BE947" i="13"/>
  <c r="BC947" i="13"/>
  <c r="AU956" i="13"/>
  <c r="AS956" i="13"/>
  <c r="AW956" i="13"/>
  <c r="AR956" i="13"/>
  <c r="AT956" i="13"/>
  <c r="AV956" i="13"/>
  <c r="AV929" i="13"/>
  <c r="AT929" i="13"/>
  <c r="AR929" i="13"/>
  <c r="AU929" i="13"/>
  <c r="AW929" i="13"/>
  <c r="AS929" i="13"/>
  <c r="BF1005" i="13"/>
  <c r="BE1005" i="13"/>
  <c r="BH1005" i="13"/>
  <c r="BG1005" i="13"/>
  <c r="BC1005" i="13"/>
  <c r="BD1005" i="13"/>
  <c r="AJ998" i="13"/>
  <c r="AH998" i="13"/>
  <c r="AK998" i="13"/>
  <c r="AI998" i="13"/>
  <c r="AG998" i="13"/>
  <c r="AL998" i="13"/>
  <c r="AJ1048" i="13"/>
  <c r="AH1048" i="13"/>
  <c r="AL1048" i="13"/>
  <c r="AG1048" i="13"/>
  <c r="AI1048" i="13"/>
  <c r="AK1048" i="13"/>
  <c r="AJ919" i="13"/>
  <c r="AI919" i="13"/>
  <c r="AK919" i="13"/>
  <c r="AH919" i="13"/>
  <c r="AG919" i="13"/>
  <c r="AL919" i="13"/>
  <c r="BF911" i="13"/>
  <c r="BG911" i="13"/>
  <c r="BD911" i="13"/>
  <c r="BE911" i="13"/>
  <c r="BC911" i="13"/>
  <c r="BH911" i="13"/>
  <c r="AT901" i="13"/>
  <c r="AS901" i="13"/>
  <c r="AR901" i="13"/>
  <c r="AU901" i="13"/>
  <c r="AW901" i="13"/>
  <c r="AV901" i="13"/>
  <c r="BF919" i="13"/>
  <c r="BD919" i="13"/>
  <c r="BC919" i="13"/>
  <c r="BG919" i="13"/>
  <c r="BH919" i="13"/>
  <c r="BE919" i="13"/>
  <c r="AJ956" i="13"/>
  <c r="AI956" i="13"/>
  <c r="AG956" i="13"/>
  <c r="AK956" i="13"/>
  <c r="AH956" i="13"/>
  <c r="AL956" i="13"/>
  <c r="AU939" i="13"/>
  <c r="AV939" i="13"/>
  <c r="AW939" i="13"/>
  <c r="AR939" i="13"/>
  <c r="AS939" i="13"/>
  <c r="AT939" i="13"/>
  <c r="AJ1046" i="13"/>
  <c r="AG1046" i="13"/>
  <c r="AK1046" i="13"/>
  <c r="AH1046" i="13"/>
  <c r="AI1046" i="13"/>
  <c r="AL1046" i="13"/>
  <c r="AU927" i="13"/>
  <c r="AV927" i="13"/>
  <c r="AW927" i="13"/>
  <c r="AS927" i="13"/>
  <c r="AT927" i="13"/>
  <c r="AR927" i="13"/>
  <c r="AJ906" i="13"/>
  <c r="AL906" i="13"/>
  <c r="AK906" i="13"/>
  <c r="AG906" i="13"/>
  <c r="AI906" i="13"/>
  <c r="AH906" i="13"/>
  <c r="AJ967" i="13"/>
  <c r="AI967" i="13"/>
  <c r="AG967" i="13"/>
  <c r="AK967" i="13"/>
  <c r="AH967" i="13"/>
  <c r="AL967" i="13"/>
  <c r="AU1060" i="13"/>
  <c r="AS1060" i="13"/>
  <c r="AW1060" i="13"/>
  <c r="AT1060" i="13"/>
  <c r="AV1060" i="13"/>
  <c r="AR1060" i="13"/>
  <c r="AJ929" i="13"/>
  <c r="AI929" i="13"/>
  <c r="AK929" i="13"/>
  <c r="AL929" i="13"/>
  <c r="AH929" i="13"/>
  <c r="AG929" i="13"/>
  <c r="AJ1059" i="13"/>
  <c r="AL1059" i="13"/>
  <c r="AH1059" i="13"/>
  <c r="AG1059" i="13"/>
  <c r="AK1059" i="13"/>
  <c r="AI1059" i="13"/>
  <c r="BF946" i="13"/>
  <c r="BC946" i="13"/>
  <c r="BE946" i="13"/>
  <c r="BD946" i="13"/>
  <c r="BG946" i="13"/>
  <c r="BH946" i="13"/>
  <c r="BF1017" i="13"/>
  <c r="BC1017" i="13"/>
  <c r="BD1017" i="13"/>
  <c r="BE1017" i="13"/>
  <c r="BG1017" i="13"/>
  <c r="BH1017" i="13"/>
  <c r="BF997" i="13"/>
  <c r="BD997" i="13"/>
  <c r="BE997" i="13"/>
  <c r="BH997" i="13"/>
  <c r="BG997" i="13"/>
  <c r="BC997" i="13"/>
  <c r="AJ899" i="13"/>
  <c r="AI899" i="13"/>
  <c r="AH899" i="13"/>
  <c r="AG899" i="13"/>
  <c r="AL899" i="13"/>
  <c r="AK899" i="13"/>
  <c r="BF941" i="13"/>
  <c r="BH941" i="13"/>
  <c r="BE941" i="13"/>
  <c r="BC941" i="13"/>
  <c r="BD941" i="13"/>
  <c r="BG941" i="13"/>
  <c r="AJ969" i="13"/>
  <c r="AG969" i="13"/>
  <c r="AH969" i="13"/>
  <c r="AK969" i="13"/>
  <c r="AI969" i="13"/>
  <c r="AL969" i="13"/>
  <c r="AJ974" i="13"/>
  <c r="AI974" i="13"/>
  <c r="AL974" i="13"/>
  <c r="AH974" i="13"/>
  <c r="AG974" i="13"/>
  <c r="AK974" i="13"/>
  <c r="AU928" i="13"/>
  <c r="AS928" i="13"/>
  <c r="AV928" i="13"/>
  <c r="AT928" i="13"/>
  <c r="AR928" i="13"/>
  <c r="AW928" i="13"/>
  <c r="AJ1041" i="13"/>
  <c r="AL1041" i="13"/>
  <c r="AK1041" i="13"/>
  <c r="AI1041" i="13"/>
  <c r="AH1041" i="13"/>
  <c r="AG1041" i="13"/>
  <c r="AJ1037" i="13"/>
  <c r="AK1037" i="13"/>
  <c r="AL1037" i="13"/>
  <c r="AI1037" i="13"/>
  <c r="AH1037" i="13"/>
  <c r="AG1037" i="13"/>
  <c r="BF905" i="13"/>
  <c r="BG905" i="13"/>
  <c r="BE905" i="13"/>
  <c r="BH905" i="13"/>
  <c r="BD905" i="13"/>
  <c r="BC905" i="13"/>
  <c r="AJ934" i="13"/>
  <c r="AI934" i="13"/>
  <c r="AG934" i="13"/>
  <c r="AK934" i="13"/>
  <c r="AH934" i="13"/>
  <c r="AL934" i="13"/>
  <c r="AU1005" i="13"/>
  <c r="AV1005" i="13"/>
  <c r="AS1005" i="13"/>
  <c r="AW1005" i="13"/>
  <c r="AT1005" i="13"/>
  <c r="AR1005" i="13"/>
  <c r="AJ1025" i="13"/>
  <c r="AG1025" i="13"/>
  <c r="AK1025" i="13"/>
  <c r="AH1025" i="13"/>
  <c r="AL1025" i="13"/>
  <c r="AI1025" i="13"/>
  <c r="AU970" i="13"/>
  <c r="AS970" i="13"/>
  <c r="AV970" i="13"/>
  <c r="AW970" i="13"/>
  <c r="AR970" i="13"/>
  <c r="AT970" i="13"/>
  <c r="AU995" i="13"/>
  <c r="AS995" i="13"/>
  <c r="AR995" i="13"/>
  <c r="AT995" i="13"/>
  <c r="AV995" i="13"/>
  <c r="AW995" i="13"/>
  <c r="BF962" i="13"/>
  <c r="BG962" i="13"/>
  <c r="BC962" i="13"/>
  <c r="BD962" i="13"/>
  <c r="BH962" i="13"/>
  <c r="BE962" i="13"/>
  <c r="AJ1058" i="13"/>
  <c r="AH1058" i="13"/>
  <c r="AK1058" i="13"/>
  <c r="AG1058" i="13"/>
  <c r="AL1058" i="13"/>
  <c r="AI1058" i="13"/>
  <c r="BF940" i="13"/>
  <c r="BH940" i="13"/>
  <c r="BE940" i="13"/>
  <c r="BD940" i="13"/>
  <c r="BG940" i="13"/>
  <c r="BC940" i="13"/>
  <c r="AU1004" i="13"/>
  <c r="AV1004" i="13"/>
  <c r="AS1004" i="13"/>
  <c r="AR1004" i="13"/>
  <c r="AW1004" i="13"/>
  <c r="AT1004" i="13"/>
  <c r="AJ942" i="13"/>
  <c r="AH942" i="13"/>
  <c r="AK942" i="13"/>
  <c r="AL942" i="13"/>
  <c r="AI942" i="13"/>
  <c r="AG942" i="13"/>
  <c r="AU974" i="13"/>
  <c r="AT974" i="13"/>
  <c r="AV974" i="13"/>
  <c r="AR974" i="13"/>
  <c r="AS974" i="13"/>
  <c r="AW974" i="13"/>
  <c r="AJ978" i="13"/>
  <c r="AG978" i="13"/>
  <c r="AH978" i="13"/>
  <c r="AI978" i="13"/>
  <c r="AK978" i="13"/>
  <c r="AL978" i="13"/>
  <c r="AT1034" i="13"/>
  <c r="AS1034" i="13"/>
  <c r="AV1034" i="13"/>
  <c r="AW1034" i="13"/>
  <c r="AR1034" i="13"/>
  <c r="AU1034" i="13"/>
  <c r="AJ970" i="13"/>
  <c r="AL970" i="13"/>
  <c r="AK970" i="13"/>
  <c r="AG970" i="13"/>
  <c r="AH970" i="13"/>
  <c r="AI970" i="13"/>
  <c r="AU1012" i="13"/>
  <c r="AT1012" i="13"/>
  <c r="AS1012" i="13"/>
  <c r="AV1012" i="13"/>
  <c r="AR1012" i="13"/>
  <c r="AW1012" i="13"/>
  <c r="AT950" i="13"/>
  <c r="AW950" i="13"/>
  <c r="AR950" i="13"/>
  <c r="AS950" i="13"/>
  <c r="AV950" i="13"/>
  <c r="AU950" i="13"/>
  <c r="BF921" i="13"/>
  <c r="BD921" i="13"/>
  <c r="BC921" i="13"/>
  <c r="BG921" i="13"/>
  <c r="BE921" i="13"/>
  <c r="BH921" i="13"/>
  <c r="BF1041" i="13"/>
  <c r="BH1041" i="13"/>
  <c r="BE1041" i="13"/>
  <c r="BC1041" i="13"/>
  <c r="BD1041" i="13"/>
  <c r="BG1041" i="13"/>
  <c r="BC729" i="13"/>
  <c r="BE733" i="13"/>
  <c r="BF743" i="13"/>
  <c r="BC743" i="13"/>
  <c r="BG733" i="13"/>
  <c r="BD726" i="13"/>
  <c r="BF729" i="13"/>
  <c r="BH737" i="13"/>
  <c r="BE741" i="13"/>
  <c r="BG741" i="13"/>
  <c r="BE726" i="13"/>
  <c r="BH726" i="13"/>
  <c r="BH729" i="13"/>
  <c r="BG737" i="13"/>
  <c r="BF731" i="13"/>
  <c r="BH731" i="13"/>
  <c r="BF741" i="13"/>
  <c r="BF726" i="13"/>
  <c r="BD731" i="13"/>
  <c r="BG731" i="13"/>
  <c r="BG726" i="13"/>
  <c r="BE737" i="13"/>
  <c r="BC733" i="13"/>
  <c r="BG729" i="13"/>
  <c r="BC737" i="13"/>
  <c r="BC731" i="13"/>
  <c r="BD737" i="13"/>
  <c r="BC726" i="13"/>
  <c r="BD729" i="13"/>
  <c r="BF733" i="13"/>
  <c r="BH733" i="13"/>
  <c r="BD741" i="13"/>
  <c r="BE743" i="13"/>
  <c r="BD743" i="13"/>
  <c r="BF737" i="13"/>
  <c r="BD733" i="13"/>
  <c r="BG743" i="13"/>
  <c r="BE729" i="13"/>
  <c r="BE731" i="13"/>
  <c r="BH743" i="13"/>
  <c r="BC741" i="13"/>
  <c r="BH741" i="13"/>
  <c r="BC730" i="13"/>
  <c r="BF738" i="13"/>
  <c r="BE721" i="13"/>
  <c r="BE732" i="13"/>
  <c r="BC722" i="13"/>
  <c r="BF744" i="13"/>
  <c r="BF742" i="13"/>
  <c r="BE740" i="13"/>
  <c r="BC727" i="13"/>
  <c r="BC740" i="13"/>
  <c r="BE728" i="13"/>
  <c r="BD744" i="13"/>
  <c r="BC744" i="13"/>
  <c r="BH727" i="13"/>
  <c r="BG722" i="13"/>
  <c r="BH744" i="13"/>
  <c r="BB733" i="13"/>
  <c r="BE730" i="13"/>
  <c r="BC721" i="13"/>
  <c r="BE738" i="13"/>
  <c r="BF739" i="13"/>
  <c r="BG724" i="13"/>
  <c r="BG734" i="13"/>
  <c r="BG723" i="13"/>
  <c r="BE739" i="13"/>
  <c r="BD732" i="13"/>
  <c r="BH725" i="13"/>
  <c r="BG730" i="13"/>
  <c r="BF735" i="13"/>
  <c r="BF727" i="13"/>
  <c r="BH732" i="13"/>
  <c r="BG732" i="13"/>
  <c r="BG728" i="13"/>
  <c r="BD736" i="13"/>
  <c r="BF732" i="13"/>
  <c r="BD740" i="13"/>
  <c r="BH721" i="13"/>
  <c r="BE722" i="13"/>
  <c r="BH735" i="13"/>
  <c r="BH724" i="13"/>
  <c r="BG744" i="13"/>
  <c r="BC735" i="13"/>
  <c r="BE742" i="13"/>
  <c r="BG735" i="13"/>
  <c r="BC725" i="13"/>
  <c r="BF728" i="13"/>
  <c r="BC728" i="13"/>
  <c r="BD742" i="13"/>
  <c r="BD722" i="13"/>
  <c r="BG727" i="13"/>
  <c r="BF736" i="13"/>
  <c r="BH728" i="13"/>
  <c r="BE735" i="13"/>
  <c r="BD724" i="13"/>
  <c r="BC723" i="13"/>
  <c r="BD725" i="13"/>
  <c r="BC738" i="13"/>
  <c r="BC742" i="13"/>
  <c r="BE723" i="13"/>
  <c r="BE744" i="13"/>
  <c r="BB726" i="13"/>
  <c r="BB741" i="13"/>
  <c r="BD739" i="13"/>
  <c r="BF723" i="13"/>
  <c r="BF740" i="13"/>
  <c r="BF730" i="13"/>
  <c r="BB731" i="13"/>
  <c r="BC739" i="13"/>
  <c r="BH740" i="13"/>
  <c r="BC734" i="13"/>
  <c r="BD727" i="13"/>
  <c r="BD728" i="13"/>
  <c r="BH730" i="13"/>
  <c r="BB737" i="13"/>
  <c r="BD735" i="13"/>
  <c r="BF724" i="13"/>
  <c r="BD730" i="13"/>
  <c r="BE724" i="13"/>
  <c r="BC736" i="13"/>
  <c r="BD734" i="13"/>
  <c r="BG739" i="13"/>
  <c r="BE736" i="13"/>
  <c r="BD738" i="13"/>
  <c r="BE727" i="13"/>
  <c r="BG721" i="13"/>
  <c r="BG725" i="13"/>
  <c r="BH722" i="13"/>
  <c r="BF721" i="13"/>
  <c r="BG736" i="13"/>
  <c r="BB729" i="13"/>
  <c r="BE734" i="13"/>
  <c r="BF734" i="13"/>
  <c r="BG740" i="13"/>
  <c r="BC724" i="13"/>
  <c r="BE725" i="13"/>
  <c r="BH734" i="13"/>
  <c r="BG742" i="13"/>
  <c r="BF722" i="13"/>
  <c r="BD721" i="13"/>
  <c r="BF725" i="13"/>
  <c r="BD723" i="13"/>
  <c r="BG738" i="13"/>
  <c r="BC732" i="13"/>
  <c r="BH742" i="13"/>
  <c r="BB743" i="13"/>
  <c r="BH736" i="13"/>
  <c r="BH739" i="13"/>
  <c r="BH738" i="13"/>
  <c r="BH723" i="13"/>
  <c r="BB723" i="13"/>
  <c r="BB725" i="13"/>
  <c r="BB735" i="13"/>
  <c r="BB736" i="13"/>
  <c r="BB734" i="13"/>
  <c r="BB724" i="13"/>
  <c r="BB722" i="13"/>
  <c r="BB727" i="13"/>
  <c r="BB721" i="13"/>
  <c r="BB728" i="13"/>
  <c r="BB732" i="13"/>
  <c r="BB730" i="13"/>
  <c r="BB742" i="13"/>
  <c r="BB744" i="13"/>
  <c r="BB738" i="13"/>
  <c r="BB740" i="13"/>
  <c r="BB739" i="13"/>
  <c r="AU934" i="13"/>
  <c r="AW934" i="13"/>
  <c r="AV934" i="13"/>
  <c r="AS934" i="13"/>
  <c r="AR934" i="13"/>
  <c r="AT934" i="13"/>
  <c r="AU1030" i="13"/>
  <c r="AW1030" i="13"/>
  <c r="AS1030" i="13"/>
  <c r="AT1030" i="13"/>
  <c r="AV1030" i="13"/>
  <c r="AR1030" i="13"/>
  <c r="BD1034" i="13"/>
  <c r="BF1034" i="13"/>
  <c r="BC1034" i="13"/>
  <c r="BE1034" i="13"/>
  <c r="BG1034" i="13"/>
  <c r="BH1034" i="13"/>
  <c r="AJ940" i="13"/>
  <c r="AG940" i="13"/>
  <c r="AI940" i="13"/>
  <c r="AK940" i="13"/>
  <c r="AL940" i="13"/>
  <c r="AH940" i="13"/>
  <c r="BF1002" i="13"/>
  <c r="BE1002" i="13"/>
  <c r="BC1002" i="13"/>
  <c r="BG1002" i="13"/>
  <c r="BH1002" i="13"/>
  <c r="BD1002" i="13"/>
  <c r="AU920" i="13"/>
  <c r="AR920" i="13"/>
  <c r="AV920" i="13"/>
  <c r="AS920" i="13"/>
  <c r="AT920" i="13"/>
  <c r="AW920" i="13"/>
  <c r="AJ977" i="13"/>
  <c r="AH977" i="13"/>
  <c r="AI977" i="13"/>
  <c r="AG977" i="13"/>
  <c r="AL977" i="13"/>
  <c r="AK977" i="13"/>
  <c r="AQ928" i="13"/>
  <c r="AF1041" i="13"/>
  <c r="AF1037" i="13"/>
  <c r="BB905" i="13"/>
  <c r="AF934" i="13"/>
  <c r="AQ1005" i="13"/>
  <c r="AJ1011" i="13"/>
  <c r="AK1011" i="13"/>
  <c r="AH1011" i="13"/>
  <c r="AI1011" i="13"/>
  <c r="AL1011" i="13"/>
  <c r="AG1011" i="13"/>
  <c r="BF1030" i="13"/>
  <c r="BE1030" i="13"/>
  <c r="BD1030" i="13"/>
  <c r="BH1030" i="13"/>
  <c r="BG1030" i="13"/>
  <c r="BC1030" i="13"/>
  <c r="AU897" i="13"/>
  <c r="AR897" i="13"/>
  <c r="AT897" i="13"/>
  <c r="AW897" i="13"/>
  <c r="AS897" i="13"/>
  <c r="AV897" i="13"/>
  <c r="AJ1038" i="13"/>
  <c r="AL1038" i="13"/>
  <c r="AK1038" i="13"/>
  <c r="AH1038" i="13"/>
  <c r="AI1038" i="13"/>
  <c r="AG1038" i="13"/>
  <c r="AJ900" i="13"/>
  <c r="AK900" i="13"/>
  <c r="AI900" i="13"/>
  <c r="AH900" i="13"/>
  <c r="AL900" i="13"/>
  <c r="AG900" i="13"/>
  <c r="AR978" i="13"/>
  <c r="AU978" i="13"/>
  <c r="AW978" i="13"/>
  <c r="AT978" i="13"/>
  <c r="AS978" i="13"/>
  <c r="AV978" i="13"/>
  <c r="AJ997" i="13"/>
  <c r="AG997" i="13"/>
  <c r="AL997" i="13"/>
  <c r="AH997" i="13"/>
  <c r="AK997" i="13"/>
  <c r="AI997" i="13"/>
  <c r="AT1020" i="13"/>
  <c r="AS1020" i="13"/>
  <c r="AW1020" i="13"/>
  <c r="AU1020" i="13"/>
  <c r="AR1020" i="13"/>
  <c r="AV1020" i="13"/>
  <c r="AJ921" i="13"/>
  <c r="AL921" i="13"/>
  <c r="AK921" i="13"/>
  <c r="AG921" i="13"/>
  <c r="AI921" i="13"/>
  <c r="AH921" i="13"/>
  <c r="AU998" i="13"/>
  <c r="AR998" i="13"/>
  <c r="AV998" i="13"/>
  <c r="AW998" i="13"/>
  <c r="AS998" i="13"/>
  <c r="AT998" i="13"/>
  <c r="AJ1023" i="13"/>
  <c r="AH1023" i="13"/>
  <c r="AL1023" i="13"/>
  <c r="AG1023" i="13"/>
  <c r="AI1023" i="13"/>
  <c r="AK1023" i="13"/>
  <c r="BF935" i="13"/>
  <c r="BC935" i="13"/>
  <c r="BD935" i="13"/>
  <c r="BH935" i="13"/>
  <c r="BG935" i="13"/>
  <c r="BE935" i="13"/>
  <c r="AF921" i="13"/>
  <c r="BB962" i="13"/>
  <c r="AQ998" i="13"/>
  <c r="AF1058" i="13"/>
  <c r="BB940" i="13"/>
  <c r="AU953" i="13"/>
  <c r="AT953" i="13"/>
  <c r="AS953" i="13"/>
  <c r="AV953" i="13"/>
  <c r="AW953" i="13"/>
  <c r="AR953" i="13"/>
  <c r="BG950" i="13"/>
  <c r="BC950" i="13"/>
  <c r="BE950" i="13"/>
  <c r="BF950" i="13"/>
  <c r="BH950" i="13"/>
  <c r="BD950" i="13"/>
  <c r="AJ950" i="13"/>
  <c r="AG950" i="13"/>
  <c r="AK950" i="13"/>
  <c r="AH950" i="13"/>
  <c r="AL950" i="13"/>
  <c r="AI950" i="13"/>
  <c r="AS1062" i="13"/>
  <c r="AT1062" i="13"/>
  <c r="AU1062" i="13"/>
  <c r="AW1062" i="13"/>
  <c r="AR1062" i="13"/>
  <c r="AV1062" i="13"/>
  <c r="AQ1004" i="13"/>
  <c r="AF942" i="13"/>
  <c r="AQ974" i="13"/>
  <c r="AF978" i="13"/>
  <c r="AU1044" i="13"/>
  <c r="AT1044" i="13"/>
  <c r="AV1044" i="13"/>
  <c r="AS1044" i="13"/>
  <c r="AR1044" i="13"/>
  <c r="AW1044" i="13"/>
  <c r="AJ918" i="13"/>
  <c r="AL918" i="13"/>
  <c r="AI918" i="13"/>
  <c r="AH918" i="13"/>
  <c r="AK918" i="13"/>
  <c r="AG918" i="13"/>
  <c r="AU899" i="13"/>
  <c r="AV899" i="13"/>
  <c r="AW899" i="13"/>
  <c r="AR899" i="13"/>
  <c r="AT899" i="13"/>
  <c r="AS899" i="13"/>
  <c r="AJ963" i="13"/>
  <c r="AI963" i="13"/>
  <c r="AL963" i="13"/>
  <c r="AG963" i="13"/>
  <c r="AH963" i="13"/>
  <c r="AK963" i="13"/>
  <c r="AU921" i="13"/>
  <c r="AT921" i="13"/>
  <c r="AV921" i="13"/>
  <c r="AS921" i="13"/>
  <c r="AW921" i="13"/>
  <c r="AR921" i="13"/>
  <c r="AJ976" i="13"/>
  <c r="AK976" i="13"/>
  <c r="AG976" i="13"/>
  <c r="AI976" i="13"/>
  <c r="AH976" i="13"/>
  <c r="AL976" i="13"/>
  <c r="AQ1034" i="13"/>
  <c r="BF956" i="13"/>
  <c r="BD956" i="13"/>
  <c r="BE956" i="13"/>
  <c r="BC956" i="13"/>
  <c r="BH956" i="13"/>
  <c r="BG956" i="13"/>
  <c r="AJ913" i="13"/>
  <c r="AL913" i="13"/>
  <c r="AI913" i="13"/>
  <c r="AH913" i="13"/>
  <c r="AG913" i="13"/>
  <c r="AK913" i="13"/>
  <c r="AJ995" i="13"/>
  <c r="AG995" i="13"/>
  <c r="AI995" i="13"/>
  <c r="AH995" i="13"/>
  <c r="AK995" i="13"/>
  <c r="AL995" i="13"/>
  <c r="AJ988" i="13"/>
  <c r="AI988" i="13"/>
  <c r="AG988" i="13"/>
  <c r="AK988" i="13"/>
  <c r="AL988" i="13"/>
  <c r="AH988" i="13"/>
  <c r="AU983" i="13"/>
  <c r="AR983" i="13"/>
  <c r="AV983" i="13"/>
  <c r="AS983" i="13"/>
  <c r="AT983" i="13"/>
  <c r="AW983" i="13"/>
  <c r="AF970" i="13"/>
  <c r="AQ1012" i="13"/>
  <c r="AJ936" i="13"/>
  <c r="AL936" i="13"/>
  <c r="AI936" i="13"/>
  <c r="AK936" i="13"/>
  <c r="AG936" i="13"/>
  <c r="AH936" i="13"/>
  <c r="AJ898" i="13"/>
  <c r="AI898" i="13"/>
  <c r="AL898" i="13"/>
  <c r="AG898" i="13"/>
  <c r="AK898" i="13"/>
  <c r="AH898" i="13"/>
  <c r="BF953" i="13"/>
  <c r="BC953" i="13"/>
  <c r="BD953" i="13"/>
  <c r="BG953" i="13"/>
  <c r="BE953" i="13"/>
  <c r="BH953" i="13"/>
  <c r="AU990" i="13"/>
  <c r="AS990" i="13"/>
  <c r="AT990" i="13"/>
  <c r="AV990" i="13"/>
  <c r="AW990" i="13"/>
  <c r="AR990" i="13"/>
  <c r="AU981" i="13"/>
  <c r="AT981" i="13"/>
  <c r="AS981" i="13"/>
  <c r="AW981" i="13"/>
  <c r="AR981" i="13"/>
  <c r="AV981" i="13"/>
  <c r="AJ971" i="13"/>
  <c r="AG971" i="13"/>
  <c r="AI971" i="13"/>
  <c r="AK971" i="13"/>
  <c r="AH971" i="13"/>
  <c r="AL971" i="13"/>
  <c r="AQ950" i="13"/>
  <c r="BB921" i="13"/>
  <c r="BF1018" i="13"/>
  <c r="BC1018" i="13"/>
  <c r="BG1018" i="13"/>
  <c r="BE1018" i="13"/>
  <c r="BH1018" i="13"/>
  <c r="BD1018" i="13"/>
  <c r="AJ962" i="13"/>
  <c r="AI962" i="13"/>
  <c r="AH962" i="13"/>
  <c r="AK962" i="13"/>
  <c r="AL962" i="13"/>
  <c r="AG962" i="13"/>
  <c r="BB1041" i="13"/>
  <c r="AJ947" i="13"/>
  <c r="AL947" i="13"/>
  <c r="AG947" i="13"/>
  <c r="AK947" i="13"/>
  <c r="AI947" i="13"/>
  <c r="AH947" i="13"/>
  <c r="BF1023" i="13"/>
  <c r="BH1023" i="13"/>
  <c r="BC1023" i="13"/>
  <c r="BD1023" i="13"/>
  <c r="BG1023" i="13"/>
  <c r="BE1023" i="13"/>
  <c r="BC896" i="13"/>
  <c r="BH896" i="13"/>
  <c r="BF896" i="13"/>
  <c r="BG896" i="13"/>
  <c r="BE896" i="13"/>
  <c r="BD896" i="13"/>
  <c r="BB896" i="13"/>
  <c r="AU977" i="13"/>
  <c r="AR977" i="13"/>
  <c r="AW977" i="13"/>
  <c r="AV977" i="13"/>
  <c r="AS977" i="13"/>
  <c r="AT977" i="13"/>
  <c r="BG999" i="13"/>
  <c r="BD999" i="13"/>
  <c r="BC999" i="13"/>
  <c r="BE999" i="13"/>
  <c r="BF999" i="13"/>
  <c r="BH999" i="13"/>
  <c r="AJ1006" i="13"/>
  <c r="AG1006" i="13"/>
  <c r="AK1006" i="13"/>
  <c r="AI1006" i="13"/>
  <c r="AL1006" i="13"/>
  <c r="AH1006" i="13"/>
  <c r="AJ1017" i="13"/>
  <c r="AI1017" i="13"/>
  <c r="AL1017" i="13"/>
  <c r="AK1017" i="13"/>
  <c r="AG1017" i="13"/>
  <c r="AH1017" i="13"/>
  <c r="BF988" i="13"/>
  <c r="BC988" i="13"/>
  <c r="BH988" i="13"/>
  <c r="BD988" i="13"/>
  <c r="BG988" i="13"/>
  <c r="BE988" i="13"/>
  <c r="BF926" i="13"/>
  <c r="BC926" i="13"/>
  <c r="BE926" i="13"/>
  <c r="BH926" i="13"/>
  <c r="BG926" i="13"/>
  <c r="BD926" i="13"/>
  <c r="AJ928" i="13"/>
  <c r="AG928" i="13"/>
  <c r="AH928" i="13"/>
  <c r="AK928" i="13"/>
  <c r="AI928" i="13"/>
  <c r="AL928" i="13"/>
  <c r="AJ1060" i="13"/>
  <c r="AH1060" i="13"/>
  <c r="AG1060" i="13"/>
  <c r="AK1060" i="13"/>
  <c r="AL1060" i="13"/>
  <c r="AI1060" i="13"/>
  <c r="AJ1053" i="13"/>
  <c r="AK1053" i="13"/>
  <c r="AL1053" i="13"/>
  <c r="AI1053" i="13"/>
  <c r="AH1053" i="13"/>
  <c r="AG1053" i="13"/>
  <c r="BF918" i="13"/>
  <c r="BD918" i="13"/>
  <c r="BE918" i="13"/>
  <c r="BH918" i="13"/>
  <c r="BG918" i="13"/>
  <c r="BC918" i="13"/>
  <c r="AU1033" i="13"/>
  <c r="AV1033" i="13"/>
  <c r="AR1033" i="13"/>
  <c r="AW1033" i="13"/>
  <c r="AS1033" i="13"/>
  <c r="AT1033" i="13"/>
  <c r="BF1013" i="13"/>
  <c r="BG1013" i="13"/>
  <c r="BC1013" i="13"/>
  <c r="BE1013" i="13"/>
  <c r="BD1013" i="13"/>
  <c r="BH1013" i="13"/>
  <c r="AU1019" i="13"/>
  <c r="AR1019" i="13"/>
  <c r="AS1019" i="13"/>
  <c r="AV1019" i="13"/>
  <c r="AT1019" i="13"/>
  <c r="AW1019" i="13"/>
  <c r="AJ1003" i="13"/>
  <c r="AL1003" i="13"/>
  <c r="AK1003" i="13"/>
  <c r="AH1003" i="13"/>
  <c r="AG1003" i="13"/>
  <c r="AI1003" i="13"/>
  <c r="BF904" i="13"/>
  <c r="BG904" i="13"/>
  <c r="BE904" i="13"/>
  <c r="BH904" i="13"/>
  <c r="BD904" i="13"/>
  <c r="BC904" i="13"/>
  <c r="BF1003" i="13"/>
  <c r="BE1003" i="13"/>
  <c r="BH1003" i="13"/>
  <c r="BC1003" i="13"/>
  <c r="BD1003" i="13"/>
  <c r="BG1003" i="13"/>
  <c r="AJ1005" i="13"/>
  <c r="AK1005" i="13"/>
  <c r="AL1005" i="13"/>
  <c r="AI1005" i="13"/>
  <c r="AH1005" i="13"/>
  <c r="AG1005" i="13"/>
  <c r="AU1053" i="13"/>
  <c r="AS1053" i="13"/>
  <c r="AR1053" i="13"/>
  <c r="AT1053" i="13"/>
  <c r="AV1053" i="13"/>
  <c r="AW1053" i="13"/>
  <c r="BF1032" i="13"/>
  <c r="BC1032" i="13"/>
  <c r="BE1032" i="13"/>
  <c r="BH1032" i="13"/>
  <c r="BG1032" i="13"/>
  <c r="BD1032" i="13"/>
  <c r="AU960" i="13"/>
  <c r="AT960" i="13"/>
  <c r="AR960" i="13"/>
  <c r="AW960" i="13"/>
  <c r="AV960" i="13"/>
  <c r="AS960" i="13"/>
  <c r="AU985" i="13"/>
  <c r="AT985" i="13"/>
  <c r="AW985" i="13"/>
  <c r="AV985" i="13"/>
  <c r="AR985" i="13"/>
  <c r="AS985" i="13"/>
  <c r="AJ925" i="13"/>
  <c r="AL925" i="13"/>
  <c r="AG925" i="13"/>
  <c r="AK925" i="13"/>
  <c r="AI925" i="13"/>
  <c r="AH925" i="13"/>
  <c r="AJ1039" i="13"/>
  <c r="AI1039" i="13"/>
  <c r="AK1039" i="13"/>
  <c r="AG1039" i="13"/>
  <c r="AH1039" i="13"/>
  <c r="AL1039" i="13"/>
  <c r="AI723" i="13"/>
  <c r="AH723" i="13"/>
  <c r="AG723" i="13"/>
  <c r="AI740" i="13"/>
  <c r="AL723" i="13"/>
  <c r="AH740" i="13"/>
  <c r="AL740" i="13"/>
  <c r="AJ740" i="13"/>
  <c r="AJ723" i="13"/>
  <c r="AK723" i="13"/>
  <c r="AG740" i="13"/>
  <c r="AK740" i="13"/>
  <c r="AJ730" i="13"/>
  <c r="AJ739" i="13"/>
  <c r="AI734" i="13"/>
  <c r="AH735" i="13"/>
  <c r="AJ742" i="13"/>
  <c r="AJ743" i="13"/>
  <c r="AK743" i="13"/>
  <c r="AL734" i="13"/>
  <c r="AF723" i="13"/>
  <c r="AI732" i="13"/>
  <c r="AL731" i="13"/>
  <c r="AG728" i="13"/>
  <c r="AG738" i="13"/>
  <c r="AH733" i="13"/>
  <c r="AL743" i="13"/>
  <c r="AK724" i="13"/>
  <c r="AJ738" i="13"/>
  <c r="AK738" i="13"/>
  <c r="AL738" i="13"/>
  <c r="AL742" i="13"/>
  <c r="AJ731" i="13"/>
  <c r="AK730" i="13"/>
  <c r="AJ744" i="13"/>
  <c r="AG721" i="13"/>
  <c r="AG739" i="13"/>
  <c r="AG737" i="13"/>
  <c r="AJ736" i="13"/>
  <c r="AI726" i="13"/>
  <c r="AL741" i="13"/>
  <c r="AG729" i="13"/>
  <c r="AJ741" i="13"/>
  <c r="AL739" i="13"/>
  <c r="AJ733" i="13"/>
  <c r="AK737" i="13"/>
  <c r="AH744" i="13"/>
  <c r="AL733" i="13"/>
  <c r="AL730" i="13"/>
  <c r="AH732" i="13"/>
  <c r="AI730" i="13"/>
  <c r="AL728" i="13"/>
  <c r="AK722" i="13"/>
  <c r="AK732" i="13"/>
  <c r="AH724" i="13"/>
  <c r="AG743" i="13"/>
  <c r="AI737" i="13"/>
  <c r="AG727" i="13"/>
  <c r="AL724" i="13"/>
  <c r="AH737" i="13"/>
  <c r="AJ734" i="13"/>
  <c r="AL726" i="13"/>
  <c r="AH736" i="13"/>
  <c r="AH738" i="13"/>
  <c r="AH721" i="13"/>
  <c r="AK728" i="13"/>
  <c r="AI727" i="13"/>
  <c r="AL736" i="13"/>
  <c r="AJ732" i="13"/>
  <c r="AG730" i="13"/>
  <c r="AJ735" i="13"/>
  <c r="AL732" i="13"/>
  <c r="AG736" i="13"/>
  <c r="AG731" i="13"/>
  <c r="AH729" i="13"/>
  <c r="AL721" i="13"/>
  <c r="AI736" i="13"/>
  <c r="AG726" i="13"/>
  <c r="AG742" i="13"/>
  <c r="AH743" i="13"/>
  <c r="AG733" i="13"/>
  <c r="AI731" i="13"/>
  <c r="AL729" i="13"/>
  <c r="AG735" i="13"/>
  <c r="AL735" i="13"/>
  <c r="AI735" i="13"/>
  <c r="AI725" i="13"/>
  <c r="AK733" i="13"/>
  <c r="AK727" i="13"/>
  <c r="AK739" i="13"/>
  <c r="AL725" i="13"/>
  <c r="AI742" i="13"/>
  <c r="AH722" i="13"/>
  <c r="AJ727" i="13"/>
  <c r="AH727" i="13"/>
  <c r="AK726" i="13"/>
  <c r="AK735" i="13"/>
  <c r="AJ721" i="13"/>
  <c r="AG732" i="13"/>
  <c r="AH734" i="13"/>
  <c r="AK734" i="13"/>
  <c r="AI728" i="13"/>
  <c r="AI741" i="13"/>
  <c r="AK725" i="13"/>
  <c r="AI729" i="13"/>
  <c r="AH742" i="13"/>
  <c r="AK721" i="13"/>
  <c r="AG734" i="13"/>
  <c r="AL727" i="13"/>
  <c r="AJ729" i="13"/>
  <c r="AK736" i="13"/>
  <c r="AH728" i="13"/>
  <c r="AK744" i="13"/>
  <c r="AH739" i="13"/>
  <c r="AI721" i="13"/>
  <c r="AK731" i="13"/>
  <c r="AG725" i="13"/>
  <c r="AH730" i="13"/>
  <c r="AL737" i="13"/>
  <c r="AJ737" i="13"/>
  <c r="AL744" i="13"/>
  <c r="AH725" i="13"/>
  <c r="AG744" i="13"/>
  <c r="AJ724" i="13"/>
  <c r="AI738" i="13"/>
  <c r="AI724" i="13"/>
  <c r="AL722" i="13"/>
  <c r="AG741" i="13"/>
  <c r="AH731" i="13"/>
  <c r="AI743" i="13"/>
  <c r="AF740" i="13"/>
  <c r="AI733" i="13"/>
  <c r="AK741" i="13"/>
  <c r="AI722" i="13"/>
  <c r="AK742" i="13"/>
  <c r="AH726" i="13"/>
  <c r="AJ728" i="13"/>
  <c r="AG724" i="13"/>
  <c r="AJ722" i="13"/>
  <c r="AJ726" i="13"/>
  <c r="AK729" i="13"/>
  <c r="AI739" i="13"/>
  <c r="AI744" i="13"/>
  <c r="AJ725" i="13"/>
  <c r="AG722" i="13"/>
  <c r="AH741" i="13"/>
  <c r="AF741" i="13"/>
  <c r="AF721" i="13"/>
  <c r="AF722" i="13"/>
  <c r="AF729" i="13"/>
  <c r="AF739" i="13"/>
  <c r="AF728" i="13"/>
  <c r="AF725" i="13"/>
  <c r="AF733" i="13"/>
  <c r="AF735" i="13"/>
  <c r="AF732" i="13"/>
  <c r="AF737" i="13"/>
  <c r="AF738" i="13"/>
  <c r="AF730" i="13"/>
  <c r="AF727" i="13"/>
  <c r="AF743" i="13"/>
  <c r="AF731" i="13"/>
  <c r="AF736" i="13"/>
  <c r="AF726" i="13"/>
  <c r="AF724" i="13"/>
  <c r="AF734" i="13"/>
  <c r="AF742" i="13"/>
  <c r="AF744" i="13"/>
  <c r="AF971" i="13"/>
  <c r="AJ960" i="13"/>
  <c r="AG960" i="13"/>
  <c r="AI960" i="13"/>
  <c r="AH960" i="13"/>
  <c r="AK960" i="13"/>
  <c r="AL960" i="13"/>
  <c r="BF1026" i="13"/>
  <c r="BH1026" i="13"/>
  <c r="BE1026" i="13"/>
  <c r="BC1026" i="13"/>
  <c r="BD1026" i="13"/>
  <c r="BG1026" i="13"/>
  <c r="BB1018" i="13"/>
  <c r="AF962" i="13"/>
  <c r="AJ996" i="13"/>
  <c r="AL996" i="13"/>
  <c r="AK996" i="13"/>
  <c r="AH996" i="13"/>
  <c r="AI996" i="13"/>
  <c r="AG996" i="13"/>
  <c r="AF947" i="13"/>
  <c r="BB1023" i="13"/>
  <c r="BF907" i="13"/>
  <c r="BH907" i="13"/>
  <c r="BG907" i="13"/>
  <c r="BC907" i="13"/>
  <c r="BE907" i="13"/>
  <c r="BD907" i="13"/>
  <c r="AJ1061" i="13"/>
  <c r="AG1061" i="13"/>
  <c r="AK1061" i="13"/>
  <c r="AL1061" i="13"/>
  <c r="AH1061" i="13"/>
  <c r="AI1061" i="13"/>
  <c r="AU1040" i="13"/>
  <c r="AT1040" i="13"/>
  <c r="AR1040" i="13"/>
  <c r="AV1040" i="13"/>
  <c r="AS1040" i="13"/>
  <c r="AW1040" i="13"/>
  <c r="AJ992" i="13"/>
  <c r="AG992" i="13"/>
  <c r="AL992" i="13"/>
  <c r="AI992" i="13"/>
  <c r="AK992" i="13"/>
  <c r="AH992" i="13"/>
  <c r="AT992" i="13"/>
  <c r="AR992" i="13"/>
  <c r="AS992" i="13"/>
  <c r="AW992" i="13"/>
  <c r="AU992" i="13"/>
  <c r="AV992" i="13"/>
  <c r="AU1039" i="13"/>
  <c r="AS1039" i="13"/>
  <c r="AV1039" i="13"/>
  <c r="AT1039" i="13"/>
  <c r="AR1039" i="13"/>
  <c r="AW1039" i="13"/>
  <c r="BF948" i="13"/>
  <c r="BE948" i="13"/>
  <c r="BG948" i="13"/>
  <c r="BH948" i="13"/>
  <c r="BC948" i="13"/>
  <c r="BD948" i="13"/>
  <c r="AQ977" i="13"/>
  <c r="BB999" i="13"/>
  <c r="AF1006" i="13"/>
  <c r="AF1017" i="13"/>
  <c r="BB988" i="13"/>
  <c r="BB926" i="13"/>
  <c r="AF928" i="13"/>
  <c r="AF1060" i="13"/>
  <c r="AF1053" i="13"/>
  <c r="BF981" i="13"/>
  <c r="BC981" i="13"/>
  <c r="BG981" i="13"/>
  <c r="BD981" i="13"/>
  <c r="BE981" i="13"/>
  <c r="BH981" i="13"/>
  <c r="AJ914" i="13"/>
  <c r="AH914" i="13"/>
  <c r="AI914" i="13"/>
  <c r="AK914" i="13"/>
  <c r="AG914" i="13"/>
  <c r="AL914" i="13"/>
  <c r="BF955" i="13"/>
  <c r="BC955" i="13"/>
  <c r="BE955" i="13"/>
  <c r="BH955" i="13"/>
  <c r="BD955" i="13"/>
  <c r="BG955" i="13"/>
  <c r="AJ953" i="13"/>
  <c r="AK953" i="13"/>
  <c r="AL953" i="13"/>
  <c r="AG953" i="13"/>
  <c r="AI953" i="13"/>
  <c r="AH953" i="13"/>
  <c r="BF912" i="13"/>
  <c r="BD912" i="13"/>
  <c r="BH912" i="13"/>
  <c r="BG912" i="13"/>
  <c r="BC912" i="13"/>
  <c r="BE912" i="13"/>
  <c r="AF914" i="13"/>
  <c r="AQ1019" i="13"/>
  <c r="BE908" i="13"/>
  <c r="BD908" i="13"/>
  <c r="BH908" i="13"/>
  <c r="BC908" i="13"/>
  <c r="BG908" i="13"/>
  <c r="BF908" i="13"/>
  <c r="AF1003" i="13"/>
  <c r="BB904" i="13"/>
  <c r="BB1003" i="13"/>
  <c r="AF1005" i="13"/>
  <c r="AU1037" i="13"/>
  <c r="AW1037" i="13"/>
  <c r="AV1037" i="13"/>
  <c r="AR1037" i="13"/>
  <c r="AT1037" i="13"/>
  <c r="AS1037" i="13"/>
  <c r="AJ983" i="13"/>
  <c r="AG983" i="13"/>
  <c r="AL983" i="13"/>
  <c r="AI983" i="13"/>
  <c r="AH983" i="13"/>
  <c r="AK983" i="13"/>
  <c r="AJ1034" i="13"/>
  <c r="AK1034" i="13"/>
  <c r="AH1034" i="13"/>
  <c r="AI1034" i="13"/>
  <c r="AL1034" i="13"/>
  <c r="AG1034" i="13"/>
  <c r="AJ968" i="13"/>
  <c r="AL968" i="13"/>
  <c r="AH968" i="13"/>
  <c r="AK968" i="13"/>
  <c r="AI968" i="13"/>
  <c r="AG968" i="13"/>
  <c r="AV1048" i="13"/>
  <c r="AS1048" i="13"/>
  <c r="AW1048" i="13"/>
  <c r="AR1048" i="13"/>
  <c r="AU1048" i="13"/>
  <c r="AT1048" i="13"/>
  <c r="AQ1053" i="13"/>
  <c r="BB1032" i="13"/>
  <c r="AQ960" i="13"/>
  <c r="BF1062" i="13"/>
  <c r="BH1062" i="13"/>
  <c r="BG1062" i="13"/>
  <c r="BE1062" i="13"/>
  <c r="BD1062" i="13"/>
  <c r="BC1062" i="13"/>
  <c r="AJ946" i="13"/>
  <c r="AL946" i="13"/>
  <c r="AI946" i="13"/>
  <c r="AG946" i="13"/>
  <c r="AH946" i="13"/>
  <c r="AK946" i="13"/>
  <c r="AU1011" i="13"/>
  <c r="AW1011" i="13"/>
  <c r="AV1011" i="13"/>
  <c r="AS1011" i="13"/>
  <c r="AT1011" i="13"/>
  <c r="AR1011" i="13"/>
  <c r="AU914" i="13"/>
  <c r="AS914" i="13"/>
  <c r="AR914" i="13"/>
  <c r="AT914" i="13"/>
  <c r="AV914" i="13"/>
  <c r="AW914" i="13"/>
  <c r="AQ985" i="13"/>
  <c r="AF925" i="13"/>
  <c r="BF942" i="13"/>
  <c r="BC942" i="13"/>
  <c r="BG942" i="13"/>
  <c r="BH942" i="13"/>
  <c r="BE942" i="13"/>
  <c r="BD942" i="13"/>
  <c r="AU904" i="13"/>
  <c r="AV904" i="13"/>
  <c r="AR904" i="13"/>
  <c r="AW904" i="13"/>
  <c r="AT904" i="13"/>
  <c r="AS904" i="13"/>
  <c r="BF936" i="13"/>
  <c r="BC936" i="13"/>
  <c r="BH936" i="13"/>
  <c r="BD936" i="13"/>
  <c r="BG936" i="13"/>
  <c r="BE936" i="13"/>
  <c r="AJ897" i="13"/>
  <c r="AK897" i="13"/>
  <c r="AI897" i="13"/>
  <c r="AL897" i="13"/>
  <c r="AH897" i="13"/>
  <c r="AG897" i="13"/>
  <c r="AJ954" i="13"/>
  <c r="AL954" i="13"/>
  <c r="AI954" i="13"/>
  <c r="AK954" i="13"/>
  <c r="AH954" i="13"/>
  <c r="AG954" i="13"/>
  <c r="BF1037" i="13"/>
  <c r="BH1037" i="13"/>
  <c r="BC1037" i="13"/>
  <c r="BD1037" i="13"/>
  <c r="BG1037" i="13"/>
  <c r="BE1037" i="13"/>
  <c r="BF963" i="13"/>
  <c r="BH963" i="13"/>
  <c r="BC963" i="13"/>
  <c r="BG963" i="13"/>
  <c r="BD963" i="13"/>
  <c r="BE963" i="13"/>
  <c r="BB955" i="13"/>
  <c r="AF1039" i="13"/>
  <c r="AT1027" i="13"/>
  <c r="AW1027" i="13"/>
  <c r="AU1027" i="13"/>
  <c r="AV1027" i="13"/>
  <c r="AR1027" i="13"/>
  <c r="AS1027" i="13"/>
  <c r="AU976" i="13"/>
  <c r="AS976" i="13"/>
  <c r="AV976" i="13"/>
  <c r="AT976" i="13"/>
  <c r="AR976" i="13"/>
  <c r="AW976" i="13"/>
  <c r="AU1002" i="13"/>
  <c r="AR1002" i="13"/>
  <c r="AV1002" i="13"/>
  <c r="AT1002" i="13"/>
  <c r="AS1002" i="13"/>
  <c r="AW1002" i="13"/>
  <c r="AG896" i="13"/>
  <c r="AH896" i="13"/>
  <c r="AL896" i="13"/>
  <c r="AK896" i="13"/>
  <c r="AJ896" i="13"/>
  <c r="AI896" i="13"/>
  <c r="AF896" i="13"/>
  <c r="AJ1013" i="13"/>
  <c r="AH1013" i="13"/>
  <c r="AG1013" i="13"/>
  <c r="AI1013" i="13"/>
  <c r="AL1013" i="13"/>
  <c r="AK1013" i="13"/>
  <c r="AF960" i="13"/>
  <c r="BB1026" i="13"/>
  <c r="AU925" i="13"/>
  <c r="AT925" i="13"/>
  <c r="AR925" i="13"/>
  <c r="AW925" i="13"/>
  <c r="AV925" i="13"/>
  <c r="AS925" i="13"/>
  <c r="AJ1045" i="13"/>
  <c r="AI1045" i="13"/>
  <c r="AL1045" i="13"/>
  <c r="AH1045" i="13"/>
  <c r="AK1045" i="13"/>
  <c r="AG1045" i="13"/>
  <c r="BF1058" i="13"/>
  <c r="BC1058" i="13"/>
  <c r="BD1058" i="13"/>
  <c r="BG1058" i="13"/>
  <c r="BE1058" i="13"/>
  <c r="BH1058" i="13"/>
  <c r="BB907" i="13"/>
  <c r="AF1061" i="13"/>
  <c r="AQ1040" i="13"/>
  <c r="AJ1032" i="13"/>
  <c r="AK1032" i="13"/>
  <c r="AL1032" i="13"/>
  <c r="AG1032" i="13"/>
  <c r="AH1032" i="13"/>
  <c r="AI1032" i="13"/>
  <c r="BH922" i="13"/>
  <c r="BE922" i="13"/>
  <c r="BF922" i="13"/>
  <c r="BC922" i="13"/>
  <c r="BD922" i="13"/>
  <c r="BG922" i="13"/>
  <c r="AJ1031" i="13"/>
  <c r="AH1031" i="13"/>
  <c r="AI1031" i="13"/>
  <c r="AG1031" i="13"/>
  <c r="AK1031" i="13"/>
  <c r="AL1031" i="13"/>
  <c r="BF897" i="13"/>
  <c r="BD897" i="13"/>
  <c r="BC897" i="13"/>
  <c r="BG897" i="13"/>
  <c r="BE897" i="13"/>
  <c r="BH897" i="13"/>
  <c r="AU1046" i="13"/>
  <c r="AV1046" i="13"/>
  <c r="AR1046" i="13"/>
  <c r="AS1046" i="13"/>
  <c r="AT1046" i="13"/>
  <c r="AW1046" i="13"/>
  <c r="AJ935" i="13"/>
  <c r="AH935" i="13"/>
  <c r="AG935" i="13"/>
  <c r="AL935" i="13"/>
  <c r="AK935" i="13"/>
  <c r="AI935" i="13"/>
  <c r="AU967" i="13"/>
  <c r="AS967" i="13"/>
  <c r="AV967" i="13"/>
  <c r="AR967" i="13"/>
  <c r="AT967" i="13"/>
  <c r="AW967" i="13"/>
  <c r="BD943" i="13"/>
  <c r="BC943" i="13"/>
  <c r="BG943" i="13"/>
  <c r="BH943" i="13"/>
  <c r="BE943" i="13"/>
  <c r="BF943" i="13"/>
  <c r="BF928" i="13"/>
  <c r="BC928" i="13"/>
  <c r="BH928" i="13"/>
  <c r="BG928" i="13"/>
  <c r="BE928" i="13"/>
  <c r="BD928" i="13"/>
  <c r="BF971" i="13"/>
  <c r="BH971" i="13"/>
  <c r="BG971" i="13"/>
  <c r="BD971" i="13"/>
  <c r="BC971" i="13"/>
  <c r="BE971" i="13"/>
  <c r="AR1041" i="13"/>
  <c r="AS1041" i="13"/>
  <c r="AW1041" i="13"/>
  <c r="AV1041" i="13"/>
  <c r="AT1041" i="13"/>
  <c r="AU1041" i="13"/>
  <c r="AF953" i="13"/>
  <c r="BB912" i="13"/>
  <c r="BB908" i="13"/>
  <c r="AJ1010" i="13"/>
  <c r="AH1010" i="13"/>
  <c r="AK1010" i="13"/>
  <c r="AI1010" i="13"/>
  <c r="AL1010" i="13"/>
  <c r="AG1010" i="13"/>
  <c r="BF967" i="13"/>
  <c r="BD967" i="13"/>
  <c r="BC967" i="13"/>
  <c r="BH967" i="13"/>
  <c r="BE967" i="13"/>
  <c r="BG967" i="13"/>
  <c r="AU1032" i="13"/>
  <c r="AV1032" i="13"/>
  <c r="AT1032" i="13"/>
  <c r="AR1032" i="13"/>
  <c r="AW1032" i="13"/>
  <c r="AS1032" i="13"/>
  <c r="AJ907" i="13"/>
  <c r="AI907" i="13"/>
  <c r="AH907" i="13"/>
  <c r="AK907" i="13"/>
  <c r="AL907" i="13"/>
  <c r="AG907" i="13"/>
  <c r="AQ1037" i="13"/>
  <c r="AF983" i="13"/>
  <c r="AF1034" i="13"/>
  <c r="AF968" i="13"/>
  <c r="AQ1048" i="13"/>
  <c r="BF1019" i="13"/>
  <c r="BD1019" i="13"/>
  <c r="BH1019" i="13"/>
  <c r="BG1019" i="13"/>
  <c r="BE1019" i="13"/>
  <c r="BC1019" i="13"/>
  <c r="BF920" i="13"/>
  <c r="BG920" i="13"/>
  <c r="BE920" i="13"/>
  <c r="BC920" i="13"/>
  <c r="BD920" i="13"/>
  <c r="BH920" i="13"/>
  <c r="AU1054" i="13"/>
  <c r="AR1054" i="13"/>
  <c r="AV1054" i="13"/>
  <c r="AW1054" i="13"/>
  <c r="AS1054" i="13"/>
  <c r="AT1054" i="13"/>
  <c r="BB1062" i="13"/>
  <c r="AF946" i="13"/>
  <c r="AQ1011" i="13"/>
  <c r="BF1039" i="13"/>
  <c r="BC1039" i="13"/>
  <c r="BH1039" i="13"/>
  <c r="BG1039" i="13"/>
  <c r="BE1039" i="13"/>
  <c r="BD1039" i="13"/>
  <c r="AQ914" i="13"/>
  <c r="BE915" i="13"/>
  <c r="BD915" i="13"/>
  <c r="BC915" i="13"/>
  <c r="BH915" i="13"/>
  <c r="BF915" i="13"/>
  <c r="BG915" i="13"/>
  <c r="AJ984" i="13"/>
  <c r="AH984" i="13"/>
  <c r="AK984" i="13"/>
  <c r="AI984" i="13"/>
  <c r="AL984" i="13"/>
  <c r="AG984" i="13"/>
  <c r="AJ1044" i="13"/>
  <c r="AG1044" i="13"/>
  <c r="AI1044" i="13"/>
  <c r="AH1044" i="13"/>
  <c r="AL1044" i="13"/>
  <c r="AK1044" i="13"/>
  <c r="BB942" i="13"/>
  <c r="AQ904" i="13"/>
  <c r="BB936" i="13"/>
  <c r="AF897" i="13"/>
  <c r="BF914" i="13"/>
  <c r="BE914" i="13"/>
  <c r="BC914" i="13"/>
  <c r="BH914" i="13"/>
  <c r="BD914" i="13"/>
  <c r="BG914" i="13"/>
  <c r="AF954" i="13"/>
  <c r="BB1037" i="13"/>
  <c r="BB963" i="13"/>
  <c r="BF969" i="13"/>
  <c r="BD969" i="13"/>
  <c r="BG969" i="13"/>
  <c r="BH969" i="13"/>
  <c r="BE969" i="13"/>
  <c r="BC969" i="13"/>
  <c r="AJ920" i="13"/>
  <c r="AI920" i="13"/>
  <c r="AK920" i="13"/>
  <c r="AH920" i="13"/>
  <c r="AL920" i="13"/>
  <c r="AG920" i="13"/>
  <c r="AQ1027" i="13"/>
  <c r="AQ976" i="13"/>
  <c r="AQ1002" i="13"/>
  <c r="AF1013" i="13"/>
  <c r="AJ1004" i="13"/>
  <c r="AH1004" i="13"/>
  <c r="AL1004" i="13"/>
  <c r="AG1004" i="13"/>
  <c r="AI1004" i="13"/>
  <c r="AK1004" i="13"/>
  <c r="AJ939" i="13"/>
  <c r="AH939" i="13"/>
  <c r="AL939" i="13"/>
  <c r="AI939" i="13"/>
  <c r="AK939" i="13"/>
  <c r="AG939" i="13"/>
  <c r="BF968" i="13"/>
  <c r="BH968" i="13"/>
  <c r="BE968" i="13"/>
  <c r="BD968" i="13"/>
  <c r="BC968" i="13"/>
  <c r="BG968" i="13"/>
  <c r="AQ925" i="13"/>
  <c r="BF1046" i="13"/>
  <c r="BE1046" i="13"/>
  <c r="BG1046" i="13"/>
  <c r="BH1046" i="13"/>
  <c r="BC1046" i="13"/>
  <c r="BD1046" i="13"/>
  <c r="AF1045" i="13"/>
  <c r="BB1058" i="13"/>
  <c r="BF900" i="13"/>
  <c r="BD900" i="13"/>
  <c r="BC900" i="13"/>
  <c r="BH900" i="13"/>
  <c r="BG900" i="13"/>
  <c r="BE900" i="13"/>
  <c r="AJ1019" i="13"/>
  <c r="AH1019" i="13"/>
  <c r="AI1019" i="13"/>
  <c r="AK1019" i="13"/>
  <c r="AL1019" i="13"/>
  <c r="AG1019" i="13"/>
  <c r="AU1026" i="13"/>
  <c r="AT1026" i="13"/>
  <c r="AS1026" i="13"/>
  <c r="AW1026" i="13"/>
  <c r="AR1026" i="13"/>
  <c r="AV1026" i="13"/>
  <c r="AJ964" i="13"/>
  <c r="AL964" i="13"/>
  <c r="AH964" i="13"/>
  <c r="AI964" i="13"/>
  <c r="AG964" i="13"/>
  <c r="AK964" i="13"/>
  <c r="AW1055" i="13"/>
  <c r="AR1055" i="13"/>
  <c r="AU1055" i="13"/>
  <c r="AS1055" i="13"/>
  <c r="AT1055" i="13"/>
  <c r="AV1055" i="13"/>
  <c r="BF1033" i="13"/>
  <c r="BH1033" i="13"/>
  <c r="BG1033" i="13"/>
  <c r="BD1033" i="13"/>
  <c r="BE1033" i="13"/>
  <c r="BC1033" i="13"/>
  <c r="BF913" i="13"/>
  <c r="BE913" i="13"/>
  <c r="BD913" i="13"/>
  <c r="BG913" i="13"/>
  <c r="BH913" i="13"/>
  <c r="BC913" i="13"/>
  <c r="AF1032" i="13"/>
  <c r="BB922" i="13"/>
  <c r="AF1031" i="13"/>
  <c r="BB897" i="13"/>
  <c r="AQ1046" i="13"/>
  <c r="AF935" i="13"/>
  <c r="AQ967" i="13"/>
  <c r="BB943" i="13"/>
  <c r="BB928" i="13"/>
  <c r="BB1042" i="13" l="1" a="1"/>
  <c r="BB1042" i="13" s="1"/>
  <c r="AF1056" i="13" a="1"/>
  <c r="AH1056" i="13" s="1"/>
  <c r="AF972" i="13" a="1"/>
  <c r="AL972" i="13" s="1"/>
  <c r="BB958" i="13" a="1"/>
  <c r="BB958" i="13" s="1"/>
  <c r="BB930" i="13" a="1"/>
  <c r="BB930" i="13" s="1"/>
  <c r="AQ972" i="13" a="1"/>
  <c r="AQ972" i="13" s="1"/>
  <c r="AQ958" i="13" a="1"/>
  <c r="AQ958" i="13" s="1"/>
  <c r="AF1042" i="13" a="1"/>
  <c r="AL1042" i="13" s="1"/>
  <c r="AF993" i="13" a="1"/>
  <c r="AF993" i="13" s="1"/>
  <c r="AF1028" i="13" a="1"/>
  <c r="AG1028" i="13" s="1"/>
  <c r="BB972" i="13" a="1"/>
  <c r="BB972" i="13" s="1"/>
  <c r="AQ937" i="13" a="1"/>
  <c r="AW937" i="13" s="1"/>
  <c r="AQ1035" i="13" a="1"/>
  <c r="AV1035" i="13" s="1"/>
  <c r="AQ944" i="13" a="1"/>
  <c r="AS944" i="13" s="1"/>
  <c r="BB1035" i="13" a="1"/>
  <c r="BF1035" i="13" s="1"/>
  <c r="AF986" i="13" a="1"/>
  <c r="AJ986" i="13" s="1"/>
  <c r="AF979" i="13" a="1"/>
  <c r="AJ979" i="13" s="1"/>
  <c r="BB944" i="13" a="1"/>
  <c r="BC944" i="13" s="1"/>
  <c r="AQ1000" i="13" a="1"/>
  <c r="AR1000" i="13" s="1"/>
  <c r="AQ1014" i="13" a="1"/>
  <c r="AV1014" i="13" s="1"/>
  <c r="AF916" i="13" a="1"/>
  <c r="AH916" i="13" s="1"/>
  <c r="AF923" i="13" a="1"/>
  <c r="AK923" i="13" s="1"/>
  <c r="AF909" i="13" a="1"/>
  <c r="AF909" i="13" s="1"/>
  <c r="BB895" i="13" a="1"/>
  <c r="BH895" i="13" s="1"/>
  <c r="AQ1049" i="13" a="1"/>
  <c r="AQ1049" i="13" s="1"/>
  <c r="AQ916" i="13" a="1"/>
  <c r="AR916" i="13" s="1"/>
  <c r="AF930" i="13" a="1"/>
  <c r="AG930" i="13" s="1"/>
  <c r="AF944" i="13" a="1"/>
  <c r="AK944" i="13" s="1"/>
  <c r="BB937" i="13" a="1"/>
  <c r="BD937" i="13" s="1"/>
  <c r="BB1049" i="13" a="1"/>
  <c r="BH1049" i="13" s="1"/>
  <c r="AQ979" i="13" a="1"/>
  <c r="AS979" i="13" s="1"/>
  <c r="AQ909" i="13" a="1"/>
  <c r="AT909" i="13" s="1"/>
  <c r="BB909" i="13" a="1"/>
  <c r="BG909" i="13" s="1"/>
  <c r="AF1000" i="13" a="1"/>
  <c r="AK1000" i="13" s="1"/>
  <c r="AF1021" i="13" a="1"/>
  <c r="AI1021" i="13" s="1"/>
  <c r="BB902" i="13" a="1"/>
  <c r="BF902" i="13" s="1"/>
  <c r="AQ1056" i="13" a="1"/>
  <c r="AU1056" i="13" s="1"/>
  <c r="AQ1021" i="13" a="1"/>
  <c r="AT1021" i="13" s="1"/>
  <c r="AF1007" i="13" a="1"/>
  <c r="AH1007" i="13" s="1"/>
  <c r="BB1007" i="13" a="1"/>
  <c r="BE1007" i="13" s="1"/>
  <c r="AQ965" i="13" a="1"/>
  <c r="AU965" i="13" s="1"/>
  <c r="AQ993" i="13" a="1"/>
  <c r="AU993" i="13" s="1"/>
  <c r="AF965" i="13" a="1"/>
  <c r="AJ965" i="13" s="1"/>
  <c r="AF951" i="13" a="1"/>
  <c r="AG951" i="13" s="1"/>
  <c r="BB916" i="13" a="1"/>
  <c r="BE916" i="13" s="1"/>
  <c r="BB965" i="13" a="1"/>
  <c r="BB965" i="13" s="1"/>
  <c r="AQ895" i="13" a="1"/>
  <c r="AR895" i="13" s="1"/>
  <c r="AQ1028" i="13" a="1"/>
  <c r="AW1028" i="13" s="1"/>
  <c r="AF1049" i="13" a="1"/>
  <c r="AI1049" i="13" s="1"/>
  <c r="AF902" i="13" a="1"/>
  <c r="AG902" i="13" s="1"/>
  <c r="BB1021" i="13" a="1"/>
  <c r="BD1021" i="13" s="1"/>
  <c r="BB986" i="13" a="1"/>
  <c r="BF986" i="13" s="1"/>
  <c r="BB951" i="13" a="1"/>
  <c r="BD951" i="13" s="1"/>
  <c r="AQ951" i="13" a="1"/>
  <c r="AS951" i="13" s="1"/>
  <c r="AQ923" i="13" a="1"/>
  <c r="AR923" i="13" s="1"/>
  <c r="AQ986" i="13" a="1"/>
  <c r="AQ986" i="13" s="1"/>
  <c r="AQ1042" i="13" a="1"/>
  <c r="AW1042" i="13" s="1"/>
  <c r="AF937" i="13" a="1"/>
  <c r="AL937" i="13" s="1"/>
  <c r="AF895" i="13" a="1"/>
  <c r="AH895" i="13" s="1"/>
  <c r="BB1028" i="13" a="1"/>
  <c r="BD1028" i="13" s="1"/>
  <c r="BB1000" i="13" a="1"/>
  <c r="BG1000" i="13" s="1"/>
  <c r="BB979" i="13" a="1"/>
  <c r="BG979" i="13" s="1"/>
  <c r="AQ902" i="13" a="1"/>
  <c r="AU902" i="13" s="1"/>
  <c r="AF958" i="13" a="1"/>
  <c r="AH958" i="13" s="1"/>
  <c r="AF1035" i="13" a="1"/>
  <c r="AI1035" i="13" s="1"/>
  <c r="BB1014" i="13" a="1"/>
  <c r="BD1014" i="13" s="1"/>
  <c r="BB993" i="13" a="1"/>
  <c r="BG993" i="13" s="1"/>
  <c r="AQ1007" i="13" a="1"/>
  <c r="AU1007" i="13" s="1"/>
  <c r="AF1014" i="13" a="1"/>
  <c r="AH1014" i="13" s="1"/>
  <c r="BB1056" i="13" a="1"/>
  <c r="BD1056" i="13" s="1"/>
  <c r="BB923" i="13" a="1"/>
  <c r="BH923" i="13" s="1"/>
  <c r="AQ930" i="13" a="1"/>
  <c r="AS930" i="13" s="1"/>
  <c r="BG1042" i="13" l="1"/>
  <c r="BD1042" i="13"/>
  <c r="AL1056" i="13"/>
  <c r="AG1056" i="13"/>
  <c r="BF1042" i="13"/>
  <c r="BE1042" i="13"/>
  <c r="BH1042" i="13"/>
  <c r="AH993" i="13"/>
  <c r="BC1042" i="13"/>
  <c r="AG972" i="13"/>
  <c r="AK972" i="13"/>
  <c r="AH972" i="13"/>
  <c r="AK1056" i="13"/>
  <c r="AK979" i="13"/>
  <c r="AJ993" i="13"/>
  <c r="BG930" i="13"/>
  <c r="AU1049" i="13"/>
  <c r="BD958" i="13"/>
  <c r="AL993" i="13"/>
  <c r="BG958" i="13"/>
  <c r="AI993" i="13"/>
  <c r="BH944" i="13"/>
  <c r="AH986" i="13"/>
  <c r="AK986" i="13"/>
  <c r="AJ1021" i="13"/>
  <c r="BF958" i="13"/>
  <c r="AU895" i="13"/>
  <c r="BD895" i="13"/>
  <c r="AG1042" i="13"/>
  <c r="AV979" i="13"/>
  <c r="BF895" i="13"/>
  <c r="AH909" i="13"/>
  <c r="BG1035" i="13"/>
  <c r="AR979" i="13"/>
  <c r="AI909" i="13"/>
  <c r="AL909" i="13"/>
  <c r="AK1042" i="13"/>
  <c r="AG909" i="13"/>
  <c r="BE895" i="13"/>
  <c r="AU979" i="13"/>
  <c r="AL1049" i="13"/>
  <c r="AJ1042" i="13"/>
  <c r="BD1049" i="13"/>
  <c r="AH923" i="13"/>
  <c r="AR944" i="13"/>
  <c r="AU944" i="13"/>
  <c r="AT1049" i="13"/>
  <c r="AI902" i="13"/>
  <c r="AR972" i="13"/>
  <c r="AH1042" i="13"/>
  <c r="AS937" i="13"/>
  <c r="BE1049" i="13"/>
  <c r="BE902" i="13"/>
  <c r="AW1000" i="13"/>
  <c r="AK1021" i="13"/>
  <c r="AI1056" i="13"/>
  <c r="BH902" i="13"/>
  <c r="AW944" i="13"/>
  <c r="AT1000" i="13"/>
  <c r="AH1021" i="13"/>
  <c r="AW958" i="13"/>
  <c r="AH1000" i="13"/>
  <c r="AI944" i="13"/>
  <c r="AK916" i="13"/>
  <c r="AR958" i="13"/>
  <c r="BH958" i="13"/>
  <c r="AU958" i="13"/>
  <c r="AR1035" i="13"/>
  <c r="AI916" i="13"/>
  <c r="AH944" i="13"/>
  <c r="AJ944" i="13"/>
  <c r="AJ916" i="13"/>
  <c r="BH951" i="13"/>
  <c r="AG1000" i="13"/>
  <c r="AR937" i="13"/>
  <c r="BH930" i="13"/>
  <c r="AJ1000" i="13"/>
  <c r="AW979" i="13"/>
  <c r="AV1021" i="13"/>
  <c r="BE930" i="13"/>
  <c r="BE958" i="13"/>
  <c r="BC895" i="13"/>
  <c r="AJ972" i="13"/>
  <c r="AV1028" i="13"/>
  <c r="AT1035" i="13"/>
  <c r="BG965" i="13"/>
  <c r="BC979" i="13"/>
  <c r="BC951" i="13"/>
  <c r="BD909" i="13"/>
  <c r="BE979" i="13"/>
  <c r="AU1000" i="13"/>
  <c r="AV951" i="13"/>
  <c r="AW1056" i="13"/>
  <c r="AJ895" i="13"/>
  <c r="AT937" i="13"/>
  <c r="AW972" i="13"/>
  <c r="AJ951" i="13"/>
  <c r="AR902" i="13"/>
  <c r="AS1000" i="13"/>
  <c r="AT1056" i="13"/>
  <c r="BF965" i="13"/>
  <c r="AI930" i="13"/>
  <c r="AV1056" i="13"/>
  <c r="AT958" i="13"/>
  <c r="BG951" i="13"/>
  <c r="AW909" i="13"/>
  <c r="AR1028" i="13"/>
  <c r="AU909" i="13"/>
  <c r="AV958" i="13"/>
  <c r="AS958" i="13"/>
  <c r="AV1049" i="13"/>
  <c r="BC1007" i="13"/>
  <c r="BE972" i="13"/>
  <c r="BG1049" i="13"/>
  <c r="BF1049" i="13"/>
  <c r="AK993" i="13"/>
  <c r="AT1028" i="13"/>
  <c r="AH930" i="13"/>
  <c r="AQ895" i="13"/>
  <c r="AS1049" i="13"/>
  <c r="AL1028" i="13"/>
  <c r="AW895" i="13"/>
  <c r="BG895" i="13"/>
  <c r="AS1014" i="13"/>
  <c r="AI937" i="13"/>
  <c r="AR1014" i="13"/>
  <c r="BB951" i="13"/>
  <c r="BH972" i="13"/>
  <c r="AW1049" i="13"/>
  <c r="AV986" i="13"/>
  <c r="AI895" i="13"/>
  <c r="AI1042" i="13"/>
  <c r="BD1035" i="13"/>
  <c r="AL930" i="13"/>
  <c r="AI1028" i="13"/>
  <c r="AL902" i="13"/>
  <c r="AK965" i="13"/>
  <c r="AV972" i="13"/>
  <c r="AU972" i="13"/>
  <c r="BE1035" i="13"/>
  <c r="AG965" i="13"/>
  <c r="BB1021" i="13"/>
  <c r="AJ930" i="13"/>
  <c r="AK909" i="13"/>
  <c r="AS916" i="13"/>
  <c r="AT895" i="13"/>
  <c r="AI986" i="13"/>
  <c r="AH1028" i="13"/>
  <c r="BD972" i="13"/>
  <c r="AI972" i="13"/>
  <c r="BB944" i="13"/>
  <c r="BD944" i="13"/>
  <c r="AQ937" i="13"/>
  <c r="AR930" i="13"/>
  <c r="BB993" i="13"/>
  <c r="AS1042" i="13"/>
  <c r="AQ951" i="13"/>
  <c r="AT951" i="13"/>
  <c r="BG1007" i="13"/>
  <c r="BD1007" i="13"/>
  <c r="BC1049" i="13"/>
  <c r="AF916" i="13"/>
  <c r="AL916" i="13"/>
  <c r="AQ930" i="13"/>
  <c r="AW951" i="13"/>
  <c r="BF1007" i="13"/>
  <c r="AR1042" i="13"/>
  <c r="AI1000" i="13"/>
  <c r="BC965" i="13"/>
  <c r="AJ902" i="13"/>
  <c r="BE965" i="13"/>
  <c r="BH965" i="13"/>
  <c r="AS923" i="13"/>
  <c r="BB1014" i="13"/>
  <c r="AK937" i="13"/>
  <c r="BE951" i="13"/>
  <c r="BG944" i="13"/>
  <c r="AV930" i="13"/>
  <c r="BC930" i="13"/>
  <c r="AV1042" i="13"/>
  <c r="AG993" i="13"/>
  <c r="BF993" i="13"/>
  <c r="BE1014" i="13"/>
  <c r="AU1035" i="13"/>
  <c r="BF944" i="13"/>
  <c r="AK930" i="13"/>
  <c r="BE993" i="13"/>
  <c r="AV902" i="13"/>
  <c r="AG916" i="13"/>
  <c r="BG972" i="13"/>
  <c r="BB1049" i="13"/>
  <c r="AU951" i="13"/>
  <c r="AU930" i="13"/>
  <c r="BC986" i="13"/>
  <c r="AR951" i="13"/>
  <c r="BC1035" i="13"/>
  <c r="BH1056" i="13"/>
  <c r="BG1014" i="13"/>
  <c r="AW1035" i="13"/>
  <c r="BC1000" i="13"/>
  <c r="AJ1028" i="13"/>
  <c r="BE944" i="13"/>
  <c r="AR1021" i="13"/>
  <c r="AF1042" i="13"/>
  <c r="BH993" i="13"/>
  <c r="AU937" i="13"/>
  <c r="BE986" i="13"/>
  <c r="AF965" i="13"/>
  <c r="AF1007" i="13"/>
  <c r="AL986" i="13"/>
  <c r="BF972" i="13"/>
  <c r="BD930" i="13"/>
  <c r="AT916" i="13"/>
  <c r="AV965" i="13"/>
  <c r="BD993" i="13"/>
  <c r="BH916" i="13"/>
  <c r="AI923" i="13"/>
  <c r="AS1035" i="13"/>
  <c r="AF937" i="13"/>
  <c r="AT979" i="13"/>
  <c r="BB986" i="13"/>
  <c r="BC972" i="13"/>
  <c r="AV937" i="13"/>
  <c r="AT1042" i="13"/>
  <c r="AV895" i="13"/>
  <c r="AI1007" i="13"/>
  <c r="AQ1000" i="13"/>
  <c r="AS972" i="13"/>
  <c r="BF930" i="13"/>
  <c r="AQ993" i="13"/>
  <c r="BB909" i="13"/>
  <c r="AV1007" i="13"/>
  <c r="AG1035" i="13"/>
  <c r="AW993" i="13"/>
  <c r="AF979" i="13"/>
  <c r="BE1056" i="13"/>
  <c r="AF1035" i="13"/>
  <c r="BB1000" i="13"/>
  <c r="BB902" i="13"/>
  <c r="AK1035" i="13"/>
  <c r="AW1021" i="13"/>
  <c r="BB937" i="13"/>
  <c r="AW930" i="13"/>
  <c r="BE1000" i="13"/>
  <c r="AG979" i="13"/>
  <c r="AV993" i="13"/>
  <c r="AQ1014" i="13"/>
  <c r="BG986" i="13"/>
  <c r="AK958" i="13"/>
  <c r="AQ944" i="13"/>
  <c r="AL951" i="13"/>
  <c r="AW1014" i="13"/>
  <c r="BF951" i="13"/>
  <c r="AG986" i="13"/>
  <c r="BC902" i="13"/>
  <c r="AS1007" i="13"/>
  <c r="BD979" i="13"/>
  <c r="BH937" i="13"/>
  <c r="AQ965" i="13"/>
  <c r="AT993" i="13"/>
  <c r="AU986" i="13"/>
  <c r="BC937" i="13"/>
  <c r="AS965" i="13"/>
  <c r="BC916" i="13"/>
  <c r="AH902" i="13"/>
  <c r="AW923" i="13"/>
  <c r="AK1007" i="13"/>
  <c r="AF986" i="13"/>
  <c r="BE937" i="13"/>
  <c r="AH937" i="13"/>
  <c r="AR1007" i="13"/>
  <c r="BD965" i="13"/>
  <c r="BH909" i="13"/>
  <c r="AJ1007" i="13"/>
  <c r="BF1014" i="13"/>
  <c r="BB923" i="13"/>
  <c r="AQ1007" i="13"/>
  <c r="AF958" i="13"/>
  <c r="BB1028" i="13"/>
  <c r="BF1056" i="13"/>
  <c r="AI1014" i="13"/>
  <c r="AL958" i="13"/>
  <c r="BB916" i="13"/>
  <c r="BE1028" i="13"/>
  <c r="AK1049" i="13"/>
  <c r="AF1021" i="13"/>
  <c r="AQ909" i="13"/>
  <c r="BF1021" i="13"/>
  <c r="AF944" i="13"/>
  <c r="BH1000" i="13"/>
  <c r="AI951" i="13"/>
  <c r="AS1028" i="13"/>
  <c r="AG937" i="13"/>
  <c r="AW965" i="13"/>
  <c r="BH986" i="13"/>
  <c r="AK895" i="13"/>
  <c r="BH979" i="13"/>
  <c r="AI979" i="13"/>
  <c r="BG937" i="13"/>
  <c r="BF909" i="13"/>
  <c r="AV944" i="13"/>
  <c r="AR986" i="13"/>
  <c r="AQ1021" i="13"/>
  <c r="AL1014" i="13"/>
  <c r="AU1028" i="13"/>
  <c r="AU1014" i="13"/>
  <c r="AG923" i="13"/>
  <c r="AS895" i="13"/>
  <c r="BE909" i="13"/>
  <c r="AG958" i="13"/>
  <c r="AS909" i="13"/>
  <c r="BH1014" i="13"/>
  <c r="AL1007" i="13"/>
  <c r="AG1014" i="13"/>
  <c r="AS1056" i="13"/>
  <c r="BC958" i="13"/>
  <c r="AJ923" i="13"/>
  <c r="BG923" i="13"/>
  <c r="BB1056" i="13"/>
  <c r="BF916" i="13"/>
  <c r="AT986" i="13"/>
  <c r="AF895" i="13"/>
  <c r="AQ923" i="13"/>
  <c r="BF937" i="13"/>
  <c r="AT944" i="13"/>
  <c r="AQ1028" i="13"/>
  <c r="AJ1049" i="13"/>
  <c r="AF951" i="13"/>
  <c r="BH1007" i="13"/>
  <c r="AV1000" i="13"/>
  <c r="AJ1035" i="13"/>
  <c r="AF1000" i="13"/>
  <c r="AQ979" i="13"/>
  <c r="BC923" i="13"/>
  <c r="AL1021" i="13"/>
  <c r="AF930" i="13"/>
  <c r="AT965" i="13"/>
  <c r="BB895" i="13"/>
  <c r="AH965" i="13"/>
  <c r="AI965" i="13"/>
  <c r="BB1035" i="13"/>
  <c r="AS902" i="13"/>
  <c r="AU1042" i="13"/>
  <c r="BC1056" i="13"/>
  <c r="AK1028" i="13"/>
  <c r="AI958" i="13"/>
  <c r="BB979" i="13"/>
  <c r="BG902" i="13"/>
  <c r="AH1035" i="13"/>
  <c r="AH951" i="13"/>
  <c r="AQ902" i="13"/>
  <c r="BG1056" i="13"/>
  <c r="AQ1042" i="13"/>
  <c r="BC993" i="13"/>
  <c r="AF902" i="13"/>
  <c r="AK1014" i="13"/>
  <c r="AW1007" i="13"/>
  <c r="AQ1056" i="13"/>
  <c r="AR1056" i="13"/>
  <c r="BC1014" i="13"/>
  <c r="AG1049" i="13"/>
  <c r="AV923" i="13"/>
  <c r="AJ909" i="13"/>
  <c r="AK951" i="13"/>
  <c r="AW902" i="13"/>
  <c r="AJ937" i="13"/>
  <c r="AW916" i="13"/>
  <c r="BF979" i="13"/>
  <c r="AF1028" i="13"/>
  <c r="AV916" i="13"/>
  <c r="BE1021" i="13"/>
  <c r="AG944" i="13"/>
  <c r="AF972" i="13"/>
  <c r="BD916" i="13"/>
  <c r="BD923" i="13"/>
  <c r="BH1028" i="13"/>
  <c r="AL1000" i="13"/>
  <c r="BC1028" i="13"/>
  <c r="BE923" i="13"/>
  <c r="AW986" i="13"/>
  <c r="AR965" i="13"/>
  <c r="BH1035" i="13"/>
  <c r="AT902" i="13"/>
  <c r="AG895" i="13"/>
  <c r="AJ958" i="13"/>
  <c r="AJ1014" i="13"/>
  <c r="AS986" i="13"/>
  <c r="AH979" i="13"/>
  <c r="AF1014" i="13"/>
  <c r="BF1028" i="13"/>
  <c r="AL944" i="13"/>
  <c r="AU923" i="13"/>
  <c r="AL1035" i="13"/>
  <c r="AF1049" i="13"/>
  <c r="BC909" i="13"/>
  <c r="BB1007" i="13"/>
  <c r="BC1021" i="13"/>
  <c r="BG1021" i="13"/>
  <c r="AH1049" i="13"/>
  <c r="AT923" i="13"/>
  <c r="AQ916" i="13"/>
  <c r="BG916" i="13"/>
  <c r="AF923" i="13"/>
  <c r="AT972" i="13"/>
  <c r="BH1021" i="13"/>
  <c r="AT930" i="13"/>
  <c r="AL965" i="13"/>
  <c r="AT1014" i="13"/>
  <c r="BD902" i="13"/>
  <c r="AL979" i="13"/>
  <c r="AF1056" i="13"/>
  <c r="BF923" i="13"/>
  <c r="BF1000" i="13"/>
  <c r="AG1007" i="13"/>
  <c r="AR909" i="13"/>
  <c r="AV909" i="13"/>
  <c r="AR993" i="13"/>
  <c r="AK902" i="13"/>
  <c r="AU916" i="13"/>
  <c r="BD986" i="13"/>
  <c r="AL923" i="13"/>
  <c r="AS1021" i="13"/>
  <c r="BG1028" i="13"/>
  <c r="AT1007" i="13"/>
  <c r="BD1000" i="13"/>
  <c r="AR1049" i="13"/>
  <c r="AQ1035" i="13"/>
  <c r="AJ1056" i="13"/>
  <c r="AU1021" i="13"/>
  <c r="AS993" i="13"/>
  <c r="AL895" i="13"/>
  <c r="AG1021" i="13"/>
  <c r="M408" i="21" l="1"/>
  <c r="M411" i="21" l="1"/>
  <c r="M412" i="21"/>
  <c r="M406" i="21"/>
  <c r="M407" i="21"/>
  <c r="M409" i="21"/>
  <c r="M410" i="21"/>
  <c r="M405" i="21"/>
  <c r="AC130" i="24" l="1" a="1"/>
  <c r="AJ130" i="24" s="1"/>
  <c r="AU321" i="22"/>
  <c r="AJ446" i="22" l="1" a="1"/>
  <c r="AH130" i="24"/>
  <c r="AE130" i="24"/>
  <c r="AI130" i="24"/>
  <c r="AF130" i="24"/>
  <c r="AC130" i="24"/>
  <c r="AD130" i="24"/>
  <c r="AG130" i="24"/>
  <c r="AJ446" i="22" l="1"/>
  <c r="AU460" i="22"/>
  <c r="AU448" i="22"/>
  <c r="AT460" i="22"/>
  <c r="AT448" i="22"/>
  <c r="AS460" i="22"/>
  <c r="AR464" i="22"/>
  <c r="AR452" i="22"/>
  <c r="AQ465" i="22"/>
  <c r="AQ453" i="22"/>
  <c r="AP466" i="22"/>
  <c r="AP454" i="22"/>
  <c r="AO467" i="22"/>
  <c r="AO455" i="22"/>
  <c r="AN468" i="22"/>
  <c r="AN456" i="22"/>
  <c r="AM469" i="22"/>
  <c r="AM457" i="22"/>
  <c r="AS448" i="22"/>
  <c r="AL458" i="22"/>
  <c r="AL446" i="22"/>
  <c r="AK459" i="22"/>
  <c r="AK447" i="22"/>
  <c r="AJ460" i="22"/>
  <c r="AJ448" i="22"/>
  <c r="AU459" i="22"/>
  <c r="AU447" i="22"/>
  <c r="AT459" i="22"/>
  <c r="AT447" i="22"/>
  <c r="AS459" i="22"/>
  <c r="AR463" i="22"/>
  <c r="AR451" i="22"/>
  <c r="AQ464" i="22"/>
  <c r="AQ452" i="22"/>
  <c r="AP465" i="22"/>
  <c r="AP453" i="22"/>
  <c r="AO466" i="22"/>
  <c r="AO454" i="22"/>
  <c r="AN467" i="22"/>
  <c r="AN455" i="22"/>
  <c r="AM468" i="22"/>
  <c r="AM456" i="22"/>
  <c r="AL469" i="22"/>
  <c r="AL457" i="22"/>
  <c r="AS455" i="22"/>
  <c r="AK458" i="22"/>
  <c r="AK446" i="22"/>
  <c r="AJ459" i="22"/>
  <c r="AJ447" i="22"/>
  <c r="AU458" i="22"/>
  <c r="AU446" i="22"/>
  <c r="AT458" i="22"/>
  <c r="AT446" i="22"/>
  <c r="AS458" i="22"/>
  <c r="AR462" i="22"/>
  <c r="AR450" i="22"/>
  <c r="AQ463" i="22"/>
  <c r="AQ451" i="22"/>
  <c r="AP464" i="22"/>
  <c r="AP452" i="22"/>
  <c r="AO465" i="22"/>
  <c r="AO453" i="22"/>
  <c r="AN466" i="22"/>
  <c r="AN454" i="22"/>
  <c r="AM467" i="22"/>
  <c r="AM455" i="22"/>
  <c r="AL468" i="22"/>
  <c r="AL456" i="22"/>
  <c r="AK469" i="22"/>
  <c r="AK457" i="22"/>
  <c r="AS451" i="22"/>
  <c r="AJ458" i="22"/>
  <c r="AU469" i="22"/>
  <c r="AU457" i="22"/>
  <c r="AT469" i="22"/>
  <c r="AT457" i="22"/>
  <c r="AS469" i="22"/>
  <c r="AS457" i="22"/>
  <c r="AR461" i="22"/>
  <c r="AR449" i="22"/>
  <c r="AQ462" i="22"/>
  <c r="AQ450" i="22"/>
  <c r="AP463" i="22"/>
  <c r="AP451" i="22"/>
  <c r="AO464" i="22"/>
  <c r="AO452" i="22"/>
  <c r="AN465" i="22"/>
  <c r="AN453" i="22"/>
  <c r="AM466" i="22"/>
  <c r="AM454" i="22"/>
  <c r="AL467" i="22"/>
  <c r="AL455" i="22"/>
  <c r="AK468" i="22"/>
  <c r="AK456" i="22"/>
  <c r="AJ469" i="22"/>
  <c r="AJ457" i="22"/>
  <c r="AU468" i="22"/>
  <c r="AU456" i="22"/>
  <c r="AT468" i="22"/>
  <c r="AT456" i="22"/>
  <c r="AS468" i="22"/>
  <c r="AS456" i="22"/>
  <c r="AR460" i="22"/>
  <c r="AR448" i="22"/>
  <c r="AQ461" i="22"/>
  <c r="AQ449" i="22"/>
  <c r="AP462" i="22"/>
  <c r="AP450" i="22"/>
  <c r="AO463" i="22"/>
  <c r="AO451" i="22"/>
  <c r="AN464" i="22"/>
  <c r="AN452" i="22"/>
  <c r="AM465" i="22"/>
  <c r="AM453" i="22"/>
  <c r="AL466" i="22"/>
  <c r="AL454" i="22"/>
  <c r="AK467" i="22"/>
  <c r="AK455" i="22"/>
  <c r="AJ468" i="22"/>
  <c r="AJ456" i="22"/>
  <c r="AU467" i="22"/>
  <c r="AU455" i="22"/>
  <c r="AT467" i="22"/>
  <c r="AT455" i="22"/>
  <c r="AS467" i="22"/>
  <c r="AS454" i="22"/>
  <c r="AR459" i="22"/>
  <c r="AR447" i="22"/>
  <c r="AQ460" i="22"/>
  <c r="AQ448" i="22"/>
  <c r="AP461" i="22"/>
  <c r="AP449" i="22"/>
  <c r="AO462" i="22"/>
  <c r="AO450" i="22"/>
  <c r="AN463" i="22"/>
  <c r="AN451" i="22"/>
  <c r="AM464" i="22"/>
  <c r="AM452" i="22"/>
  <c r="AL465" i="22"/>
  <c r="AL453" i="22"/>
  <c r="AK466" i="22"/>
  <c r="AK454" i="22"/>
  <c r="AJ467" i="22"/>
  <c r="AJ455" i="22"/>
  <c r="AU466" i="22"/>
  <c r="AU454" i="22"/>
  <c r="AT466" i="22"/>
  <c r="AT454" i="22"/>
  <c r="AS466" i="22"/>
  <c r="AS446" i="22"/>
  <c r="AR458" i="22"/>
  <c r="AR446" i="22"/>
  <c r="AQ459" i="22"/>
  <c r="AQ447" i="22"/>
  <c r="AP460" i="22"/>
  <c r="AP448" i="22"/>
  <c r="AO461" i="22"/>
  <c r="AO449" i="22"/>
  <c r="AN462" i="22"/>
  <c r="AN450" i="22"/>
  <c r="AM463" i="22"/>
  <c r="AM451" i="22"/>
  <c r="AL464" i="22"/>
  <c r="AL452" i="22"/>
  <c r="AK465" i="22"/>
  <c r="AK453" i="22"/>
  <c r="AJ466" i="22"/>
  <c r="AJ454" i="22"/>
  <c r="AU465" i="22"/>
  <c r="AU453" i="22"/>
  <c r="AT465" i="22"/>
  <c r="AT453" i="22"/>
  <c r="AS465" i="22"/>
  <c r="AR469" i="22"/>
  <c r="AR457" i="22"/>
  <c r="AS453" i="22"/>
  <c r="AQ458" i="22"/>
  <c r="AQ446" i="22"/>
  <c r="AP459" i="22"/>
  <c r="AP447" i="22"/>
  <c r="AO460" i="22"/>
  <c r="AO448" i="22"/>
  <c r="AN461" i="22"/>
  <c r="AN449" i="22"/>
  <c r="AM462" i="22"/>
  <c r="AM450" i="22"/>
  <c r="AL463" i="22"/>
  <c r="AL451" i="22"/>
  <c r="AK464" i="22"/>
  <c r="AK452" i="22"/>
  <c r="AJ465" i="22"/>
  <c r="AJ453" i="22"/>
  <c r="AU464" i="22"/>
  <c r="AU452" i="22"/>
  <c r="AT464" i="22"/>
  <c r="AT452" i="22"/>
  <c r="AS464" i="22"/>
  <c r="AR468" i="22"/>
  <c r="AR456" i="22"/>
  <c r="AQ469" i="22"/>
  <c r="AQ457" i="22"/>
  <c r="AS450" i="22"/>
  <c r="AP458" i="22"/>
  <c r="AP446" i="22"/>
  <c r="AO459" i="22"/>
  <c r="AO447" i="22"/>
  <c r="AN460" i="22"/>
  <c r="AN448" i="22"/>
  <c r="AM461" i="22"/>
  <c r="AM449" i="22"/>
  <c r="AL462" i="22"/>
  <c r="AL450" i="22"/>
  <c r="AK463" i="22"/>
  <c r="AK451" i="22"/>
  <c r="AJ464" i="22"/>
  <c r="AJ452" i="22"/>
  <c r="AU463" i="22"/>
  <c r="AU451" i="22"/>
  <c r="AT463" i="22"/>
  <c r="AT451" i="22"/>
  <c r="AS463" i="22"/>
  <c r="AR467" i="22"/>
  <c r="AR455" i="22"/>
  <c r="AQ468" i="22"/>
  <c r="AQ456" i="22"/>
  <c r="AP469" i="22"/>
  <c r="AP457" i="22"/>
  <c r="AS449" i="22"/>
  <c r="AO458" i="22"/>
  <c r="AO446" i="22"/>
  <c r="AN459" i="22"/>
  <c r="AN447" i="22"/>
  <c r="AM460" i="22"/>
  <c r="AM448" i="22"/>
  <c r="AL461" i="22"/>
  <c r="AL449" i="22"/>
  <c r="AK462" i="22"/>
  <c r="AK450" i="22"/>
  <c r="AJ463" i="22"/>
  <c r="AJ451" i="22"/>
  <c r="AU461" i="22"/>
  <c r="AU449" i="22"/>
  <c r="AT461" i="22"/>
  <c r="AT449" i="22"/>
  <c r="AS461" i="22"/>
  <c r="AR465" i="22"/>
  <c r="AR453" i="22"/>
  <c r="AQ466" i="22"/>
  <c r="AQ454" i="22"/>
  <c r="AP467" i="22"/>
  <c r="AP455" i="22"/>
  <c r="AO468" i="22"/>
  <c r="AO456" i="22"/>
  <c r="AN469" i="22"/>
  <c r="AN457" i="22"/>
  <c r="AS447" i="22"/>
  <c r="AM458" i="22"/>
  <c r="AM446" i="22"/>
  <c r="AL459" i="22"/>
  <c r="AL447" i="22"/>
  <c r="AK460" i="22"/>
  <c r="AK448" i="22"/>
  <c r="AJ461" i="22"/>
  <c r="AJ449" i="22"/>
  <c r="AS452" i="22"/>
  <c r="AT462" i="22"/>
  <c r="AN458" i="22"/>
  <c r="AT450" i="22"/>
  <c r="AN446" i="22"/>
  <c r="AS462" i="22"/>
  <c r="AM459" i="22"/>
  <c r="AR454" i="22"/>
  <c r="AL460" i="22"/>
  <c r="AQ467" i="22"/>
  <c r="AL448" i="22"/>
  <c r="AR466" i="22"/>
  <c r="AM447" i="22"/>
  <c r="AQ455" i="22"/>
  <c r="AK461" i="22"/>
  <c r="AP468" i="22"/>
  <c r="AK449" i="22"/>
  <c r="AP456" i="22"/>
  <c r="AJ462" i="22"/>
  <c r="AO469" i="22"/>
  <c r="AJ450" i="22"/>
  <c r="AU462" i="22"/>
  <c r="AO457" i="22"/>
  <c r="AU450"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<sst xmlns="http://schemas.openxmlformats.org/spreadsheetml/2006/main" count="18541" uniqueCount="589">
  <si>
    <t>シート名</t>
    <rPh sb="3" eb="4">
      <t>メイ</t>
    </rPh>
    <phoneticPr fontId="1"/>
  </si>
  <si>
    <t>行う作業</t>
    <phoneticPr fontId="1"/>
  </si>
  <si>
    <t>１．データの引用</t>
    <rPh sb="2" eb="4">
      <t>インヨウ</t>
    </rPh>
    <phoneticPr fontId="1"/>
  </si>
  <si>
    <t>データ</t>
    <phoneticPr fontId="1"/>
  </si>
  <si>
    <t>作業</t>
    <rPh sb="0" eb="2">
      <t>サギョウ</t>
    </rPh>
    <phoneticPr fontId="1"/>
  </si>
  <si>
    <t>２．出力用データの作成</t>
    <rPh sb="2" eb="5">
      <t>シュツリョクヨウ</t>
    </rPh>
    <rPh sb="9" eb="11">
      <t>サクセイ</t>
    </rPh>
    <phoneticPr fontId="1"/>
  </si>
  <si>
    <t>３．出力用データ</t>
    <rPh sb="2" eb="5">
      <t>シュツリョクヨウ</t>
    </rPh>
    <phoneticPr fontId="1"/>
  </si>
  <si>
    <t>2020年</t>
    <rPh sb="4" eb="5">
      <t>ネン</t>
    </rPh>
    <phoneticPr fontId="1"/>
  </si>
  <si>
    <t>出典</t>
    <rPh sb="0" eb="2">
      <t>シュッテン</t>
    </rPh>
    <phoneticPr fontId="1"/>
  </si>
  <si>
    <t>総数</t>
  </si>
  <si>
    <t>計算</t>
    <rPh sb="0" eb="1">
      <t>ケイサン</t>
    </rPh>
    <phoneticPr fontId="1"/>
  </si>
  <si>
    <t>レイアウト変更</t>
    <rPh sb="4" eb="6">
      <t>ヘンコウ</t>
    </rPh>
    <phoneticPr fontId="1"/>
  </si>
  <si>
    <t>7不詳</t>
  </si>
  <si>
    <t>6非親族を含む</t>
  </si>
  <si>
    <t>5その他の親族のみ</t>
  </si>
  <si>
    <t>4女親と子</t>
  </si>
  <si>
    <t>3男親と子</t>
  </si>
  <si>
    <t>2夫婦と子</t>
  </si>
  <si>
    <t>18歳未満の世帯員の年齢：不詳</t>
    <rPh sb="2" eb="5">
      <t>サイミマン</t>
    </rPh>
    <rPh sb="6" eb="9">
      <t>セタイイン</t>
    </rPh>
    <rPh sb="10" eb="12">
      <t>ネンレイ</t>
    </rPh>
    <phoneticPr fontId="13"/>
  </si>
  <si>
    <t>18歳未満の世帯員のいない世帯</t>
    <rPh sb="3" eb="5">
      <t>ミマン</t>
    </rPh>
    <rPh sb="6" eb="9">
      <t>セタイイン</t>
    </rPh>
    <rPh sb="13" eb="15">
      <t>セタイ</t>
    </rPh>
    <phoneticPr fontId="13"/>
  </si>
  <si>
    <t>子供の年齢が18歳未満</t>
    <phoneticPr fontId="13"/>
  </si>
  <si>
    <t>子供の年齢が15歳未満</t>
    <phoneticPr fontId="13"/>
  </si>
  <si>
    <t>子供の年齢が12歳未満</t>
    <phoneticPr fontId="13"/>
  </si>
  <si>
    <t>子供の年齢が6歳未満</t>
    <rPh sb="0" eb="2">
      <t>コドモ</t>
    </rPh>
    <rPh sb="3" eb="5">
      <t>ネンレイ</t>
    </rPh>
    <phoneticPr fontId="13"/>
  </si>
  <si>
    <t>家族類型</t>
  </si>
  <si>
    <t>2015年</t>
    <rPh sb="4" eb="5">
      <t>ネン</t>
    </rPh>
    <phoneticPr fontId="1"/>
  </si>
  <si>
    <t>2010年</t>
    <rPh sb="4" eb="5">
      <t>ネン</t>
    </rPh>
    <phoneticPr fontId="1"/>
  </si>
  <si>
    <t>18歳未満親族がいる一般世帯</t>
  </si>
  <si>
    <t>15歳未満親族がいる一般世帯</t>
  </si>
  <si>
    <t>12歳未満親族がいる一般世帯</t>
  </si>
  <si>
    <t>６歳未満親族がいる一般世帯</t>
  </si>
  <si>
    <t>一般世帯数</t>
    <rPh sb="0" eb="2">
      <t>イッパン</t>
    </rPh>
    <rPh sb="2" eb="5">
      <t>セタイスウ</t>
    </rPh>
    <phoneticPr fontId="5"/>
  </si>
  <si>
    <t>総世帯数</t>
    <rPh sb="0" eb="4">
      <t>ソウセタイスウ</t>
    </rPh>
    <phoneticPr fontId="13"/>
  </si>
  <si>
    <t>市区町村</t>
    <rPh sb="0" eb="4">
      <t>シクチョウソン</t>
    </rPh>
    <phoneticPr fontId="13"/>
  </si>
  <si>
    <t>都道府県</t>
    <rPh sb="0" eb="4">
      <t>ト</t>
    </rPh>
    <phoneticPr fontId="13"/>
  </si>
  <si>
    <t>時点別、子の年齢別、子育て世帯数（都道府県）</t>
    <rPh sb="0" eb="2">
      <t>ジテン</t>
    </rPh>
    <rPh sb="2" eb="3">
      <t>ベツ</t>
    </rPh>
    <rPh sb="4" eb="5">
      <t>コ</t>
    </rPh>
    <rPh sb="6" eb="8">
      <t>ネンレイ</t>
    </rPh>
    <rPh sb="8" eb="9">
      <t>ベツ</t>
    </rPh>
    <rPh sb="10" eb="12">
      <t>コソダ</t>
    </rPh>
    <rPh sb="13" eb="16">
      <t>セタイスウ</t>
    </rPh>
    <rPh sb="17" eb="21">
      <t>トドウフケン</t>
    </rPh>
    <phoneticPr fontId="12"/>
  </si>
  <si>
    <t>7人以上</t>
  </si>
  <si>
    <t>6人</t>
  </si>
  <si>
    <t>5人</t>
  </si>
  <si>
    <t>4人</t>
  </si>
  <si>
    <t>3人</t>
  </si>
  <si>
    <t>2人</t>
  </si>
  <si>
    <t>給与住宅</t>
    <phoneticPr fontId="13"/>
  </si>
  <si>
    <t>民営の借家</t>
    <phoneticPr fontId="13"/>
  </si>
  <si>
    <t>都市再生機構（UR）・公社の借家</t>
    <rPh sb="0" eb="2">
      <t>トシ</t>
    </rPh>
    <rPh sb="2" eb="4">
      <t>サイセイ</t>
    </rPh>
    <rPh sb="4" eb="6">
      <t>キコウ</t>
    </rPh>
    <rPh sb="11" eb="13">
      <t>コウシャ</t>
    </rPh>
    <rPh sb="14" eb="16">
      <t>シャクヤ</t>
    </rPh>
    <phoneticPr fontId="17"/>
  </si>
  <si>
    <t>公団・公社の借家</t>
    <rPh sb="0" eb="2">
      <t>コウダン</t>
    </rPh>
    <rPh sb="3" eb="5">
      <t>コウシャ</t>
    </rPh>
    <rPh sb="6" eb="8">
      <t>シャクヤ</t>
    </rPh>
    <phoneticPr fontId="17"/>
  </si>
  <si>
    <t>公営の借家</t>
    <phoneticPr fontId="13"/>
  </si>
  <si>
    <t>世帯人員</t>
  </si>
  <si>
    <t>住宅の
所有関係</t>
    <phoneticPr fontId="13"/>
  </si>
  <si>
    <t>時点別、子の年齢別、所有関係別、世帯人員別、家族類型別、総世帯に占める子育て世帯割合（都道府県）</t>
    <rPh sb="28" eb="31">
      <t>ソウセタイ</t>
    </rPh>
    <rPh sb="32" eb="33">
      <t>シ</t>
    </rPh>
    <phoneticPr fontId="1"/>
  </si>
  <si>
    <t>【国勢調査・特別集計表】</t>
    <rPh sb="1" eb="5">
      <t>コクセイチョウサ</t>
    </rPh>
    <rPh sb="6" eb="8">
      <t>トクベツ</t>
    </rPh>
    <rPh sb="8" eb="11">
      <t>シュウケイヒョウ</t>
    </rPh>
    <phoneticPr fontId="1"/>
  </si>
  <si>
    <t>市区町村における時点別、子の年齢別、所有関係別、世帯人員別、家族類型別、子育て世帯数の推計</t>
    <rPh sb="0" eb="4">
      <t>シクチョウソン</t>
    </rPh>
    <rPh sb="43" eb="45">
      <t>スイケイ</t>
    </rPh>
    <phoneticPr fontId="1"/>
  </si>
  <si>
    <t>1人</t>
  </si>
  <si>
    <t>総数</t>
    <rPh sb="0" eb="2">
      <t>ソウスウ</t>
    </rPh>
    <phoneticPr fontId="13"/>
  </si>
  <si>
    <t>給与住宅</t>
    <rPh sb="0" eb="2">
      <t>キュウヨ</t>
    </rPh>
    <rPh sb="2" eb="4">
      <t>ジュウタク</t>
    </rPh>
    <phoneticPr fontId="13"/>
  </si>
  <si>
    <t>民営の借家</t>
  </si>
  <si>
    <t>UR・公社の借家</t>
  </si>
  <si>
    <t>公営の借家</t>
    <rPh sb="0" eb="2">
      <t>コウエイ</t>
    </rPh>
    <rPh sb="3" eb="5">
      <t>シャクヤ</t>
    </rPh>
    <phoneticPr fontId="13"/>
  </si>
  <si>
    <t>外国人世帯の状況_不詳</t>
    <rPh sb="0" eb="3">
      <t>ガイコクジン</t>
    </rPh>
    <rPh sb="3" eb="5">
      <t>セタイ</t>
    </rPh>
    <rPh sb="6" eb="8">
      <t>ジョウキョウ</t>
    </rPh>
    <rPh sb="9" eb="11">
      <t>フショウ</t>
    </rPh>
    <phoneticPr fontId="1"/>
  </si>
  <si>
    <t>外国人のみからなる世帯</t>
    <rPh sb="9" eb="11">
      <t>セタイ</t>
    </rPh>
    <phoneticPr fontId="1"/>
  </si>
  <si>
    <t>外国人のいる世帯</t>
    <rPh sb="6" eb="8">
      <t>セタイ</t>
    </rPh>
    <phoneticPr fontId="1"/>
  </si>
  <si>
    <t>世帯人員</t>
    <rPh sb="0" eb="4">
      <t>セタイジンイン</t>
    </rPh>
    <phoneticPr fontId="1"/>
  </si>
  <si>
    <t>所有関係</t>
    <rPh sb="0" eb="4">
      <t>ショユウカンケイ</t>
    </rPh>
    <phoneticPr fontId="1"/>
  </si>
  <si>
    <t>給与住宅</t>
  </si>
  <si>
    <t>公団・公社の借家</t>
  </si>
  <si>
    <t>公営の借家</t>
    <rPh sb="0" eb="2">
      <t>コウエイ</t>
    </rPh>
    <rPh sb="3" eb="5">
      <t>シャクヤ</t>
    </rPh>
    <phoneticPr fontId="5"/>
  </si>
  <si>
    <t>都道府県</t>
    <rPh sb="0" eb="4">
      <t>トドウフケン</t>
    </rPh>
    <phoneticPr fontId="13"/>
  </si>
  <si>
    <t>市区町村における時点別、所有関係別、世帯人員別、外国人世帯数の推計</t>
    <rPh sb="0" eb="4">
      <t>シクチョウソン</t>
    </rPh>
    <rPh sb="24" eb="27">
      <t>ガイコクジン</t>
    </rPh>
    <rPh sb="31" eb="33">
      <t>スイケイ</t>
    </rPh>
    <phoneticPr fontId="1"/>
  </si>
  <si>
    <t>単身（60歳以上）</t>
    <rPh sb="0" eb="2">
      <t>タンシン</t>
    </rPh>
    <rPh sb="6" eb="8">
      <t>イジョウ</t>
    </rPh>
    <phoneticPr fontId="16"/>
  </si>
  <si>
    <t>単身（60歳以上）</t>
    <rPh sb="0" eb="2">
      <t>タンシン</t>
    </rPh>
    <rPh sb="6" eb="8">
      <t>イジョウ</t>
    </rPh>
    <phoneticPr fontId="17"/>
  </si>
  <si>
    <t>６人以上</t>
    <rPh sb="1" eb="2">
      <t>ニン</t>
    </rPh>
    <rPh sb="2" eb="4">
      <t>イジョウ</t>
    </rPh>
    <phoneticPr fontId="16"/>
  </si>
  <si>
    <t>６人以上</t>
    <rPh sb="1" eb="2">
      <t>ニン</t>
    </rPh>
    <rPh sb="2" eb="4">
      <t>イジョウ</t>
    </rPh>
    <phoneticPr fontId="17"/>
  </si>
  <si>
    <t>５人</t>
    <rPh sb="1" eb="2">
      <t>ニン</t>
    </rPh>
    <phoneticPr fontId="16"/>
  </si>
  <si>
    <t>５人</t>
    <rPh sb="1" eb="2">
      <t>ニン</t>
    </rPh>
    <phoneticPr fontId="17"/>
  </si>
  <si>
    <t>４人</t>
    <rPh sb="1" eb="2">
      <t>ニン</t>
    </rPh>
    <phoneticPr fontId="16"/>
  </si>
  <si>
    <t>４人</t>
    <rPh sb="1" eb="2">
      <t>ニン</t>
    </rPh>
    <phoneticPr fontId="17"/>
  </si>
  <si>
    <t>３人</t>
    <rPh sb="1" eb="2">
      <t>ニン</t>
    </rPh>
    <phoneticPr fontId="16"/>
  </si>
  <si>
    <t>３人</t>
    <rPh sb="1" eb="2">
      <t>ニン</t>
    </rPh>
    <phoneticPr fontId="17"/>
  </si>
  <si>
    <t>２人</t>
    <rPh sb="1" eb="2">
      <t>ニン</t>
    </rPh>
    <phoneticPr fontId="16"/>
  </si>
  <si>
    <t>２人</t>
    <rPh sb="1" eb="2">
      <t>ニン</t>
    </rPh>
    <phoneticPr fontId="17"/>
  </si>
  <si>
    <t>単身</t>
    <rPh sb="0" eb="2">
      <t>タンシン</t>
    </rPh>
    <phoneticPr fontId="16"/>
  </si>
  <si>
    <t>単身</t>
    <rPh sb="0" eb="2">
      <t>タンシン</t>
    </rPh>
    <phoneticPr fontId="17"/>
  </si>
  <si>
    <t>計</t>
    <rPh sb="0" eb="1">
      <t>ケイ</t>
    </rPh>
    <phoneticPr fontId="16"/>
  </si>
  <si>
    <t>計</t>
    <rPh sb="0" eb="1">
      <t>ケイ</t>
    </rPh>
    <phoneticPr fontId="17"/>
  </si>
  <si>
    <t>給与住宅</t>
    <rPh sb="0" eb="2">
      <t>キュウヨ</t>
    </rPh>
    <rPh sb="2" eb="4">
      <t>ジュウタク</t>
    </rPh>
    <phoneticPr fontId="16"/>
  </si>
  <si>
    <t>給与住宅</t>
    <rPh sb="0" eb="2">
      <t>キュウヨ</t>
    </rPh>
    <rPh sb="2" eb="4">
      <t>ジュウタク</t>
    </rPh>
    <phoneticPr fontId="17"/>
  </si>
  <si>
    <t>民営借家（非木造）</t>
    <rPh sb="0" eb="2">
      <t>ミンエイ</t>
    </rPh>
    <rPh sb="2" eb="4">
      <t>シャクヤ</t>
    </rPh>
    <rPh sb="5" eb="6">
      <t>ヒ</t>
    </rPh>
    <rPh sb="6" eb="8">
      <t>モクゾウ</t>
    </rPh>
    <phoneticPr fontId="16"/>
  </si>
  <si>
    <t>民営借家（非木造）</t>
    <rPh sb="0" eb="2">
      <t>ミンエイ</t>
    </rPh>
    <rPh sb="2" eb="4">
      <t>シャクヤ</t>
    </rPh>
    <rPh sb="5" eb="6">
      <t>ヒ</t>
    </rPh>
    <rPh sb="6" eb="8">
      <t>モクゾウ</t>
    </rPh>
    <phoneticPr fontId="17"/>
  </si>
  <si>
    <t>民営借家（木造）</t>
    <rPh sb="0" eb="2">
      <t>ミンエイ</t>
    </rPh>
    <rPh sb="2" eb="4">
      <t>シャクヤ</t>
    </rPh>
    <rPh sb="5" eb="7">
      <t>モクゾウ</t>
    </rPh>
    <phoneticPr fontId="16"/>
  </si>
  <si>
    <t>民営借家（木造）</t>
    <rPh sb="0" eb="2">
      <t>ミンエイ</t>
    </rPh>
    <rPh sb="2" eb="4">
      <t>シャクヤ</t>
    </rPh>
    <rPh sb="5" eb="7">
      <t>モクゾウ</t>
    </rPh>
    <phoneticPr fontId="17"/>
  </si>
  <si>
    <t>都市再生機構・公社の借家</t>
    <rPh sb="0" eb="2">
      <t>トシ</t>
    </rPh>
    <rPh sb="2" eb="4">
      <t>サイセイ</t>
    </rPh>
    <rPh sb="4" eb="6">
      <t>キコウ</t>
    </rPh>
    <rPh sb="7" eb="9">
      <t>コウシャ</t>
    </rPh>
    <rPh sb="10" eb="12">
      <t>シャクヤ</t>
    </rPh>
    <phoneticPr fontId="16"/>
  </si>
  <si>
    <t>都市再生機構・公社の借家</t>
    <rPh sb="0" eb="2">
      <t>トシ</t>
    </rPh>
    <rPh sb="2" eb="4">
      <t>サイセイ</t>
    </rPh>
    <rPh sb="4" eb="6">
      <t>キコウ</t>
    </rPh>
    <rPh sb="7" eb="9">
      <t>コウシャ</t>
    </rPh>
    <rPh sb="10" eb="12">
      <t>シャクヤ</t>
    </rPh>
    <phoneticPr fontId="17"/>
  </si>
  <si>
    <t>公営の借家</t>
    <rPh sb="0" eb="2">
      <t>コウエイ</t>
    </rPh>
    <rPh sb="3" eb="5">
      <t>シャクヤ</t>
    </rPh>
    <phoneticPr fontId="16"/>
  </si>
  <si>
    <t>公営の借家</t>
    <rPh sb="0" eb="2">
      <t>コウエイ</t>
    </rPh>
    <rPh sb="3" eb="5">
      <t>シャクヤ</t>
    </rPh>
    <phoneticPr fontId="17"/>
  </si>
  <si>
    <t>借家</t>
    <rPh sb="0" eb="2">
      <t>シャクヤ</t>
    </rPh>
    <phoneticPr fontId="16"/>
  </si>
  <si>
    <t>借家</t>
    <rPh sb="0" eb="2">
      <t>シャクヤ</t>
    </rPh>
    <phoneticPr fontId="17"/>
  </si>
  <si>
    <t>誘導居住面積水準（一般型）を満たす世帯数</t>
    <rPh sb="0" eb="8">
      <t>ユウドウキョジュウメンセキスイジュン</t>
    </rPh>
    <rPh sb="9" eb="11">
      <t>イッパン</t>
    </rPh>
    <rPh sb="14" eb="15">
      <t>ミ</t>
    </rPh>
    <rPh sb="17" eb="20">
      <t>セタイスウ</t>
    </rPh>
    <phoneticPr fontId="1"/>
  </si>
  <si>
    <t>共同住宅以外</t>
    <rPh sb="0" eb="6">
      <t>キョウドウジュウタクイガイ</t>
    </rPh>
    <phoneticPr fontId="1"/>
  </si>
  <si>
    <t>誘導居住面積水準（都市型）を満たす世帯数</t>
    <rPh sb="0" eb="8">
      <t>ユウドウキョジュウメンセキスイジュン</t>
    </rPh>
    <rPh sb="14" eb="15">
      <t>ミ</t>
    </rPh>
    <rPh sb="17" eb="20">
      <t>セタイスウ</t>
    </rPh>
    <phoneticPr fontId="1"/>
  </si>
  <si>
    <t>共同住宅</t>
    <rPh sb="0" eb="4">
      <t>キョウドウジュウタク</t>
    </rPh>
    <phoneticPr fontId="1"/>
  </si>
  <si>
    <t>総数</t>
    <rPh sb="0" eb="2">
      <t>ソウスウ</t>
    </rPh>
    <phoneticPr fontId="17"/>
  </si>
  <si>
    <t>世帯人員</t>
    <phoneticPr fontId="17"/>
  </si>
  <si>
    <t>所有関係</t>
    <rPh sb="0" eb="2">
      <t>ショユウ</t>
    </rPh>
    <rPh sb="2" eb="4">
      <t>カンケイ</t>
    </rPh>
    <phoneticPr fontId="17"/>
  </si>
  <si>
    <t>2023年</t>
    <rPh sb="4" eb="5">
      <t>ネン</t>
    </rPh>
    <phoneticPr fontId="13"/>
  </si>
  <si>
    <t>2018年</t>
    <rPh sb="4" eb="5">
      <t>ネン</t>
    </rPh>
    <phoneticPr fontId="13"/>
  </si>
  <si>
    <t>2013年</t>
    <rPh sb="4" eb="5">
      <t>ネン</t>
    </rPh>
    <phoneticPr fontId="13"/>
  </si>
  <si>
    <t>最低居住面積水準を満たす世帯数</t>
  </si>
  <si>
    <t>給与住宅</t>
    <rPh sb="0" eb="2">
      <t>キュウヨ</t>
    </rPh>
    <rPh sb="2" eb="4">
      <t>ジュウタク</t>
    </rPh>
    <phoneticPr fontId="1"/>
  </si>
  <si>
    <t>民営借家(非木造)</t>
    <rPh sb="0" eb="2">
      <t>ミンエイ</t>
    </rPh>
    <rPh sb="2" eb="4">
      <t>シャッカ</t>
    </rPh>
    <rPh sb="5" eb="8">
      <t>ヒモクゾウ</t>
    </rPh>
    <phoneticPr fontId="1"/>
  </si>
  <si>
    <t>民営借家 (木造)</t>
  </si>
  <si>
    <t>都市再生機構・公社借家</t>
    <rPh sb="0" eb="2">
      <t>トシ</t>
    </rPh>
    <rPh sb="2" eb="4">
      <t>サイセイ</t>
    </rPh>
    <rPh sb="4" eb="6">
      <t>キコウ</t>
    </rPh>
    <rPh sb="7" eb="9">
      <t>コウシャ</t>
    </rPh>
    <rPh sb="9" eb="11">
      <t>シャッカ</t>
    </rPh>
    <phoneticPr fontId="1"/>
  </si>
  <si>
    <t>公営借家</t>
    <rPh sb="0" eb="2">
      <t>コウエイ</t>
    </rPh>
    <rPh sb="2" eb="4">
      <t>シャッカ</t>
    </rPh>
    <phoneticPr fontId="1"/>
  </si>
  <si>
    <t>借家</t>
    <rPh sb="0" eb="2">
      <t>シャッカ</t>
    </rPh>
    <phoneticPr fontId="1"/>
  </si>
  <si>
    <t>最低居住面積水準未満</t>
    <rPh sb="0" eb="2">
      <t>サイテイ</t>
    </rPh>
    <rPh sb="2" eb="4">
      <t>キョジュウ</t>
    </rPh>
    <rPh sb="4" eb="6">
      <t>メンセキ</t>
    </rPh>
    <rPh sb="6" eb="8">
      <t>スイジュン</t>
    </rPh>
    <rPh sb="8" eb="10">
      <t>ミマン</t>
    </rPh>
    <phoneticPr fontId="5"/>
  </si>
  <si>
    <t>最低居住面積水準以上</t>
    <rPh sb="0" eb="2">
      <t>サイテイ</t>
    </rPh>
    <rPh sb="2" eb="4">
      <t>キョジュウ</t>
    </rPh>
    <rPh sb="4" eb="6">
      <t>メンセキ</t>
    </rPh>
    <rPh sb="6" eb="8">
      <t>スイジュン</t>
    </rPh>
    <rPh sb="8" eb="10">
      <t>イジョウ</t>
    </rPh>
    <phoneticPr fontId="5"/>
  </si>
  <si>
    <t>総数</t>
    <rPh sb="0" eb="2">
      <t>ソウスウ</t>
    </rPh>
    <phoneticPr fontId="5"/>
  </si>
  <si>
    <t>[02S_5_01Sei_011_Input_v1.0.1.xlsx]011_14_統計データ_面積水準2</t>
    <rPh sb="48" eb="52">
      <t>メンセキスイジュン</t>
    </rPh>
    <phoneticPr fontId="1"/>
  </si>
  <si>
    <t>時点別、時点別、所有関係別、面積水準の達成状況（市区町村）</t>
    <rPh sb="0" eb="2">
      <t>ジテン</t>
    </rPh>
    <rPh sb="2" eb="3">
      <t>ベツ</t>
    </rPh>
    <rPh sb="4" eb="6">
      <t>ジテン</t>
    </rPh>
    <rPh sb="6" eb="7">
      <t>ベツ</t>
    </rPh>
    <rPh sb="8" eb="10">
      <t>ショユウ</t>
    </rPh>
    <rPh sb="10" eb="12">
      <t>カンケイ</t>
    </rPh>
    <rPh sb="12" eb="13">
      <t>ベツ</t>
    </rPh>
    <rPh sb="14" eb="16">
      <t>メンセキ</t>
    </rPh>
    <rPh sb="16" eb="18">
      <t>スイジュン</t>
    </rPh>
    <rPh sb="19" eb="21">
      <t>タッセイ</t>
    </rPh>
    <rPh sb="21" eb="23">
      <t>ジョウキョウ</t>
    </rPh>
    <rPh sb="24" eb="28">
      <t>シクチョウソン</t>
    </rPh>
    <phoneticPr fontId="12"/>
  </si>
  <si>
    <t>時点別、所有関係別、面積水準の達成状況割合（市区町村_相対的較差反映）</t>
    <rPh sb="0" eb="2">
      <t>ジテン</t>
    </rPh>
    <rPh sb="2" eb="3">
      <t>ベツ</t>
    </rPh>
    <rPh sb="4" eb="6">
      <t>ショユウ</t>
    </rPh>
    <rPh sb="6" eb="8">
      <t>カンケイ</t>
    </rPh>
    <rPh sb="8" eb="9">
      <t>ベツ</t>
    </rPh>
    <rPh sb="10" eb="12">
      <t>メンセキ</t>
    </rPh>
    <rPh sb="12" eb="14">
      <t>スイジュン</t>
    </rPh>
    <rPh sb="15" eb="17">
      <t>タッセイ</t>
    </rPh>
    <rPh sb="17" eb="19">
      <t>ジョウキョウ</t>
    </rPh>
    <rPh sb="19" eb="21">
      <t>ワリアイ</t>
    </rPh>
    <rPh sb="22" eb="24">
      <t>シク</t>
    </rPh>
    <rPh sb="24" eb="26">
      <t>チョウソン</t>
    </rPh>
    <rPh sb="27" eb="30">
      <t>ソウタイテキ</t>
    </rPh>
    <rPh sb="30" eb="32">
      <t>カクサ</t>
    </rPh>
    <rPh sb="32" eb="34">
      <t>ハンエイ</t>
    </rPh>
    <phoneticPr fontId="12"/>
  </si>
  <si>
    <t>時点別、所有関係別、世帯人員別、誘導居住面積水準を満たす世帯数</t>
    <rPh sb="0" eb="2">
      <t>ジテン</t>
    </rPh>
    <rPh sb="2" eb="3">
      <t>ベツ</t>
    </rPh>
    <rPh sb="4" eb="9">
      <t>ショユウカンケイベツ</t>
    </rPh>
    <rPh sb="10" eb="15">
      <t>セタイジンインベツ</t>
    </rPh>
    <rPh sb="16" eb="18">
      <t>ユウドウ</t>
    </rPh>
    <rPh sb="18" eb="20">
      <t>キョジュウ</t>
    </rPh>
    <rPh sb="20" eb="22">
      <t>メンセキ</t>
    </rPh>
    <rPh sb="22" eb="24">
      <t>スイジュン</t>
    </rPh>
    <rPh sb="25" eb="26">
      <t>ミ</t>
    </rPh>
    <rPh sb="28" eb="31">
      <t>セタイスウ</t>
    </rPh>
    <phoneticPr fontId="5"/>
  </si>
  <si>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5"/>
  </si>
  <si>
    <t>市区町村における時点別、所有関係別、面積水準の達成状況の推計</t>
    <rPh sb="0" eb="4">
      <t>シクチョウソン</t>
    </rPh>
    <rPh sb="28" eb="30">
      <t>スイケイ</t>
    </rPh>
    <phoneticPr fontId="1"/>
  </si>
  <si>
    <t>その他の親族のみ</t>
  </si>
  <si>
    <t>その他の親族のみ</t>
    <phoneticPr fontId="1"/>
  </si>
  <si>
    <t>非親族を含む</t>
  </si>
  <si>
    <t>非親族を含む</t>
    <phoneticPr fontId="1"/>
  </si>
  <si>
    <t>不詳</t>
  </si>
  <si>
    <t>不詳</t>
    <phoneticPr fontId="1"/>
  </si>
  <si>
    <t>夫婦と子</t>
    <rPh sb="0" eb="2">
      <t>フウフ</t>
    </rPh>
    <rPh sb="3" eb="4">
      <t>コ</t>
    </rPh>
    <phoneticPr fontId="5"/>
  </si>
  <si>
    <t>男親と子</t>
    <rPh sb="0" eb="2">
      <t>オトコオヤ</t>
    </rPh>
    <rPh sb="3" eb="4">
      <t>コ</t>
    </rPh>
    <phoneticPr fontId="5"/>
  </si>
  <si>
    <t>女親と子</t>
    <rPh sb="0" eb="1">
      <t>オンナ</t>
    </rPh>
    <rPh sb="1" eb="2">
      <t>オヤ</t>
    </rPh>
    <rPh sb="3" eb="4">
      <t>コ</t>
    </rPh>
    <phoneticPr fontId="5"/>
  </si>
  <si>
    <t>公営の借家</t>
  </si>
  <si>
    <t>公団・公社の借家</t>
    <rPh sb="0" eb="2">
      <t>コウダン</t>
    </rPh>
    <rPh sb="3" eb="5">
      <t>コウシャ</t>
    </rPh>
    <rPh sb="6" eb="8">
      <t>シャクヤ</t>
    </rPh>
    <phoneticPr fontId="19"/>
  </si>
  <si>
    <t>夫婦と
子どもから成る世帯</t>
    <rPh sb="0" eb="2">
      <t>フウフ</t>
    </rPh>
    <rPh sb="4" eb="5">
      <t>コ</t>
    </rPh>
    <rPh sb="9" eb="10">
      <t>ナ</t>
    </rPh>
    <rPh sb="11" eb="13">
      <t>セタイ</t>
    </rPh>
    <phoneticPr fontId="5"/>
  </si>
  <si>
    <t>2人</t>
    <phoneticPr fontId="1"/>
  </si>
  <si>
    <t>住宅の所有関係</t>
    <phoneticPr fontId="13"/>
  </si>
  <si>
    <t>市区町村</t>
    <rPh sb="0" eb="4">
      <t>シクチョウ</t>
    </rPh>
    <phoneticPr fontId="13"/>
  </si>
  <si>
    <t>較差</t>
    <rPh sb="0" eb="2">
      <t>カクサ</t>
    </rPh>
    <phoneticPr fontId="1"/>
  </si>
  <si>
    <t>市町村値の算出</t>
    <rPh sb="0" eb="2">
      <t>シチョウソン</t>
    </rPh>
    <rPh sb="2" eb="3">
      <t>チ</t>
    </rPh>
    <rPh sb="4" eb="6">
      <t>サンシュツ</t>
    </rPh>
    <phoneticPr fontId="1"/>
  </si>
  <si>
    <t>夫婦と
子</t>
    <rPh sb="0" eb="2">
      <t>フウフ</t>
    </rPh>
    <rPh sb="4" eb="5">
      <t>コ</t>
    </rPh>
    <phoneticPr fontId="5"/>
  </si>
  <si>
    <t>合計</t>
    <rPh sb="0" eb="2">
      <t>ゴウケイ</t>
    </rPh>
    <phoneticPr fontId="13"/>
  </si>
  <si>
    <t>総数_差</t>
    <rPh sb="0" eb="2">
      <t>ソウスウ</t>
    </rPh>
    <rPh sb="3" eb="4">
      <t>サ</t>
    </rPh>
    <phoneticPr fontId="13"/>
  </si>
  <si>
    <t>総数_比率</t>
    <rPh sb="0" eb="2">
      <t>ソウスウ</t>
    </rPh>
    <rPh sb="3" eb="5">
      <t>ヒリツ</t>
    </rPh>
    <phoneticPr fontId="13"/>
  </si>
  <si>
    <t>夫婦と子</t>
    <phoneticPr fontId="1"/>
  </si>
  <si>
    <t>男親と子</t>
    <phoneticPr fontId="1"/>
  </si>
  <si>
    <t>女親と子</t>
    <phoneticPr fontId="1"/>
  </si>
  <si>
    <t>非表示とする</t>
    <rPh sb="0" eb="3">
      <t>ヒヒョウジ</t>
    </rPh>
    <phoneticPr fontId="1"/>
  </si>
  <si>
    <t>合計を一致させる（項目合計を優先する）</t>
    <rPh sb="0" eb="1">
      <t>ゴウケイ</t>
    </rPh>
    <rPh sb="2" eb="4">
      <t>イッチ</t>
    </rPh>
    <rPh sb="9" eb="11">
      <t>コウモク</t>
    </rPh>
    <rPh sb="11" eb="13">
      <t>ゴウケイ</t>
    </rPh>
    <rPh sb="14" eb="16">
      <t>ユウセン</t>
    </rPh>
    <phoneticPr fontId="1"/>
  </si>
  <si>
    <t>時点別、所有関係別、世帯人員別、外国人世帯のいる世帯の種類別世帯数（都道府県）</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rPh sb="34" eb="38">
      <t>トドウフケン</t>
    </rPh>
    <phoneticPr fontId="5"/>
  </si>
  <si>
    <t>都道府県</t>
    <rPh sb="0" eb="4">
      <t>トドウフケン</t>
    </rPh>
    <phoneticPr fontId="1"/>
  </si>
  <si>
    <t>市区町村</t>
    <rPh sb="0" eb="4">
      <t>シクチョウソン</t>
    </rPh>
    <phoneticPr fontId="1"/>
  </si>
  <si>
    <t>時点別、所有関係別、世帯人員別世帯数（市区町村）</t>
    <rPh sb="0" eb="2">
      <t>ジテン</t>
    </rPh>
    <rPh sb="2" eb="3">
      <t>ベツ</t>
    </rPh>
    <rPh sb="4" eb="6">
      <t>ショユウ</t>
    </rPh>
    <rPh sb="6" eb="8">
      <t>カンケイ</t>
    </rPh>
    <rPh sb="8" eb="9">
      <t>ベツ</t>
    </rPh>
    <rPh sb="10" eb="15">
      <t>セタイジンインベツ</t>
    </rPh>
    <rPh sb="15" eb="18">
      <t>セタイスウ</t>
    </rPh>
    <rPh sb="19" eb="23">
      <t>シクチョウソン</t>
    </rPh>
    <phoneticPr fontId="12"/>
  </si>
  <si>
    <t>（１）時点別、所有関係別、世帯人員別、最低居住面積水準を満たす世帯の割合（都道府県）</t>
    <rPh sb="3" eb="5">
      <t>ジテン</t>
    </rPh>
    <rPh sb="5" eb="6">
      <t>ベツ</t>
    </rPh>
    <rPh sb="7" eb="12">
      <t>ショユウカンケイベツ</t>
    </rPh>
    <rPh sb="13" eb="15">
      <t>セタイ</t>
    </rPh>
    <rPh sb="15" eb="17">
      <t>ジンイン</t>
    </rPh>
    <rPh sb="17" eb="18">
      <t>ベツ</t>
    </rPh>
    <rPh sb="19" eb="21">
      <t>サイテイ</t>
    </rPh>
    <rPh sb="21" eb="23">
      <t>キョジュウ</t>
    </rPh>
    <rPh sb="23" eb="25">
      <t>メンセキ</t>
    </rPh>
    <rPh sb="25" eb="27">
      <t>スイジュン</t>
    </rPh>
    <rPh sb="28" eb="29">
      <t>ミ</t>
    </rPh>
    <rPh sb="31" eb="33">
      <t>セタイ</t>
    </rPh>
    <rPh sb="34" eb="36">
      <t>ワリアイ</t>
    </rPh>
    <rPh sb="37" eb="41">
      <t>トドウフケン</t>
    </rPh>
    <phoneticPr fontId="11"/>
  </si>
  <si>
    <t>（２）所有関係別、最低居住面積水準を満たす世帯の割合（都道府県、市区町村）</t>
    <rPh sb="3" eb="8">
      <t>ショユウカンケイベツ</t>
    </rPh>
    <rPh sb="9" eb="17">
      <t>サイテイキョジュウメンセキスイジュン</t>
    </rPh>
    <rPh sb="18" eb="19">
      <t>ミ</t>
    </rPh>
    <rPh sb="21" eb="23">
      <t>セタイ</t>
    </rPh>
    <rPh sb="24" eb="26">
      <t>ワリアイ</t>
    </rPh>
    <rPh sb="27" eb="31">
      <t>トドウフケン</t>
    </rPh>
    <rPh sb="32" eb="34">
      <t>シク</t>
    </rPh>
    <rPh sb="34" eb="36">
      <t>チョウソン</t>
    </rPh>
    <phoneticPr fontId="1"/>
  </si>
  <si>
    <t>最低居住面積水準を満たす世帯</t>
    <phoneticPr fontId="1"/>
  </si>
  <si>
    <t>（３）所有関係別、最低居住面積水準を満たす世帯の割合の都道府県と市区町村における相対的較差</t>
    <rPh sb="27" eb="31">
      <t>トドウフケン</t>
    </rPh>
    <rPh sb="32" eb="36">
      <t>シク</t>
    </rPh>
    <rPh sb="40" eb="43">
      <t>ソウタイテキ</t>
    </rPh>
    <rPh sb="43" eb="45">
      <t>カクサ</t>
    </rPh>
    <phoneticPr fontId="1"/>
  </si>
  <si>
    <t>011_13_統計データ_世帯</t>
  </si>
  <si>
    <t>借家</t>
  </si>
  <si>
    <t>誘導居住面積水準以上</t>
    <rPh sb="0" eb="2">
      <t>ユウドウ</t>
    </rPh>
    <rPh sb="2" eb="4">
      <t>キョジュウ</t>
    </rPh>
    <rPh sb="4" eb="6">
      <t>メンセキ</t>
    </rPh>
    <rPh sb="6" eb="8">
      <t>スイジュン</t>
    </rPh>
    <rPh sb="8" eb="10">
      <t>イジョウ</t>
    </rPh>
    <phoneticPr fontId="12"/>
  </si>
  <si>
    <t>誘導居住面積水準未満</t>
    <rPh sb="0" eb="2">
      <t>ユウドウ</t>
    </rPh>
    <rPh sb="2" eb="4">
      <t>キョジュウ</t>
    </rPh>
    <rPh sb="4" eb="6">
      <t>メンセキ</t>
    </rPh>
    <rPh sb="6" eb="8">
      <t>スイジュン</t>
    </rPh>
    <rPh sb="8" eb="10">
      <t>ミマン</t>
    </rPh>
    <phoneticPr fontId="12"/>
  </si>
  <si>
    <t>誘導居住面積水準を満たす世帯の割合（共同住宅以外）</t>
    <rPh sb="15" eb="17">
      <t>ワリアイ</t>
    </rPh>
    <rPh sb="18" eb="24">
      <t>キョウドウジュウタクイガイ</t>
    </rPh>
    <phoneticPr fontId="1"/>
  </si>
  <si>
    <t>誘導居住面積水準を満たす世帯の割合</t>
    <phoneticPr fontId="1"/>
  </si>
  <si>
    <t>誘導居住面積水準を満たす世帯の割合（共同住宅）</t>
    <rPh sb="0" eb="2">
      <t>ユウドウ</t>
    </rPh>
    <rPh sb="15" eb="17">
      <t>ワリアイ</t>
    </rPh>
    <phoneticPr fontId="1"/>
  </si>
  <si>
    <t>共同住宅</t>
  </si>
  <si>
    <t>共同住宅以外</t>
    <rPh sb="0" eb="4">
      <t>キョウドウジュウタク</t>
    </rPh>
    <rPh sb="4" eb="6">
      <t>イガイ</t>
    </rPh>
    <phoneticPr fontId="1"/>
  </si>
  <si>
    <t>合計調整</t>
    <rPh sb="0" eb="2">
      <t>ゴウケイ</t>
    </rPh>
    <rPh sb="2" eb="4">
      <t>チョウセイ</t>
    </rPh>
    <phoneticPr fontId="1"/>
  </si>
  <si>
    <t>（５）時点別、世帯人員別、所有関係別、最低居住面積水準を満たす世帯数（市区町村）</t>
    <rPh sb="3" eb="5">
      <t>ジテン</t>
    </rPh>
    <rPh sb="5" eb="6">
      <t>ベツ</t>
    </rPh>
    <rPh sb="7" eb="9">
      <t>セタイ</t>
    </rPh>
    <rPh sb="9" eb="11">
      <t>ジンイン</t>
    </rPh>
    <rPh sb="11" eb="12">
      <t>ベツ</t>
    </rPh>
    <rPh sb="13" eb="15">
      <t>ショユウ</t>
    </rPh>
    <rPh sb="15" eb="17">
      <t>カンケイ</t>
    </rPh>
    <rPh sb="17" eb="18">
      <t>ベツ</t>
    </rPh>
    <rPh sb="19" eb="21">
      <t>サイテイ</t>
    </rPh>
    <rPh sb="21" eb="23">
      <t>キョジュウ</t>
    </rPh>
    <rPh sb="23" eb="25">
      <t>メンセキ</t>
    </rPh>
    <rPh sb="25" eb="27">
      <t>スイジュン</t>
    </rPh>
    <rPh sb="28" eb="29">
      <t>ミ</t>
    </rPh>
    <rPh sb="31" eb="34">
      <t>セタイスウ</t>
    </rPh>
    <rPh sb="33" eb="34">
      <t>スウ</t>
    </rPh>
    <rPh sb="35" eb="39">
      <t>シクチョウソン</t>
    </rPh>
    <phoneticPr fontId="11"/>
  </si>
  <si>
    <t>（４）時点別、所有関係別、世帯人員別、最低居住面積水準を満たす世帯の割合（市区町村）</t>
    <rPh sb="3" eb="5">
      <t>ジテン</t>
    </rPh>
    <rPh sb="5" eb="6">
      <t>ベツ</t>
    </rPh>
    <rPh sb="7" eb="12">
      <t>ショユウカンケイベツ</t>
    </rPh>
    <rPh sb="13" eb="15">
      <t>セタイ</t>
    </rPh>
    <rPh sb="15" eb="17">
      <t>ジンイン</t>
    </rPh>
    <rPh sb="17" eb="18">
      <t>ベツ</t>
    </rPh>
    <rPh sb="19" eb="21">
      <t>サイテイ</t>
    </rPh>
    <rPh sb="21" eb="23">
      <t>キョジュウ</t>
    </rPh>
    <rPh sb="23" eb="25">
      <t>メンセキ</t>
    </rPh>
    <rPh sb="25" eb="27">
      <t>スイジュン</t>
    </rPh>
    <rPh sb="28" eb="29">
      <t>ミ</t>
    </rPh>
    <rPh sb="31" eb="33">
      <t>セタイ</t>
    </rPh>
    <rPh sb="34" eb="36">
      <t>ワリアイ</t>
    </rPh>
    <rPh sb="37" eb="41">
      <t>シクチョウソン</t>
    </rPh>
    <phoneticPr fontId="11"/>
  </si>
  <si>
    <t>時点別、子の年齢別、子育て世帯数（市区町村）</t>
    <rPh sb="0" eb="2">
      <t>ジテン</t>
    </rPh>
    <rPh sb="2" eb="3">
      <t>ベツ</t>
    </rPh>
    <rPh sb="4" eb="5">
      <t>コ</t>
    </rPh>
    <rPh sb="6" eb="8">
      <t>ネンレイ</t>
    </rPh>
    <rPh sb="8" eb="9">
      <t>ベツ</t>
    </rPh>
    <rPh sb="10" eb="12">
      <t>コソダ</t>
    </rPh>
    <rPh sb="13" eb="16">
      <t>セタイスウ</t>
    </rPh>
    <rPh sb="17" eb="21">
      <t>シクチョウソン</t>
    </rPh>
    <phoneticPr fontId="12"/>
  </si>
  <si>
    <t>data_I_72</t>
    <phoneticPr fontId="13"/>
  </si>
  <si>
    <t>data_I_71</t>
    <phoneticPr fontId="13"/>
  </si>
  <si>
    <t>[tdfk]時点別、子の年齢別、所有関係別、世帯人員別、家族類型別、子育て世帯数</t>
    <rPh sb="6" eb="9">
      <t>ジテンベツ</t>
    </rPh>
    <rPh sb="10" eb="11">
      <t>コ</t>
    </rPh>
    <rPh sb="12" eb="15">
      <t>ネンレイベツ</t>
    </rPh>
    <rPh sb="16" eb="21">
      <t>ショユウカンケイベツ</t>
    </rPh>
    <rPh sb="22" eb="27">
      <t>セタイジンインベツ</t>
    </rPh>
    <rPh sb="28" eb="33">
      <t>カゾクルイケイベツ</t>
    </rPh>
    <rPh sb="34" eb="36">
      <t>コソダ</t>
    </rPh>
    <rPh sb="37" eb="40">
      <t>セタイスウ</t>
    </rPh>
    <phoneticPr fontId="5"/>
  </si>
  <si>
    <t>data_I_25</t>
  </si>
  <si>
    <t>data_I_26</t>
  </si>
  <si>
    <t>data_I_31</t>
  </si>
  <si>
    <t>data_I_23</t>
  </si>
  <si>
    <t>data_I_82</t>
  </si>
  <si>
    <t>data_I_32</t>
  </si>
  <si>
    <t>2013年</t>
    <rPh sb="4" eb="5">
      <t>ネン</t>
    </rPh>
    <phoneticPr fontId="1"/>
  </si>
  <si>
    <t>世帯人員(7区分),
住宅の所有の関係(2区分)</t>
    <phoneticPr fontId="1"/>
  </si>
  <si>
    <t>総数</t>
    <rPh sb="0" eb="1">
      <t>フサ</t>
    </rPh>
    <rPh sb="1" eb="2">
      <t>カズ</t>
    </rPh>
    <phoneticPr fontId="17"/>
  </si>
  <si>
    <t>世帯の年間収入階級(6区分)</t>
    <rPh sb="0" eb="2">
      <t>セタイ</t>
    </rPh>
    <rPh sb="3" eb="5">
      <t>ネンカン</t>
    </rPh>
    <rPh sb="5" eb="7">
      <t>シュウニュウ</t>
    </rPh>
    <rPh sb="7" eb="9">
      <t>カイキュウ</t>
    </rPh>
    <phoneticPr fontId="17"/>
  </si>
  <si>
    <t>300万円未満</t>
    <rPh sb="3" eb="4">
      <t>マン</t>
    </rPh>
    <rPh sb="4" eb="5">
      <t>エン</t>
    </rPh>
    <rPh sb="5" eb="7">
      <t>ミマン</t>
    </rPh>
    <phoneticPr fontId="12"/>
  </si>
  <si>
    <t>300～500</t>
  </si>
  <si>
    <t>500～700</t>
  </si>
  <si>
    <t>700～1000</t>
  </si>
  <si>
    <t>1000～1500</t>
  </si>
  <si>
    <t>1500万円以上</t>
    <rPh sb="4" eb="6">
      <t>マンエン</t>
    </rPh>
    <rPh sb="6" eb="8">
      <t>イジョウ</t>
    </rPh>
    <phoneticPr fontId="12"/>
  </si>
  <si>
    <t>不詳</t>
    <rPh sb="0" eb="1">
      <t>フ</t>
    </rPh>
    <rPh sb="1" eb="2">
      <t>ショウ</t>
    </rPh>
    <phoneticPr fontId="12"/>
  </si>
  <si>
    <t>主世帯総数</t>
    <rPh sb="0" eb="1">
      <t>シュ</t>
    </rPh>
    <phoneticPr fontId="17"/>
  </si>
  <si>
    <t>１人</t>
    <rPh sb="1" eb="2">
      <t>ヒト</t>
    </rPh>
    <phoneticPr fontId="17"/>
  </si>
  <si>
    <t>７人以上</t>
    <rPh sb="1" eb="2">
      <t>ニン</t>
    </rPh>
    <rPh sb="2" eb="3">
      <t>イ</t>
    </rPh>
    <rPh sb="3" eb="4">
      <t>ウエ</t>
    </rPh>
    <phoneticPr fontId="17"/>
  </si>
  <si>
    <t>持ち家</t>
  </si>
  <si>
    <t>データ</t>
  </si>
  <si>
    <t>011_13-2_統計データ_世帯2</t>
  </si>
  <si>
    <t>data_I_52</t>
  </si>
  <si>
    <t>[skcs]時点別、年収階級別、所有関係別、主世帯数</t>
    <phoneticPr fontId="13"/>
  </si>
  <si>
    <t>総数</t>
    <rPh sb="0" eb="1">
      <t>フサ</t>
    </rPh>
    <rPh sb="1" eb="2">
      <t>カズ</t>
    </rPh>
    <phoneticPr fontId="12"/>
  </si>
  <si>
    <t>主世帯</t>
    <rPh sb="0" eb="1">
      <t>シュ</t>
    </rPh>
    <rPh sb="1" eb="3">
      <t>セタイ</t>
    </rPh>
    <phoneticPr fontId="12"/>
  </si>
  <si>
    <t>同居世帯・
住宅以外の
建物に居住
する世帯</t>
    <rPh sb="0" eb="2">
      <t>ドウキョ</t>
    </rPh>
    <rPh sb="2" eb="4">
      <t>セタイ</t>
    </rPh>
    <rPh sb="6" eb="8">
      <t>ジュウタク</t>
    </rPh>
    <rPh sb="8" eb="10">
      <t>イガイ</t>
    </rPh>
    <rPh sb="12" eb="14">
      <t>タテモノ</t>
    </rPh>
    <rPh sb="15" eb="17">
      <t>キョジュウ</t>
    </rPh>
    <rPh sb="20" eb="22">
      <t>セタイ</t>
    </rPh>
    <phoneticPr fontId="12"/>
  </si>
  <si>
    <t>持ち家</t>
    <rPh sb="0" eb="1">
      <t>モ</t>
    </rPh>
    <rPh sb="2" eb="3">
      <t>イエ</t>
    </rPh>
    <phoneticPr fontId="12"/>
  </si>
  <si>
    <t>借家</t>
    <rPh sb="0" eb="1">
      <t>シャク</t>
    </rPh>
    <rPh sb="1" eb="2">
      <t>イエ</t>
    </rPh>
    <phoneticPr fontId="12"/>
  </si>
  <si>
    <t>公営の借家</t>
    <rPh sb="0" eb="2">
      <t>コウエイ</t>
    </rPh>
    <rPh sb="3" eb="5">
      <t>シャクヤ</t>
    </rPh>
    <phoneticPr fontId="12"/>
  </si>
  <si>
    <t>都市再生機構(UR)・公社の借家</t>
    <rPh sb="0" eb="2">
      <t>トシ</t>
    </rPh>
    <rPh sb="2" eb="4">
      <t>サイセイ</t>
    </rPh>
    <rPh sb="4" eb="6">
      <t>キコウ</t>
    </rPh>
    <rPh sb="11" eb="13">
      <t>コウシャ</t>
    </rPh>
    <rPh sb="14" eb="15">
      <t>シャク</t>
    </rPh>
    <rPh sb="15" eb="16">
      <t>イエ</t>
    </rPh>
    <phoneticPr fontId="12"/>
  </si>
  <si>
    <t>民営借家</t>
    <rPh sb="0" eb="2">
      <t>ミンエイ</t>
    </rPh>
    <rPh sb="2" eb="4">
      <t>シャクヤ</t>
    </rPh>
    <phoneticPr fontId="12"/>
  </si>
  <si>
    <t>給与住宅</t>
    <rPh sb="0" eb="2">
      <t>キュウヨ</t>
    </rPh>
    <rPh sb="2" eb="4">
      <t>ジュウタク</t>
    </rPh>
    <phoneticPr fontId="12"/>
  </si>
  <si>
    <t>普通世帯総数</t>
  </si>
  <si>
    <t>100万円未満</t>
  </si>
  <si>
    <t>100～200</t>
  </si>
  <si>
    <t>200～300</t>
  </si>
  <si>
    <t>300～400</t>
  </si>
  <si>
    <t>400～500</t>
  </si>
  <si>
    <t>1500万円以上</t>
  </si>
  <si>
    <t>data_I_22</t>
  </si>
  <si>
    <t>世帯の年間収入階級（10区分）</t>
    <rPh sb="0" eb="2">
      <t>セタイ</t>
    </rPh>
    <rPh sb="3" eb="5">
      <t>ネンカン</t>
    </rPh>
    <rPh sb="5" eb="7">
      <t>シュウニュウ</t>
    </rPh>
    <rPh sb="7" eb="9">
      <t>カイキュウ</t>
    </rPh>
    <rPh sb="12" eb="14">
      <t>クブン</t>
    </rPh>
    <phoneticPr fontId="17"/>
  </si>
  <si>
    <t>100万円
未満</t>
    <rPh sb="3" eb="4">
      <t>マン</t>
    </rPh>
    <rPh sb="4" eb="5">
      <t>エン</t>
    </rPh>
    <rPh sb="6" eb="8">
      <t>ミマン</t>
    </rPh>
    <phoneticPr fontId="17"/>
  </si>
  <si>
    <t>100～
200</t>
    <phoneticPr fontId="13"/>
  </si>
  <si>
    <t>200～
300</t>
    <phoneticPr fontId="13"/>
  </si>
  <si>
    <t>300～
400</t>
    <phoneticPr fontId="13"/>
  </si>
  <si>
    <t>400～
500</t>
    <phoneticPr fontId="13"/>
  </si>
  <si>
    <t>500～
700</t>
    <phoneticPr fontId="13"/>
  </si>
  <si>
    <t>700～
1000</t>
    <phoneticPr fontId="13"/>
  </si>
  <si>
    <t>1000～
1500</t>
    <phoneticPr fontId="13"/>
  </si>
  <si>
    <t>1500～
2000</t>
    <phoneticPr fontId="13"/>
  </si>
  <si>
    <t>2000万円
以上</t>
    <rPh sb="4" eb="6">
      <t>マンエン</t>
    </rPh>
    <rPh sb="7" eb="9">
      <t>イジョウ</t>
    </rPh>
    <phoneticPr fontId="17"/>
  </si>
  <si>
    <t>不詳</t>
    <rPh sb="0" eb="1">
      <t>フ</t>
    </rPh>
    <rPh sb="1" eb="2">
      <t>ショウ</t>
    </rPh>
    <phoneticPr fontId="17"/>
  </si>
  <si>
    <t>公営の借家</t>
    <rPh sb="3" eb="5">
      <t>シャクヤ</t>
    </rPh>
    <phoneticPr fontId="17"/>
  </si>
  <si>
    <t>都市再生機構(UR)・</t>
    <rPh sb="0" eb="1">
      <t>ミヤコ</t>
    </rPh>
    <rPh sb="1" eb="2">
      <t>シ</t>
    </rPh>
    <rPh sb="2" eb="3">
      <t>サイ</t>
    </rPh>
    <rPh sb="3" eb="4">
      <t>セイ</t>
    </rPh>
    <rPh sb="4" eb="5">
      <t>キ</t>
    </rPh>
    <rPh sb="5" eb="6">
      <t>カマエ</t>
    </rPh>
    <phoneticPr fontId="17"/>
  </si>
  <si>
    <t>公社の借家</t>
    <rPh sb="0" eb="2">
      <t>コウシャ</t>
    </rPh>
    <rPh sb="3" eb="5">
      <t>シャクヤ</t>
    </rPh>
    <phoneticPr fontId="13"/>
  </si>
  <si>
    <t>民営借家(木造)</t>
  </si>
  <si>
    <t>民営借家（非木造)</t>
    <rPh sb="0" eb="2">
      <t>ミンエイ</t>
    </rPh>
    <rPh sb="2" eb="4">
      <t>シャクヤ</t>
    </rPh>
    <phoneticPr fontId="17"/>
  </si>
  <si>
    <t>世帯人員(7区分),
住宅の所有の関係(6区分)</t>
    <phoneticPr fontId="1"/>
  </si>
  <si>
    <t>都市再生機構(UR)・公社の借家</t>
    <rPh sb="0" eb="1">
      <t>ミヤコ</t>
    </rPh>
    <rPh sb="1" eb="2">
      <t>シ</t>
    </rPh>
    <rPh sb="2" eb="3">
      <t>サイ</t>
    </rPh>
    <rPh sb="3" eb="4">
      <t>セイ</t>
    </rPh>
    <rPh sb="4" eb="5">
      <t>キ</t>
    </rPh>
    <rPh sb="5" eb="6">
      <t>カマエ</t>
    </rPh>
    <phoneticPr fontId="17"/>
  </si>
  <si>
    <t>[tdfk]時点別、世帯人員別、所有関係別、年収階級別、世帯数</t>
    <rPh sb="6" eb="9">
      <t>ジテンベツ</t>
    </rPh>
    <rPh sb="10" eb="15">
      <t>セタイジンインベツ</t>
    </rPh>
    <rPh sb="16" eb="21">
      <t>ショユウカンケイベツ</t>
    </rPh>
    <rPh sb="22" eb="26">
      <t>ネンシュウカイキュウ</t>
    </rPh>
    <rPh sb="26" eb="27">
      <t>ベツ</t>
    </rPh>
    <rPh sb="28" eb="31">
      <t>セタイスウ</t>
    </rPh>
    <phoneticPr fontId="17"/>
  </si>
  <si>
    <t>[skcs]時点別、世帯人員別、所有関係別、年収階級別、世帯数</t>
    <rPh sb="6" eb="9">
      <t>ジテンベツ</t>
    </rPh>
    <rPh sb="10" eb="15">
      <t>セタイジンインベツ</t>
    </rPh>
    <rPh sb="16" eb="21">
      <t>ショユウカンケイベツ</t>
    </rPh>
    <rPh sb="22" eb="26">
      <t>ネンシュウカイキュウ</t>
    </rPh>
    <rPh sb="26" eb="27">
      <t>ベツ</t>
    </rPh>
    <rPh sb="28" eb="31">
      <t>セタイスウ</t>
    </rPh>
    <phoneticPr fontId="17"/>
  </si>
  <si>
    <t>（１）時点別、世帯人員別、所有関係別、年収階級別、世帯数</t>
    <rPh sb="3" eb="5">
      <t>ジテン</t>
    </rPh>
    <rPh sb="5" eb="6">
      <t>ベツ</t>
    </rPh>
    <rPh sb="7" eb="9">
      <t>セタイ</t>
    </rPh>
    <rPh sb="9" eb="11">
      <t>ジンイン</t>
    </rPh>
    <rPh sb="11" eb="12">
      <t>ベツ</t>
    </rPh>
    <rPh sb="13" eb="15">
      <t>ショユウ</t>
    </rPh>
    <rPh sb="15" eb="17">
      <t>カンケイ</t>
    </rPh>
    <rPh sb="17" eb="18">
      <t>ベツ</t>
    </rPh>
    <rPh sb="19" eb="21">
      <t>ネンシュウ</t>
    </rPh>
    <rPh sb="21" eb="23">
      <t>カイキュウ</t>
    </rPh>
    <rPh sb="23" eb="24">
      <t>ベツ</t>
    </rPh>
    <rPh sb="25" eb="28">
      <t>セタイスウ</t>
    </rPh>
    <phoneticPr fontId="11"/>
  </si>
  <si>
    <t>配分</t>
    <rPh sb="0" eb="1">
      <t>ハイブン</t>
    </rPh>
    <phoneticPr fontId="1"/>
  </si>
  <si>
    <t>時点別、世帯人員別、所有関係別、年齢別、世帯数</t>
    <rPh sb="0" eb="2">
      <t>ジテン</t>
    </rPh>
    <rPh sb="2" eb="3">
      <t>ベツ</t>
    </rPh>
    <rPh sb="4" eb="9">
      <t>セタイジンインベツ</t>
    </rPh>
    <rPh sb="10" eb="15">
      <t>ショユウカンケイベツ</t>
    </rPh>
    <rPh sb="16" eb="18">
      <t>ネンレイ</t>
    </rPh>
    <rPh sb="18" eb="19">
      <t>ベツ</t>
    </rPh>
    <rPh sb="20" eb="23">
      <t>セタイスウ</t>
    </rPh>
    <phoneticPr fontId="5"/>
  </si>
  <si>
    <t>住宅の所有の関係(6区分)</t>
  </si>
  <si>
    <t>家計を主に支える者の年齢(12区分)</t>
    <phoneticPr fontId="1"/>
  </si>
  <si>
    <t>総数</t>
    <rPh sb="0" eb="2">
      <t>ソウスウ</t>
    </rPh>
    <phoneticPr fontId="6"/>
  </si>
  <si>
    <t>世帯人員（7区分）</t>
    <rPh sb="0" eb="2">
      <t>セタイ</t>
    </rPh>
    <rPh sb="2" eb="4">
      <t>ジンイン</t>
    </rPh>
    <rPh sb="6" eb="8">
      <t>クブン</t>
    </rPh>
    <phoneticPr fontId="13"/>
  </si>
  <si>
    <t>１人</t>
  </si>
  <si>
    <t>７人
以上</t>
    <phoneticPr fontId="13"/>
  </si>
  <si>
    <t>総数</t>
    <rPh sb="0" eb="2">
      <t>ソウスウ</t>
    </rPh>
    <phoneticPr fontId="1"/>
  </si>
  <si>
    <t>（入力不要）</t>
    <rPh sb="1" eb="3">
      <t>ニュウリョク</t>
    </rPh>
    <rPh sb="3" eb="5">
      <t>フヨウ</t>
    </rPh>
    <phoneticPr fontId="13"/>
  </si>
  <si>
    <t>25歳未満</t>
  </si>
  <si>
    <t>25～29歳</t>
    <rPh sb="5" eb="6">
      <t>サイ</t>
    </rPh>
    <phoneticPr fontId="17"/>
  </si>
  <si>
    <t>30～34</t>
  </si>
  <si>
    <t>35～39</t>
  </si>
  <si>
    <t>40～44</t>
  </si>
  <si>
    <t>45～49</t>
  </si>
  <si>
    <t>50～54</t>
  </si>
  <si>
    <t>55～59</t>
  </si>
  <si>
    <t>60～64</t>
  </si>
  <si>
    <t>65～69</t>
  </si>
  <si>
    <t>70～74</t>
  </si>
  <si>
    <t>75歳以上</t>
  </si>
  <si>
    <t>公営の借家</t>
    <rPh sb="0" eb="1">
      <t>コウ</t>
    </rPh>
    <rPh sb="1" eb="2">
      <t>エイ</t>
    </rPh>
    <phoneticPr fontId="13"/>
  </si>
  <si>
    <t>民営借家(非木造)</t>
  </si>
  <si>
    <t>data_I_22b</t>
    <phoneticPr fontId="1"/>
  </si>
  <si>
    <t>034_13-3_統計データ_世帯_22b</t>
  </si>
  <si>
    <t>data_I_53</t>
  </si>
  <si>
    <t>[skcs]年齢別、所有関係別、（建て方別、）家族類型別、主世帯数</t>
    <rPh sb="8" eb="9">
      <t>ベツ</t>
    </rPh>
    <phoneticPr fontId="6"/>
  </si>
  <si>
    <t>単独世帯</t>
    <rPh sb="0" eb="2">
      <t>タンドク</t>
    </rPh>
    <rPh sb="2" eb="4">
      <t>セタイ</t>
    </rPh>
    <phoneticPr fontId="1"/>
  </si>
  <si>
    <t>主世帯総数</t>
  </si>
  <si>
    <t>25～34歳</t>
    <rPh sb="5" eb="6">
      <t>サイ</t>
    </rPh>
    <phoneticPr fontId="12"/>
  </si>
  <si>
    <t>35～44</t>
  </si>
  <si>
    <t>45～54</t>
  </si>
  <si>
    <t>55～64</t>
  </si>
  <si>
    <t>65歳以上</t>
  </si>
  <si>
    <t>2人以上世帯</t>
    <rPh sb="1" eb="2">
      <t>ニン</t>
    </rPh>
    <rPh sb="2" eb="4">
      <t>イジョウ</t>
    </rPh>
    <rPh sb="4" eb="6">
      <t>セタイ</t>
    </rPh>
    <phoneticPr fontId="1"/>
  </si>
  <si>
    <t>[skcs]時点別、世帯人員別、所有関係別、年齢別、世帯数</t>
    <rPh sb="6" eb="8">
      <t>ジテン</t>
    </rPh>
    <rPh sb="8" eb="9">
      <t>ベツ</t>
    </rPh>
    <rPh sb="10" eb="15">
      <t>セタイジンインベツ</t>
    </rPh>
    <rPh sb="16" eb="21">
      <t>ショユウカンケイベツ</t>
    </rPh>
    <rPh sb="22" eb="24">
      <t>ネンレイ</t>
    </rPh>
    <rPh sb="24" eb="25">
      <t>ベツ</t>
    </rPh>
    <rPh sb="26" eb="29">
      <t>セタイスウ</t>
    </rPh>
    <phoneticPr fontId="5"/>
  </si>
  <si>
    <t>034_13-5_統計データ_世帯_24b</t>
  </si>
  <si>
    <t>034_13-4_統計データ_世帯_23b</t>
  </si>
  <si>
    <t>夫婦のみの世帯</t>
    <rPh sb="0" eb="2">
      <t>フウフ</t>
    </rPh>
    <rPh sb="5" eb="7">
      <t>セタイ</t>
    </rPh>
    <phoneticPr fontId="1"/>
  </si>
  <si>
    <t>2人世帯</t>
    <rPh sb="1" eb="2">
      <t>ニン</t>
    </rPh>
    <rPh sb="2" eb="4">
      <t>セタイ</t>
    </rPh>
    <phoneticPr fontId="13"/>
  </si>
  <si>
    <t>夫婦のみの世帯</t>
  </si>
  <si>
    <t>[skcs]時点別、年齢別、所有関係別、夫婦のみ世帯数</t>
    <rPh sb="6" eb="9">
      <t>ジテンベツ</t>
    </rPh>
    <rPh sb="10" eb="13">
      <t>ネンレイベツ</t>
    </rPh>
    <rPh sb="14" eb="19">
      <t>ショユウカンケイベツ</t>
    </rPh>
    <rPh sb="20" eb="22">
      <t>フウフ</t>
    </rPh>
    <rPh sb="24" eb="27">
      <t>セタイスウ</t>
    </rPh>
    <phoneticPr fontId="5"/>
  </si>
  <si>
    <t>（１）時点別、年齢別、所有関係別、夫婦のみ世帯数</t>
    <rPh sb="3" eb="5">
      <t>ジテン</t>
    </rPh>
    <rPh sb="5" eb="6">
      <t>ベツ</t>
    </rPh>
    <rPh sb="7" eb="9">
      <t>ネンレイ</t>
    </rPh>
    <rPh sb="9" eb="10">
      <t>ベツ</t>
    </rPh>
    <rPh sb="11" eb="13">
      <t>ショユウ</t>
    </rPh>
    <rPh sb="13" eb="15">
      <t>カンケイ</t>
    </rPh>
    <rPh sb="15" eb="16">
      <t>ベツ</t>
    </rPh>
    <rPh sb="17" eb="19">
      <t>フウフ</t>
    </rPh>
    <rPh sb="21" eb="23">
      <t>セタイ</t>
    </rPh>
    <rPh sb="23" eb="24">
      <t>スウ</t>
    </rPh>
    <phoneticPr fontId="11"/>
  </si>
  <si>
    <t>2003年</t>
    <rPh sb="4" eb="5">
      <t>ネン</t>
    </rPh>
    <phoneticPr fontId="1"/>
  </si>
  <si>
    <t>2008年</t>
    <rPh sb="4" eb="5">
      <t>ネン</t>
    </rPh>
    <phoneticPr fontId="1"/>
  </si>
  <si>
    <t>2018年</t>
    <rPh sb="4" eb="5">
      <t>ネン</t>
    </rPh>
    <phoneticPr fontId="1"/>
  </si>
  <si>
    <t>2023年</t>
    <rPh sb="4" eb="5">
      <t>ネン</t>
    </rPh>
    <phoneticPr fontId="1"/>
  </si>
  <si>
    <t>都道府県版入力データ様式に合致する形でのデータ推計</t>
    <rPh sb="0" eb="4">
      <t>トドウフケン</t>
    </rPh>
    <rPh sb="4" eb="5">
      <t>バン</t>
    </rPh>
    <rPh sb="5" eb="7">
      <t>ニュウリョク</t>
    </rPh>
    <rPh sb="10" eb="12">
      <t>ヨウシキ</t>
    </rPh>
    <rPh sb="13" eb="15">
      <t>ガッチ</t>
    </rPh>
    <rPh sb="17" eb="18">
      <t>カタチ</t>
    </rPh>
    <rPh sb="23" eb="25">
      <t>スイケイ</t>
    </rPh>
    <phoneticPr fontId="1"/>
  </si>
  <si>
    <t>2000年</t>
    <rPh sb="4" eb="5">
      <t>ネン</t>
    </rPh>
    <phoneticPr fontId="1"/>
  </si>
  <si>
    <t>2005年</t>
    <rPh sb="4" eb="5">
      <t>ネン</t>
    </rPh>
    <phoneticPr fontId="1"/>
  </si>
  <si>
    <t>都道府県</t>
    <rPh sb="0" eb="4">
      <t>トドウフケン</t>
    </rPh>
    <phoneticPr fontId="1"/>
  </si>
  <si>
    <t>011_15_統計データ_家賃</t>
    <phoneticPr fontId="13"/>
  </si>
  <si>
    <t>011_14_統計データ_面積水準</t>
    <phoneticPr fontId="13"/>
  </si>
  <si>
    <t>034_15_統計データ_家賃_42b</t>
  </si>
  <si>
    <t>034_14-4_統計データ_面積水準_32b</t>
  </si>
  <si>
    <t>034_14-3_統計データ_面積水準_31b</t>
  </si>
  <si>
    <t>034_13-2_統計データ_世帯_26b</t>
  </si>
  <si>
    <t>034_13_統計データ_世帯_25b</t>
  </si>
  <si>
    <t>data_I_42</t>
  </si>
  <si>
    <t>住宅の所有の関係(5区分),
世帯の年間収入階級(9区分)</t>
  </si>
  <si>
    <t>１ヶ月当たり家賃（19区分）</t>
    <phoneticPr fontId="13"/>
  </si>
  <si>
    <t>１ヶ月当たり家賃</t>
    <phoneticPr fontId="13"/>
  </si>
  <si>
    <t>住宅の所有の関係(5区分),
世帯の年間収入階級(13区分)</t>
  </si>
  <si>
    <t>住宅の所有の関係(5区分),
世帯の年間収入階級(10区分)</t>
  </si>
  <si>
    <t>住宅の所有の関係(5区分),
世帯の年間収入階級(11区分)</t>
  </si>
  <si>
    <t>50円未満</t>
    <rPh sb="3" eb="5">
      <t>ミマン</t>
    </rPh>
    <phoneticPr fontId="13"/>
  </si>
  <si>
    <t>50
～4999円</t>
    <rPh sb="8" eb="9">
      <t>エン</t>
    </rPh>
    <phoneticPr fontId="13"/>
  </si>
  <si>
    <t>5,000
～9,999</t>
    <phoneticPr fontId="13"/>
  </si>
  <si>
    <t>10,000
～14,999</t>
    <phoneticPr fontId="13"/>
  </si>
  <si>
    <t>15,000
～19,999</t>
    <phoneticPr fontId="13"/>
  </si>
  <si>
    <t>20,000
～24,999</t>
    <phoneticPr fontId="13"/>
  </si>
  <si>
    <t>25,000
～29,999</t>
    <phoneticPr fontId="13"/>
  </si>
  <si>
    <t>30,000
～39,999</t>
    <phoneticPr fontId="13"/>
  </si>
  <si>
    <t>40,000
～49,999</t>
    <phoneticPr fontId="13"/>
  </si>
  <si>
    <t>50,000
～59,999</t>
    <phoneticPr fontId="13"/>
  </si>
  <si>
    <t>60,000
～69,999</t>
    <phoneticPr fontId="13"/>
  </si>
  <si>
    <t>70,000
～79,999</t>
    <phoneticPr fontId="13"/>
  </si>
  <si>
    <t>80,000
～89,999</t>
    <phoneticPr fontId="13"/>
  </si>
  <si>
    <t>90,000
～99,999</t>
    <phoneticPr fontId="13"/>
  </si>
  <si>
    <t>100,000
～109,999</t>
    <phoneticPr fontId="13"/>
  </si>
  <si>
    <t>110,000
～119,999</t>
    <phoneticPr fontId="13"/>
  </si>
  <si>
    <t>120,000
～149,999</t>
    <phoneticPr fontId="13"/>
  </si>
  <si>
    <t>150,000
～199,999</t>
    <phoneticPr fontId="13"/>
  </si>
  <si>
    <t>200,000
～</t>
    <phoneticPr fontId="13"/>
  </si>
  <si>
    <t>家賃50円未満を含む</t>
    <rPh sb="5" eb="7">
      <t>ミマン</t>
    </rPh>
    <rPh sb="8" eb="9">
      <t>フク</t>
    </rPh>
    <phoneticPr fontId="13"/>
  </si>
  <si>
    <t>家賃50円未満を含まない</t>
    <rPh sb="5" eb="7">
      <t>ミマン</t>
    </rPh>
    <rPh sb="8" eb="9">
      <t>フク</t>
    </rPh>
    <phoneticPr fontId="13"/>
  </si>
  <si>
    <t>家賃50円未満を含む</t>
    <rPh sb="8" eb="9">
      <t>フク</t>
    </rPh>
    <phoneticPr fontId="13"/>
  </si>
  <si>
    <t>家賃50円未満を含まない</t>
    <rPh sb="8" eb="9">
      <t>フク</t>
    </rPh>
    <phoneticPr fontId="13"/>
  </si>
  <si>
    <t>0円</t>
    <phoneticPr fontId="13"/>
  </si>
  <si>
    <t>家賃0円を
含む</t>
    <rPh sb="6" eb="7">
      <t>フク</t>
    </rPh>
    <phoneticPr fontId="13"/>
  </si>
  <si>
    <t>家賃0円を
含まない</t>
    <rPh sb="6" eb="7">
      <t>フク</t>
    </rPh>
    <phoneticPr fontId="13"/>
  </si>
  <si>
    <t>1
～4999円</t>
    <rPh sb="7" eb="8">
      <t>エン</t>
    </rPh>
    <phoneticPr fontId="13"/>
  </si>
  <si>
    <t>借家総数</t>
    <rPh sb="0" eb="2">
      <t>シャクヤ</t>
    </rPh>
    <rPh sb="2" eb="4">
      <t>ソウスウ</t>
    </rPh>
    <phoneticPr fontId="13"/>
  </si>
  <si>
    <t>200万円未満</t>
    <rPh sb="3" eb="5">
      <t>マンエン</t>
    </rPh>
    <rPh sb="5" eb="7">
      <t>ミマン</t>
    </rPh>
    <phoneticPr fontId="13"/>
  </si>
  <si>
    <t>100万円未満</t>
    <rPh sb="3" eb="5">
      <t>マンエン</t>
    </rPh>
    <rPh sb="5" eb="7">
      <t>ミマン</t>
    </rPh>
    <phoneticPr fontId="13"/>
  </si>
  <si>
    <t>100～150万円未満</t>
  </si>
  <si>
    <t>150～200万円未満</t>
  </si>
  <si>
    <t>200～300万円未満</t>
  </si>
  <si>
    <t>300～400万円未満</t>
  </si>
  <si>
    <t>500～600</t>
  </si>
  <si>
    <t>400～500万円未満</t>
  </si>
  <si>
    <t>600～700</t>
  </si>
  <si>
    <t>500～700万円未満</t>
  </si>
  <si>
    <t>1500～2000</t>
  </si>
  <si>
    <t>700～800</t>
  </si>
  <si>
    <t>700～1000万円未満</t>
  </si>
  <si>
    <t>2000万円以上</t>
    <rPh sb="4" eb="5">
      <t>マン</t>
    </rPh>
    <rPh sb="5" eb="8">
      <t>エンイジョウ</t>
    </rPh>
    <phoneticPr fontId="13"/>
  </si>
  <si>
    <t>800～900</t>
  </si>
  <si>
    <t>1000～1500万円未満</t>
  </si>
  <si>
    <t>不詳</t>
    <rPh sb="0" eb="2">
      <t>フショウ</t>
    </rPh>
    <phoneticPr fontId="13"/>
  </si>
  <si>
    <t>900～1000</t>
  </si>
  <si>
    <t>2000万円以上</t>
    <rPh sb="5" eb="6">
      <t>エン</t>
    </rPh>
    <rPh sb="6" eb="7">
      <t>イ</t>
    </rPh>
    <rPh sb="7" eb="8">
      <t>ウエ</t>
    </rPh>
    <phoneticPr fontId="4"/>
  </si>
  <si>
    <t>1500～2000万円未満</t>
  </si>
  <si>
    <t>都市再生機構(UR)・公社の借家</t>
    <rPh sb="11" eb="13">
      <t>コウシャ</t>
    </rPh>
    <rPh sb="14" eb="16">
      <t>シャクヤ</t>
    </rPh>
    <phoneticPr fontId="17"/>
  </si>
  <si>
    <t>民営借家（木造）</t>
    <rPh sb="0" eb="2">
      <t>ミンエイ</t>
    </rPh>
    <rPh sb="2" eb="4">
      <t>シャクヤ</t>
    </rPh>
    <rPh sb="5" eb="7">
      <t>モクゾウ</t>
    </rPh>
    <phoneticPr fontId="13"/>
  </si>
  <si>
    <t>民営借家（非木造）</t>
    <rPh sb="0" eb="2">
      <t>ミンエイ</t>
    </rPh>
    <rPh sb="2" eb="4">
      <t>シャクヤ</t>
    </rPh>
    <rPh sb="5" eb="6">
      <t>ヒ</t>
    </rPh>
    <rPh sb="6" eb="8">
      <t>モクゾウ</t>
    </rPh>
    <phoneticPr fontId="13"/>
  </si>
  <si>
    <t>1～10,000円未満</t>
    <rPh sb="8" eb="9">
      <t>エン</t>
    </rPh>
    <rPh sb="9" eb="11">
      <t>ミマン</t>
    </rPh>
    <phoneticPr fontId="13"/>
  </si>
  <si>
    <t>10,000～20,000</t>
  </si>
  <si>
    <t>20,000～40,000</t>
  </si>
  <si>
    <t>40,000～60,000</t>
  </si>
  <si>
    <t>60,000～80,000</t>
  </si>
  <si>
    <t>80,000～100,000</t>
  </si>
  <si>
    <t>100,000～150,000</t>
  </si>
  <si>
    <t>150,000～200,000</t>
  </si>
  <si>
    <t>200,000円以上</t>
  </si>
  <si>
    <t>2000万円以上</t>
    <rPh sb="5" eb="6">
      <t>エン</t>
    </rPh>
    <rPh sb="6" eb="7">
      <t>イ</t>
    </rPh>
    <rPh sb="7" eb="8">
      <t>ウエ</t>
    </rPh>
    <phoneticPr fontId="2"/>
  </si>
  <si>
    <t>data_I_61</t>
    <phoneticPr fontId="13"/>
  </si>
  <si>
    <t>[tdfk]時点別、所有関係別、1カ月あたり家賃別、年収階級別、借家数および1カ月当たり家賃</t>
    <rPh sb="10" eb="12">
      <t>ショユウ</t>
    </rPh>
    <rPh sb="12" eb="14">
      <t>カンケイ</t>
    </rPh>
    <rPh sb="14" eb="15">
      <t>ベツ</t>
    </rPh>
    <rPh sb="18" eb="19">
      <t>ゲツ</t>
    </rPh>
    <rPh sb="22" eb="25">
      <t>ヤチンベツ</t>
    </rPh>
    <rPh sb="26" eb="30">
      <t>ネンシュウカイキュウ</t>
    </rPh>
    <rPh sb="30" eb="31">
      <t>ベツ</t>
    </rPh>
    <rPh sb="32" eb="34">
      <t>シャクヤ</t>
    </rPh>
    <rPh sb="34" eb="35">
      <t>スウ</t>
    </rPh>
    <rPh sb="40" eb="41">
      <t>ゲツ</t>
    </rPh>
    <rPh sb="41" eb="42">
      <t>ア</t>
    </rPh>
    <rPh sb="44" eb="46">
      <t>ヤチン</t>
    </rPh>
    <phoneticPr fontId="5"/>
  </si>
  <si>
    <t>[skcs]時点別、1カ月あたり家賃別、年収階級別、借家数および1カ月当たり家賃</t>
    <rPh sb="12" eb="13">
      <t>ゲツ</t>
    </rPh>
    <rPh sb="16" eb="19">
      <t>ヤチンベツ</t>
    </rPh>
    <rPh sb="20" eb="24">
      <t>ネンシュウカイキュウ</t>
    </rPh>
    <rPh sb="24" eb="25">
      <t>ベツ</t>
    </rPh>
    <rPh sb="26" eb="28">
      <t>シャクヤ</t>
    </rPh>
    <rPh sb="28" eb="29">
      <t>スウ</t>
    </rPh>
    <rPh sb="34" eb="35">
      <t>ゲツ</t>
    </rPh>
    <rPh sb="35" eb="36">
      <t>ア</t>
    </rPh>
    <rPh sb="38" eb="40">
      <t>ヤチン</t>
    </rPh>
    <phoneticPr fontId="5"/>
  </si>
  <si>
    <t>（１）時点別、所有関係別、1カ月あたり家賃別、年収階級別、借家数および1カ月当たり家賃</t>
    <rPh sb="3" eb="5">
      <t>ジテン</t>
    </rPh>
    <rPh sb="5" eb="6">
      <t>ベツ</t>
    </rPh>
    <rPh sb="7" eb="9">
      <t>ショユウ</t>
    </rPh>
    <rPh sb="9" eb="11">
      <t>カンケイ</t>
    </rPh>
    <rPh sb="11" eb="12">
      <t>ベツ</t>
    </rPh>
    <rPh sb="15" eb="16">
      <t>ゲツ</t>
    </rPh>
    <rPh sb="19" eb="21">
      <t>ヤチン</t>
    </rPh>
    <rPh sb="21" eb="22">
      <t>ベツ</t>
    </rPh>
    <rPh sb="23" eb="25">
      <t>ネンシュウ</t>
    </rPh>
    <rPh sb="25" eb="27">
      <t>カイキュウ</t>
    </rPh>
    <rPh sb="27" eb="28">
      <t>ベツ</t>
    </rPh>
    <rPh sb="29" eb="31">
      <t>シャクヤ</t>
    </rPh>
    <rPh sb="31" eb="32">
      <t>カズ</t>
    </rPh>
    <rPh sb="37" eb="38">
      <t>ゲツ</t>
    </rPh>
    <rPh sb="38" eb="39">
      <t>ア</t>
    </rPh>
    <rPh sb="41" eb="43">
      <t>ヤチン</t>
    </rPh>
    <phoneticPr fontId="11"/>
  </si>
  <si>
    <t>-</t>
    <phoneticPr fontId="1"/>
  </si>
  <si>
    <t>data_I_28</t>
    <phoneticPr fontId="1"/>
  </si>
  <si>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3"/>
  </si>
  <si>
    <t>00_総数</t>
  </si>
  <si>
    <t>01_19ｍ2以下</t>
  </si>
  <si>
    <t>02_20～29ｍ2</t>
  </si>
  <si>
    <t>03_30～39ｍ2</t>
  </si>
  <si>
    <t>04_40～49ｍ2</t>
  </si>
  <si>
    <t>05_50～59ｍ2</t>
  </si>
  <si>
    <t>06_60～69ｍ2</t>
  </si>
  <si>
    <t>07_70～79ｍ2</t>
  </si>
  <si>
    <t>08_80～89ｍ2</t>
  </si>
  <si>
    <t>09_90～99ｍ2</t>
  </si>
  <si>
    <t>10_100～119ｍ2</t>
  </si>
  <si>
    <t>11_120～149ｍ2</t>
  </si>
  <si>
    <t>12_150～199ｍ2</t>
  </si>
  <si>
    <t>13_200～249ｍ2</t>
  </si>
  <si>
    <t>14_250ｍ2以上</t>
  </si>
  <si>
    <t>居住面積</t>
  </si>
  <si>
    <t>2_借家</t>
  </si>
  <si>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</si>
  <si>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</si>
  <si>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</si>
  <si>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</si>
  <si>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</si>
  <si>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</si>
  <si>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</si>
  <si>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</si>
  <si>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</si>
  <si>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</si>
  <si>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</si>
  <si>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</si>
  <si>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</si>
  <si>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</si>
  <si>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</si>
  <si>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</si>
  <si>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</si>
  <si>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</si>
  <si>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</si>
  <si>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</si>
  <si>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data_I_54</t>
    <phoneticPr fontId="13"/>
  </si>
  <si>
    <t>借家（専用住宅）数</t>
  </si>
  <si>
    <t>011_13-2_統計データ_世帯3_sk</t>
  </si>
  <si>
    <t>data_I_28b</t>
    <phoneticPr fontId="1"/>
  </si>
  <si>
    <t>0_総数</t>
  </si>
  <si>
    <t>1_29ｍ2以下</t>
  </si>
  <si>
    <t>2_30～49ｍ2</t>
  </si>
  <si>
    <t>3_50～69ｍ2</t>
  </si>
  <si>
    <t>4_70～99ｍ2</t>
  </si>
  <si>
    <t>5_100～149ｍ2</t>
  </si>
  <si>
    <t>6_150ｍ2以上</t>
  </si>
  <si>
    <t>1_専用住宅</t>
  </si>
  <si>
    <t>23_民営借家</t>
  </si>
  <si>
    <t>03_1970年以前</t>
  </si>
  <si>
    <t>04_1971～1980年</t>
  </si>
  <si>
    <t>05_1981～1990年</t>
  </si>
  <si>
    <t>06_1991～2000年</t>
  </si>
  <si>
    <t>07_2001～2005年</t>
  </si>
  <si>
    <t>08_2006～2010年</t>
  </si>
  <si>
    <t>09_2011～2015年</t>
  </si>
  <si>
    <t>10_2016～2020年</t>
  </si>
  <si>
    <t>11_2021～2023年9月</t>
  </si>
  <si>
    <t>011_13-3_統計データ_世帯3_sk</t>
  </si>
  <si>
    <t>建築の時期別、民営借家数</t>
    <rPh sb="0" eb="2">
      <t>ケンチク</t>
    </rPh>
    <rPh sb="3" eb="6">
      <t>ジキベツ</t>
    </rPh>
    <rPh sb="7" eb="9">
      <t>ミンエイ</t>
    </rPh>
    <rPh sb="9" eb="11">
      <t>シャクヤ</t>
    </rPh>
    <rPh sb="11" eb="12">
      <t>スウ</t>
    </rPh>
    <phoneticPr fontId="5"/>
  </si>
  <si>
    <t>data_I_55</t>
    <phoneticPr fontId="13"/>
  </si>
  <si>
    <t>世帯の種類（3区分）</t>
  </si>
  <si>
    <t>住宅の所有の関係(6区分)</t>
    <phoneticPr fontId="1"/>
  </si>
  <si>
    <t>世帯の年間収入階級(10区分)</t>
  </si>
  <si>
    <t>２人</t>
    <rPh sb="1" eb="2">
      <t>ヒト</t>
    </rPh>
    <phoneticPr fontId="17"/>
  </si>
  <si>
    <t>３人</t>
    <rPh sb="1" eb="2">
      <t>ヒト</t>
    </rPh>
    <phoneticPr fontId="17"/>
  </si>
  <si>
    <t>４人</t>
    <rPh sb="1" eb="2">
      <t>ヒト</t>
    </rPh>
    <phoneticPr fontId="17"/>
  </si>
  <si>
    <t>５人</t>
    <rPh sb="1" eb="2">
      <t>ヒト</t>
    </rPh>
    <phoneticPr fontId="17"/>
  </si>
  <si>
    <t>６人</t>
    <rPh sb="1" eb="2">
      <t>ヒト</t>
    </rPh>
    <phoneticPr fontId="17"/>
  </si>
  <si>
    <t>1_主世帯</t>
  </si>
  <si>
    <t>01_100万円未満</t>
  </si>
  <si>
    <t>02_100～200万円未満</t>
  </si>
  <si>
    <t>03_200～300万円未満</t>
  </si>
  <si>
    <t>04_300～400万円未満</t>
  </si>
  <si>
    <t>05_400～500万円未満</t>
  </si>
  <si>
    <t>06_500～700万円未満</t>
  </si>
  <si>
    <t>07_700～1000万円未満</t>
  </si>
  <si>
    <t>08_1000～1500万円未満</t>
  </si>
  <si>
    <t>09_1500～2000万円未満</t>
  </si>
  <si>
    <t>10_2000万円以上</t>
  </si>
  <si>
    <t>99_不詳</t>
  </si>
  <si>
    <t>1_持ち家</t>
  </si>
  <si>
    <t>210_公営の借家</t>
  </si>
  <si>
    <t>220_都市再生機構(UR)・公社の借家</t>
  </si>
  <si>
    <t>230_民営借家</t>
  </si>
  <si>
    <t>231_民営借家（木造）</t>
  </si>
  <si>
    <t>232_民営借家（非木造）</t>
  </si>
  <si>
    <t>240_給与住宅</t>
  </si>
  <si>
    <t>住宅の所有の関係</t>
  </si>
  <si>
    <t>世帯の年間収入階級</t>
  </si>
  <si>
    <t>1_１人</t>
  </si>
  <si>
    <t>2_２人</t>
  </si>
  <si>
    <t>3_３人</t>
  </si>
  <si>
    <t>4_４人</t>
  </si>
  <si>
    <t>5_５人</t>
  </si>
  <si>
    <t>6_６人</t>
  </si>
  <si>
    <t>7_７人以上</t>
  </si>
  <si>
    <t>01_300万円未満</t>
  </si>
  <si>
    <t>02_300～500万円未満</t>
  </si>
  <si>
    <t>03_500～700万円未満</t>
  </si>
  <si>
    <t>04_700～1000万円未満</t>
  </si>
  <si>
    <t>05_1000～1500万円未満</t>
  </si>
  <si>
    <t>06_1500万円以上</t>
  </si>
  <si>
    <t>世帯の年間収入階級(11区分)</t>
  </si>
  <si>
    <t>02_100～150万円未満</t>
  </si>
  <si>
    <t>03_150～200万円未満</t>
  </si>
  <si>
    <t>04_200～300万円未満</t>
  </si>
  <si>
    <t>05_300～400万円未満</t>
  </si>
  <si>
    <t>06_400～500万円未満</t>
  </si>
  <si>
    <t>07_500～700万円未満</t>
  </si>
  <si>
    <t>08_700～1000万円未満</t>
  </si>
  <si>
    <t>09_1000～1500万円未満</t>
  </si>
  <si>
    <t>10_1500～2000万円未満</t>
  </si>
  <si>
    <t>11_2000万円以上</t>
  </si>
  <si>
    <t>150～200</t>
    <phoneticPr fontId="1"/>
  </si>
  <si>
    <t>100～150</t>
    <phoneticPr fontId="1"/>
  </si>
  <si>
    <t>世帯人員(7区分),
住宅の所有の関係(6区分)</t>
  </si>
  <si>
    <t>世帯の年間収入階級（13区分）</t>
    <rPh sb="0" eb="2">
      <t>セタイ</t>
    </rPh>
    <rPh sb="3" eb="5">
      <t>ネンカン</t>
    </rPh>
    <rPh sb="5" eb="7">
      <t>シュウニュウ</t>
    </rPh>
    <rPh sb="7" eb="9">
      <t>カイキュウ</t>
    </rPh>
    <rPh sb="12" eb="14">
      <t>クブン</t>
    </rPh>
    <phoneticPr fontId="17"/>
  </si>
  <si>
    <t>500～
600</t>
    <phoneticPr fontId="13"/>
  </si>
  <si>
    <t>600～
700</t>
    <phoneticPr fontId="13"/>
  </si>
  <si>
    <t>700～
800</t>
    <phoneticPr fontId="13"/>
  </si>
  <si>
    <t>800～
900</t>
    <phoneticPr fontId="13"/>
  </si>
  <si>
    <t>900～
1000</t>
    <phoneticPr fontId="13"/>
  </si>
  <si>
    <t>400～500</t>
    <phoneticPr fontId="13"/>
  </si>
  <si>
    <t>500～600</t>
    <phoneticPr fontId="13"/>
  </si>
  <si>
    <t>600～700</t>
    <phoneticPr fontId="13"/>
  </si>
  <si>
    <t>700～800</t>
    <phoneticPr fontId="13"/>
  </si>
  <si>
    <t>800～900</t>
    <phoneticPr fontId="13"/>
  </si>
  <si>
    <t>900～1000</t>
    <phoneticPr fontId="13"/>
  </si>
  <si>
    <t>世帯の年間収入階級（9区分）</t>
    <rPh sb="11" eb="13">
      <t>クブン</t>
    </rPh>
    <phoneticPr fontId="13"/>
  </si>
  <si>
    <t>200万円
未満</t>
    <rPh sb="3" eb="4">
      <t>マン</t>
    </rPh>
    <rPh sb="4" eb="5">
      <t>エン</t>
    </rPh>
    <rPh sb="6" eb="8">
      <t>ミマン</t>
    </rPh>
    <phoneticPr fontId="17"/>
  </si>
  <si>
    <t>200万円未満</t>
    <phoneticPr fontId="13"/>
  </si>
  <si>
    <t>500～700</t>
    <phoneticPr fontId="13"/>
  </si>
  <si>
    <t>700～1000</t>
    <phoneticPr fontId="13"/>
  </si>
  <si>
    <t>世帯の種類（3区分）</t>
    <rPh sb="0" eb="2">
      <t>セタイ</t>
    </rPh>
    <rPh sb="3" eb="5">
      <t>シュルイ</t>
    </rPh>
    <rPh sb="7" eb="9">
      <t>クブン</t>
    </rPh>
    <phoneticPr fontId="13"/>
  </si>
  <si>
    <t>家計を主に支える者の年齢(14区分)</t>
  </si>
  <si>
    <t>1_持ち家</t>
    <rPh sb="2" eb="3">
      <t>モ</t>
    </rPh>
    <rPh sb="4" eb="5">
      <t>イエ</t>
    </rPh>
    <phoneticPr fontId="13"/>
  </si>
  <si>
    <t>01_25歳未満</t>
  </si>
  <si>
    <t>02_25～29歳</t>
  </si>
  <si>
    <t>03_30～34歳</t>
  </si>
  <si>
    <t>04_35～39歳</t>
  </si>
  <si>
    <t>05_40～44歳</t>
  </si>
  <si>
    <t>06_45～49歳</t>
  </si>
  <si>
    <t>07_50～54歳</t>
  </si>
  <si>
    <t>08_55～59歳</t>
  </si>
  <si>
    <t>09_60～64歳</t>
  </si>
  <si>
    <t>10_65～69歳</t>
  </si>
  <si>
    <t>11_70～74歳</t>
  </si>
  <si>
    <t>12_75～79歳</t>
  </si>
  <si>
    <t>13_80～84歳</t>
  </si>
  <si>
    <t>14_85歳以上</t>
  </si>
  <si>
    <t>231_民営借家（木造）</t>
    <phoneticPr fontId="23"/>
  </si>
  <si>
    <t>家計を主に支える者の年齢(14区分)</t>
    <phoneticPr fontId="1"/>
  </si>
  <si>
    <t xml:space="preserve">家計を主に支える者の年齢(12区分)
</t>
    <phoneticPr fontId="1"/>
  </si>
  <si>
    <t>75～79</t>
    <phoneticPr fontId="1"/>
  </si>
  <si>
    <t>80～84</t>
    <phoneticPr fontId="1"/>
  </si>
  <si>
    <t>85歳以上</t>
    <rPh sb="2" eb="5">
      <t>サイイジョウ</t>
    </rPh>
    <phoneticPr fontId="1"/>
  </si>
  <si>
    <t>不詳</t>
    <rPh sb="0" eb="2">
      <t>フショウ</t>
    </rPh>
    <phoneticPr fontId="1"/>
  </si>
  <si>
    <t>034_13-4_統計データ_世帯_23b</t>
    <phoneticPr fontId="1"/>
  </si>
  <si>
    <t>2人世帯</t>
    <phoneticPr fontId="1"/>
  </si>
  <si>
    <t>18歳未満に占める15歳未満の割合</t>
    <rPh sb="2" eb="5">
      <t>サイミマン</t>
    </rPh>
    <rPh sb="6" eb="7">
      <t>シ</t>
    </rPh>
    <rPh sb="11" eb="14">
      <t>サイミマン</t>
    </rPh>
    <rPh sb="15" eb="17">
      <t>ワリアイ</t>
    </rPh>
    <phoneticPr fontId="5"/>
  </si>
  <si>
    <t>18歳未満に占める12歳未満の割合</t>
    <rPh sb="2" eb="5">
      <t>サイミマン</t>
    </rPh>
    <rPh sb="6" eb="7">
      <t>シ</t>
    </rPh>
    <rPh sb="11" eb="14">
      <t>サイミマン</t>
    </rPh>
    <rPh sb="15" eb="17">
      <t>ワリアイ</t>
    </rPh>
    <phoneticPr fontId="5"/>
  </si>
  <si>
    <t>民営借家</t>
    <rPh sb="0" eb="4">
      <t>ミンエイシャクヤ</t>
    </rPh>
    <phoneticPr fontId="1"/>
  </si>
  <si>
    <t>（１）時点別、所有関係別、建て方別世帯数（市区町村）</t>
    <rPh sb="3" eb="5">
      <t>ジテン</t>
    </rPh>
    <rPh sb="5" eb="6">
      <t>ベツ</t>
    </rPh>
    <rPh sb="7" eb="9">
      <t>ショユウ</t>
    </rPh>
    <rPh sb="9" eb="11">
      <t>カンケイ</t>
    </rPh>
    <rPh sb="11" eb="12">
      <t>ベツ</t>
    </rPh>
    <rPh sb="13" eb="14">
      <t>タ</t>
    </rPh>
    <rPh sb="15" eb="16">
      <t>カタ</t>
    </rPh>
    <rPh sb="16" eb="17">
      <t>ベツ</t>
    </rPh>
    <rPh sb="17" eb="20">
      <t>セタイスウ</t>
    </rPh>
    <rPh sb="21" eb="23">
      <t>シク</t>
    </rPh>
    <rPh sb="23" eb="25">
      <t>チョウソン</t>
    </rPh>
    <phoneticPr fontId="11"/>
  </si>
  <si>
    <t>時点別、所有関係別、建て方別世帯数（市区町村）</t>
    <phoneticPr fontId="1"/>
  </si>
  <si>
    <t>50円未満</t>
    <rPh sb="2" eb="5">
      <t>エンミマン</t>
    </rPh>
    <phoneticPr fontId="13"/>
  </si>
  <si>
    <t>借家(専用住宅)総数</t>
    <rPh sb="8" eb="9">
      <t>フサ</t>
    </rPh>
    <rPh sb="9" eb="10">
      <t>カズ</t>
    </rPh>
    <phoneticPr fontId="2"/>
  </si>
  <si>
    <t>1500万円以上</t>
    <rPh sb="4" eb="8">
      <t>マンエンイジョウ</t>
    </rPh>
    <phoneticPr fontId="13"/>
  </si>
  <si>
    <t>100～150</t>
    <phoneticPr fontId="13"/>
  </si>
  <si>
    <t>150～200</t>
    <phoneticPr fontId="13"/>
  </si>
  <si>
    <t>2000万円以上</t>
  </si>
  <si>
    <t>data_I_83</t>
    <phoneticPr fontId="1"/>
  </si>
  <si>
    <t>data_I_51</t>
  </si>
  <si>
    <t>[skcs]時点別、年収階級別、世帯人員別、所有関係別、主世帯数</t>
  </si>
  <si>
    <t>配分（表章されている項目合計に合わせる）</t>
    <rPh sb="0" eb="2">
      <t>ハイブン</t>
    </rPh>
    <rPh sb="3" eb="5">
      <t>ヒョウショウ</t>
    </rPh>
    <rPh sb="10" eb="12">
      <t>コウモク</t>
    </rPh>
    <rPh sb="12" eb="14">
      <t>ゴウケイ</t>
    </rPh>
    <rPh sb="15" eb="16">
      <t>ア</t>
    </rPh>
    <phoneticPr fontId="1"/>
  </si>
  <si>
    <t>配分（借家に合わせる）</t>
    <rPh sb="0" eb="2">
      <t>ハイブン</t>
    </rPh>
    <rPh sb="3" eb="5">
      <t>シャクヤ</t>
    </rPh>
    <rPh sb="6" eb="7">
      <t>ア</t>
    </rPh>
    <phoneticPr fontId="1"/>
  </si>
  <si>
    <t>配分（所有関係合計に合わせる）</t>
    <rPh sb="0" eb="2">
      <t>ハイブン</t>
    </rPh>
    <rPh sb="3" eb="5">
      <t>ショユウ</t>
    </rPh>
    <rPh sb="5" eb="7">
      <t>カンケイ</t>
    </rPh>
    <rPh sb="7" eb="9">
      <t>ゴウケイ</t>
    </rPh>
    <rPh sb="10" eb="11">
      <t>ア</t>
    </rPh>
    <phoneticPr fontId="1"/>
  </si>
  <si>
    <t>配分（2人以上について、表章されている項目合計に合わせる）</t>
    <rPh sb="0" eb="2">
      <t>ハイブン</t>
    </rPh>
    <rPh sb="4" eb="5">
      <t>ニン</t>
    </rPh>
    <rPh sb="5" eb="7">
      <t>イジョウ</t>
    </rPh>
    <rPh sb="12" eb="14">
      <t>ヒョウショウ</t>
    </rPh>
    <rPh sb="19" eb="21">
      <t>コウモク</t>
    </rPh>
    <rPh sb="21" eb="23">
      <t>ゴウケイ</t>
    </rPh>
    <rPh sb="24" eb="25">
      <t>ア</t>
    </rPh>
    <phoneticPr fontId="1"/>
  </si>
  <si>
    <t>配分（所有関係、世帯人員合計に合わせる）</t>
    <rPh sb="0" eb="2">
      <t>ハイブン</t>
    </rPh>
    <rPh sb="3" eb="5">
      <t>ショユウ</t>
    </rPh>
    <rPh sb="5" eb="7">
      <t>カンケイ</t>
    </rPh>
    <rPh sb="8" eb="10">
      <t>セタイ</t>
    </rPh>
    <rPh sb="10" eb="12">
      <t>ジンイン</t>
    </rPh>
    <rPh sb="12" eb="14">
      <t>ゴウケイ</t>
    </rPh>
    <rPh sb="15" eb="16">
      <t>ア</t>
    </rPh>
    <phoneticPr fontId="1"/>
  </si>
  <si>
    <t>data_I_23b</t>
    <phoneticPr fontId="1"/>
  </si>
  <si>
    <t>（１）2000年、2005年における時点別、子の年齢別（12歳未満、15歳未満）、子育て世帯数の推計</t>
    <rPh sb="7" eb="8">
      <t>ネン</t>
    </rPh>
    <rPh sb="13" eb="14">
      <t>ネン</t>
    </rPh>
    <rPh sb="18" eb="20">
      <t>ジテン</t>
    </rPh>
    <rPh sb="20" eb="21">
      <t>ベツ</t>
    </rPh>
    <rPh sb="30" eb="33">
      <t>サイミマン</t>
    </rPh>
    <rPh sb="36" eb="39">
      <t>サイミマン</t>
    </rPh>
    <rPh sb="41" eb="43">
      <t>コソダ</t>
    </rPh>
    <rPh sb="44" eb="47">
      <t>セタイスウ</t>
    </rPh>
    <rPh sb="48" eb="50">
      <t>スイケイ</t>
    </rPh>
    <phoneticPr fontId="11"/>
  </si>
  <si>
    <t>時点別、子の年齢別、家族類型別、総世帯に占める子育て世帯割合（市区町村）</t>
    <rPh sb="16" eb="19">
      <t>ソウセタイ</t>
    </rPh>
    <rPh sb="20" eb="21">
      <t>シ</t>
    </rPh>
    <rPh sb="31" eb="35">
      <t>シクチョウソン</t>
    </rPh>
    <phoneticPr fontId="1"/>
  </si>
  <si>
    <t>（2）時点別、所有関係別、世帯人員別、子の年齢別子育て世帯数が家族類型別世帯数に占める割合（都道府県）</t>
    <rPh sb="3" eb="5">
      <t>ジテン</t>
    </rPh>
    <rPh sb="5" eb="6">
      <t>ベツ</t>
    </rPh>
    <rPh sb="7" eb="9">
      <t>ショユウ</t>
    </rPh>
    <rPh sb="9" eb="11">
      <t>カンケイ</t>
    </rPh>
    <rPh sb="11" eb="12">
      <t>ベツ</t>
    </rPh>
    <rPh sb="13" eb="15">
      <t>セタイ</t>
    </rPh>
    <rPh sb="15" eb="17">
      <t>ジンイン</t>
    </rPh>
    <rPh sb="17" eb="18">
      <t>ベツ</t>
    </rPh>
    <rPh sb="24" eb="26">
      <t>コソダ</t>
    </rPh>
    <rPh sb="27" eb="30">
      <t>セタイスウ</t>
    </rPh>
    <rPh sb="31" eb="33">
      <t>カゾク</t>
    </rPh>
    <rPh sb="33" eb="35">
      <t>ルイケイ</t>
    </rPh>
    <rPh sb="35" eb="36">
      <t>ベツ</t>
    </rPh>
    <rPh sb="36" eb="39">
      <t>セタイスウ</t>
    </rPh>
    <rPh sb="40" eb="41">
      <t>シ</t>
    </rPh>
    <rPh sb="43" eb="45">
      <t>ワリアイ</t>
    </rPh>
    <rPh sb="46" eb="50">
      <t>トドウフケン</t>
    </rPh>
    <phoneticPr fontId="11"/>
  </si>
  <si>
    <t>（3）子の年齢別、家族類型別世帯数に占める割合（都道府県、市区町村）</t>
    <rPh sb="3" eb="4">
      <t>コ</t>
    </rPh>
    <rPh sb="5" eb="8">
      <t>ネンレイベツ</t>
    </rPh>
    <rPh sb="14" eb="17">
      <t>セタイスウ</t>
    </rPh>
    <rPh sb="18" eb="19">
      <t>シ</t>
    </rPh>
    <rPh sb="21" eb="23">
      <t>ワリアイ</t>
    </rPh>
    <rPh sb="24" eb="28">
      <t>トドウフケン</t>
    </rPh>
    <rPh sb="29" eb="33">
      <t>シクチョウソン</t>
    </rPh>
    <phoneticPr fontId="1"/>
  </si>
  <si>
    <t>（4）子の年齢別、家族類型別世帯数に占める割合の都道府県と市区町村における相対的較差</t>
    <rPh sb="3" eb="4">
      <t>コ</t>
    </rPh>
    <rPh sb="5" eb="8">
      <t>ネンレイベツ</t>
    </rPh>
    <rPh sb="14" eb="17">
      <t>セタイスウ</t>
    </rPh>
    <rPh sb="18" eb="19">
      <t>シ</t>
    </rPh>
    <rPh sb="21" eb="23">
      <t>ワリアイ</t>
    </rPh>
    <rPh sb="24" eb="28">
      <t>トドウフケン</t>
    </rPh>
    <rPh sb="29" eb="33">
      <t>シク</t>
    </rPh>
    <rPh sb="37" eb="40">
      <t>ソウタイテキ</t>
    </rPh>
    <rPh sb="40" eb="42">
      <t>カクサ</t>
    </rPh>
    <phoneticPr fontId="1"/>
  </si>
  <si>
    <t>（5）時点別、所有関係別、世帯人員別、子の年齢別子育て世帯数が家族類型別世帯数に占める割合（市区町村）</t>
    <rPh sb="3" eb="5">
      <t>ジテン</t>
    </rPh>
    <rPh sb="5" eb="6">
      <t>ベツ</t>
    </rPh>
    <rPh sb="7" eb="9">
      <t>ショユウ</t>
    </rPh>
    <rPh sb="9" eb="11">
      <t>カンケイ</t>
    </rPh>
    <rPh sb="11" eb="12">
      <t>ベツ</t>
    </rPh>
    <rPh sb="13" eb="15">
      <t>セタイ</t>
    </rPh>
    <rPh sb="15" eb="17">
      <t>ジンイン</t>
    </rPh>
    <rPh sb="17" eb="18">
      <t>ベツ</t>
    </rPh>
    <rPh sb="24" eb="26">
      <t>コソダ</t>
    </rPh>
    <rPh sb="27" eb="30">
      <t>セタイスウ</t>
    </rPh>
    <rPh sb="31" eb="33">
      <t>カゾク</t>
    </rPh>
    <rPh sb="33" eb="35">
      <t>ルイケイ</t>
    </rPh>
    <rPh sb="35" eb="36">
      <t>ベツ</t>
    </rPh>
    <rPh sb="36" eb="39">
      <t>セタイスウ</t>
    </rPh>
    <rPh sb="40" eb="41">
      <t>シ</t>
    </rPh>
    <rPh sb="43" eb="45">
      <t>ワリアイ</t>
    </rPh>
    <rPh sb="46" eb="50">
      <t>シクチョウソン</t>
    </rPh>
    <phoneticPr fontId="11"/>
  </si>
  <si>
    <t>data_I_22b</t>
    <phoneticPr fontId="1"/>
  </si>
  <si>
    <t>SD04I_13-3_統計データ_世帯_22b</t>
  </si>
  <si>
    <t>011_13-2_統計データ_世帯2_sei</t>
  </si>
  <si>
    <t>data_I_23b</t>
    <phoneticPr fontId="1"/>
  </si>
  <si>
    <t>SD04I_13-4_統計データ_世帯_23b</t>
  </si>
  <si>
    <t>最低居住面積水準を満たす世帯数</t>
    <phoneticPr fontId="1"/>
  </si>
  <si>
    <t>所有関係別、最低居住面積水準を満たす世帯数</t>
    <rPh sb="0" eb="2">
      <t>ショユウ</t>
    </rPh>
    <rPh sb="2" eb="4">
      <t>カンケイ</t>
    </rPh>
    <rPh sb="4" eb="5">
      <t>ベツ</t>
    </rPh>
    <phoneticPr fontId="1"/>
  </si>
  <si>
    <t>（２）時点別、所有関係別、世帯人員別、誘導居住面積水準を満たす世帯の割合（都道府県）</t>
    <rPh sb="3" eb="5">
      <t>ジテン</t>
    </rPh>
    <rPh sb="5" eb="6">
      <t>ベツ</t>
    </rPh>
    <rPh sb="7" eb="12">
      <t>ショユウカンケイベツ</t>
    </rPh>
    <rPh sb="13" eb="15">
      <t>セタイ</t>
    </rPh>
    <rPh sb="15" eb="17">
      <t>ジンイン</t>
    </rPh>
    <rPh sb="17" eb="18">
      <t>ベツ</t>
    </rPh>
    <rPh sb="21" eb="23">
      <t>キョジュウ</t>
    </rPh>
    <rPh sb="23" eb="25">
      <t>メンセキ</t>
    </rPh>
    <rPh sb="25" eb="27">
      <t>スイジュン</t>
    </rPh>
    <rPh sb="28" eb="29">
      <t>ミ</t>
    </rPh>
    <rPh sb="31" eb="33">
      <t>セタイ</t>
    </rPh>
    <rPh sb="34" eb="36">
      <t>ワリアイ</t>
    </rPh>
    <rPh sb="37" eb="41">
      <t>トドウフケン</t>
    </rPh>
    <phoneticPr fontId="11"/>
  </si>
  <si>
    <t>（３）所有関係別、誘導居住面積水準を満たす世帯の割合（都道府県、市区町村）</t>
    <rPh sb="3" eb="8">
      <t>ショユウカンケイベツ</t>
    </rPh>
    <rPh sb="18" eb="19">
      <t>ミ</t>
    </rPh>
    <rPh sb="21" eb="23">
      <t>セタイ</t>
    </rPh>
    <rPh sb="24" eb="26">
      <t>ワリアイ</t>
    </rPh>
    <rPh sb="27" eb="31">
      <t>トドウフケン</t>
    </rPh>
    <rPh sb="32" eb="34">
      <t>シク</t>
    </rPh>
    <rPh sb="34" eb="36">
      <t>チョウソン</t>
    </rPh>
    <phoneticPr fontId="1"/>
  </si>
  <si>
    <t>（４）所有関係別、誘導居住面積水準を満たす世帯の割合の都道府県と市区町村における相対的較差</t>
    <rPh sb="27" eb="31">
      <t>トドウフケン</t>
    </rPh>
    <rPh sb="32" eb="36">
      <t>シク</t>
    </rPh>
    <rPh sb="40" eb="43">
      <t>ソウタイテキ</t>
    </rPh>
    <rPh sb="43" eb="45">
      <t>カクサ</t>
    </rPh>
    <phoneticPr fontId="1"/>
  </si>
  <si>
    <t>（５）時点別、所有関係別、世帯人員別、誘導居住面積水準を満たす世帯の割合（市区町村）</t>
    <rPh sb="3" eb="5">
      <t>ジテン</t>
    </rPh>
    <rPh sb="5" eb="6">
      <t>ベツ</t>
    </rPh>
    <rPh sb="7" eb="12">
      <t>ショユウカンケイベツ</t>
    </rPh>
    <rPh sb="13" eb="15">
      <t>セタイ</t>
    </rPh>
    <rPh sb="15" eb="17">
      <t>ジンイン</t>
    </rPh>
    <rPh sb="17" eb="18">
      <t>ベツ</t>
    </rPh>
    <rPh sb="21" eb="23">
      <t>キョジュウ</t>
    </rPh>
    <rPh sb="23" eb="25">
      <t>メンセキ</t>
    </rPh>
    <rPh sb="25" eb="27">
      <t>スイジュン</t>
    </rPh>
    <rPh sb="28" eb="29">
      <t>ミ</t>
    </rPh>
    <rPh sb="31" eb="33">
      <t>セタイ</t>
    </rPh>
    <rPh sb="34" eb="36">
      <t>ワリアイ</t>
    </rPh>
    <rPh sb="37" eb="41">
      <t>シクチョウソン</t>
    </rPh>
    <phoneticPr fontId="11"/>
  </si>
  <si>
    <t>（６）時点別、世帯人員別、所有関係別、誘導居住面積水準を満たす世帯数（市区町村）</t>
    <rPh sb="3" eb="5">
      <t>ジテン</t>
    </rPh>
    <rPh sb="5" eb="6">
      <t>ベツ</t>
    </rPh>
    <rPh sb="7" eb="9">
      <t>セタイ</t>
    </rPh>
    <rPh sb="9" eb="11">
      <t>ジンイン</t>
    </rPh>
    <rPh sb="11" eb="12">
      <t>ベツ</t>
    </rPh>
    <rPh sb="13" eb="15">
      <t>ショユウ</t>
    </rPh>
    <rPh sb="15" eb="17">
      <t>カンケイ</t>
    </rPh>
    <rPh sb="17" eb="18">
      <t>ベツ</t>
    </rPh>
    <rPh sb="21" eb="23">
      <t>キョジュウ</t>
    </rPh>
    <rPh sb="23" eb="25">
      <t>メンセキ</t>
    </rPh>
    <rPh sb="25" eb="27">
      <t>スイジュン</t>
    </rPh>
    <rPh sb="28" eb="29">
      <t>ミ</t>
    </rPh>
    <rPh sb="31" eb="34">
      <t>セタイスウ</t>
    </rPh>
    <rPh sb="33" eb="34">
      <t>スウ</t>
    </rPh>
    <rPh sb="35" eb="39">
      <t>シクチョウソン</t>
    </rPh>
    <phoneticPr fontId="11"/>
  </si>
  <si>
    <t>data_I_31b</t>
    <phoneticPr fontId="1"/>
  </si>
  <si>
    <t>外国人数</t>
    <rPh sb="0" eb="3">
      <t>ガイコクジン</t>
    </rPh>
    <rPh sb="3" eb="4">
      <t>スウ</t>
    </rPh>
    <phoneticPr fontId="13"/>
  </si>
  <si>
    <t>data_I_75</t>
    <phoneticPr fontId="1"/>
  </si>
  <si>
    <t>都道府県</t>
    <rPh sb="0" eb="4">
      <t>トドウフケン</t>
    </rPh>
    <phoneticPr fontId="13"/>
  </si>
  <si>
    <t>市町村</t>
    <rPh sb="0" eb="3">
      <t>シチョウソン</t>
    </rPh>
    <phoneticPr fontId="13"/>
  </si>
  <si>
    <t>都道府県・市区町村</t>
    <rPh sb="0" eb="4">
      <t>トドウフケン</t>
    </rPh>
    <rPh sb="5" eb="9">
      <t>シクチョウソン</t>
    </rPh>
    <phoneticPr fontId="13"/>
  </si>
  <si>
    <t>data_I_76</t>
    <phoneticPr fontId="1"/>
  </si>
  <si>
    <t>（１）時点別、市区町村の都道府県に対する外国人人口割合</t>
    <rPh sb="3" eb="5">
      <t>ジテン</t>
    </rPh>
    <rPh sb="5" eb="6">
      <t>ベツ</t>
    </rPh>
    <rPh sb="7" eb="11">
      <t>シクチョウソン</t>
    </rPh>
    <rPh sb="12" eb="16">
      <t>トドウフケン</t>
    </rPh>
    <rPh sb="17" eb="18">
      <t>タイ</t>
    </rPh>
    <rPh sb="20" eb="23">
      <t>ガイコクジン</t>
    </rPh>
    <rPh sb="23" eb="25">
      <t>ジンコウ</t>
    </rPh>
    <rPh sb="25" eb="27">
      <t>ワリアイ</t>
    </rPh>
    <phoneticPr fontId="11"/>
  </si>
  <si>
    <t>市区町村の都道府県に対する外国人人口割合</t>
  </si>
  <si>
    <t>割合</t>
    <rPh sb="0" eb="2">
      <t>ワリアイ</t>
    </rPh>
    <phoneticPr fontId="1"/>
  </si>
  <si>
    <t>（２）時点別、所有関係別、市区町村の都道府県に対する人口割合</t>
    <rPh sb="3" eb="5">
      <t>ジテン</t>
    </rPh>
    <rPh sb="5" eb="6">
      <t>ベツ</t>
    </rPh>
    <rPh sb="7" eb="9">
      <t>ショユウ</t>
    </rPh>
    <rPh sb="9" eb="11">
      <t>カンケイ</t>
    </rPh>
    <rPh sb="11" eb="12">
      <t>ベツ</t>
    </rPh>
    <rPh sb="26" eb="28">
      <t>ジンコウ</t>
    </rPh>
    <rPh sb="28" eb="30">
      <t>ワリアイ</t>
    </rPh>
    <phoneticPr fontId="1"/>
  </si>
  <si>
    <t>時点別、外国人人口（都道府県、市区町村）</t>
    <rPh sb="0" eb="2">
      <t>ジテン</t>
    </rPh>
    <rPh sb="2" eb="3">
      <t>ベツ</t>
    </rPh>
    <rPh sb="4" eb="6">
      <t>ガイコク</t>
    </rPh>
    <rPh sb="6" eb="7">
      <t>ジン</t>
    </rPh>
    <rPh sb="7" eb="9">
      <t>ジンコウ</t>
    </rPh>
    <rPh sb="15" eb="19">
      <t>シクチョウソン</t>
    </rPh>
    <phoneticPr fontId="12"/>
  </si>
  <si>
    <t>時点別、所有関係別、人口（都道府県、市区町村）</t>
    <rPh sb="0" eb="2">
      <t>ジテン</t>
    </rPh>
    <rPh sb="2" eb="3">
      <t>ベツ</t>
    </rPh>
    <rPh sb="4" eb="6">
      <t>ショユウ</t>
    </rPh>
    <rPh sb="6" eb="8">
      <t>カンケイ</t>
    </rPh>
    <rPh sb="8" eb="9">
      <t>ベツ</t>
    </rPh>
    <rPh sb="10" eb="12">
      <t>ジンコウ</t>
    </rPh>
    <rPh sb="13" eb="17">
      <t>トドウフケン</t>
    </rPh>
    <rPh sb="18" eb="22">
      <t>シクチョウソン</t>
    </rPh>
    <phoneticPr fontId="12"/>
  </si>
  <si>
    <t>所有関係別、市区町村の都道府県に対する人口割合</t>
    <rPh sb="19" eb="21">
      <t>ジンコウ</t>
    </rPh>
    <phoneticPr fontId="1"/>
  </si>
  <si>
    <t>所有関係別、世帯人員別、市区町村の都道府県に対する世帯数割合</t>
    <rPh sb="6" eb="8">
      <t>セタイ</t>
    </rPh>
    <rPh sb="8" eb="10">
      <t>ジンイン</t>
    </rPh>
    <rPh sb="10" eb="11">
      <t>ベツ</t>
    </rPh>
    <phoneticPr fontId="1"/>
  </si>
  <si>
    <t>（３）時点別、所有関係別、世帯人員別、市区町村の都道府県に対する世帯数割合</t>
    <rPh sb="3" eb="5">
      <t>ジテン</t>
    </rPh>
    <rPh sb="5" eb="6">
      <t>ベツ</t>
    </rPh>
    <rPh sb="7" eb="9">
      <t>ショユウ</t>
    </rPh>
    <rPh sb="9" eb="11">
      <t>カンケイ</t>
    </rPh>
    <rPh sb="11" eb="12">
      <t>ベツ</t>
    </rPh>
    <rPh sb="13" eb="15">
      <t>セタイ</t>
    </rPh>
    <rPh sb="15" eb="17">
      <t>ジンイン</t>
    </rPh>
    <rPh sb="17" eb="18">
      <t>ベツ</t>
    </rPh>
    <rPh sb="32" eb="35">
      <t>セタイスウ</t>
    </rPh>
    <phoneticPr fontId="1"/>
  </si>
  <si>
    <t>（４）時点別、所有関係別、世帯人員別、外国人世帯のいる世帯の種類別世帯数（市区町村）</t>
    <rPh sb="3" eb="5">
      <t>ジテン</t>
    </rPh>
    <rPh sb="5" eb="6">
      <t>ベツ</t>
    </rPh>
    <rPh sb="7" eb="9">
      <t>ショユウ</t>
    </rPh>
    <rPh sb="9" eb="11">
      <t>カンケイ</t>
    </rPh>
    <rPh sb="11" eb="12">
      <t>ベツ</t>
    </rPh>
    <rPh sb="13" eb="15">
      <t>セタイ</t>
    </rPh>
    <rPh sb="15" eb="17">
      <t>ジンイン</t>
    </rPh>
    <rPh sb="17" eb="18">
      <t>ベツ</t>
    </rPh>
    <rPh sb="19" eb="21">
      <t>ガイコク</t>
    </rPh>
    <rPh sb="21" eb="22">
      <t>ジン</t>
    </rPh>
    <rPh sb="22" eb="24">
      <t>セタイ</t>
    </rPh>
    <rPh sb="27" eb="29">
      <t>セタイ</t>
    </rPh>
    <rPh sb="30" eb="32">
      <t>シュルイ</t>
    </rPh>
    <rPh sb="32" eb="33">
      <t>ベツ</t>
    </rPh>
    <rPh sb="33" eb="36">
      <t>セタイスウ</t>
    </rPh>
    <rPh sb="37" eb="39">
      <t>シク</t>
    </rPh>
    <rPh sb="39" eb="41">
      <t>チョウソン</t>
    </rPh>
    <phoneticPr fontId="1"/>
  </si>
  <si>
    <t>公営・公団・公社の借家</t>
    <phoneticPr fontId="13"/>
  </si>
  <si>
    <t>SD04I_13-8_統計データ_世帯_28b</t>
  </si>
  <si>
    <t>SD04I_13-9_統計データ_世帯_29b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</si>
</sst>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quot;-&quot;#,###,###,###,##0"/>
    <numFmt numFmtId="177" formatCode="#,##0_);[Red]\(#,##0\)"/>
    <numFmt numFmtId="178" formatCode="#,##0_ "/>
    <numFmt numFmtId="179" formatCode="0.000"/>
    <numFmt numFmtId="180" formatCode="0.0%"/>
    <numFmt numFmtId="181" formatCode="###,###,##0;&quot;-&quot;##,###,##0"/>
    <numFmt numFmtId="182" formatCode="##,###,##0;&quot;-&quot;#,###,##0"/>
    <numFmt numFmtId="183" formatCode="#,###,###,##0;&quot; -&quot;###,###,##0"/>
    <numFmt numFmtId="184" formatCode="###,###,###,###,##0;&quot;-&quot;##,###,###,###,##0"/>
  </numFmts>
  <fonts count="24">
    <font>
      <sz val="11"/>
      <color theme="1"/>
      <name val="游ゴシック"/>
      <family val="2"/>
      <charset val="128"/>
      <scheme val="minor"/>
    </font>
    <font>
      <sz val="6"/>
      <name val="游ゴシック"/>
      <family val="2"/>
      <charset val="128"/>
      <scheme val="minor"/>
    </font>
    <font>
      <sz val="9"/>
      <name val="ＭＳ 明朝"/>
      <family val="1"/>
      <charset val="128"/>
    </font>
    <font>
      <sz val="11"/>
      <name val="ＭＳ Ｐゴシック"/>
      <family val="3"/>
      <charset val="128"/>
    </font>
    <font>
      <sz val="10"/>
      <name val="ＭＳ 明朝"/>
      <family val="1"/>
      <charset val="128"/>
    </font>
    <font>
      <sz val="11"/>
      <color theme="1"/>
      <name val="游ゴシック"/>
      <family val="3"/>
      <charset val="128"/>
      <scheme val="minor"/>
    </font>
    <font>
      <sz val="11"/>
      <name val="明朝"/>
      <family val="1"/>
      <charset val="128"/>
    </font>
    <font>
      <sz val="11"/>
      <name val="游ゴシック"/>
      <family val="3"/>
      <charset val="128"/>
      <scheme val="minor"/>
    </font>
    <font>
      <b/>
      <sz val="11"/>
      <color theme="1"/>
      <name val="游ゴシック"/>
      <family val="3"/>
      <charset val="128"/>
      <scheme val="minor"/>
    </font>
    <font>
      <b/>
      <sz val="11"/>
      <color indexed="8"/>
      <name val="游ゴシック"/>
      <family val="3"/>
      <charset val="128"/>
      <scheme val="minor"/>
    </font>
    <font>
      <b/>
      <sz val="11"/>
      <name val="游ゴシック"/>
      <family val="3"/>
      <charset val="128"/>
      <scheme val="minor"/>
    </font>
    <font>
      <sz val="11"/>
      <color theme="4"/>
      <name val="游ゴシック"/>
      <family val="3"/>
      <charset val="128"/>
      <scheme val="minor"/>
    </font>
    <font>
      <sz val="11"/>
      <color theme="1"/>
      <name val="游ゴシック"/>
      <family val="2"/>
      <charset val="128"/>
      <scheme val="minor"/>
    </font>
    <font>
      <sz val="6"/>
      <name val="ＭＳ 明朝"/>
      <family val="1"/>
      <charset val="128"/>
    </font>
    <font>
      <sz val="11"/>
      <color rgb="FFFF0000"/>
      <name val="游ゴシック"/>
      <family val="3"/>
      <charset val="128"/>
      <scheme val="minor"/>
    </font>
    <font>
      <sz val="10"/>
      <name val="細明朝体"/>
      <family val="3"/>
      <charset val="128"/>
    </font>
    <font>
      <b/>
      <sz val="11"/>
      <color rgb="FFFF0000"/>
      <name val="游ゴシック"/>
      <family val="3"/>
      <charset val="128"/>
      <scheme val="minor"/>
    </font>
    <font>
      <sz val="6"/>
      <name val="ＭＳ Ｐゴシック"/>
      <family val="3"/>
      <charset val="128"/>
    </font>
    <font>
      <sz val="11"/>
      <color indexed="8"/>
      <name val="游ゴシック"/>
      <family val="3"/>
      <charset val="128"/>
      <scheme val="minor"/>
    </font>
    <font>
      <sz val="9"/>
      <color theme="1"/>
      <name val="Meiryo UI"/>
      <family val="2"/>
      <charset val="128"/>
    </font>
    <font>
      <u/>
      <sz val="9"/>
      <color indexed="12"/>
      <name val="ＭＳ 明朝"/>
      <family val="1"/>
      <charset val="128"/>
    </font>
    <font>
      <sz val="11"/>
      <name val="游ゴシック"/>
      <family val="3"/>
      <charset val="128"/>
    </font>
    <font>
      <b/>
      <sz val="11"/>
      <name val="游ゴシック"/>
      <family val="3"/>
      <charset val="128"/>
    </font>
    <font>
      <sz val="6"/>
      <name val="ＭＳ Ｐゴシック"/>
      <family val="2"/>
      <charset val="128"/>
    </font>
  </fonts>
  <fills count="9">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34998626667073579"/>
        <bgColor indexed="64"/>
      </patternFill>
    </fill>
  </fills>
  <borders count="16">
    <border>
      <left/>
      <right/>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
      <left style="thin">
        <color indexed="64"/>
      </left>
      <right style="thin">
        <color indexed="64"/>
      </right>
      <top/>
      <bottom style="thin">
        <color indexed="64"/>
      </bottom>
      <diagonal/>
    </border>
    <border>
      <left/>
      <right/>
      <top style="thin">
        <color indexed="64"/>
      </top>
      <bottom/>
      <diagonal/>
    </border>
    <border>
      <left/>
      <right style="thin">
        <color auto="1"/>
      </right>
      <top style="thin">
        <color auto="1"/>
      </top>
      <bottom/>
      <diagonal/>
    </border>
    <border>
      <left/>
      <right/>
      <top/>
      <bottom style="thin">
        <color indexed="64"/>
      </bottom>
      <diagonal/>
    </border>
  </borders>
  <cellStyleXfs count="18">
    <xf numFmtId="0" fontId="0" fillId="0" borderId="0">
      <alignment vertical="center"/>
    </xf>
    <xf numFmtId="0" fontId="2" fillId="0" borderId="0"/>
    <xf numFmtId="0" fontId="3" fillId="0" borderId="0"/>
    <xf numFmtId="0" fontId="4" fillId="0" borderId="0"/>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6" fillId="0" borderId="0"/>
    <xf numFmtId="0" fontId="5" fillId="0" borderId="0">
      <alignment vertical="center"/>
    </xf>
    <xf numFmtId="0" fontId="5"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4" fillId="0" borderId="0">
      <alignment vertical="center"/>
    </xf>
    <xf numFmtId="0" fontId="2" fillId="0" borderId="0"/>
    <xf numFmtId="38" fontId="12" fillId="0" borderId="0" applyFont="0" applyFill="0" applyBorder="0" applyAlignment="0" applyProtection="0">
      <alignment vertical="center"/>
    </xf>
    <xf numFmtId="0" fontId="3" fillId="0" borderId="0">
      <alignment vertical="center"/>
    </xf>
    <xf numFmtId="0" fontId="15" fillId="0" borderId="0"/>
    <xf numFmtId="9" fontId="12" fillId="0" borderId="0" applyFont="0" applyFill="0" applyBorder="0" applyAlignment="0" applyProtection="0">
      <alignment vertical="center"/>
    </xf>
    <xf numFmtId="0" fontId="20" fillId="0" borderId="0" applyNumberFormat="0" applyFill="0" applyBorder="0" applyAlignment="0" applyProtection="0">
      <alignment vertical="top"/>
      <protection locked="0"/>
    </xf>
  </cellStyleXfs>
  <cellXfs count="1104">
    <xf numFmtId="0" fontId="0" fillId="0" borderId="0" xfId="0">
      <alignment vertical="center"/>
    </xf>
    <xf numFmtId="0" fontId="7" fillId="0" borderId="0" xfId="1" applyFont="1" applyAlignment="1">
      <alignment vertical="center"/>
    </xf>
    <xf numFmtId="38" fontId="5" fillId="0" borderId="0" xfId="9" applyFont="1" applyAlignment="1">
      <alignment vertical="center"/>
    </xf>
    <xf numFmtId="0" fontId="7" fillId="0" borderId="0" xfId="6" quotePrefix="1" applyFont="1" applyAlignment="1">
      <alignment horizontal="left" vertical="center"/>
    </xf>
    <xf numFmtId="0" fontId="8" fillId="3" borderId="0" xfId="1" quotePrefix="1" applyFont="1" applyFill="1" applyAlignment="1">
      <alignment horizontal="left" vertical="center"/>
    </xf>
    <xf numFmtId="49" fontId="7" fillId="0" borderId="3" xfId="1" applyNumberFormat="1" applyFont="1" applyBorder="1" applyAlignment="1">
      <alignment vertical="center"/>
    </xf>
    <xf numFmtId="0" fontId="5" fillId="0" borderId="3" xfId="1" quotePrefix="1" applyFont="1" applyBorder="1" applyAlignment="1">
      <alignment horizontal="left" vertical="center"/>
    </xf>
    <xf numFmtId="0" fontId="7" fillId="0" borderId="3" xfId="1" applyFont="1" applyBorder="1" applyAlignment="1">
      <alignment vertical="center"/>
    </xf>
    <xf numFmtId="0" fontId="7" fillId="0" borderId="1" xfId="1" applyFont="1" applyBorder="1" applyAlignment="1">
      <alignment vertical="center"/>
    </xf>
    <xf numFmtId="0" fontId="7" fillId="0" borderId="4" xfId="1" applyFont="1" applyBorder="1" applyAlignment="1">
      <alignment vertical="center"/>
    </xf>
    <xf numFmtId="49" fontId="7" fillId="0" borderId="0" xfId="2" applyNumberFormat="1" applyFont="1" applyAlignment="1">
      <alignment horizontal="left" vertical="center"/>
    </xf>
    <xf numFmtId="49" fontId="9" fillId="2" borderId="0" xfId="1" applyNumberFormat="1" applyFont="1" applyFill="1" applyAlignment="1">
      <alignment vertical="center"/>
    </xf>
    <xf numFmtId="49" fontId="9" fillId="4" borderId="0" xfId="1" applyNumberFormat="1" applyFont="1" applyFill="1" applyAlignment="1">
      <alignment vertical="center"/>
    </xf>
    <xf numFmtId="0" fontId="7" fillId="0" borderId="0" xfId="0" applyFont="1">
      <alignment vertical="center"/>
    </xf>
    <xf numFmtId="49" fontId="7" fillId="0" borderId="0" xfId="1" applyNumberFormat="1" applyFont="1" applyAlignment="1">
      <alignment vertical="center"/>
    </xf>
    <xf numFmtId="0" fontId="7" fillId="0" borderId="2" xfId="1" applyFont="1" applyBorder="1" applyAlignment="1">
      <alignment vertical="center"/>
    </xf>
    <xf numFmtId="38" fontId="5" fillId="0" borderId="1" xfId="9" applyFont="1" applyBorder="1" applyAlignment="1">
      <alignment vertical="center"/>
    </xf>
    <xf numFmtId="0" fontId="7" fillId="0" borderId="3" xfId="0" applyFont="1" applyBorder="1">
      <alignment vertical="center"/>
    </xf>
    <xf numFmtId="0" fontId="7" fillId="0" borderId="1" xfId="0" applyFont="1" applyBorder="1">
      <alignment vertical="center"/>
    </xf>
    <xf numFmtId="0" fontId="7" fillId="0" borderId="0" xfId="0" applyFont="1" applyAlignment="1"/>
    <xf numFmtId="0" fontId="10" fillId="0" borderId="0" xfId="0" applyFont="1">
      <alignment vertical="center"/>
    </xf>
    <xf numFmtId="0" fontId="7" fillId="0" borderId="2" xfId="0" applyFont="1" applyBorder="1">
      <alignment vertical="center"/>
    </xf>
    <xf numFmtId="38" fontId="7" fillId="3" borderId="7" xfId="9" applyFont="1" applyFill="1" applyBorder="1" applyAlignment="1"/>
    <xf numFmtId="38" fontId="7" fillId="3" borderId="8" xfId="9" applyFont="1" applyFill="1" applyBorder="1" applyAlignment="1"/>
    <xf numFmtId="38" fontId="7" fillId="3" borderId="10" xfId="9" applyFont="1" applyFill="1" applyBorder="1" applyAlignment="1"/>
    <xf numFmtId="38" fontId="7" fillId="3" borderId="11" xfId="9" applyFont="1" applyFill="1" applyBorder="1" applyAlignment="1"/>
    <xf numFmtId="0" fontId="10" fillId="0" borderId="0" xfId="0" applyFont="1" applyAlignment="1"/>
    <xf numFmtId="0" fontId="7" fillId="0" borderId="4" xfId="0" applyFont="1" applyBorder="1">
      <alignment vertical="center"/>
    </xf>
    <xf numFmtId="0" fontId="7" fillId="0" borderId="3" xfId="0" applyFont="1" applyBorder="1" applyAlignment="1"/>
    <xf numFmtId="0" fontId="7" fillId="0" borderId="2" xfId="0" applyFont="1" applyBorder="1" applyAlignment="1"/>
    <xf numFmtId="0" fontId="7" fillId="0" borderId="9" xfId="0" applyFont="1" applyBorder="1" applyAlignment="1"/>
    <xf numFmtId="0" fontId="7" fillId="0" borderId="12" xfId="0" applyFont="1" applyBorder="1" applyAlignment="1"/>
    <xf numFmtId="0" fontId="7" fillId="0" borderId="7" xfId="0" applyFont="1" applyBorder="1" applyAlignment="1"/>
    <xf numFmtId="0" fontId="7" fillId="0" borderId="10" xfId="0" applyFont="1" applyBorder="1" applyAlignment="1"/>
    <xf numFmtId="0" fontId="7" fillId="3" borderId="0" xfId="0" applyFont="1" applyFill="1" applyAlignment="1"/>
    <xf numFmtId="0" fontId="0" fillId="0" borderId="3" xfId="0" applyBorder="1">
      <alignment vertical="center"/>
    </xf>
    <xf numFmtId="0" fontId="8" fillId="0" borderId="0" xfId="0" applyFont="1">
      <alignment vertical="center"/>
    </xf>
    <xf numFmtId="38" fontId="7" fillId="3" borderId="13" xfId="9" applyFont="1" applyFill="1" applyBorder="1" applyAlignment="1"/>
    <xf numFmtId="38" fontId="7" fillId="3" borderId="14" xfId="9" applyFont="1" applyFill="1" applyBorder="1" applyAlignment="1"/>
    <xf numFmtId="38" fontId="7" fillId="3" borderId="0" xfId="9" applyFont="1" applyFill="1" applyBorder="1" applyAlignment="1"/>
    <xf numFmtId="38" fontId="7" fillId="3" borderId="15" xfId="9" applyFont="1" applyFill="1" applyBorder="1" applyAlignment="1"/>
    <xf numFmtId="0" fontId="14" fillId="0" borderId="0" xfId="0" applyFont="1">
      <alignment vertical="center"/>
    </xf>
    <xf numFmtId="0" fontId="7" fillId="3" borderId="8" xfId="0" applyFont="1" applyFill="1" applyBorder="1" applyAlignment="1"/>
    <xf numFmtId="0" fontId="7" fillId="3" borderId="7" xfId="0" applyFont="1" applyFill="1" applyBorder="1" applyAlignment="1"/>
    <xf numFmtId="0" fontId="7" fillId="3" borderId="15" xfId="0" applyFont="1" applyFill="1" applyBorder="1" applyAlignment="1"/>
    <xf numFmtId="0" fontId="7" fillId="3" borderId="11" xfId="0" applyFont="1" applyFill="1" applyBorder="1" applyAlignment="1"/>
    <xf numFmtId="0" fontId="7" fillId="3" borderId="10" xfId="0" applyFont="1" applyFill="1" applyBorder="1" applyAlignment="1"/>
    <xf numFmtId="0" fontId="5" fillId="0" borderId="0" xfId="1" quotePrefix="1" applyFont="1" applyAlignment="1">
      <alignment horizontal="left" vertical="center"/>
    </xf>
    <xf numFmtId="0" fontId="0" fillId="0" borderId="9" xfId="0" applyBorder="1">
      <alignment vertical="center"/>
    </xf>
    <xf numFmtId="0" fontId="0" fillId="0" borderId="12" xfId="0" applyBorder="1">
      <alignment vertical="center"/>
    </xf>
    <xf numFmtId="0" fontId="0" fillId="0" borderId="5" xfId="0" applyBorder="1">
      <alignment vertical="center"/>
    </xf>
    <xf numFmtId="38" fontId="0" fillId="4" borderId="0" xfId="13" applyFont="1" applyFill="1" applyBorder="1">
      <alignment vertical="center"/>
    </xf>
    <xf numFmtId="38" fontId="0" fillId="0" borderId="0" xfId="13" applyFont="1" applyFill="1" applyBorder="1">
      <alignment vertical="center"/>
    </xf>
    <xf numFmtId="38" fontId="0" fillId="0" borderId="8" xfId="13" applyFont="1" applyFill="1" applyBorder="1">
      <alignment vertical="center"/>
    </xf>
    <xf numFmtId="38" fontId="0" fillId="4" borderId="15" xfId="13" applyFont="1" applyFill="1" applyBorder="1">
      <alignment vertical="center"/>
    </xf>
    <xf numFmtId="38" fontId="0" fillId="0" borderId="15" xfId="13" applyFont="1" applyFill="1" applyBorder="1">
      <alignment vertical="center"/>
    </xf>
    <xf numFmtId="38" fontId="0" fillId="0" borderId="11" xfId="13" applyFont="1" applyFill="1" applyBorder="1">
      <alignment vertical="center"/>
    </xf>
    <xf numFmtId="38" fontId="7" fillId="3" borderId="6" xfId="9" applyFont="1" applyFill="1" applyBorder="1" applyAlignment="1"/>
    <xf numFmtId="38" fontId="7" fillId="0" borderId="10" xfId="9" applyFont="1" applyBorder="1" applyAlignment="1" applyProtection="1">
      <alignment horizontal="left" vertical="center"/>
    </xf>
    <xf numFmtId="38" fontId="7" fillId="0" borderId="7" xfId="9" applyFont="1" applyBorder="1" applyAlignment="1" applyProtection="1">
      <alignment horizontal="left" vertical="center"/>
    </xf>
    <xf numFmtId="38" fontId="7" fillId="0" borderId="4" xfId="9" applyFont="1" applyBorder="1" applyAlignment="1" applyProtection="1">
      <alignment horizontal="center" vertical="center" wrapText="1"/>
    </xf>
    <xf numFmtId="38" fontId="7" fillId="0" borderId="1" xfId="9" applyFont="1" applyBorder="1" applyAlignment="1" applyProtection="1">
      <alignment horizontal="center" vertical="center" wrapText="1"/>
    </xf>
    <xf numFmtId="38" fontId="7" fillId="0" borderId="2" xfId="9" applyFont="1" applyBorder="1" applyAlignment="1" applyProtection="1">
      <alignment horizontal="center" vertical="center" wrapText="1"/>
    </xf>
    <xf numFmtId="38" fontId="7" fillId="0" borderId="2" xfId="9" applyFont="1" applyBorder="1" applyAlignment="1" applyProtection="1">
      <alignment horizontal="center" vertical="center"/>
    </xf>
    <xf numFmtId="38" fontId="7" fillId="0" borderId="2" xfId="9" applyFont="1" applyBorder="1" applyAlignment="1" applyProtection="1">
      <alignment vertical="center"/>
    </xf>
    <xf numFmtId="0" fontId="8" fillId="0" borderId="0" xfId="8" applyFont="1">
      <alignment vertical="center"/>
    </xf>
    <xf numFmtId="0" fontId="7" fillId="0" borderId="1" xfId="0" applyFont="1" applyBorder="1" applyAlignment="1">
      <alignment wrapText="1"/>
    </xf>
    <xf numFmtId="38" fontId="7" fillId="0" borderId="0" xfId="9" applyFont="1" applyAlignment="1" applyProtection="1"/>
    <xf numFmtId="38" fontId="7" fillId="0" borderId="12" xfId="9" applyFont="1" applyBorder="1" applyAlignment="1" applyProtection="1">
      <alignment vertical="center"/>
    </xf>
    <xf numFmtId="38" fontId="7" fillId="0" borderId="9" xfId="9" applyFont="1" applyBorder="1" applyAlignment="1" applyProtection="1">
      <alignment vertical="center"/>
    </xf>
    <xf numFmtId="38" fontId="7" fillId="0" borderId="0" xfId="9" applyFont="1" applyFill="1" applyAlignment="1" applyProtection="1"/>
    <xf numFmtId="38" fontId="7" fillId="0" borderId="0" xfId="9" applyFont="1" applyBorder="1" applyAlignment="1" applyProtection="1"/>
    <xf numFmtId="38" fontId="7" fillId="0" borderId="3" xfId="9" applyFont="1" applyBorder="1" applyAlignment="1" applyProtection="1">
      <alignment vertical="center"/>
    </xf>
    <xf numFmtId="38" fontId="7" fillId="0" borderId="3" xfId="9" applyFont="1" applyBorder="1" applyAlignment="1" applyProtection="1">
      <alignment vertical="center" wrapText="1"/>
    </xf>
    <xf numFmtId="38" fontId="7" fillId="0" borderId="0" xfId="9" applyFont="1" applyFill="1" applyBorder="1" applyAlignment="1" applyProtection="1"/>
    <xf numFmtId="38" fontId="7" fillId="0" borderId="0" xfId="9" applyFont="1" applyFill="1" applyBorder="1" applyAlignment="1" applyProtection="1">
      <alignment horizontal="left" vertical="center"/>
    </xf>
    <xf numFmtId="38" fontId="7" fillId="3" borderId="11" xfId="9" applyFont="1" applyFill="1" applyBorder="1" applyAlignment="1" applyProtection="1">
      <alignment vertical="center"/>
    </xf>
    <xf numFmtId="38" fontId="7" fillId="3" borderId="15" xfId="9" applyFont="1" applyFill="1" applyBorder="1" applyAlignment="1" applyProtection="1">
      <alignment vertical="center"/>
    </xf>
    <xf numFmtId="38" fontId="7" fillId="3" borderId="10" xfId="9" applyFont="1" applyFill="1" applyBorder="1" applyAlignment="1" applyProtection="1">
      <alignment vertical="center"/>
    </xf>
    <xf numFmtId="38" fontId="7" fillId="3" borderId="12" xfId="9" applyFont="1" applyFill="1" applyBorder="1" applyAlignment="1" applyProtection="1">
      <alignment vertical="center"/>
    </xf>
    <xf numFmtId="38" fontId="7" fillId="3" borderId="8" xfId="9" applyFont="1" applyFill="1" applyBorder="1" applyAlignment="1" applyProtection="1">
      <alignment vertical="center"/>
    </xf>
    <xf numFmtId="38" fontId="7" fillId="3" borderId="0" xfId="9" applyFont="1" applyFill="1" applyBorder="1" applyAlignment="1" applyProtection="1">
      <alignment vertical="center"/>
    </xf>
    <xf numFmtId="38" fontId="7" fillId="3" borderId="7" xfId="9" applyFont="1" applyFill="1" applyBorder="1" applyAlignment="1" applyProtection="1">
      <alignment vertical="center"/>
    </xf>
    <xf numFmtId="38" fontId="7" fillId="3" borderId="9" xfId="9" applyFont="1" applyFill="1" applyBorder="1" applyAlignment="1" applyProtection="1">
      <alignment vertical="center"/>
    </xf>
    <xf numFmtId="0" fontId="7" fillId="0" borderId="12" xfId="1" applyFont="1" applyBorder="1"/>
    <xf numFmtId="0" fontId="7" fillId="0" borderId="10" xfId="1" applyFont="1" applyBorder="1"/>
    <xf numFmtId="0" fontId="7" fillId="0" borderId="9" xfId="1" applyFont="1" applyBorder="1"/>
    <xf numFmtId="0" fontId="7" fillId="0" borderId="7" xfId="1" applyFont="1" applyBorder="1"/>
    <xf numFmtId="0" fontId="7" fillId="0" borderId="5" xfId="1" applyFont="1" applyBorder="1"/>
    <xf numFmtId="0" fontId="7" fillId="0" borderId="6" xfId="1" applyFont="1" applyBorder="1"/>
    <xf numFmtId="0" fontId="7" fillId="0" borderId="4" xfId="1" applyFont="1" applyBorder="1" applyAlignment="1">
      <alignment horizontal="center" vertical="center" wrapText="1"/>
    </xf>
    <xf numFmtId="0" fontId="7" fillId="0" borderId="1"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40" fontId="7" fillId="0" borderId="8" xfId="13" applyNumberFormat="1" applyFont="1" applyFill="1" applyBorder="1" applyAlignment="1"/>
    <xf numFmtId="0" fontId="7" fillId="0" borderId="9" xfId="0" applyFont="1" applyBorder="1">
      <alignment vertical="center"/>
    </xf>
    <xf numFmtId="176" fontId="18" fillId="0" borderId="0" xfId="0" applyNumberFormat="1" applyFont="1" applyAlignment="1">
      <alignment horizontal="right" vertical="center"/>
    </xf>
    <xf numFmtId="176" fontId="5" fillId="0" borderId="0" xfId="0" applyNumberFormat="1" applyFont="1" applyAlignment="1">
      <alignment horizontal="right" vertical="center"/>
    </xf>
    <xf numFmtId="38" fontId="7" fillId="0" borderId="2" xfId="9" applyFont="1" applyFill="1" applyBorder="1" applyAlignment="1" applyProtection="1">
      <alignment horizontal="center" vertical="center" wrapText="1"/>
    </xf>
    <xf numFmtId="38" fontId="7" fillId="3" borderId="13" xfId="9" applyFont="1" applyFill="1" applyBorder="1" applyAlignment="1" applyProtection="1">
      <alignment vertical="center"/>
    </xf>
    <xf numFmtId="38" fontId="7" fillId="3" borderId="6" xfId="9" applyFont="1" applyFill="1" applyBorder="1" applyAlignment="1" applyProtection="1">
      <alignment vertical="center"/>
    </xf>
    <xf numFmtId="0" fontId="7" fillId="0" borderId="10" xfId="14" applyFont="1" applyBorder="1" applyAlignment="1">
      <alignment horizontal="left" vertical="center"/>
    </xf>
    <xf numFmtId="0" fontId="7" fillId="0" borderId="12" xfId="14" applyFont="1" applyBorder="1" applyAlignment="1">
      <alignment horizontal="left" vertical="center"/>
    </xf>
    <xf numFmtId="0" fontId="7" fillId="0" borderId="7" xfId="14" applyFont="1" applyBorder="1" applyAlignment="1">
      <alignment horizontal="left" vertical="center"/>
    </xf>
    <xf numFmtId="0" fontId="7" fillId="0" borderId="9" xfId="14" applyFont="1" applyBorder="1" applyAlignment="1">
      <alignment horizontal="left" vertical="center"/>
    </xf>
    <xf numFmtId="0" fontId="7" fillId="0" borderId="9" xfId="0" applyFont="1" applyBorder="1" applyAlignment="1">
      <alignment horizontal="left" vertical="center"/>
    </xf>
    <xf numFmtId="0" fontId="7" fillId="0" borderId="6" xfId="14" applyFont="1" applyBorder="1" applyAlignment="1">
      <alignment horizontal="left" vertical="center"/>
    </xf>
    <xf numFmtId="0" fontId="7" fillId="0" borderId="5" xfId="14" applyFont="1" applyBorder="1" applyAlignment="1">
      <alignment horizontal="left" vertical="center" wrapText="1"/>
    </xf>
    <xf numFmtId="0" fontId="7" fillId="0" borderId="9" xfId="14" applyFont="1" applyBorder="1" applyAlignment="1">
      <alignment horizontal="left" vertical="center" wrapText="1"/>
    </xf>
    <xf numFmtId="0" fontId="7" fillId="0" borderId="5" xfId="14" applyFont="1" applyBorder="1" applyAlignment="1">
      <alignment horizontal="left" vertical="center"/>
    </xf>
    <xf numFmtId="0" fontId="7" fillId="0" borderId="9" xfId="14" applyFont="1" applyBorder="1" applyAlignment="1">
      <alignment horizontal="left" vertical="center" shrinkToFit="1"/>
    </xf>
    <xf numFmtId="0" fontId="7" fillId="0" borderId="14" xfId="0" applyFont="1" applyBorder="1" applyAlignment="1">
      <alignment vertical="center" wrapText="1"/>
    </xf>
    <xf numFmtId="0" fontId="7" fillId="0" borderId="6" xfId="14" applyFont="1" applyBorder="1">
      <alignment vertical="center"/>
    </xf>
    <xf numFmtId="0" fontId="7" fillId="0" borderId="3" xfId="14" applyFont="1" applyBorder="1" applyAlignment="1">
      <alignment horizontal="left" vertical="center"/>
    </xf>
    <xf numFmtId="0" fontId="7" fillId="0" borderId="0" xfId="15" applyFont="1" applyAlignment="1">
      <alignment vertical="center"/>
    </xf>
    <xf numFmtId="0" fontId="7" fillId="0" borderId="0" xfId="14" applyFont="1">
      <alignment vertical="center"/>
    </xf>
    <xf numFmtId="0" fontId="7" fillId="0" borderId="0" xfId="14" applyFont="1" applyAlignment="1">
      <alignment horizontal="center" vertical="center"/>
    </xf>
    <xf numFmtId="0" fontId="7" fillId="0" borderId="12" xfId="14" applyFont="1" applyBorder="1">
      <alignment vertical="center"/>
    </xf>
    <xf numFmtId="0" fontId="7" fillId="0" borderId="9" xfId="14" applyFont="1" applyBorder="1">
      <alignment vertical="center"/>
    </xf>
    <xf numFmtId="0" fontId="7" fillId="0" borderId="5" xfId="14" applyFont="1" applyBorder="1" applyAlignment="1">
      <alignment vertical="center" wrapText="1"/>
    </xf>
    <xf numFmtId="0" fontId="7" fillId="0" borderId="9" xfId="14" applyFont="1" applyBorder="1" applyAlignment="1">
      <alignment vertical="center" wrapText="1"/>
    </xf>
    <xf numFmtId="0" fontId="7" fillId="0" borderId="5" xfId="14" applyFont="1" applyBorder="1">
      <alignment vertical="center"/>
    </xf>
    <xf numFmtId="0" fontId="7" fillId="0" borderId="5" xfId="14" applyFont="1" applyBorder="1" applyAlignment="1">
      <alignment horizontal="center" vertical="center" wrapText="1"/>
    </xf>
    <xf numFmtId="0" fontId="7" fillId="0" borderId="14" xfId="14" applyFont="1" applyBorder="1">
      <alignment vertical="center"/>
    </xf>
    <xf numFmtId="0" fontId="7" fillId="0" borderId="3" xfId="14" applyFont="1" applyBorder="1">
      <alignment vertical="center"/>
    </xf>
    <xf numFmtId="0" fontId="7" fillId="0" borderId="4" xfId="14" applyFont="1" applyBorder="1" applyAlignment="1">
      <alignment vertical="center" wrapText="1"/>
    </xf>
    <xf numFmtId="0" fontId="7" fillId="0" borderId="1" xfId="14" applyFont="1" applyBorder="1" applyAlignment="1">
      <alignment vertical="center" wrapText="1"/>
    </xf>
    <xf numFmtId="0" fontId="7" fillId="0" borderId="0" xfId="14" applyFont="1" applyAlignment="1">
      <alignment vertical="center" wrapText="1"/>
    </xf>
    <xf numFmtId="0" fontId="7" fillId="0" borderId="2" xfId="14" applyFont="1" applyBorder="1">
      <alignment vertical="center"/>
    </xf>
    <xf numFmtId="38" fontId="7" fillId="4" borderId="12" xfId="13" applyFont="1" applyFill="1" applyBorder="1">
      <alignment vertical="center"/>
    </xf>
    <xf numFmtId="38" fontId="7" fillId="4" borderId="9" xfId="13" applyFont="1" applyFill="1" applyBorder="1">
      <alignment vertical="center"/>
    </xf>
    <xf numFmtId="38" fontId="7" fillId="4" borderId="5" xfId="13" applyFont="1" applyFill="1" applyBorder="1">
      <alignment vertical="center"/>
    </xf>
    <xf numFmtId="0" fontId="7" fillId="0" borderId="3" xfId="14" applyFont="1" applyBorder="1" applyAlignment="1">
      <alignment horizontal="center" vertical="center" wrapText="1"/>
    </xf>
    <xf numFmtId="0" fontId="7" fillId="0" borderId="0" xfId="14" applyFont="1" applyAlignment="1">
      <alignment horizontal="center" vertical="center" wrapText="1"/>
    </xf>
    <xf numFmtId="40" fontId="7" fillId="0" borderId="12" xfId="13" applyNumberFormat="1" applyFont="1" applyBorder="1">
      <alignment vertical="center"/>
    </xf>
    <xf numFmtId="40" fontId="7" fillId="0" borderId="9" xfId="13" applyNumberFormat="1" applyFont="1" applyBorder="1">
      <alignment vertical="center"/>
    </xf>
    <xf numFmtId="40" fontId="7" fillId="0" borderId="5" xfId="13" applyNumberFormat="1" applyFont="1" applyBorder="1">
      <alignment vertical="center"/>
    </xf>
    <xf numFmtId="0" fontId="7" fillId="0" borderId="0" xfId="14" applyFont="1" applyAlignment="1">
      <alignment horizontal="left" vertical="center"/>
    </xf>
    <xf numFmtId="0" fontId="7" fillId="0" borderId="10" xfId="0" applyFont="1" applyBorder="1">
      <alignment vertical="center"/>
    </xf>
    <xf numFmtId="0" fontId="7" fillId="0" borderId="4" xfId="14" applyFont="1" applyBorder="1">
      <alignment vertical="center"/>
    </xf>
    <xf numFmtId="177" fontId="7" fillId="3" borderId="11" xfId="0" applyNumberFormat="1" applyFont="1" applyFill="1" applyBorder="1">
      <alignment vertical="center"/>
    </xf>
    <xf numFmtId="178" fontId="7" fillId="3" borderId="10" xfId="0" applyNumberFormat="1" applyFont="1" applyFill="1" applyBorder="1">
      <alignment vertical="center"/>
    </xf>
    <xf numFmtId="178" fontId="7" fillId="3" borderId="8" xfId="0" applyNumberFormat="1" applyFont="1" applyFill="1" applyBorder="1">
      <alignment vertical="center"/>
    </xf>
    <xf numFmtId="177" fontId="7" fillId="3" borderId="7" xfId="0" applyNumberFormat="1" applyFont="1" applyFill="1" applyBorder="1">
      <alignment vertical="center"/>
    </xf>
    <xf numFmtId="177" fontId="7" fillId="3" borderId="8" xfId="0" applyNumberFormat="1" applyFont="1" applyFill="1" applyBorder="1">
      <alignment vertical="center"/>
    </xf>
    <xf numFmtId="177" fontId="7" fillId="3" borderId="14" xfId="0" applyNumberFormat="1" applyFont="1" applyFill="1" applyBorder="1">
      <alignment vertical="center"/>
    </xf>
    <xf numFmtId="177" fontId="7" fillId="3" borderId="6" xfId="0" applyNumberFormat="1" applyFont="1" applyFill="1" applyBorder="1">
      <alignment vertical="center"/>
    </xf>
    <xf numFmtId="178" fontId="7" fillId="3" borderId="12" xfId="14" applyNumberFormat="1" applyFont="1" applyFill="1" applyBorder="1">
      <alignment vertical="center"/>
    </xf>
    <xf numFmtId="178" fontId="7" fillId="3" borderId="9" xfId="14" applyNumberFormat="1" applyFont="1" applyFill="1" applyBorder="1">
      <alignment vertical="center"/>
    </xf>
    <xf numFmtId="177" fontId="7" fillId="3" borderId="9" xfId="14" applyNumberFormat="1" applyFont="1" applyFill="1" applyBorder="1">
      <alignment vertical="center"/>
    </xf>
    <xf numFmtId="177" fontId="7" fillId="3" borderId="5" xfId="14" applyNumberFormat="1" applyFont="1" applyFill="1" applyBorder="1">
      <alignment vertical="center"/>
    </xf>
    <xf numFmtId="0" fontId="7" fillId="0" borderId="2" xfId="0" applyFont="1" applyBorder="1" applyAlignment="1">
      <alignment wrapText="1"/>
    </xf>
    <xf numFmtId="38" fontId="7" fillId="3" borderId="0" xfId="0" applyNumberFormat="1" applyFont="1" applyFill="1" applyAlignment="1"/>
    <xf numFmtId="38" fontId="7" fillId="5" borderId="15" xfId="0" applyNumberFormat="1" applyFont="1" applyFill="1" applyBorder="1" applyAlignment="1"/>
    <xf numFmtId="0" fontId="7" fillId="0" borderId="5" xfId="0" applyFont="1" applyBorder="1" applyAlignment="1">
      <alignment vertical="center" wrapText="1"/>
    </xf>
    <xf numFmtId="179" fontId="0" fillId="0" borderId="6" xfId="0" applyNumberFormat="1" applyBorder="1">
      <alignment vertical="center"/>
    </xf>
    <xf numFmtId="179" fontId="0" fillId="0" borderId="13" xfId="0" applyNumberFormat="1" applyBorder="1">
      <alignment vertical="center"/>
    </xf>
    <xf numFmtId="179" fontId="0" fillId="0" borderId="7" xfId="0" applyNumberFormat="1" applyBorder="1">
      <alignment vertical="center"/>
    </xf>
    <xf numFmtId="179" fontId="0" fillId="0" borderId="0" xfId="0" applyNumberFormat="1">
      <alignment vertical="center"/>
    </xf>
    <xf numFmtId="179" fontId="0" fillId="0" borderId="10" xfId="0" applyNumberFormat="1" applyBorder="1">
      <alignment vertical="center"/>
    </xf>
    <xf numFmtId="179" fontId="0" fillId="0" borderId="15" xfId="0" applyNumberFormat="1" applyBorder="1">
      <alignment vertical="center"/>
    </xf>
    <xf numFmtId="38" fontId="7" fillId="0" borderId="7" xfId="9" applyFont="1" applyBorder="1" applyAlignment="1" applyProtection="1">
      <alignment vertical="center"/>
    </xf>
    <xf numFmtId="38" fontId="7" fillId="0" borderId="10" xfId="9" applyFont="1" applyBorder="1" applyAlignment="1" applyProtection="1">
      <alignment vertical="center"/>
    </xf>
    <xf numFmtId="38" fontId="7" fillId="0" borderId="6" xfId="9" applyFont="1" applyBorder="1" applyAlignment="1" applyProtection="1">
      <alignment vertical="center"/>
    </xf>
    <xf numFmtId="38" fontId="7" fillId="3" borderId="7" xfId="0" applyNumberFormat="1" applyFont="1" applyFill="1" applyBorder="1" applyAlignment="1"/>
    <xf numFmtId="0" fontId="0" fillId="0" borderId="14" xfId="0" applyBorder="1">
      <alignment vertical="center"/>
    </xf>
    <xf numFmtId="0" fontId="0" fillId="0" borderId="8" xfId="0" applyBorder="1">
      <alignment vertical="center"/>
    </xf>
    <xf numFmtId="0" fontId="0" fillId="0" borderId="11" xfId="0" applyBorder="1">
      <alignment vertical="center"/>
    </xf>
    <xf numFmtId="38" fontId="7" fillId="0" borderId="14" xfId="13" applyFont="1" applyBorder="1" applyAlignment="1"/>
    <xf numFmtId="38" fontId="7" fillId="0" borderId="8" xfId="13" applyFont="1" applyBorder="1" applyAlignment="1"/>
    <xf numFmtId="38" fontId="7" fillId="0" borderId="11" xfId="13" applyFont="1" applyBorder="1" applyAlignment="1"/>
    <xf numFmtId="38" fontId="7" fillId="0" borderId="13" xfId="13" applyFont="1" applyBorder="1" applyAlignment="1"/>
    <xf numFmtId="38" fontId="7" fillId="0" borderId="0" xfId="13" applyFont="1" applyBorder="1" applyAlignment="1"/>
    <xf numFmtId="38" fontId="7" fillId="0" borderId="15" xfId="13" applyFont="1" applyBorder="1" applyAlignment="1"/>
    <xf numFmtId="40" fontId="7" fillId="0" borderId="13" xfId="13" applyNumberFormat="1" applyFont="1" applyFill="1" applyBorder="1" applyAlignment="1"/>
    <xf numFmtId="40" fontId="7" fillId="0" borderId="0" xfId="13" applyNumberFormat="1" applyFont="1" applyFill="1" applyBorder="1" applyAlignment="1"/>
    <xf numFmtId="40" fontId="7" fillId="0" borderId="0" xfId="0" applyNumberFormat="1" applyFont="1" applyAlignment="1"/>
    <xf numFmtId="40" fontId="7" fillId="0" borderId="15" xfId="0" applyNumberFormat="1" applyFont="1" applyBorder="1" applyAlignment="1"/>
    <xf numFmtId="40" fontId="7" fillId="0" borderId="6" xfId="13" applyNumberFormat="1" applyFont="1" applyFill="1" applyBorder="1" applyAlignment="1"/>
    <xf numFmtId="40" fontId="7" fillId="0" borderId="14" xfId="13" applyNumberFormat="1" applyFont="1" applyFill="1" applyBorder="1" applyAlignment="1"/>
    <xf numFmtId="40" fontId="7" fillId="0" borderId="7" xfId="13" applyNumberFormat="1" applyFont="1" applyFill="1" applyBorder="1" applyAlignment="1"/>
    <xf numFmtId="40" fontId="7" fillId="0" borderId="7" xfId="0" applyNumberFormat="1" applyFont="1" applyBorder="1" applyAlignment="1"/>
    <xf numFmtId="40" fontId="7" fillId="0" borderId="8" xfId="0" applyNumberFormat="1" applyFont="1" applyBorder="1" applyAlignment="1"/>
    <xf numFmtId="40" fontId="7" fillId="0" borderId="10" xfId="0" applyNumberFormat="1" applyFont="1" applyBorder="1" applyAlignment="1"/>
    <xf numFmtId="40" fontId="7" fillId="0" borderId="11" xfId="0" applyNumberFormat="1" applyFont="1" applyBorder="1" applyAlignment="1"/>
    <xf numFmtId="38" fontId="0" fillId="0" borderId="5" xfId="13" applyFont="1" applyBorder="1">
      <alignment vertical="center"/>
    </xf>
    <xf numFmtId="38" fontId="0" fillId="0" borderId="9" xfId="13" applyFont="1" applyBorder="1">
      <alignment vertical="center"/>
    </xf>
    <xf numFmtId="38" fontId="0" fillId="0" borderId="12" xfId="13" applyFont="1" applyBorder="1">
      <alignment vertical="center"/>
    </xf>
    <xf numFmtId="38" fontId="0" fillId="0" borderId="13" xfId="13" applyFont="1" applyBorder="1">
      <alignment vertical="center"/>
    </xf>
    <xf numFmtId="38" fontId="0" fillId="0" borderId="14" xfId="13" applyFont="1" applyBorder="1">
      <alignment vertical="center"/>
    </xf>
    <xf numFmtId="38" fontId="0" fillId="0" borderId="0" xfId="13" applyFont="1" applyBorder="1">
      <alignment vertical="center"/>
    </xf>
    <xf numFmtId="38" fontId="0" fillId="0" borderId="8" xfId="13" applyFont="1" applyBorder="1">
      <alignment vertical="center"/>
    </xf>
    <xf numFmtId="38" fontId="0" fillId="0" borderId="15" xfId="13" applyFont="1" applyBorder="1">
      <alignment vertical="center"/>
    </xf>
    <xf numFmtId="38" fontId="0" fillId="0" borderId="11" xfId="13" applyFont="1" applyBorder="1">
      <alignment vertical="center"/>
    </xf>
    <xf numFmtId="38" fontId="7" fillId="0" borderId="2" xfId="9" applyFont="1" applyFill="1" applyBorder="1" applyAlignment="1" applyProtection="1">
      <alignment vertical="center"/>
    </xf>
    <xf numFmtId="38" fontId="7" fillId="0" borderId="3" xfId="9" applyFont="1" applyFill="1" applyBorder="1" applyAlignment="1" applyProtection="1">
      <alignment horizontal="center" vertical="center" wrapText="1"/>
    </xf>
    <xf numFmtId="38" fontId="7" fillId="0" borderId="3" xfId="9" applyFont="1" applyFill="1" applyBorder="1" applyAlignment="1" applyProtection="1">
      <alignment vertical="center"/>
    </xf>
    <xf numFmtId="38" fontId="7" fillId="6" borderId="2" xfId="9" applyFont="1" applyFill="1" applyBorder="1" applyAlignment="1" applyProtection="1">
      <alignment vertical="center"/>
    </xf>
    <xf numFmtId="38" fontId="7" fillId="6" borderId="3" xfId="9" applyFont="1" applyFill="1" applyBorder="1" applyAlignment="1" applyProtection="1">
      <alignment horizontal="center" vertical="center" wrapText="1"/>
    </xf>
    <xf numFmtId="38" fontId="7" fillId="6" borderId="3" xfId="9" applyFont="1" applyFill="1" applyBorder="1" applyAlignment="1" applyProtection="1">
      <alignment vertical="center"/>
    </xf>
    <xf numFmtId="38" fontId="7" fillId="6" borderId="3" xfId="9" applyFont="1" applyFill="1" applyBorder="1" applyAlignment="1" applyProtection="1">
      <alignment horizontal="center" vertical="center"/>
    </xf>
    <xf numFmtId="38" fontId="7" fillId="6" borderId="1" xfId="9" applyFont="1" applyFill="1" applyBorder="1" applyAlignment="1" applyProtection="1">
      <alignment horizontal="center" vertical="center" wrapText="1"/>
    </xf>
    <xf numFmtId="38" fontId="7" fillId="6" borderId="4" xfId="9" applyFont="1" applyFill="1" applyBorder="1" applyAlignment="1" applyProtection="1">
      <alignment horizontal="center" vertical="center" wrapText="1"/>
    </xf>
    <xf numFmtId="0" fontId="0" fillId="6" borderId="5" xfId="0" applyFill="1" applyBorder="1">
      <alignment vertical="center"/>
    </xf>
    <xf numFmtId="38" fontId="0" fillId="6" borderId="5" xfId="13" applyFont="1" applyFill="1" applyBorder="1">
      <alignment vertical="center"/>
    </xf>
    <xf numFmtId="38" fontId="0" fillId="6" borderId="13" xfId="13" applyFont="1" applyFill="1" applyBorder="1">
      <alignment vertical="center"/>
    </xf>
    <xf numFmtId="38" fontId="0" fillId="6" borderId="14" xfId="13" applyFont="1" applyFill="1" applyBorder="1">
      <alignment vertical="center"/>
    </xf>
    <xf numFmtId="0" fontId="0" fillId="6" borderId="9" xfId="0" applyFill="1" applyBorder="1">
      <alignment vertical="center"/>
    </xf>
    <xf numFmtId="38" fontId="0" fillId="6" borderId="9" xfId="13" applyFont="1" applyFill="1" applyBorder="1">
      <alignment vertical="center"/>
    </xf>
    <xf numFmtId="38" fontId="0" fillId="6" borderId="0" xfId="13" applyFont="1" applyFill="1" applyBorder="1">
      <alignment vertical="center"/>
    </xf>
    <xf numFmtId="38" fontId="0" fillId="6" borderId="8" xfId="13" applyFont="1" applyFill="1" applyBorder="1">
      <alignment vertical="center"/>
    </xf>
    <xf numFmtId="0" fontId="0" fillId="6" borderId="12" xfId="0" applyFill="1" applyBorder="1">
      <alignment vertical="center"/>
    </xf>
    <xf numFmtId="38" fontId="0" fillId="6" borderId="12" xfId="13" applyFont="1" applyFill="1" applyBorder="1">
      <alignment vertical="center"/>
    </xf>
    <xf numFmtId="38" fontId="0" fillId="6" borderId="15" xfId="13" applyFont="1" applyFill="1" applyBorder="1">
      <alignment vertical="center"/>
    </xf>
    <xf numFmtId="38" fontId="0" fillId="6" borderId="11" xfId="13" applyFont="1" applyFill="1" applyBorder="1">
      <alignment vertical="center"/>
    </xf>
    <xf numFmtId="40" fontId="0" fillId="6" borderId="13" xfId="13" applyNumberFormat="1" applyFont="1" applyFill="1" applyBorder="1">
      <alignment vertical="center"/>
    </xf>
    <xf numFmtId="40" fontId="0" fillId="6" borderId="14" xfId="13" applyNumberFormat="1" applyFont="1" applyFill="1" applyBorder="1">
      <alignment vertical="center"/>
    </xf>
    <xf numFmtId="40" fontId="0" fillId="6" borderId="0" xfId="13" applyNumberFormat="1" applyFont="1" applyFill="1" applyBorder="1">
      <alignment vertical="center"/>
    </xf>
    <xf numFmtId="40" fontId="0" fillId="6" borderId="8" xfId="13" applyNumberFormat="1" applyFont="1" applyFill="1" applyBorder="1">
      <alignment vertical="center"/>
    </xf>
    <xf numFmtId="40" fontId="0" fillId="6" borderId="15" xfId="13" applyNumberFormat="1" applyFont="1" applyFill="1" applyBorder="1">
      <alignment vertical="center"/>
    </xf>
    <xf numFmtId="40" fontId="0" fillId="6" borderId="11" xfId="13" applyNumberFormat="1" applyFont="1" applyFill="1" applyBorder="1">
      <alignment vertical="center"/>
    </xf>
    <xf numFmtId="40" fontId="0" fillId="6" borderId="5" xfId="13" applyNumberFormat="1" applyFont="1" applyFill="1" applyBorder="1">
      <alignment vertical="center"/>
    </xf>
    <xf numFmtId="40" fontId="0" fillId="6" borderId="9" xfId="13" applyNumberFormat="1" applyFont="1" applyFill="1" applyBorder="1">
      <alignment vertical="center"/>
    </xf>
    <xf numFmtId="40" fontId="0" fillId="6" borderId="12" xfId="13" applyNumberFormat="1" applyFont="1" applyFill="1" applyBorder="1">
      <alignment vertical="center"/>
    </xf>
    <xf numFmtId="38" fontId="7" fillId="0" borderId="2" xfId="9" applyFont="1" applyFill="1" applyBorder="1" applyAlignment="1" applyProtection="1">
      <alignment horizontal="center" vertical="center"/>
    </xf>
    <xf numFmtId="38" fontId="7" fillId="0" borderId="6" xfId="9" applyFont="1" applyFill="1" applyBorder="1" applyAlignment="1" applyProtection="1">
      <alignment horizontal="center" vertical="center"/>
    </xf>
    <xf numFmtId="38" fontId="7" fillId="0" borderId="13" xfId="9" applyFont="1" applyFill="1" applyBorder="1" applyAlignment="1" applyProtection="1">
      <alignment horizontal="center" vertical="center" wrapText="1"/>
    </xf>
    <xf numFmtId="38" fontId="7" fillId="0" borderId="1" xfId="9" applyFont="1" applyFill="1" applyBorder="1" applyAlignment="1" applyProtection="1">
      <alignment horizontal="center" vertical="center" wrapText="1"/>
    </xf>
    <xf numFmtId="38" fontId="7" fillId="0" borderId="4" xfId="9" applyFont="1" applyFill="1" applyBorder="1" applyAlignment="1" applyProtection="1">
      <alignment horizontal="center" vertical="center" wrapText="1"/>
    </xf>
    <xf numFmtId="38" fontId="0" fillId="0" borderId="5" xfId="13" applyFont="1" applyFill="1" applyBorder="1">
      <alignment vertical="center"/>
    </xf>
    <xf numFmtId="38" fontId="0" fillId="0" borderId="9" xfId="13" applyFont="1" applyFill="1" applyBorder="1">
      <alignment vertical="center"/>
    </xf>
    <xf numFmtId="38" fontId="0" fillId="0" borderId="13" xfId="13" applyFont="1" applyFill="1" applyBorder="1">
      <alignment vertical="center"/>
    </xf>
    <xf numFmtId="38" fontId="0" fillId="0" borderId="14" xfId="13" applyFont="1" applyFill="1" applyBorder="1">
      <alignment vertical="center"/>
    </xf>
    <xf numFmtId="38" fontId="0" fillId="0" borderId="12" xfId="13" applyFont="1" applyFill="1" applyBorder="1">
      <alignment vertical="center"/>
    </xf>
    <xf numFmtId="38" fontId="7" fillId="0" borderId="3" xfId="9" applyFont="1" applyFill="1" applyBorder="1" applyAlignment="1" applyProtection="1">
      <alignment horizontal="center" vertical="center"/>
    </xf>
    <xf numFmtId="38" fontId="0" fillId="4" borderId="5" xfId="13" applyFont="1" applyFill="1" applyBorder="1">
      <alignment vertical="center"/>
    </xf>
    <xf numFmtId="38" fontId="0" fillId="4" borderId="13" xfId="13" applyFont="1" applyFill="1" applyBorder="1">
      <alignment vertical="center"/>
    </xf>
    <xf numFmtId="38" fontId="0" fillId="4" borderId="14" xfId="13" applyFont="1" applyFill="1" applyBorder="1">
      <alignment vertical="center"/>
    </xf>
    <xf numFmtId="38" fontId="0" fillId="4" borderId="9" xfId="13" applyFont="1" applyFill="1" applyBorder="1">
      <alignment vertical="center"/>
    </xf>
    <xf numFmtId="38" fontId="0" fillId="4" borderId="8" xfId="13" applyFont="1" applyFill="1" applyBorder="1">
      <alignment vertical="center"/>
    </xf>
    <xf numFmtId="38" fontId="0" fillId="4" borderId="12" xfId="13" applyFont="1" applyFill="1" applyBorder="1">
      <alignment vertical="center"/>
    </xf>
    <xf numFmtId="38" fontId="0" fillId="4" borderId="11" xfId="13" applyFont="1" applyFill="1" applyBorder="1">
      <alignment vertical="center"/>
    </xf>
    <xf numFmtId="0" fontId="8" fillId="0" borderId="0" xfId="0" applyFont="1" applyAlignment="1">
      <alignment vertical="center" wrapText="1"/>
    </xf>
    <xf numFmtId="0" fontId="5" fillId="0" borderId="6" xfId="1" quotePrefix="1" applyFont="1" applyBorder="1" applyAlignment="1">
      <alignment horizontal="center" vertical="center" wrapText="1"/>
    </xf>
    <xf numFmtId="38" fontId="7" fillId="0" borderId="5" xfId="9" applyFont="1" applyFill="1" applyBorder="1" applyAlignment="1" applyProtection="1">
      <alignment horizontal="center" vertical="center" wrapText="1"/>
    </xf>
    <xf numFmtId="0" fontId="7" fillId="0" borderId="13" xfId="0" applyFont="1" applyBorder="1" applyAlignment="1">
      <alignment horizontal="center" vertical="center" wrapText="1"/>
    </xf>
    <xf numFmtId="38" fontId="7" fillId="0" borderId="14" xfId="9" applyFont="1" applyFill="1" applyBorder="1" applyAlignment="1" applyProtection="1">
      <alignment horizontal="center" vertical="center" wrapText="1"/>
    </xf>
    <xf numFmtId="38" fontId="7" fillId="3" borderId="15" xfId="0" applyNumberFormat="1" applyFont="1" applyFill="1" applyBorder="1" applyAlignment="1"/>
    <xf numFmtId="38" fontId="7" fillId="3" borderId="10" xfId="0" applyNumberFormat="1" applyFont="1" applyFill="1" applyBorder="1" applyAlignment="1"/>
    <xf numFmtId="179" fontId="0" fillId="0" borderId="14" xfId="0" applyNumberFormat="1" applyBorder="1">
      <alignment vertical="center"/>
    </xf>
    <xf numFmtId="179" fontId="0" fillId="0" borderId="8" xfId="0" applyNumberFormat="1" applyBorder="1">
      <alignment vertical="center"/>
    </xf>
    <xf numFmtId="179" fontId="0" fillId="0" borderId="11" xfId="0" applyNumberFormat="1" applyBorder="1">
      <alignment vertical="center"/>
    </xf>
    <xf numFmtId="0" fontId="7" fillId="0" borderId="1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14" xfId="1" applyFont="1" applyBorder="1" applyAlignment="1">
      <alignment horizontal="center" vertical="center" wrapText="1"/>
    </xf>
    <xf numFmtId="0" fontId="10" fillId="0" borderId="0" xfId="1" applyFont="1" applyAlignment="1">
      <alignment vertical="center"/>
    </xf>
    <xf numFmtId="0" fontId="0" fillId="0" borderId="1" xfId="0" applyBorder="1">
      <alignment vertical="center"/>
    </xf>
    <xf numFmtId="0" fontId="0" fillId="0" borderId="4" xfId="0" applyBorder="1">
      <alignment vertical="center"/>
    </xf>
    <xf numFmtId="40" fontId="7" fillId="0" borderId="0" xfId="13" applyNumberFormat="1" applyFont="1" applyBorder="1">
      <alignment vertical="center"/>
    </xf>
    <xf numFmtId="0" fontId="7" fillId="0" borderId="2" xfId="14" applyFont="1" applyBorder="1" applyAlignment="1">
      <alignment vertical="center" wrapText="1"/>
    </xf>
    <xf numFmtId="0" fontId="7" fillId="3" borderId="13" xfId="0" applyFont="1" applyFill="1" applyBorder="1" applyAlignment="1"/>
    <xf numFmtId="38" fontId="0" fillId="3" borderId="0" xfId="9" applyFont="1" applyFill="1" applyBorder="1" applyAlignment="1">
      <alignment horizontal="right" vertical="center"/>
    </xf>
    <xf numFmtId="38" fontId="0" fillId="3" borderId="8" xfId="9" applyFont="1" applyFill="1" applyBorder="1" applyAlignment="1">
      <alignment horizontal="right" vertical="center"/>
    </xf>
    <xf numFmtId="38" fontId="0" fillId="3" borderId="6" xfId="9" applyFont="1" applyFill="1" applyBorder="1" applyAlignment="1">
      <alignment horizontal="right" vertical="center"/>
    </xf>
    <xf numFmtId="38" fontId="0" fillId="3" borderId="13" xfId="9" applyFont="1" applyFill="1" applyBorder="1" applyAlignment="1">
      <alignment horizontal="right" vertical="center"/>
    </xf>
    <xf numFmtId="38" fontId="0" fillId="3" borderId="14" xfId="9" applyFont="1" applyFill="1" applyBorder="1" applyAlignment="1">
      <alignment horizontal="right" vertical="center"/>
    </xf>
    <xf numFmtId="38" fontId="0" fillId="3" borderId="7" xfId="9" applyFont="1" applyFill="1" applyBorder="1" applyAlignment="1">
      <alignment horizontal="right" vertical="center"/>
    </xf>
    <xf numFmtId="38" fontId="0" fillId="3" borderId="10" xfId="9" applyFont="1" applyFill="1" applyBorder="1" applyAlignment="1">
      <alignment horizontal="right" vertical="center"/>
    </xf>
    <xf numFmtId="38" fontId="0" fillId="3" borderId="15" xfId="9" applyFont="1" applyFill="1" applyBorder="1" applyAlignment="1">
      <alignment horizontal="right" vertical="center"/>
    </xf>
    <xf numFmtId="38" fontId="0" fillId="3" borderId="11" xfId="9" applyFont="1" applyFill="1" applyBorder="1" applyAlignment="1">
      <alignment horizontal="right" vertical="center"/>
    </xf>
    <xf numFmtId="0" fontId="0" fillId="0" borderId="7" xfId="0" applyBorder="1">
      <alignment vertical="center"/>
    </xf>
    <xf numFmtId="0" fontId="0" fillId="0" borderId="2" xfId="0" applyBorder="1">
      <alignment vertical="center"/>
    </xf>
    <xf numFmtId="38" fontId="7" fillId="4" borderId="0" xfId="13" applyFont="1" applyFill="1" applyBorder="1">
      <alignment vertical="center"/>
    </xf>
    <xf numFmtId="3" fontId="0" fillId="3" borderId="7" xfId="0" applyNumberFormat="1" applyFill="1" applyBorder="1">
      <alignment vertical="center"/>
    </xf>
    <xf numFmtId="3" fontId="0" fillId="3" borderId="8" xfId="0" applyNumberFormat="1" applyFill="1" applyBorder="1">
      <alignment vertical="center"/>
    </xf>
    <xf numFmtId="0" fontId="0" fillId="0" borderId="3" xfId="0" applyBorder="1" applyAlignment="1">
      <alignment vertical="center" wrapText="1"/>
    </xf>
    <xf numFmtId="0" fontId="0" fillId="0" borderId="2" xfId="0" applyBorder="1" applyAlignment="1">
      <alignment vertical="center" wrapText="1"/>
    </xf>
    <xf numFmtId="0" fontId="0" fillId="0" borderId="1" xfId="0" applyBorder="1" applyAlignment="1">
      <alignment vertical="center" wrapText="1"/>
    </xf>
    <xf numFmtId="0" fontId="0" fillId="0" borderId="4" xfId="0" applyBorder="1" applyAlignment="1">
      <alignment vertical="center" wrapText="1"/>
    </xf>
    <xf numFmtId="0" fontId="7" fillId="0" borderId="3" xfId="14" applyFont="1" applyBorder="1" applyAlignment="1">
      <alignment horizontal="left" vertical="center" wrapText="1"/>
    </xf>
    <xf numFmtId="38" fontId="0" fillId="3" borderId="9" xfId="9" applyFont="1" applyFill="1" applyBorder="1" applyAlignment="1">
      <alignment horizontal="right" vertical="center"/>
    </xf>
    <xf numFmtId="38" fontId="0" fillId="3" borderId="12" xfId="9" applyFont="1" applyFill="1" applyBorder="1" applyAlignment="1">
      <alignment horizontal="right" vertical="center"/>
    </xf>
    <xf numFmtId="180" fontId="7" fillId="0" borderId="0" xfId="16" applyNumberFormat="1" applyFont="1">
      <alignment vertical="center"/>
    </xf>
    <xf numFmtId="38" fontId="7" fillId="4" borderId="14" xfId="13" applyFont="1" applyFill="1" applyBorder="1">
      <alignment vertical="center"/>
    </xf>
    <xf numFmtId="38" fontId="7" fillId="4" borderId="8" xfId="13" applyFont="1" applyFill="1" applyBorder="1">
      <alignment vertical="center"/>
    </xf>
    <xf numFmtId="38" fontId="7" fillId="4" borderId="11" xfId="13" applyFont="1" applyFill="1" applyBorder="1">
      <alignment vertical="center"/>
    </xf>
    <xf numFmtId="0" fontId="7" fillId="0" borderId="3" xfId="14" applyFont="1" applyBorder="1" applyAlignment="1">
      <alignment horizontal="center" vertical="center"/>
    </xf>
    <xf numFmtId="0" fontId="7" fillId="0" borderId="4" xfId="14" applyFont="1" applyBorder="1" applyAlignment="1">
      <alignment horizontal="center" vertical="center" wrapText="1"/>
    </xf>
    <xf numFmtId="40" fontId="7" fillId="0" borderId="14" xfId="13" applyNumberFormat="1" applyFont="1" applyBorder="1">
      <alignment vertical="center"/>
    </xf>
    <xf numFmtId="40" fontId="7" fillId="0" borderId="8" xfId="13" applyNumberFormat="1" applyFont="1" applyBorder="1">
      <alignment vertical="center"/>
    </xf>
    <xf numFmtId="40" fontId="7" fillId="0" borderId="11" xfId="13" applyNumberFormat="1" applyFont="1" applyBorder="1">
      <alignment vertical="center"/>
    </xf>
    <xf numFmtId="38" fontId="7" fillId="4" borderId="13" xfId="13" applyFont="1" applyFill="1" applyBorder="1">
      <alignment vertical="center"/>
    </xf>
    <xf numFmtId="38" fontId="7" fillId="4" borderId="15" xfId="13" applyFont="1" applyFill="1" applyBorder="1">
      <alignment vertical="center"/>
    </xf>
    <xf numFmtId="38" fontId="7" fillId="4" borderId="6" xfId="13" applyFont="1" applyFill="1" applyBorder="1">
      <alignment vertical="center"/>
    </xf>
    <xf numFmtId="38" fontId="7" fillId="4" borderId="7" xfId="13" applyFont="1" applyFill="1" applyBorder="1">
      <alignment vertical="center"/>
    </xf>
    <xf numFmtId="3" fontId="0" fillId="3" borderId="10" xfId="0" applyNumberFormat="1" applyFill="1" applyBorder="1">
      <alignment vertical="center"/>
    </xf>
    <xf numFmtId="3" fontId="0" fillId="3" borderId="11" xfId="0" applyNumberFormat="1" applyFill="1" applyBorder="1">
      <alignment vertical="center"/>
    </xf>
    <xf numFmtId="38" fontId="0" fillId="0" borderId="6" xfId="9" applyFont="1" applyFill="1" applyBorder="1" applyAlignment="1">
      <alignment horizontal="right" vertical="center"/>
    </xf>
    <xf numFmtId="38" fontId="0" fillId="0" borderId="13" xfId="9" applyFont="1" applyFill="1" applyBorder="1" applyAlignment="1">
      <alignment horizontal="right" vertical="center"/>
    </xf>
    <xf numFmtId="38" fontId="0" fillId="0" borderId="14" xfId="9" applyFont="1" applyFill="1" applyBorder="1" applyAlignment="1">
      <alignment horizontal="right" vertical="center"/>
    </xf>
    <xf numFmtId="38" fontId="0" fillId="0" borderId="5" xfId="9" applyFont="1" applyFill="1" applyBorder="1" applyAlignment="1">
      <alignment horizontal="right" vertical="center"/>
    </xf>
    <xf numFmtId="38" fontId="0" fillId="0" borderId="7" xfId="9" applyFont="1" applyFill="1" applyBorder="1" applyAlignment="1">
      <alignment horizontal="right" vertical="center"/>
    </xf>
    <xf numFmtId="38" fontId="0" fillId="0" borderId="0" xfId="9" applyFont="1" applyFill="1" applyBorder="1" applyAlignment="1">
      <alignment horizontal="right" vertical="center"/>
    </xf>
    <xf numFmtId="38" fontId="0" fillId="0" borderId="8" xfId="9" applyFont="1" applyFill="1" applyBorder="1" applyAlignment="1">
      <alignment horizontal="right" vertical="center"/>
    </xf>
    <xf numFmtId="38" fontId="0" fillId="0" borderId="9" xfId="9" applyFont="1" applyFill="1" applyBorder="1" applyAlignment="1">
      <alignment horizontal="right" vertical="center"/>
    </xf>
    <xf numFmtId="38" fontId="0" fillId="0" borderId="10" xfId="9" applyFont="1" applyFill="1" applyBorder="1" applyAlignment="1">
      <alignment horizontal="right" vertical="center"/>
    </xf>
    <xf numFmtId="38" fontId="0" fillId="0" borderId="15" xfId="9" applyFont="1" applyFill="1" applyBorder="1" applyAlignment="1">
      <alignment horizontal="right" vertical="center"/>
    </xf>
    <xf numFmtId="38" fontId="0" fillId="0" borderId="11" xfId="9" applyFont="1" applyFill="1" applyBorder="1" applyAlignment="1">
      <alignment horizontal="right" vertical="center"/>
    </xf>
    <xf numFmtId="38" fontId="0" fillId="0" borderId="12" xfId="9" applyFont="1" applyFill="1" applyBorder="1" applyAlignment="1">
      <alignment horizontal="right" vertical="center"/>
    </xf>
    <xf numFmtId="3" fontId="0" fillId="3" borderId="6" xfId="0" applyNumberFormat="1" applyFill="1" applyBorder="1">
      <alignment vertical="center"/>
    </xf>
    <xf numFmtId="3" fontId="0" fillId="3" borderId="14" xfId="0" applyNumberFormat="1" applyFill="1" applyBorder="1">
      <alignment vertical="center"/>
    </xf>
    <xf numFmtId="38" fontId="7" fillId="0" borderId="5" xfId="13" applyFont="1" applyFill="1" applyBorder="1">
      <alignment vertical="center"/>
    </xf>
    <xf numFmtId="38" fontId="7" fillId="0" borderId="13" xfId="13" applyFont="1" applyFill="1" applyBorder="1">
      <alignment vertical="center"/>
    </xf>
    <xf numFmtId="38" fontId="7" fillId="0" borderId="14" xfId="13" applyFont="1" applyFill="1" applyBorder="1">
      <alignment vertical="center"/>
    </xf>
    <xf numFmtId="180" fontId="7" fillId="0" borderId="0" xfId="16" applyNumberFormat="1" applyFont="1" applyFill="1">
      <alignment vertical="center"/>
    </xf>
    <xf numFmtId="38" fontId="7" fillId="0" borderId="9" xfId="13" applyFont="1" applyFill="1" applyBorder="1">
      <alignment vertical="center"/>
    </xf>
    <xf numFmtId="38" fontId="7" fillId="0" borderId="0" xfId="13" applyFont="1" applyFill="1" applyBorder="1">
      <alignment vertical="center"/>
    </xf>
    <xf numFmtId="38" fontId="7" fillId="0" borderId="8" xfId="13" applyFont="1" applyFill="1" applyBorder="1">
      <alignment vertical="center"/>
    </xf>
    <xf numFmtId="38" fontId="7" fillId="0" borderId="12" xfId="13" applyFont="1" applyFill="1" applyBorder="1">
      <alignment vertical="center"/>
    </xf>
    <xf numFmtId="38" fontId="7" fillId="0" borderId="15" xfId="13" applyFont="1" applyFill="1" applyBorder="1">
      <alignment vertical="center"/>
    </xf>
    <xf numFmtId="38" fontId="7" fillId="0" borderId="11" xfId="13" applyFont="1" applyFill="1" applyBorder="1">
      <alignment vertical="center"/>
    </xf>
    <xf numFmtId="38" fontId="7" fillId="0" borderId="6" xfId="13" applyFont="1" applyFill="1" applyBorder="1">
      <alignment vertical="center"/>
    </xf>
    <xf numFmtId="38" fontId="7" fillId="0" borderId="0" xfId="13" applyFont="1" applyFill="1">
      <alignment vertical="center"/>
    </xf>
    <xf numFmtId="38" fontId="7" fillId="0" borderId="7" xfId="13" applyFont="1" applyFill="1" applyBorder="1">
      <alignment vertical="center"/>
    </xf>
    <xf numFmtId="38" fontId="7" fillId="3" borderId="5" xfId="13" applyFont="1" applyFill="1" applyBorder="1">
      <alignment vertical="center"/>
    </xf>
    <xf numFmtId="38" fontId="7" fillId="3" borderId="14" xfId="13" applyFont="1" applyFill="1" applyBorder="1">
      <alignment vertical="center"/>
    </xf>
    <xf numFmtId="38" fontId="7" fillId="3" borderId="9" xfId="13" applyFont="1" applyFill="1" applyBorder="1">
      <alignment vertical="center"/>
    </xf>
    <xf numFmtId="38" fontId="7" fillId="3" borderId="8" xfId="13" applyFont="1" applyFill="1" applyBorder="1">
      <alignment vertical="center"/>
    </xf>
    <xf numFmtId="38" fontId="7" fillId="3" borderId="12" xfId="13" applyFont="1" applyFill="1" applyBorder="1">
      <alignment vertical="center"/>
    </xf>
    <xf numFmtId="38" fontId="7" fillId="3" borderId="11" xfId="13" applyFont="1" applyFill="1" applyBorder="1">
      <alignment vertical="center"/>
    </xf>
    <xf numFmtId="38" fontId="0" fillId="0" borderId="0" xfId="0" applyNumberFormat="1">
      <alignment vertical="center"/>
    </xf>
    <xf numFmtId="38" fontId="7" fillId="0" borderId="0" xfId="13" applyFont="1">
      <alignment vertical="center"/>
    </xf>
    <xf numFmtId="38" fontId="7" fillId="4" borderId="10" xfId="13" applyFont="1" applyFill="1" applyBorder="1">
      <alignment vertical="center"/>
    </xf>
    <xf numFmtId="0" fontId="7" fillId="0" borderId="13" xfId="14" applyFont="1" applyBorder="1">
      <alignment vertical="center"/>
    </xf>
    <xf numFmtId="38" fontId="7" fillId="0" borderId="3" xfId="9" applyFont="1" applyBorder="1" applyAlignment="1" applyProtection="1">
      <alignment horizontal="center" vertical="center"/>
    </xf>
    <xf numFmtId="0" fontId="7" fillId="0" borderId="13" xfId="0" applyFont="1" applyBorder="1" applyAlignment="1">
      <alignment wrapText="1"/>
    </xf>
    <xf numFmtId="38" fontId="7" fillId="3" borderId="8" xfId="0" applyNumberFormat="1" applyFont="1" applyFill="1" applyBorder="1" applyAlignment="1"/>
    <xf numFmtId="38" fontId="7" fillId="3" borderId="11" xfId="0" applyNumberFormat="1" applyFont="1" applyFill="1" applyBorder="1" applyAlignment="1"/>
    <xf numFmtId="0" fontId="7" fillId="0" borderId="6" xfId="0" applyFont="1" applyBorder="1" applyAlignment="1">
      <alignment wrapText="1"/>
    </xf>
    <xf numFmtId="0" fontId="7" fillId="0" borderId="14" xfId="0" applyFont="1" applyBorder="1" applyAlignment="1">
      <alignment wrapText="1"/>
    </xf>
    <xf numFmtId="38" fontId="7" fillId="0" borderId="13" xfId="9" applyFont="1" applyBorder="1" applyAlignment="1" applyProtection="1">
      <alignment horizontal="center" vertical="center" wrapText="1"/>
    </xf>
    <xf numFmtId="38" fontId="7" fillId="0" borderId="14" xfId="9" applyFont="1" applyBorder="1" applyAlignment="1" applyProtection="1">
      <alignment horizontal="center" vertical="center" wrapText="1"/>
    </xf>
    <xf numFmtId="0" fontId="7" fillId="0" borderId="1" xfId="0" applyFont="1" applyBorder="1" applyAlignment="1">
      <alignment vertical="center" wrapText="1"/>
    </xf>
    <xf numFmtId="0" fontId="7" fillId="0" borderId="4" xfId="0" applyFont="1" applyBorder="1" applyAlignment="1">
      <alignment vertical="center" wrapText="1"/>
    </xf>
    <xf numFmtId="0" fontId="7" fillId="0" borderId="6" xfId="2" applyFont="1" applyBorder="1" applyAlignment="1">
      <alignment horizontal="left" vertical="center"/>
    </xf>
    <xf numFmtId="49" fontId="7" fillId="0" borderId="7" xfId="2" applyNumberFormat="1" applyFont="1" applyBorder="1" applyAlignment="1">
      <alignment horizontal="left" vertical="center"/>
    </xf>
    <xf numFmtId="49" fontId="7" fillId="0" borderId="10" xfId="2" applyNumberFormat="1" applyFont="1" applyBorder="1" applyAlignment="1">
      <alignment horizontal="left" vertical="center"/>
    </xf>
    <xf numFmtId="0" fontId="7" fillId="0" borderId="7" xfId="2" applyFont="1" applyBorder="1" applyAlignment="1">
      <alignment horizontal="left" vertical="center"/>
    </xf>
    <xf numFmtId="38" fontId="7" fillId="3" borderId="5" xfId="9" applyFont="1" applyFill="1" applyBorder="1" applyAlignment="1"/>
    <xf numFmtId="38" fontId="7" fillId="3" borderId="9" xfId="9" applyFont="1" applyFill="1" applyBorder="1" applyAlignment="1"/>
    <xf numFmtId="38" fontId="7" fillId="3" borderId="12" xfId="9" applyFont="1" applyFill="1" applyBorder="1" applyAlignment="1"/>
    <xf numFmtId="0" fontId="7" fillId="0" borderId="3" xfId="0" applyFont="1" applyBorder="1" applyAlignment="1">
      <alignment vertical="center" wrapText="1"/>
    </xf>
    <xf numFmtId="0" fontId="7" fillId="0" borderId="5" xfId="0" applyFont="1" applyBorder="1" applyAlignment="1"/>
    <xf numFmtId="0" fontId="7" fillId="0" borderId="2" xfId="3" applyFont="1" applyBorder="1" applyAlignment="1">
      <alignment vertical="center" wrapText="1"/>
    </xf>
    <xf numFmtId="0" fontId="7" fillId="0" borderId="1" xfId="3" applyFont="1" applyBorder="1" applyAlignment="1">
      <alignment vertical="center" wrapText="1"/>
    </xf>
    <xf numFmtId="0" fontId="7" fillId="0" borderId="5" xfId="2" applyFont="1" applyBorder="1" applyAlignment="1">
      <alignment horizontal="left" vertical="center"/>
    </xf>
    <xf numFmtId="49" fontId="7" fillId="0" borderId="9" xfId="2" applyNumberFormat="1" applyFont="1" applyBorder="1" applyAlignment="1">
      <alignment horizontal="left" vertical="center"/>
    </xf>
    <xf numFmtId="49" fontId="7" fillId="0" borderId="12" xfId="2" applyNumberFormat="1" applyFont="1" applyBorder="1" applyAlignment="1">
      <alignment horizontal="left"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38" fontId="7" fillId="3" borderId="13" xfId="9" applyFont="1" applyFill="1" applyBorder="1" applyAlignment="1">
      <alignment vertical="center"/>
    </xf>
    <xf numFmtId="38" fontId="7" fillId="3" borderId="14" xfId="9" applyFont="1" applyFill="1" applyBorder="1" applyAlignment="1">
      <alignment vertical="center"/>
    </xf>
    <xf numFmtId="38" fontId="7" fillId="3" borderId="0" xfId="9" applyFont="1" applyFill="1" applyBorder="1" applyAlignment="1">
      <alignment vertical="center"/>
    </xf>
    <xf numFmtId="38" fontId="7" fillId="3" borderId="8" xfId="9" applyFont="1" applyFill="1" applyBorder="1" applyAlignment="1">
      <alignment vertical="center"/>
    </xf>
    <xf numFmtId="38" fontId="7" fillId="3" borderId="15" xfId="9" applyFont="1" applyFill="1" applyBorder="1" applyAlignment="1">
      <alignment vertical="center"/>
    </xf>
    <xf numFmtId="38" fontId="7" fillId="3" borderId="11" xfId="9" applyFont="1" applyFill="1" applyBorder="1" applyAlignment="1">
      <alignment vertical="center"/>
    </xf>
    <xf numFmtId="38" fontId="7" fillId="3" borderId="6" xfId="9" applyFont="1" applyFill="1" applyBorder="1" applyAlignment="1">
      <alignment vertical="center"/>
    </xf>
    <xf numFmtId="38" fontId="7" fillId="3" borderId="7" xfId="9" applyFont="1" applyFill="1" applyBorder="1" applyAlignment="1">
      <alignment vertical="center"/>
    </xf>
    <xf numFmtId="38" fontId="7" fillId="3" borderId="10" xfId="9" applyFont="1" applyFill="1" applyBorder="1" applyAlignment="1">
      <alignment vertical="center"/>
    </xf>
    <xf numFmtId="38" fontId="7" fillId="3" borderId="0" xfId="9" applyFont="1" applyFill="1" applyAlignment="1">
      <alignment vertical="center"/>
    </xf>
    <xf numFmtId="0" fontId="7" fillId="0" borderId="5" xfId="3"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7" fillId="0" borderId="2" xfId="3" applyFont="1" applyBorder="1" applyAlignment="1">
      <alignment vertical="center"/>
    </xf>
    <xf numFmtId="0" fontId="7" fillId="0" borderId="4" xfId="3" applyFont="1" applyBorder="1" applyAlignment="1">
      <alignment vertical="center"/>
    </xf>
    <xf numFmtId="38" fontId="0" fillId="0" borderId="0" xfId="13" applyFont="1">
      <alignment vertical="center"/>
    </xf>
    <xf numFmtId="38" fontId="0" fillId="0" borderId="7" xfId="13" applyFont="1" applyBorder="1">
      <alignment vertical="center"/>
    </xf>
    <xf numFmtId="38" fontId="0" fillId="0" borderId="10" xfId="13" applyFont="1" applyBorder="1">
      <alignment vertical="center"/>
    </xf>
    <xf numFmtId="0" fontId="7" fillId="0" borderId="3" xfId="3" applyFont="1" applyBorder="1" applyAlignment="1">
      <alignment vertical="center"/>
    </xf>
    <xf numFmtId="38" fontId="0" fillId="0" borderId="6" xfId="13" applyFont="1" applyBorder="1">
      <alignment vertical="center"/>
    </xf>
    <xf numFmtId="38" fontId="0" fillId="0" borderId="3" xfId="13" applyFont="1" applyBorder="1">
      <alignment vertical="center"/>
    </xf>
    <xf numFmtId="38" fontId="0" fillId="0" borderId="2" xfId="13" applyFont="1" applyBorder="1">
      <alignment vertical="center"/>
    </xf>
    <xf numFmtId="38" fontId="0" fillId="0" borderId="1" xfId="13" applyFont="1" applyBorder="1">
      <alignment vertical="center"/>
    </xf>
    <xf numFmtId="38" fontId="0" fillId="0" borderId="4" xfId="13" applyFont="1" applyBorder="1">
      <alignment vertical="center"/>
    </xf>
    <xf numFmtId="0" fontId="7" fillId="0" borderId="6" xfId="3" applyFont="1" applyBorder="1" applyAlignment="1">
      <alignment vertical="center"/>
    </xf>
    <xf numFmtId="38" fontId="0" fillId="0" borderId="3" xfId="0" applyNumberFormat="1" applyBorder="1">
      <alignment vertical="center"/>
    </xf>
    <xf numFmtId="38" fontId="0" fillId="4" borderId="6" xfId="13" applyFont="1" applyFill="1" applyBorder="1">
      <alignment vertical="center"/>
    </xf>
    <xf numFmtId="38" fontId="0" fillId="4" borderId="7" xfId="13" applyFont="1" applyFill="1" applyBorder="1">
      <alignment vertical="center"/>
    </xf>
    <xf numFmtId="38" fontId="0" fillId="4" borderId="10" xfId="13" applyFont="1" applyFill="1" applyBorder="1">
      <alignment vertical="center"/>
    </xf>
    <xf numFmtId="0" fontId="7" fillId="0" borderId="2" xfId="0" applyFont="1" applyBorder="1" applyAlignment="1">
      <alignment vertical="center" wrapText="1"/>
    </xf>
    <xf numFmtId="0" fontId="7" fillId="7" borderId="6" xfId="7" applyFont="1" applyFill="1" applyBorder="1" applyAlignment="1"/>
    <xf numFmtId="0" fontId="7" fillId="7" borderId="5" xfId="7" applyFont="1" applyFill="1" applyBorder="1" applyAlignment="1"/>
    <xf numFmtId="0" fontId="7" fillId="7" borderId="5" xfId="0" applyFont="1" applyFill="1" applyBorder="1" applyAlignment="1"/>
    <xf numFmtId="0" fontId="7" fillId="7" borderId="13" xfId="0" applyFont="1" applyFill="1" applyBorder="1" applyAlignment="1"/>
    <xf numFmtId="0" fontId="7" fillId="7" borderId="14" xfId="0" applyFont="1" applyFill="1" applyBorder="1" applyAlignment="1"/>
    <xf numFmtId="0" fontId="7" fillId="7" borderId="7" xfId="0" applyFont="1" applyFill="1" applyBorder="1" applyAlignment="1"/>
    <xf numFmtId="0" fontId="7" fillId="7" borderId="9" xfId="7" applyFont="1" applyFill="1" applyBorder="1" applyAlignment="1"/>
    <xf numFmtId="0" fontId="7" fillId="7" borderId="9" xfId="0" applyFont="1" applyFill="1" applyBorder="1" applyAlignment="1"/>
    <xf numFmtId="0" fontId="7" fillId="7" borderId="0" xfId="0" applyFont="1" applyFill="1" applyAlignment="1"/>
    <xf numFmtId="0" fontId="7" fillId="7" borderId="8" xfId="0" applyFont="1" applyFill="1" applyBorder="1" applyAlignment="1"/>
    <xf numFmtId="0" fontId="7" fillId="7" borderId="10" xfId="0" applyFont="1" applyFill="1" applyBorder="1" applyAlignment="1"/>
    <xf numFmtId="0" fontId="7" fillId="7" borderId="12" xfId="7" applyFont="1" applyFill="1" applyBorder="1" applyAlignment="1"/>
    <xf numFmtId="0" fontId="7" fillId="7" borderId="12" xfId="0" applyFont="1" applyFill="1" applyBorder="1" applyAlignment="1"/>
    <xf numFmtId="0" fontId="7" fillId="7" borderId="15" xfId="0" applyFont="1" applyFill="1" applyBorder="1" applyAlignment="1"/>
    <xf numFmtId="0" fontId="7" fillId="7" borderId="11" xfId="0" applyFont="1" applyFill="1" applyBorder="1" applyAlignment="1"/>
    <xf numFmtId="0" fontId="7" fillId="0" borderId="6" xfId="7" applyFont="1" applyBorder="1" applyAlignment="1"/>
    <xf numFmtId="0" fontId="7" fillId="0" borderId="5" xfId="7" applyFont="1" applyBorder="1" applyAlignment="1"/>
    <xf numFmtId="0" fontId="7" fillId="0" borderId="9" xfId="7" applyFont="1" applyBorder="1" applyAlignment="1"/>
    <xf numFmtId="0" fontId="7" fillId="0" borderId="12" xfId="7" applyFont="1" applyBorder="1" applyAlignment="1"/>
    <xf numFmtId="0" fontId="7" fillId="0" borderId="7" xfId="7" applyFont="1" applyBorder="1" applyAlignment="1"/>
    <xf numFmtId="0" fontId="7" fillId="0" borderId="10" xfId="7" applyFont="1" applyBorder="1" applyAlignment="1"/>
    <xf numFmtId="0" fontId="7" fillId="0" borderId="6" xfId="0" applyFont="1" applyBorder="1" applyAlignment="1"/>
    <xf numFmtId="3" fontId="7" fillId="3" borderId="5" xfId="0" applyNumberFormat="1" applyFont="1" applyFill="1" applyBorder="1" applyAlignment="1"/>
    <xf numFmtId="3" fontId="7" fillId="3" borderId="6" xfId="0" applyNumberFormat="1" applyFont="1" applyFill="1" applyBorder="1" applyAlignment="1"/>
    <xf numFmtId="3" fontId="7" fillId="3" borderId="13" xfId="0" applyNumberFormat="1" applyFont="1" applyFill="1" applyBorder="1" applyAlignment="1"/>
    <xf numFmtId="0" fontId="7" fillId="3" borderId="14" xfId="0" applyFont="1" applyFill="1" applyBorder="1" applyAlignment="1"/>
    <xf numFmtId="3" fontId="7" fillId="3" borderId="9" xfId="0" applyNumberFormat="1" applyFont="1" applyFill="1" applyBorder="1" applyAlignment="1"/>
    <xf numFmtId="3" fontId="7" fillId="3" borderId="7" xfId="0" applyNumberFormat="1" applyFont="1" applyFill="1" applyBorder="1" applyAlignment="1"/>
    <xf numFmtId="3" fontId="7" fillId="3" borderId="0" xfId="0" applyNumberFormat="1" applyFont="1" applyFill="1" applyAlignment="1"/>
    <xf numFmtId="3" fontId="7" fillId="3" borderId="12" xfId="0" applyNumberFormat="1" applyFont="1" applyFill="1" applyBorder="1" applyAlignment="1"/>
    <xf numFmtId="3" fontId="7" fillId="3" borderId="10" xfId="0" applyNumberFormat="1" applyFont="1" applyFill="1" applyBorder="1" applyAlignment="1"/>
    <xf numFmtId="3" fontId="7" fillId="3" borderId="15" xfId="0" applyNumberFormat="1" applyFont="1" applyFill="1" applyBorder="1" applyAlignment="1"/>
    <xf numFmtId="181" fontId="7" fillId="3" borderId="9" xfId="7" quotePrefix="1" applyNumberFormat="1" applyFont="1" applyFill="1" applyBorder="1" applyAlignment="1">
      <alignment horizontal="right" vertical="center"/>
    </xf>
    <xf numFmtId="181" fontId="7" fillId="3" borderId="7" xfId="7" quotePrefix="1" applyNumberFormat="1" applyFont="1" applyFill="1" applyBorder="1" applyAlignment="1">
      <alignment horizontal="right" vertical="center"/>
    </xf>
    <xf numFmtId="181" fontId="7" fillId="3" borderId="0" xfId="7" quotePrefix="1" applyNumberFormat="1" applyFont="1" applyFill="1" applyAlignment="1">
      <alignment horizontal="right" vertical="center"/>
    </xf>
    <xf numFmtId="181" fontId="7" fillId="3" borderId="8" xfId="7" quotePrefix="1" applyNumberFormat="1" applyFont="1" applyFill="1" applyBorder="1" applyAlignment="1">
      <alignment horizontal="right" vertical="center"/>
    </xf>
    <xf numFmtId="181" fontId="7" fillId="3" borderId="0" xfId="7" applyNumberFormat="1" applyFont="1" applyFill="1" applyAlignment="1">
      <alignment horizontal="right" vertical="center"/>
    </xf>
    <xf numFmtId="181" fontId="7" fillId="3" borderId="8" xfId="7" applyNumberFormat="1" applyFont="1" applyFill="1" applyBorder="1" applyAlignment="1">
      <alignment horizontal="right" vertical="center"/>
    </xf>
    <xf numFmtId="181" fontId="7" fillId="3" borderId="12" xfId="7" quotePrefix="1" applyNumberFormat="1" applyFont="1" applyFill="1" applyBorder="1" applyAlignment="1">
      <alignment horizontal="right" vertical="center"/>
    </xf>
    <xf numFmtId="181" fontId="7" fillId="3" borderId="10" xfId="7" quotePrefix="1" applyNumberFormat="1" applyFont="1" applyFill="1" applyBorder="1" applyAlignment="1">
      <alignment horizontal="right" vertical="center"/>
    </xf>
    <xf numFmtId="181" fontId="7" fillId="3" borderId="15" xfId="7" quotePrefix="1" applyNumberFormat="1" applyFont="1" applyFill="1" applyBorder="1" applyAlignment="1">
      <alignment horizontal="right" vertical="center"/>
    </xf>
    <xf numFmtId="181" fontId="7" fillId="3" borderId="15" xfId="7" applyNumberFormat="1" applyFont="1" applyFill="1" applyBorder="1" applyAlignment="1">
      <alignment horizontal="right" vertical="center"/>
    </xf>
    <xf numFmtId="181" fontId="7" fillId="3" borderId="11" xfId="7" applyNumberFormat="1" applyFont="1" applyFill="1" applyBorder="1" applyAlignment="1">
      <alignment horizontal="right" vertical="center"/>
    </xf>
    <xf numFmtId="181" fontId="7" fillId="3" borderId="6" xfId="7" quotePrefix="1" applyNumberFormat="1" applyFont="1" applyFill="1" applyBorder="1" applyAlignment="1">
      <alignment horizontal="right" vertical="center"/>
    </xf>
    <xf numFmtId="181" fontId="7" fillId="3" borderId="13" xfId="7" quotePrefix="1" applyNumberFormat="1" applyFont="1" applyFill="1" applyBorder="1" applyAlignment="1">
      <alignment horizontal="right" vertical="center"/>
    </xf>
    <xf numFmtId="0" fontId="7" fillId="3" borderId="9" xfId="0" applyFont="1" applyFill="1" applyBorder="1" applyAlignment="1"/>
    <xf numFmtId="0" fontId="7" fillId="0" borderId="1" xfId="2" applyFont="1" applyBorder="1" applyAlignment="1">
      <alignment horizontal="left" vertical="center"/>
    </xf>
    <xf numFmtId="49" fontId="7" fillId="0" borderId="1" xfId="2" applyNumberFormat="1" applyFont="1" applyBorder="1" applyAlignment="1">
      <alignment horizontal="left" vertical="center"/>
    </xf>
    <xf numFmtId="49" fontId="7" fillId="0" borderId="4" xfId="2" applyNumberFormat="1" applyFont="1" applyBorder="1" applyAlignment="1">
      <alignment horizontal="left" vertical="center"/>
    </xf>
    <xf numFmtId="38" fontId="7" fillId="3" borderId="0" xfId="13" applyFont="1" applyFill="1" applyBorder="1" applyAlignment="1"/>
    <xf numFmtId="38" fontId="7" fillId="3" borderId="8" xfId="13" applyFont="1" applyFill="1" applyBorder="1" applyAlignment="1"/>
    <xf numFmtId="38" fontId="7" fillId="3" borderId="15" xfId="13" applyFont="1" applyFill="1" applyBorder="1" applyAlignment="1"/>
    <xf numFmtId="38" fontId="7" fillId="3" borderId="11" xfId="13" applyFont="1" applyFill="1" applyBorder="1" applyAlignment="1"/>
    <xf numFmtId="0" fontId="7" fillId="0" borderId="9" xfId="2" applyFont="1" applyBorder="1" applyAlignment="1">
      <alignment vertical="center"/>
    </xf>
    <xf numFmtId="0" fontId="7" fillId="0" borderId="9" xfId="3" applyFont="1" applyBorder="1" applyAlignment="1">
      <alignment vertical="center"/>
    </xf>
    <xf numFmtId="0" fontId="7" fillId="0" borderId="12" xfId="0" applyFont="1" applyBorder="1">
      <alignment vertical="center"/>
    </xf>
    <xf numFmtId="3" fontId="7" fillId="0" borderId="5" xfId="0" applyNumberFormat="1" applyFont="1" applyBorder="1" applyAlignment="1"/>
    <xf numFmtId="3" fontId="7" fillId="0" borderId="6" xfId="0" applyNumberFormat="1" applyFont="1" applyBorder="1" applyAlignment="1"/>
    <xf numFmtId="3" fontId="7" fillId="0" borderId="13" xfId="0" applyNumberFormat="1" applyFont="1" applyBorder="1" applyAlignment="1"/>
    <xf numFmtId="0" fontId="7" fillId="0" borderId="14" xfId="0" applyFont="1" applyBorder="1" applyAlignment="1"/>
    <xf numFmtId="38" fontId="7" fillId="0" borderId="5" xfId="13" applyFont="1" applyBorder="1" applyAlignment="1"/>
    <xf numFmtId="38" fontId="7" fillId="0" borderId="9" xfId="13" applyFont="1" applyBorder="1" applyAlignment="1"/>
    <xf numFmtId="38" fontId="7" fillId="0" borderId="12" xfId="13" applyFont="1" applyBorder="1" applyAlignment="1"/>
    <xf numFmtId="38" fontId="7" fillId="0" borderId="13" xfId="13" applyFont="1" applyFill="1" applyBorder="1" applyAlignment="1"/>
    <xf numFmtId="38" fontId="7" fillId="0" borderId="12" xfId="0" applyNumberFormat="1" applyFont="1" applyBorder="1" applyAlignment="1"/>
    <xf numFmtId="38" fontId="7" fillId="0" borderId="15" xfId="0" applyNumberFormat="1" applyFont="1" applyBorder="1" applyAlignment="1"/>
    <xf numFmtId="38" fontId="7" fillId="0" borderId="6" xfId="13" applyFont="1" applyFill="1" applyBorder="1" applyAlignment="1"/>
    <xf numFmtId="38" fontId="7" fillId="0" borderId="14" xfId="13" applyFont="1" applyFill="1" applyBorder="1" applyAlignment="1"/>
    <xf numFmtId="38" fontId="7" fillId="0" borderId="7" xfId="13" applyFont="1" applyBorder="1" applyAlignment="1"/>
    <xf numFmtId="38" fontId="7" fillId="0" borderId="10" xfId="13" applyFont="1" applyBorder="1" applyAlignment="1"/>
    <xf numFmtId="38" fontId="7" fillId="0" borderId="5" xfId="13" applyFont="1" applyFill="1" applyBorder="1" applyAlignment="1"/>
    <xf numFmtId="0" fontId="7" fillId="0" borderId="6" xfId="0" applyFont="1" applyBorder="1" applyAlignment="1">
      <alignment vertical="center" wrapText="1"/>
    </xf>
    <xf numFmtId="0" fontId="7" fillId="0" borderId="13" xfId="0" applyFont="1" applyBorder="1" applyAlignment="1">
      <alignment vertical="center" wrapText="1"/>
    </xf>
    <xf numFmtId="0" fontId="5" fillId="0" borderId="5" xfId="17" applyFont="1" applyBorder="1" applyAlignment="1" applyProtection="1">
      <alignment vertical="center" wrapText="1"/>
    </xf>
    <xf numFmtId="3" fontId="7" fillId="0" borderId="1" xfId="0" applyNumberFormat="1" applyFont="1" applyBorder="1" applyAlignment="1"/>
    <xf numFmtId="3" fontId="7" fillId="0" borderId="3" xfId="0" applyNumberFormat="1" applyFont="1" applyBorder="1" applyAlignment="1"/>
    <xf numFmtId="38" fontId="7" fillId="0" borderId="1" xfId="13" applyFont="1" applyFill="1" applyBorder="1" applyAlignment="1"/>
    <xf numFmtId="38" fontId="7" fillId="0" borderId="4" xfId="13" applyFont="1" applyFill="1" applyBorder="1" applyAlignment="1"/>
    <xf numFmtId="38" fontId="7" fillId="0" borderId="3" xfId="13" applyFont="1" applyFill="1" applyBorder="1" applyAlignment="1"/>
    <xf numFmtId="3" fontId="7" fillId="0" borderId="14" xfId="0" applyNumberFormat="1" applyFont="1" applyBorder="1" applyAlignment="1"/>
    <xf numFmtId="38" fontId="7" fillId="0" borderId="2" xfId="13" applyFont="1" applyFill="1" applyBorder="1" applyAlignment="1"/>
    <xf numFmtId="38" fontId="7" fillId="0" borderId="6" xfId="13" applyFont="1" applyBorder="1" applyAlignment="1"/>
    <xf numFmtId="38" fontId="7" fillId="0" borderId="9" xfId="13" quotePrefix="1" applyFont="1" applyFill="1" applyBorder="1" applyAlignment="1">
      <alignment horizontal="right" vertical="center"/>
    </xf>
    <xf numFmtId="38" fontId="7" fillId="0" borderId="12" xfId="13" quotePrefix="1" applyFont="1" applyFill="1" applyBorder="1" applyAlignment="1">
      <alignment horizontal="right" vertical="center"/>
    </xf>
    <xf numFmtId="38" fontId="7" fillId="0" borderId="8" xfId="13" applyFont="1" applyBorder="1">
      <alignment vertical="center"/>
    </xf>
    <xf numFmtId="3" fontId="7" fillId="4" borderId="3" xfId="0" applyNumberFormat="1" applyFont="1" applyFill="1" applyBorder="1" applyAlignment="1"/>
    <xf numFmtId="3" fontId="7" fillId="4" borderId="2" xfId="0" applyNumberFormat="1" applyFont="1" applyFill="1" applyBorder="1" applyAlignment="1"/>
    <xf numFmtId="3" fontId="7" fillId="4" borderId="1" xfId="0" applyNumberFormat="1" applyFont="1" applyFill="1" applyBorder="1" applyAlignment="1"/>
    <xf numFmtId="3" fontId="7" fillId="4" borderId="4" xfId="0" applyNumberFormat="1" applyFont="1" applyFill="1" applyBorder="1" applyAlignment="1"/>
    <xf numFmtId="3" fontId="7" fillId="4" borderId="5" xfId="0" applyNumberFormat="1" applyFont="1" applyFill="1" applyBorder="1" applyAlignment="1"/>
    <xf numFmtId="3" fontId="7" fillId="4" borderId="0" xfId="0" applyNumberFormat="1" applyFont="1" applyFill="1" applyAlignment="1"/>
    <xf numFmtId="38" fontId="7" fillId="4" borderId="0" xfId="13" applyFont="1" applyFill="1" applyBorder="1" applyAlignment="1"/>
    <xf numFmtId="38" fontId="7" fillId="4" borderId="8" xfId="13" applyFont="1" applyFill="1" applyBorder="1" applyAlignment="1"/>
    <xf numFmtId="3" fontId="7" fillId="4" borderId="9" xfId="0" applyNumberFormat="1" applyFont="1" applyFill="1" applyBorder="1" applyAlignment="1"/>
    <xf numFmtId="3" fontId="7" fillId="4" borderId="12" xfId="0" applyNumberFormat="1" applyFont="1" applyFill="1" applyBorder="1" applyAlignment="1"/>
    <xf numFmtId="38" fontId="7" fillId="4" borderId="15" xfId="13" applyFont="1" applyFill="1" applyBorder="1" applyAlignment="1"/>
    <xf numFmtId="0" fontId="7" fillId="0" borderId="4" xfId="0" applyFont="1" applyBorder="1" applyAlignment="1">
      <alignment horizontal="center" vertical="center"/>
    </xf>
    <xf numFmtId="38" fontId="7" fillId="3" borderId="5" xfId="13" applyFont="1" applyFill="1" applyBorder="1" applyAlignment="1"/>
    <xf numFmtId="38" fontId="7" fillId="3" borderId="9" xfId="13" applyFont="1" applyFill="1" applyBorder="1" applyAlignment="1"/>
    <xf numFmtId="38" fontId="7" fillId="3" borderId="12" xfId="13" applyFont="1" applyFill="1" applyBorder="1" applyAlignment="1"/>
    <xf numFmtId="38" fontId="7" fillId="3" borderId="9" xfId="13" quotePrefix="1" applyFont="1" applyFill="1" applyBorder="1" applyAlignment="1">
      <alignment horizontal="right" vertical="center"/>
    </xf>
    <xf numFmtId="38" fontId="7" fillId="3" borderId="12" xfId="13" quotePrefix="1" applyFont="1" applyFill="1" applyBorder="1" applyAlignment="1">
      <alignment horizontal="right" vertical="center"/>
    </xf>
    <xf numFmtId="38" fontId="7" fillId="4" borderId="5" xfId="13" applyFont="1" applyFill="1" applyBorder="1" applyAlignment="1"/>
    <xf numFmtId="38" fontId="7" fillId="4" borderId="9" xfId="13" applyFont="1" applyFill="1" applyBorder="1" applyAlignment="1"/>
    <xf numFmtId="38" fontId="7" fillId="4" borderId="12" xfId="13" applyFont="1" applyFill="1" applyBorder="1" applyAlignment="1"/>
    <xf numFmtId="38" fontId="7" fillId="4" borderId="9" xfId="13" quotePrefix="1" applyFont="1" applyFill="1" applyBorder="1" applyAlignment="1">
      <alignment horizontal="right" vertical="center"/>
    </xf>
    <xf numFmtId="38" fontId="7" fillId="4" borderId="12" xfId="13" quotePrefix="1" applyFont="1" applyFill="1" applyBorder="1" applyAlignment="1">
      <alignment horizontal="right" vertical="center"/>
    </xf>
    <xf numFmtId="38" fontId="0" fillId="0" borderId="6" xfId="13" applyFont="1" applyFill="1" applyBorder="1">
      <alignment vertical="center"/>
    </xf>
    <xf numFmtId="38" fontId="0" fillId="0" borderId="7" xfId="13" applyFont="1" applyFill="1" applyBorder="1">
      <alignment vertical="center"/>
    </xf>
    <xf numFmtId="38" fontId="0" fillId="0" borderId="10" xfId="13" applyFont="1" applyFill="1" applyBorder="1">
      <alignment vertical="center"/>
    </xf>
    <xf numFmtId="0" fontId="7" fillId="0" borderId="6" xfId="0" applyFont="1" applyBorder="1">
      <alignment vertical="center"/>
    </xf>
    <xf numFmtId="0" fontId="5" fillId="0" borderId="0" xfId="17" applyFont="1" applyBorder="1" applyAlignment="1" applyProtection="1"/>
    <xf numFmtId="38" fontId="5" fillId="0" borderId="0" xfId="9" applyFont="1" applyBorder="1" applyAlignment="1">
      <alignment vertical="center"/>
    </xf>
    <xf numFmtId="0" fontId="10" fillId="0" borderId="0" xfId="0" applyFont="1" applyAlignment="1">
      <alignment horizontal="left" vertical="center"/>
    </xf>
    <xf numFmtId="0" fontId="7" fillId="0" borderId="0" xfId="0" applyFont="1" applyAlignment="1">
      <alignment horizontal="right"/>
    </xf>
    <xf numFmtId="0" fontId="14" fillId="0" borderId="0" xfId="0" applyFont="1" applyAlignment="1"/>
    <xf numFmtId="0" fontId="5" fillId="0" borderId="0" xfId="0" applyFont="1" applyAlignment="1"/>
    <xf numFmtId="0" fontId="5" fillId="0" borderId="2" xfId="0" applyFont="1" applyBorder="1" applyAlignment="1"/>
    <xf numFmtId="0" fontId="5" fillId="0" borderId="1" xfId="0" applyFont="1" applyBorder="1" applyAlignment="1"/>
    <xf numFmtId="0" fontId="7" fillId="0" borderId="1" xfId="0" applyFont="1" applyBorder="1" applyAlignment="1"/>
    <xf numFmtId="0" fontId="5" fillId="0" borderId="13" xfId="0" applyFont="1" applyBorder="1" applyAlignment="1">
      <alignment horizontal="center" vertical="center" wrapText="1"/>
    </xf>
    <xf numFmtId="0" fontId="5" fillId="0" borderId="2" xfId="0" applyFont="1" applyBorder="1" applyAlignment="1">
      <alignment horizontal="center"/>
    </xf>
    <xf numFmtId="0" fontId="5" fillId="0" borderId="1" xfId="0" applyFont="1" applyBorder="1" applyAlignment="1">
      <alignment horizont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vertical="top" wrapText="1"/>
    </xf>
    <xf numFmtId="3" fontId="7" fillId="0" borderId="5" xfId="0" applyNumberFormat="1" applyFont="1" applyBorder="1" applyAlignment="1">
      <alignment vertical="top" wrapText="1"/>
    </xf>
    <xf numFmtId="0" fontId="7" fillId="0" borderId="0" xfId="0" applyFont="1" applyAlignment="1">
      <alignment horizontal="center" vertical="center"/>
    </xf>
    <xf numFmtId="0" fontId="14" fillId="0" borderId="0" xfId="0" applyFont="1" applyAlignment="1">
      <alignment horizontal="center" vertical="center"/>
    </xf>
    <xf numFmtId="3" fontId="7" fillId="0" borderId="5" xfId="0" applyNumberFormat="1" applyFont="1" applyBorder="1" applyAlignment="1">
      <alignment vertical="center" wrapText="1"/>
    </xf>
    <xf numFmtId="0" fontId="7" fillId="0" borderId="5" xfId="0" quotePrefix="1" applyFont="1" applyBorder="1" applyAlignment="1">
      <alignment vertical="center" wrapText="1"/>
    </xf>
    <xf numFmtId="0" fontId="7" fillId="0" borderId="6" xfId="0" quotePrefix="1" applyFont="1" applyBorder="1" applyAlignment="1">
      <alignment vertical="center" wrapText="1"/>
    </xf>
    <xf numFmtId="0" fontId="7" fillId="0" borderId="3" xfId="0" applyFont="1" applyBorder="1" applyAlignment="1">
      <alignment horizontal="center" vertical="top" wrapText="1"/>
    </xf>
    <xf numFmtId="3" fontId="7" fillId="0" borderId="5" xfId="0" applyNumberFormat="1" applyFont="1" applyBorder="1" applyAlignment="1">
      <alignment horizontal="center" vertical="top" wrapText="1"/>
    </xf>
    <xf numFmtId="0" fontId="7" fillId="0" borderId="5" xfId="0" quotePrefix="1" applyFont="1" applyBorder="1" applyAlignment="1">
      <alignment horizontal="center" vertical="center" wrapText="1"/>
    </xf>
    <xf numFmtId="0" fontId="7" fillId="0" borderId="6" xfId="0" quotePrefix="1" applyFont="1" applyBorder="1" applyAlignment="1">
      <alignment horizontal="center" vertical="center" wrapText="1"/>
    </xf>
    <xf numFmtId="0" fontId="5" fillId="0" borderId="0" xfId="0" applyFont="1" applyAlignment="1">
      <alignment horizontal="center" vertical="center"/>
    </xf>
    <xf numFmtId="0" fontId="5" fillId="0" borderId="3" xfId="0" applyFont="1" applyBorder="1" applyAlignment="1">
      <alignment horizontal="center" vertical="center"/>
    </xf>
    <xf numFmtId="0" fontId="5" fillId="0" borderId="3" xfId="0" applyFont="1" applyBorder="1" applyAlignment="1">
      <alignment horizontal="center" vertical="top" wrapText="1"/>
    </xf>
    <xf numFmtId="3" fontId="5" fillId="0" borderId="5" xfId="0" applyNumberFormat="1" applyFont="1" applyBorder="1" applyAlignment="1">
      <alignment horizontal="center" vertical="top" wrapText="1"/>
    </xf>
    <xf numFmtId="0" fontId="5" fillId="0" borderId="6" xfId="0" applyFont="1" applyBorder="1" applyAlignment="1">
      <alignment horizontal="center" vertical="center"/>
    </xf>
    <xf numFmtId="0" fontId="5" fillId="0" borderId="5"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7" fillId="0" borderId="0" xfId="0" applyFont="1" applyAlignment="1">
      <alignment horizontal="left" vertical="center"/>
    </xf>
    <xf numFmtId="3" fontId="7" fillId="0" borderId="0" xfId="0" applyNumberFormat="1" applyFont="1" applyAlignment="1"/>
    <xf numFmtId="183" fontId="7" fillId="0" borderId="0" xfId="11" quotePrefix="1" applyNumberFormat="1" applyFont="1" applyAlignment="1">
      <alignment horizontal="right" vertical="center"/>
    </xf>
    <xf numFmtId="0" fontId="5" fillId="0" borderId="0" xfId="0" applyFont="1" applyAlignment="1">
      <alignment horizontal="left" vertical="center"/>
    </xf>
    <xf numFmtId="0" fontId="7" fillId="0" borderId="15" xfId="0" applyFont="1" applyBorder="1" applyAlignment="1"/>
    <xf numFmtId="0" fontId="5" fillId="0" borderId="15" xfId="0" applyFont="1" applyBorder="1" applyAlignment="1"/>
    <xf numFmtId="176" fontId="18" fillId="3" borderId="5" xfId="0" applyNumberFormat="1" applyFont="1" applyFill="1" applyBorder="1" applyAlignment="1">
      <alignment horizontal="right" vertical="center"/>
    </xf>
    <xf numFmtId="176" fontId="18" fillId="3" borderId="6" xfId="0" applyNumberFormat="1" applyFont="1" applyFill="1" applyBorder="1" applyAlignment="1">
      <alignment horizontal="right" vertical="center"/>
    </xf>
    <xf numFmtId="176" fontId="18" fillId="3" borderId="13" xfId="0" applyNumberFormat="1" applyFont="1" applyFill="1" applyBorder="1" applyAlignment="1">
      <alignment horizontal="right" vertical="center"/>
    </xf>
    <xf numFmtId="3" fontId="7" fillId="3" borderId="6" xfId="0" applyNumberFormat="1" applyFont="1" applyFill="1" applyBorder="1" applyAlignment="1">
      <alignment horizontal="right"/>
    </xf>
    <xf numFmtId="176" fontId="18" fillId="3" borderId="9" xfId="0" applyNumberFormat="1" applyFont="1" applyFill="1" applyBorder="1" applyAlignment="1">
      <alignment horizontal="right" vertical="center"/>
    </xf>
    <xf numFmtId="176" fontId="18" fillId="3" borderId="7" xfId="0" applyNumberFormat="1" applyFont="1" applyFill="1" applyBorder="1" applyAlignment="1">
      <alignment horizontal="right" vertical="center"/>
    </xf>
    <xf numFmtId="176" fontId="18" fillId="3" borderId="0" xfId="0" applyNumberFormat="1" applyFont="1" applyFill="1" applyAlignment="1">
      <alignment horizontal="right" vertical="center"/>
    </xf>
    <xf numFmtId="3" fontId="7" fillId="3" borderId="7" xfId="0" applyNumberFormat="1" applyFont="1" applyFill="1" applyBorder="1" applyAlignment="1">
      <alignment horizontal="right"/>
    </xf>
    <xf numFmtId="3" fontId="7" fillId="3" borderId="9" xfId="0" applyNumberFormat="1" applyFont="1" applyFill="1" applyBorder="1" applyAlignment="1">
      <alignment horizontal="right"/>
    </xf>
    <xf numFmtId="3" fontId="7" fillId="3" borderId="12" xfId="0" applyNumberFormat="1" applyFont="1" applyFill="1" applyBorder="1" applyAlignment="1">
      <alignment horizontal="right"/>
    </xf>
    <xf numFmtId="3" fontId="7" fillId="3" borderId="10" xfId="0" applyNumberFormat="1" applyFont="1" applyFill="1" applyBorder="1" applyAlignment="1">
      <alignment horizontal="right"/>
    </xf>
    <xf numFmtId="3" fontId="7" fillId="3" borderId="5" xfId="0" applyNumberFormat="1" applyFont="1" applyFill="1" applyBorder="1" applyAlignment="1">
      <alignment horizontal="right" vertical="center"/>
    </xf>
    <xf numFmtId="3" fontId="7" fillId="3" borderId="6" xfId="0" applyNumberFormat="1" applyFont="1" applyFill="1" applyBorder="1" applyAlignment="1">
      <alignment horizontal="right" vertical="center"/>
    </xf>
    <xf numFmtId="3" fontId="7" fillId="3" borderId="13" xfId="0" applyNumberFormat="1" applyFont="1" applyFill="1" applyBorder="1" applyAlignment="1">
      <alignment horizontal="right" vertical="top" wrapText="1"/>
    </xf>
    <xf numFmtId="0" fontId="7" fillId="3" borderId="13" xfId="0" applyFont="1" applyFill="1" applyBorder="1" applyAlignment="1">
      <alignment horizontal="right" vertical="top" wrapText="1"/>
    </xf>
    <xf numFmtId="0" fontId="7" fillId="3" borderId="13" xfId="0" applyFont="1" applyFill="1" applyBorder="1" applyAlignment="1">
      <alignment horizontal="right" vertical="center"/>
    </xf>
    <xf numFmtId="3" fontId="7" fillId="3" borderId="13" xfId="0" applyNumberFormat="1" applyFont="1" applyFill="1" applyBorder="1" applyAlignment="1">
      <alignment horizontal="right" vertical="center"/>
    </xf>
    <xf numFmtId="3" fontId="7" fillId="3" borderId="5" xfId="0" applyNumberFormat="1" applyFont="1" applyFill="1" applyBorder="1" applyAlignment="1">
      <alignment horizontal="right" vertical="top" wrapText="1"/>
    </xf>
    <xf numFmtId="3" fontId="7" fillId="3" borderId="6" xfId="0" applyNumberFormat="1" applyFont="1" applyFill="1" applyBorder="1" applyAlignment="1">
      <alignment horizontal="right" vertical="top" wrapText="1"/>
    </xf>
    <xf numFmtId="182" fontId="7" fillId="3" borderId="9" xfId="0" quotePrefix="1" applyNumberFormat="1" applyFont="1" applyFill="1" applyBorder="1" applyAlignment="1">
      <alignment horizontal="right" vertical="center"/>
    </xf>
    <xf numFmtId="182" fontId="7" fillId="3" borderId="7" xfId="0" quotePrefix="1" applyNumberFormat="1" applyFont="1" applyFill="1" applyBorder="1" applyAlignment="1">
      <alignment horizontal="right" vertical="center"/>
    </xf>
    <xf numFmtId="182" fontId="7" fillId="3" borderId="0" xfId="0" quotePrefix="1" applyNumberFormat="1" applyFont="1" applyFill="1" applyAlignment="1">
      <alignment horizontal="right" vertical="center"/>
    </xf>
    <xf numFmtId="182" fontId="7" fillId="3" borderId="0" xfId="0" applyNumberFormat="1" applyFont="1" applyFill="1" applyAlignment="1">
      <alignment horizontal="right" vertical="center"/>
    </xf>
    <xf numFmtId="182" fontId="7" fillId="3" borderId="7" xfId="0" applyNumberFormat="1" applyFont="1" applyFill="1" applyBorder="1" applyAlignment="1">
      <alignment horizontal="right" vertical="center"/>
    </xf>
    <xf numFmtId="182" fontId="7" fillId="3" borderId="12" xfId="0" quotePrefix="1" applyNumberFormat="1" applyFont="1" applyFill="1" applyBorder="1" applyAlignment="1">
      <alignment horizontal="right" vertical="center"/>
    </xf>
    <xf numFmtId="182" fontId="7" fillId="3" borderId="10" xfId="0" applyNumberFormat="1" applyFont="1" applyFill="1" applyBorder="1" applyAlignment="1">
      <alignment horizontal="right" vertical="center"/>
    </xf>
    <xf numFmtId="182" fontId="7" fillId="3" borderId="15" xfId="0" applyNumberFormat="1" applyFont="1" applyFill="1" applyBorder="1" applyAlignment="1">
      <alignment horizontal="right" vertical="center"/>
    </xf>
    <xf numFmtId="182" fontId="7" fillId="3" borderId="15" xfId="0" quotePrefix="1" applyNumberFormat="1" applyFont="1" applyFill="1" applyBorder="1" applyAlignment="1">
      <alignment horizontal="right" vertical="center"/>
    </xf>
    <xf numFmtId="182" fontId="7" fillId="3" borderId="10" xfId="0" quotePrefix="1" applyNumberFormat="1" applyFont="1" applyFill="1" applyBorder="1" applyAlignment="1">
      <alignment horizontal="right" vertical="center"/>
    </xf>
    <xf numFmtId="183" fontId="7" fillId="3" borderId="5" xfId="11" quotePrefix="1" applyNumberFormat="1" applyFont="1" applyFill="1" applyBorder="1" applyAlignment="1">
      <alignment horizontal="right" vertical="center"/>
    </xf>
    <xf numFmtId="183" fontId="7" fillId="3" borderId="6" xfId="11" quotePrefix="1" applyNumberFormat="1" applyFont="1" applyFill="1" applyBorder="1" applyAlignment="1">
      <alignment horizontal="right" vertical="center"/>
    </xf>
    <xf numFmtId="183" fontId="7" fillId="3" borderId="13" xfId="11" quotePrefix="1" applyNumberFormat="1" applyFont="1" applyFill="1" applyBorder="1" applyAlignment="1">
      <alignment horizontal="right" vertical="center"/>
    </xf>
    <xf numFmtId="183" fontId="7" fillId="3" borderId="9" xfId="0" quotePrefix="1" applyNumberFormat="1" applyFont="1" applyFill="1" applyBorder="1" applyAlignment="1">
      <alignment horizontal="right" vertical="center"/>
    </xf>
    <xf numFmtId="183" fontId="7" fillId="3" borderId="7" xfId="0" quotePrefix="1" applyNumberFormat="1" applyFont="1" applyFill="1" applyBorder="1" applyAlignment="1">
      <alignment horizontal="right" vertical="center"/>
    </xf>
    <xf numFmtId="183" fontId="7" fillId="3" borderId="0" xfId="0" quotePrefix="1" applyNumberFormat="1" applyFont="1" applyFill="1" applyAlignment="1">
      <alignment horizontal="right" vertical="center"/>
    </xf>
    <xf numFmtId="183" fontId="7" fillId="3" borderId="12" xfId="0" quotePrefix="1" applyNumberFormat="1" applyFont="1" applyFill="1" applyBorder="1" applyAlignment="1">
      <alignment horizontal="right" vertical="center"/>
    </xf>
    <xf numFmtId="183" fontId="7" fillId="3" borderId="10" xfId="0" quotePrefix="1" applyNumberFormat="1" applyFont="1" applyFill="1" applyBorder="1" applyAlignment="1">
      <alignment horizontal="right" vertical="center"/>
    </xf>
    <xf numFmtId="183" fontId="7" fillId="3" borderId="15" xfId="0" quotePrefix="1" applyNumberFormat="1" applyFont="1" applyFill="1" applyBorder="1" applyAlignment="1">
      <alignment horizontal="right" vertical="center"/>
    </xf>
    <xf numFmtId="183" fontId="5" fillId="3" borderId="5" xfId="11" quotePrefix="1" applyNumberFormat="1" applyFont="1" applyFill="1" applyBorder="1" applyAlignment="1">
      <alignment horizontal="right" vertical="center"/>
    </xf>
    <xf numFmtId="183" fontId="5" fillId="3" borderId="6" xfId="11" quotePrefix="1" applyNumberFormat="1" applyFont="1" applyFill="1" applyBorder="1" applyAlignment="1">
      <alignment horizontal="right" vertical="center"/>
    </xf>
    <xf numFmtId="183" fontId="5" fillId="3" borderId="13" xfId="11" quotePrefix="1" applyNumberFormat="1" applyFont="1" applyFill="1" applyBorder="1" applyAlignment="1">
      <alignment horizontal="right" vertical="center"/>
    </xf>
    <xf numFmtId="183" fontId="5" fillId="3" borderId="9" xfId="0" quotePrefix="1" applyNumberFormat="1" applyFont="1" applyFill="1" applyBorder="1" applyAlignment="1">
      <alignment horizontal="right" vertical="center"/>
    </xf>
    <xf numFmtId="183" fontId="5" fillId="3" borderId="7" xfId="0" quotePrefix="1" applyNumberFormat="1" applyFont="1" applyFill="1" applyBorder="1" applyAlignment="1">
      <alignment horizontal="right" vertical="center"/>
    </xf>
    <xf numFmtId="183" fontId="5" fillId="3" borderId="0" xfId="0" quotePrefix="1" applyNumberFormat="1" applyFont="1" applyFill="1" applyAlignment="1">
      <alignment horizontal="right" vertical="center"/>
    </xf>
    <xf numFmtId="183" fontId="5" fillId="3" borderId="12" xfId="0" quotePrefix="1" applyNumberFormat="1" applyFont="1" applyFill="1" applyBorder="1" applyAlignment="1">
      <alignment horizontal="right" vertical="center"/>
    </xf>
    <xf numFmtId="183" fontId="5" fillId="3" borderId="10" xfId="0" quotePrefix="1" applyNumberFormat="1" applyFont="1" applyFill="1" applyBorder="1" applyAlignment="1">
      <alignment horizontal="right" vertical="center"/>
    </xf>
    <xf numFmtId="183" fontId="5" fillId="3" borderId="15" xfId="0" quotePrefix="1" applyNumberFormat="1" applyFont="1" applyFill="1" applyBorder="1" applyAlignment="1">
      <alignment horizontal="right" vertical="center"/>
    </xf>
    <xf numFmtId="0" fontId="5" fillId="0" borderId="5" xfId="0" applyFont="1" applyBorder="1" applyAlignment="1">
      <alignment horizontal="center" vertical="center" wrapText="1"/>
    </xf>
    <xf numFmtId="0" fontId="5" fillId="0" borderId="2" xfId="0" applyFont="1" applyBorder="1" applyAlignment="1">
      <alignment horizontal="left"/>
    </xf>
    <xf numFmtId="0" fontId="14" fillId="0" borderId="12" xfId="0" applyFont="1" applyBorder="1" applyAlignment="1">
      <alignment horizontal="center" vertical="center"/>
    </xf>
    <xf numFmtId="0" fontId="7" fillId="0" borderId="3" xfId="0" quotePrefix="1" applyFont="1" applyBorder="1" applyAlignment="1">
      <alignment horizontal="center" vertical="center" wrapText="1"/>
    </xf>
    <xf numFmtId="0" fontId="21" fillId="0" borderId="5" xfId="0" applyFont="1" applyBorder="1" applyAlignment="1"/>
    <xf numFmtId="0" fontId="21" fillId="0" borderId="9" xfId="0" applyFont="1" applyBorder="1" applyAlignment="1"/>
    <xf numFmtId="0" fontId="22" fillId="0" borderId="0" xfId="0" applyFont="1" applyAlignment="1">
      <alignment horizontal="left" vertical="center"/>
    </xf>
    <xf numFmtId="38" fontId="21" fillId="3" borderId="7" xfId="13" applyFont="1" applyFill="1" applyBorder="1" applyAlignment="1">
      <alignment horizontal="right"/>
    </xf>
    <xf numFmtId="38" fontId="21" fillId="3" borderId="8" xfId="13" applyFont="1" applyFill="1" applyBorder="1" applyAlignment="1">
      <alignment horizontal="right"/>
    </xf>
    <xf numFmtId="0" fontId="5" fillId="0" borderId="6" xfId="0" applyFont="1" applyBorder="1" applyAlignment="1">
      <alignment horizontal="center" vertical="center" wrapText="1"/>
    </xf>
    <xf numFmtId="0" fontId="7" fillId="0" borderId="7" xfId="0" applyFont="1" applyBorder="1" applyAlignment="1">
      <alignment horizontal="left" vertical="center"/>
    </xf>
    <xf numFmtId="0" fontId="14" fillId="0" borderId="10" xfId="0" applyFont="1" applyBorder="1" applyAlignment="1">
      <alignment horizontal="center" vertical="center"/>
    </xf>
    <xf numFmtId="0" fontId="7" fillId="0" borderId="4" xfId="0" quotePrefix="1" applyFont="1" applyBorder="1" applyAlignment="1">
      <alignment horizontal="center" vertical="center" wrapText="1"/>
    </xf>
    <xf numFmtId="0" fontId="5" fillId="0" borderId="13" xfId="0" applyFont="1" applyBorder="1" applyAlignment="1">
      <alignment horizontal="center"/>
    </xf>
    <xf numFmtId="0" fontId="7" fillId="0" borderId="1" xfId="0" applyFont="1" applyBorder="1" applyAlignment="1">
      <alignment horizontal="center" vertical="top" wrapText="1"/>
    </xf>
    <xf numFmtId="3" fontId="7" fillId="0" borderId="1" xfId="0" applyNumberFormat="1" applyFont="1" applyBorder="1" applyAlignment="1">
      <alignment horizontal="center" vertical="top" wrapText="1"/>
    </xf>
    <xf numFmtId="3" fontId="7" fillId="0" borderId="4" xfId="0" applyNumberFormat="1" applyFont="1" applyBorder="1" applyAlignment="1">
      <alignment horizontal="center" vertical="top" wrapText="1"/>
    </xf>
    <xf numFmtId="38" fontId="21" fillId="3" borderId="0" xfId="13" applyFont="1" applyFill="1" applyBorder="1" applyAlignment="1">
      <alignment horizontal="right"/>
    </xf>
    <xf numFmtId="38" fontId="7" fillId="3" borderId="6" xfId="13" quotePrefix="1" applyFont="1" applyFill="1" applyBorder="1" applyAlignment="1">
      <alignment horizontal="right" wrapText="1"/>
    </xf>
    <xf numFmtId="38" fontId="7" fillId="3" borderId="14" xfId="13" quotePrefix="1" applyFont="1" applyFill="1" applyBorder="1" applyAlignment="1">
      <alignment horizontal="right" wrapText="1"/>
    </xf>
    <xf numFmtId="38" fontId="7" fillId="3" borderId="6" xfId="13" applyFont="1" applyFill="1" applyBorder="1" applyAlignment="1">
      <alignment horizontal="right"/>
    </xf>
    <xf numFmtId="38" fontId="7" fillId="3" borderId="13" xfId="13" applyFont="1" applyFill="1" applyBorder="1" applyAlignment="1">
      <alignment horizontal="right"/>
    </xf>
    <xf numFmtId="38" fontId="7" fillId="3" borderId="13" xfId="13" applyFont="1" applyFill="1" applyBorder="1" applyAlignment="1">
      <alignment horizontal="right" wrapText="1"/>
    </xf>
    <xf numFmtId="38" fontId="7" fillId="3" borderId="14" xfId="13" applyFont="1" applyFill="1" applyBorder="1" applyAlignment="1">
      <alignment horizontal="right"/>
    </xf>
    <xf numFmtId="38" fontId="0" fillId="0" borderId="15" xfId="0" applyNumberFormat="1" applyBorder="1">
      <alignment vertical="center"/>
    </xf>
    <xf numFmtId="183" fontId="7" fillId="4" borderId="9" xfId="11" quotePrefix="1" applyNumberFormat="1" applyFont="1" applyFill="1" applyBorder="1" applyAlignment="1">
      <alignment horizontal="right" vertical="center"/>
    </xf>
    <xf numFmtId="183" fontId="7" fillId="4" borderId="7" xfId="11" quotePrefix="1" applyNumberFormat="1" applyFont="1" applyFill="1" applyBorder="1" applyAlignment="1">
      <alignment horizontal="right" vertical="center"/>
    </xf>
    <xf numFmtId="183" fontId="7" fillId="4" borderId="0" xfId="0" quotePrefix="1" applyNumberFormat="1" applyFont="1" applyFill="1" applyAlignment="1">
      <alignment horizontal="right" vertical="center"/>
    </xf>
    <xf numFmtId="183" fontId="7" fillId="4" borderId="8" xfId="11" quotePrefix="1" applyNumberFormat="1" applyFont="1" applyFill="1" applyBorder="1" applyAlignment="1">
      <alignment horizontal="right" vertical="center"/>
    </xf>
    <xf numFmtId="183" fontId="7" fillId="4" borderId="9" xfId="0" quotePrefix="1" applyNumberFormat="1" applyFont="1" applyFill="1" applyBorder="1" applyAlignment="1">
      <alignment horizontal="right" vertical="center"/>
    </xf>
    <xf numFmtId="183" fontId="7" fillId="4" borderId="7" xfId="0" quotePrefix="1" applyNumberFormat="1" applyFont="1" applyFill="1" applyBorder="1" applyAlignment="1">
      <alignment horizontal="right" vertical="center"/>
    </xf>
    <xf numFmtId="183" fontId="7" fillId="4" borderId="8" xfId="0" quotePrefix="1" applyNumberFormat="1" applyFont="1" applyFill="1" applyBorder="1" applyAlignment="1">
      <alignment horizontal="right" vertical="center"/>
    </xf>
    <xf numFmtId="3" fontId="7" fillId="4" borderId="9" xfId="0" applyNumberFormat="1" applyFont="1" applyFill="1" applyBorder="1" applyAlignment="1">
      <alignment horizontal="center"/>
    </xf>
    <xf numFmtId="3" fontId="7" fillId="4" borderId="8" xfId="0" applyNumberFormat="1" applyFont="1" applyFill="1" applyBorder="1" applyAlignment="1">
      <alignment horizontal="center"/>
    </xf>
    <xf numFmtId="38" fontId="7" fillId="4" borderId="5" xfId="13" applyFont="1" applyFill="1" applyBorder="1" applyAlignment="1">
      <alignment horizontal="right"/>
    </xf>
    <xf numFmtId="38" fontId="7" fillId="4" borderId="6" xfId="13" applyFont="1" applyFill="1" applyBorder="1" applyAlignment="1">
      <alignment horizontal="right"/>
    </xf>
    <xf numFmtId="38" fontId="7" fillId="4" borderId="13" xfId="13" applyFont="1" applyFill="1" applyBorder="1" applyAlignment="1">
      <alignment horizontal="right"/>
    </xf>
    <xf numFmtId="38" fontId="7" fillId="4" borderId="14" xfId="13" applyFont="1" applyFill="1" applyBorder="1" applyAlignment="1">
      <alignment horizontal="right"/>
    </xf>
    <xf numFmtId="38" fontId="7" fillId="4" borderId="9" xfId="13" applyFont="1" applyFill="1" applyBorder="1" applyAlignment="1">
      <alignment horizontal="right"/>
    </xf>
    <xf numFmtId="38" fontId="7" fillId="4" borderId="7" xfId="13" applyFont="1" applyFill="1" applyBorder="1" applyAlignment="1">
      <alignment horizontal="right"/>
    </xf>
    <xf numFmtId="38" fontId="7" fillId="4" borderId="0" xfId="13" applyFont="1" applyFill="1" applyBorder="1" applyAlignment="1">
      <alignment horizontal="right"/>
    </xf>
    <xf numFmtId="38" fontId="7" fillId="4" borderId="8" xfId="13" applyFont="1" applyFill="1" applyBorder="1" applyAlignment="1">
      <alignment horizontal="right"/>
    </xf>
    <xf numFmtId="38" fontId="7" fillId="4" borderId="12" xfId="13" applyFont="1" applyFill="1" applyBorder="1" applyAlignment="1">
      <alignment horizontal="right"/>
    </xf>
    <xf numFmtId="38" fontId="7" fillId="4" borderId="10" xfId="13" applyFont="1" applyFill="1" applyBorder="1" applyAlignment="1">
      <alignment horizontal="right"/>
    </xf>
    <xf numFmtId="38" fontId="7" fillId="4" borderId="15" xfId="13" applyFont="1" applyFill="1" applyBorder="1" applyAlignment="1">
      <alignment horizontal="right"/>
    </xf>
    <xf numFmtId="38" fontId="7" fillId="4" borderId="11" xfId="13" applyFont="1" applyFill="1" applyBorder="1" applyAlignment="1">
      <alignment horizontal="right"/>
    </xf>
    <xf numFmtId="38" fontId="7" fillId="3" borderId="9" xfId="0" applyNumberFormat="1" applyFont="1" applyFill="1" applyBorder="1" applyAlignment="1"/>
    <xf numFmtId="38" fontId="7" fillId="3" borderId="12" xfId="0" applyNumberFormat="1" applyFont="1" applyFill="1" applyBorder="1" applyAlignment="1"/>
    <xf numFmtId="0" fontId="7" fillId="0" borderId="4" xfId="0" applyFont="1" applyBorder="1" applyAlignment="1"/>
    <xf numFmtId="38" fontId="7" fillId="4" borderId="9" xfId="0" applyNumberFormat="1" applyFont="1" applyFill="1" applyBorder="1" applyAlignment="1"/>
    <xf numFmtId="38" fontId="7" fillId="4" borderId="12" xfId="0" applyNumberFormat="1" applyFont="1" applyFill="1" applyBorder="1" applyAlignment="1"/>
    <xf numFmtId="0" fontId="7" fillId="0" borderId="13" xfId="0" applyFont="1" applyBorder="1" applyAlignment="1"/>
    <xf numFmtId="0" fontId="7" fillId="0" borderId="8" xfId="0" applyFont="1" applyBorder="1" applyAlignment="1"/>
    <xf numFmtId="0" fontId="7" fillId="0" borderId="11" xfId="0" applyFont="1" applyBorder="1" applyAlignment="1"/>
    <xf numFmtId="38" fontId="7" fillId="4" borderId="6" xfId="9" applyFont="1" applyFill="1" applyBorder="1" applyAlignment="1"/>
    <xf numFmtId="38" fontId="7" fillId="4" borderId="13" xfId="9" applyFont="1" applyFill="1" applyBorder="1" applyAlignment="1"/>
    <xf numFmtId="38" fontId="7" fillId="4" borderId="14" xfId="9" applyFont="1" applyFill="1" applyBorder="1" applyAlignment="1"/>
    <xf numFmtId="38" fontId="7" fillId="4" borderId="7" xfId="9" applyFont="1" applyFill="1" applyBorder="1" applyAlignment="1"/>
    <xf numFmtId="38" fontId="7" fillId="4" borderId="0" xfId="9" applyFont="1" applyFill="1" applyBorder="1" applyAlignment="1"/>
    <xf numFmtId="38" fontId="7" fillId="4" borderId="8" xfId="9" applyFont="1" applyFill="1" applyBorder="1" applyAlignment="1"/>
    <xf numFmtId="38" fontId="7" fillId="4" borderId="10" xfId="9" applyFont="1" applyFill="1" applyBorder="1" applyAlignment="1"/>
    <xf numFmtId="38" fontId="7" fillId="4" borderId="15" xfId="9" applyFont="1" applyFill="1" applyBorder="1" applyAlignment="1"/>
    <xf numFmtId="38" fontId="7" fillId="4" borderId="11" xfId="9" applyFont="1" applyFill="1" applyBorder="1" applyAlignment="1"/>
    <xf numFmtId="0" fontId="7" fillId="0" borderId="5" xfId="3" applyFont="1" applyBorder="1" applyAlignment="1">
      <alignment vertical="center"/>
    </xf>
    <xf numFmtId="0" fontId="7" fillId="0" borderId="13" xfId="0" applyFont="1" applyBorder="1">
      <alignment vertical="center"/>
    </xf>
    <xf numFmtId="0" fontId="7" fillId="0" borderId="14" xfId="0" applyFont="1" applyBorder="1">
      <alignment vertical="center"/>
    </xf>
    <xf numFmtId="0" fontId="5" fillId="0" borderId="12" xfId="17" applyFont="1" applyBorder="1" applyAlignment="1" applyProtection="1">
      <alignment vertical="center" wrapText="1"/>
    </xf>
    <xf numFmtId="0" fontId="7" fillId="0" borderId="12" xfId="0" applyFont="1" applyBorder="1" applyAlignment="1">
      <alignment vertical="center" wrapText="1"/>
    </xf>
    <xf numFmtId="0" fontId="7" fillId="0" borderId="4" xfId="3" applyFont="1" applyBorder="1" applyAlignment="1">
      <alignment vertical="center" wrapText="1"/>
    </xf>
    <xf numFmtId="0" fontId="7" fillId="0" borderId="15" xfId="0" applyFont="1" applyBorder="1" applyAlignment="1">
      <alignment wrapText="1"/>
    </xf>
    <xf numFmtId="49" fontId="7" fillId="0" borderId="12" xfId="2" applyNumberFormat="1" applyFont="1" applyBorder="1" applyAlignment="1">
      <alignment horizontal="center" vertical="center"/>
    </xf>
    <xf numFmtId="49" fontId="7" fillId="0" borderId="10" xfId="2" applyNumberFormat="1" applyFont="1" applyBorder="1" applyAlignment="1">
      <alignment horizontal="center" vertical="center"/>
    </xf>
    <xf numFmtId="49" fontId="5" fillId="0" borderId="8" xfId="0" applyNumberFormat="1" applyFont="1" applyBorder="1" applyAlignment="1">
      <alignment horizontal="left" vertical="top"/>
    </xf>
    <xf numFmtId="49" fontId="5" fillId="0" borderId="7" xfId="0" applyNumberFormat="1" applyFont="1" applyBorder="1" applyAlignment="1">
      <alignment vertical="top"/>
    </xf>
    <xf numFmtId="49" fontId="5" fillId="0" borderId="6" xfId="0" applyNumberFormat="1" applyFont="1" applyBorder="1" applyAlignment="1">
      <alignment vertical="top"/>
    </xf>
    <xf numFmtId="49" fontId="5" fillId="0" borderId="11" xfId="0" applyNumberFormat="1" applyFont="1" applyBorder="1" applyAlignment="1">
      <alignment horizontal="left" vertical="top"/>
    </xf>
    <xf numFmtId="49" fontId="5" fillId="0" borderId="10" xfId="0" applyNumberFormat="1" applyFont="1" applyBorder="1" applyAlignment="1">
      <alignment vertical="top"/>
    </xf>
    <xf numFmtId="37" fontId="5" fillId="3" borderId="5" xfId="0" applyNumberFormat="1" applyFont="1" applyFill="1" applyBorder="1" applyAlignment="1">
      <alignment horizontal="right"/>
    </xf>
    <xf numFmtId="37" fontId="5" fillId="3" borderId="6" xfId="0" applyNumberFormat="1" applyFont="1" applyFill="1" applyBorder="1" applyAlignment="1">
      <alignment horizontal="right"/>
    </xf>
    <xf numFmtId="37" fontId="5" fillId="3" borderId="9" xfId="0" applyNumberFormat="1" applyFont="1" applyFill="1" applyBorder="1" applyAlignment="1">
      <alignment horizontal="right"/>
    </xf>
    <xf numFmtId="37" fontId="5" fillId="3" borderId="7" xfId="0" applyNumberFormat="1" applyFont="1" applyFill="1" applyBorder="1" applyAlignment="1">
      <alignment horizontal="right"/>
    </xf>
    <xf numFmtId="37" fontId="5" fillId="3" borderId="12" xfId="0" applyNumberFormat="1" applyFont="1" applyFill="1" applyBorder="1" applyAlignment="1">
      <alignment horizontal="right"/>
    </xf>
    <xf numFmtId="37" fontId="5" fillId="3" borderId="10" xfId="0" applyNumberFormat="1" applyFont="1" applyFill="1" applyBorder="1" applyAlignment="1">
      <alignment horizontal="right"/>
    </xf>
    <xf numFmtId="0" fontId="7" fillId="0" borderId="3" xfId="0" applyFont="1" applyBorder="1" applyAlignment="1">
      <alignment wrapText="1"/>
    </xf>
    <xf numFmtId="38" fontId="5" fillId="0" borderId="3" xfId="9" applyFont="1" applyFill="1" applyBorder="1" applyAlignment="1" applyProtection="1">
      <alignment wrapText="1"/>
    </xf>
    <xf numFmtId="38" fontId="5" fillId="3" borderId="13" xfId="9" applyFont="1" applyFill="1" applyBorder="1" applyAlignment="1" applyProtection="1"/>
    <xf numFmtId="38" fontId="5" fillId="3" borderId="0" xfId="9" applyFont="1" applyFill="1" applyBorder="1" applyAlignment="1" applyProtection="1"/>
    <xf numFmtId="38" fontId="5" fillId="3" borderId="15" xfId="9" applyFont="1" applyFill="1" applyBorder="1" applyAlignment="1" applyProtection="1"/>
    <xf numFmtId="37" fontId="5" fillId="0" borderId="5" xfId="0" applyNumberFormat="1" applyFont="1" applyBorder="1" applyAlignment="1">
      <alignment horizontal="right"/>
    </xf>
    <xf numFmtId="37" fontId="5" fillId="0" borderId="6" xfId="0" applyNumberFormat="1" applyFont="1" applyBorder="1" applyAlignment="1">
      <alignment horizontal="right"/>
    </xf>
    <xf numFmtId="37" fontId="5" fillId="0" borderId="9" xfId="0" applyNumberFormat="1" applyFont="1" applyBorder="1" applyAlignment="1">
      <alignment horizontal="right"/>
    </xf>
    <xf numFmtId="37" fontId="5" fillId="0" borderId="7" xfId="0" applyNumberFormat="1" applyFont="1" applyBorder="1" applyAlignment="1">
      <alignment horizontal="right"/>
    </xf>
    <xf numFmtId="37" fontId="5" fillId="0" borderId="12" xfId="0" applyNumberFormat="1" applyFont="1" applyBorder="1" applyAlignment="1">
      <alignment horizontal="right"/>
    </xf>
    <xf numFmtId="37" fontId="0" fillId="0" borderId="0" xfId="0" applyNumberFormat="1">
      <alignment vertical="center"/>
    </xf>
    <xf numFmtId="37" fontId="5" fillId="0" borderId="8" xfId="0" applyNumberFormat="1" applyFont="1" applyBorder="1" applyAlignment="1">
      <alignment horizontal="right"/>
    </xf>
    <xf numFmtId="37" fontId="0" fillId="0" borderId="5" xfId="0" applyNumberFormat="1" applyBorder="1">
      <alignment vertical="center"/>
    </xf>
    <xf numFmtId="0" fontId="5" fillId="0" borderId="13" xfId="0" applyFont="1" applyBorder="1" applyAlignment="1">
      <alignment wrapText="1"/>
    </xf>
    <xf numFmtId="0" fontId="5" fillId="0" borderId="15" xfId="0" applyFont="1" applyBorder="1" applyAlignment="1">
      <alignment wrapText="1"/>
    </xf>
    <xf numFmtId="49" fontId="5" fillId="0" borderId="3" xfId="2" applyNumberFormat="1" applyFont="1" applyBorder="1" applyAlignment="1">
      <alignment horizontal="center" vertical="center"/>
    </xf>
    <xf numFmtId="49" fontId="5" fillId="0" borderId="5" xfId="0" applyNumberFormat="1" applyFont="1" applyBorder="1" applyAlignment="1">
      <alignment horizontal="left" vertical="top"/>
    </xf>
    <xf numFmtId="49" fontId="5" fillId="0" borderId="6" xfId="0" applyNumberFormat="1" applyFont="1" applyBorder="1" applyAlignment="1">
      <alignment horizontal="left" vertical="top"/>
    </xf>
    <xf numFmtId="49" fontId="5" fillId="0" borderId="9" xfId="0" applyNumberFormat="1" applyFont="1" applyBorder="1" applyAlignment="1">
      <alignment horizontal="left" vertical="top"/>
    </xf>
    <xf numFmtId="49" fontId="5" fillId="0" borderId="7" xfId="0" applyNumberFormat="1" applyFont="1" applyBorder="1" applyAlignment="1">
      <alignment horizontal="left" vertical="top"/>
    </xf>
    <xf numFmtId="49" fontId="5" fillId="0" borderId="12" xfId="0" applyNumberFormat="1" applyFont="1" applyBorder="1" applyAlignment="1">
      <alignment horizontal="left" vertical="top"/>
    </xf>
    <xf numFmtId="49" fontId="5" fillId="0" borderId="10" xfId="0" applyNumberFormat="1" applyFont="1" applyBorder="1" applyAlignment="1">
      <alignment horizontal="left" vertical="top"/>
    </xf>
    <xf numFmtId="37" fontId="5" fillId="4" borderId="9" xfId="0" applyNumberFormat="1" applyFont="1" applyFill="1" applyBorder="1" applyAlignment="1">
      <alignment horizontal="right"/>
    </xf>
    <xf numFmtId="37" fontId="5" fillId="3" borderId="9" xfId="0" quotePrefix="1" applyNumberFormat="1" applyFont="1" applyFill="1" applyBorder="1" applyAlignment="1">
      <alignment horizontal="right"/>
    </xf>
    <xf numFmtId="37" fontId="5" fillId="3" borderId="12" xfId="0" quotePrefix="1" applyNumberFormat="1" applyFont="1" applyFill="1" applyBorder="1" applyAlignment="1">
      <alignment horizontal="right"/>
    </xf>
    <xf numFmtId="37" fontId="5" fillId="3" borderId="5" xfId="0" quotePrefix="1" applyNumberFormat="1" applyFont="1" applyFill="1" applyBorder="1" applyAlignment="1">
      <alignment horizontal="right"/>
    </xf>
    <xf numFmtId="38" fontId="7" fillId="0" borderId="7" xfId="9" applyFont="1" applyFill="1" applyBorder="1" applyAlignment="1"/>
    <xf numFmtId="38" fontId="7" fillId="0" borderId="10" xfId="9" applyFont="1" applyFill="1" applyBorder="1" applyAlignment="1"/>
    <xf numFmtId="38" fontId="7" fillId="0" borderId="8" xfId="9" applyFont="1" applyFill="1" applyBorder="1" applyAlignment="1"/>
    <xf numFmtId="38" fontId="7" fillId="0" borderId="11" xfId="9" applyFont="1" applyFill="1" applyBorder="1" applyAlignment="1"/>
    <xf numFmtId="37" fontId="5" fillId="0" borderId="9" xfId="0" quotePrefix="1" applyNumberFormat="1" applyFont="1" applyBorder="1" applyAlignment="1">
      <alignment horizontal="right"/>
    </xf>
    <xf numFmtId="37" fontId="5" fillId="0" borderId="12" xfId="0" quotePrefix="1" applyNumberFormat="1" applyFont="1" applyBorder="1" applyAlignment="1">
      <alignment horizontal="right"/>
    </xf>
    <xf numFmtId="37" fontId="5" fillId="0" borderId="11" xfId="0" applyNumberFormat="1" applyFont="1" applyBorder="1" applyAlignment="1">
      <alignment horizontal="right"/>
    </xf>
    <xf numFmtId="0" fontId="7" fillId="0" borderId="9" xfId="3" applyFont="1" applyBorder="1" applyAlignment="1">
      <alignment vertical="center" wrapText="1"/>
    </xf>
    <xf numFmtId="0" fontId="7" fillId="0" borderId="7" xfId="3" applyFont="1" applyBorder="1" applyAlignment="1">
      <alignment vertical="center"/>
    </xf>
    <xf numFmtId="0" fontId="7" fillId="0" borderId="0" xfId="2" applyFont="1" applyAlignment="1">
      <alignment horizontal="left" vertical="center"/>
    </xf>
    <xf numFmtId="49" fontId="7" fillId="0" borderId="15" xfId="2" applyNumberFormat="1" applyFont="1" applyBorder="1" applyAlignment="1">
      <alignment horizontal="left" vertical="center"/>
    </xf>
    <xf numFmtId="182" fontId="5" fillId="3" borderId="7" xfId="3" quotePrefix="1" applyNumberFormat="1" applyFont="1" applyFill="1" applyBorder="1" applyAlignment="1">
      <alignment horizontal="right" vertical="center"/>
    </xf>
    <xf numFmtId="182" fontId="5" fillId="3" borderId="5" xfId="3" quotePrefix="1" applyNumberFormat="1" applyFont="1" applyFill="1" applyBorder="1" applyAlignment="1">
      <alignment horizontal="right" vertical="center"/>
    </xf>
    <xf numFmtId="182" fontId="5" fillId="3" borderId="6" xfId="3" quotePrefix="1" applyNumberFormat="1" applyFont="1" applyFill="1" applyBorder="1" applyAlignment="1">
      <alignment horizontal="right" vertical="center"/>
    </xf>
    <xf numFmtId="182" fontId="5" fillId="3" borderId="9" xfId="3" quotePrefix="1" applyNumberFormat="1" applyFont="1" applyFill="1" applyBorder="1" applyAlignment="1">
      <alignment horizontal="right" vertical="center"/>
    </xf>
    <xf numFmtId="182" fontId="5" fillId="3" borderId="10" xfId="3" quotePrefix="1" applyNumberFormat="1" applyFont="1" applyFill="1" applyBorder="1" applyAlignment="1">
      <alignment horizontal="right" vertical="center"/>
    </xf>
    <xf numFmtId="182" fontId="5" fillId="3" borderId="12" xfId="3" quotePrefix="1" applyNumberFormat="1" applyFont="1" applyFill="1" applyBorder="1" applyAlignment="1">
      <alignment horizontal="right" vertical="center"/>
    </xf>
    <xf numFmtId="182" fontId="5" fillId="3" borderId="10" xfId="3" applyNumberFormat="1" applyFont="1" applyFill="1" applyBorder="1" applyAlignment="1">
      <alignment horizontal="right" vertical="center"/>
    </xf>
    <xf numFmtId="182" fontId="5" fillId="3" borderId="7" xfId="3" applyNumberFormat="1" applyFont="1" applyFill="1" applyBorder="1" applyAlignment="1">
      <alignment horizontal="right" vertical="center"/>
    </xf>
    <xf numFmtId="182" fontId="5" fillId="3" borderId="9" xfId="3" applyNumberFormat="1" applyFont="1" applyFill="1" applyBorder="1" applyAlignment="1">
      <alignment horizontal="right" vertical="center"/>
    </xf>
    <xf numFmtId="182" fontId="5" fillId="3" borderId="12" xfId="3" applyNumberFormat="1" applyFont="1" applyFill="1" applyBorder="1" applyAlignment="1">
      <alignment horizontal="right" vertical="center"/>
    </xf>
    <xf numFmtId="184" fontId="7" fillId="3" borderId="7" xfId="0" quotePrefix="1" applyNumberFormat="1" applyFont="1" applyFill="1" applyBorder="1" applyAlignment="1">
      <alignment horizontal="right" vertical="center"/>
    </xf>
    <xf numFmtId="184" fontId="7" fillId="3" borderId="9" xfId="0" quotePrefix="1" applyNumberFormat="1" applyFont="1" applyFill="1" applyBorder="1" applyAlignment="1">
      <alignment horizontal="right" vertical="center"/>
    </xf>
    <xf numFmtId="184" fontId="7" fillId="3" borderId="5" xfId="0" quotePrefix="1" applyNumberFormat="1" applyFont="1" applyFill="1" applyBorder="1" applyAlignment="1">
      <alignment horizontal="right" vertical="center"/>
    </xf>
    <xf numFmtId="184" fontId="7" fillId="3" borderId="10" xfId="0" quotePrefix="1" applyNumberFormat="1" applyFont="1" applyFill="1" applyBorder="1" applyAlignment="1">
      <alignment horizontal="right" vertical="center"/>
    </xf>
    <xf numFmtId="184" fontId="7" fillId="3" borderId="12" xfId="0" quotePrefix="1" applyNumberFormat="1" applyFont="1" applyFill="1" applyBorder="1" applyAlignment="1">
      <alignment horizontal="right" vertical="center"/>
    </xf>
    <xf numFmtId="0" fontId="7" fillId="3" borderId="12" xfId="0" applyFont="1" applyFill="1" applyBorder="1" applyAlignment="1"/>
    <xf numFmtId="38" fontId="7" fillId="0" borderId="0" xfId="9" applyFont="1" applyFill="1" applyBorder="1" applyAlignment="1"/>
    <xf numFmtId="182" fontId="5" fillId="0" borderId="7" xfId="3" quotePrefix="1" applyNumberFormat="1" applyFont="1" applyBorder="1" applyAlignment="1">
      <alignment horizontal="right" vertical="center"/>
    </xf>
    <xf numFmtId="182" fontId="5" fillId="0" borderId="5" xfId="3" quotePrefix="1" applyNumberFormat="1" applyFont="1" applyBorder="1" applyAlignment="1">
      <alignment horizontal="right" vertical="center"/>
    </xf>
    <xf numFmtId="182" fontId="5" fillId="0" borderId="6" xfId="3" quotePrefix="1" applyNumberFormat="1" applyFont="1" applyBorder="1" applyAlignment="1">
      <alignment horizontal="right" vertical="center"/>
    </xf>
    <xf numFmtId="182" fontId="5" fillId="0" borderId="9" xfId="3" quotePrefix="1" applyNumberFormat="1" applyFont="1" applyBorder="1" applyAlignment="1">
      <alignment horizontal="right" vertical="center"/>
    </xf>
    <xf numFmtId="182" fontId="5" fillId="0" borderId="10" xfId="3" quotePrefix="1" applyNumberFormat="1" applyFont="1" applyBorder="1" applyAlignment="1">
      <alignment horizontal="right" vertical="center"/>
    </xf>
    <xf numFmtId="182" fontId="5" fillId="0" borderId="12" xfId="3" quotePrefix="1" applyNumberFormat="1" applyFont="1" applyBorder="1" applyAlignment="1">
      <alignment horizontal="right" vertical="center"/>
    </xf>
    <xf numFmtId="182" fontId="5" fillId="0" borderId="12" xfId="3" applyNumberFormat="1" applyFont="1" applyBorder="1" applyAlignment="1">
      <alignment horizontal="right" vertical="center"/>
    </xf>
    <xf numFmtId="184" fontId="7" fillId="0" borderId="7" xfId="0" quotePrefix="1" applyNumberFormat="1" applyFont="1" applyBorder="1" applyAlignment="1">
      <alignment horizontal="right" vertical="center"/>
    </xf>
    <xf numFmtId="184" fontId="7" fillId="0" borderId="9" xfId="0" quotePrefix="1" applyNumberFormat="1" applyFont="1" applyBorder="1" applyAlignment="1">
      <alignment horizontal="right" vertical="center"/>
    </xf>
    <xf numFmtId="3" fontId="7" fillId="0" borderId="9" xfId="0" applyNumberFormat="1" applyFont="1" applyBorder="1" applyAlignment="1"/>
    <xf numFmtId="184" fontId="7" fillId="0" borderId="5" xfId="0" quotePrefix="1" applyNumberFormat="1" applyFont="1" applyBorder="1" applyAlignment="1">
      <alignment horizontal="right" vertical="center"/>
    </xf>
    <xf numFmtId="184" fontId="7" fillId="0" borderId="12" xfId="0" quotePrefix="1" applyNumberFormat="1" applyFont="1" applyBorder="1" applyAlignment="1">
      <alignment horizontal="right" vertical="center"/>
    </xf>
    <xf numFmtId="0" fontId="7" fillId="0" borderId="3" xfId="3" applyFont="1" applyBorder="1" applyAlignment="1">
      <alignment vertical="center" wrapText="1"/>
    </xf>
    <xf numFmtId="182" fontId="5" fillId="0" borderId="8" xfId="3" quotePrefix="1" applyNumberFormat="1" applyFont="1" applyBorder="1" applyAlignment="1">
      <alignment horizontal="right" vertical="center"/>
    </xf>
    <xf numFmtId="182" fontId="5" fillId="0" borderId="11" xfId="3" quotePrefix="1" applyNumberFormat="1" applyFont="1" applyBorder="1" applyAlignment="1">
      <alignment horizontal="right" vertical="center"/>
    </xf>
    <xf numFmtId="0" fontId="7" fillId="0" borderId="9" xfId="3" applyFont="1" applyBorder="1" applyAlignment="1">
      <alignment horizontal="center" vertical="center" wrapText="1"/>
    </xf>
    <xf numFmtId="0" fontId="7" fillId="0" borderId="7" xfId="3" applyFont="1" applyBorder="1" applyAlignment="1">
      <alignment horizontal="center" vertical="center" wrapText="1"/>
    </xf>
    <xf numFmtId="176" fontId="5" fillId="3" borderId="5" xfId="0" applyNumberFormat="1" applyFont="1" applyFill="1" applyBorder="1" applyAlignment="1">
      <alignment horizontal="right" vertical="center"/>
    </xf>
    <xf numFmtId="176" fontId="5" fillId="3" borderId="6" xfId="0" applyNumberFormat="1" applyFont="1" applyFill="1" applyBorder="1" applyAlignment="1">
      <alignment horizontal="right" vertical="center"/>
    </xf>
    <xf numFmtId="176" fontId="5" fillId="3" borderId="9" xfId="0" applyNumberFormat="1" applyFont="1" applyFill="1" applyBorder="1" applyAlignment="1">
      <alignment horizontal="right" vertical="center"/>
    </xf>
    <xf numFmtId="176" fontId="5" fillId="3" borderId="7" xfId="0" applyNumberFormat="1" applyFont="1" applyFill="1" applyBorder="1" applyAlignment="1">
      <alignment horizontal="right" vertical="center"/>
    </xf>
    <xf numFmtId="176" fontId="5" fillId="3" borderId="12" xfId="0" applyNumberFormat="1" applyFont="1" applyFill="1" applyBorder="1" applyAlignment="1">
      <alignment horizontal="right" vertical="center"/>
    </xf>
    <xf numFmtId="176" fontId="5" fillId="3" borderId="10" xfId="0" applyNumberFormat="1" applyFont="1" applyFill="1" applyBorder="1" applyAlignment="1">
      <alignment horizontal="right" vertical="center"/>
    </xf>
    <xf numFmtId="176" fontId="5" fillId="0" borderId="5" xfId="0" applyNumberFormat="1" applyFont="1" applyBorder="1" applyAlignment="1">
      <alignment horizontal="right" vertical="center"/>
    </xf>
    <xf numFmtId="176" fontId="5" fillId="0" borderId="9" xfId="0" applyNumberFormat="1" applyFont="1" applyBorder="1" applyAlignment="1">
      <alignment horizontal="right" vertical="center"/>
    </xf>
    <xf numFmtId="176" fontId="5" fillId="0" borderId="12" xfId="0" applyNumberFormat="1" applyFont="1" applyBorder="1" applyAlignment="1">
      <alignment horizontal="right" vertical="center"/>
    </xf>
    <xf numFmtId="182" fontId="5" fillId="4" borderId="7" xfId="3" quotePrefix="1" applyNumberFormat="1" applyFont="1" applyFill="1" applyBorder="1" applyAlignment="1">
      <alignment horizontal="right" vertical="center"/>
    </xf>
    <xf numFmtId="182" fontId="5" fillId="4" borderId="5" xfId="3" quotePrefix="1" applyNumberFormat="1" applyFont="1" applyFill="1" applyBorder="1" applyAlignment="1">
      <alignment horizontal="right" vertical="center"/>
    </xf>
    <xf numFmtId="182" fontId="5" fillId="4" borderId="6" xfId="3" quotePrefix="1" applyNumberFormat="1" applyFont="1" applyFill="1" applyBorder="1" applyAlignment="1">
      <alignment horizontal="right" vertical="center"/>
    </xf>
    <xf numFmtId="182" fontId="5" fillId="4" borderId="9" xfId="3" quotePrefix="1" applyNumberFormat="1" applyFont="1" applyFill="1" applyBorder="1" applyAlignment="1">
      <alignment horizontal="right" vertical="center"/>
    </xf>
    <xf numFmtId="182" fontId="5" fillId="4" borderId="10" xfId="3" quotePrefix="1" applyNumberFormat="1" applyFont="1" applyFill="1" applyBorder="1" applyAlignment="1">
      <alignment horizontal="right" vertical="center"/>
    </xf>
    <xf numFmtId="182" fontId="5" fillId="4" borderId="12" xfId="3" quotePrefix="1" applyNumberFormat="1" applyFont="1" applyFill="1" applyBorder="1" applyAlignment="1">
      <alignment horizontal="right" vertical="center"/>
    </xf>
    <xf numFmtId="38" fontId="0" fillId="4" borderId="0" xfId="0" applyNumberFormat="1" applyFill="1">
      <alignment vertical="center"/>
    </xf>
    <xf numFmtId="176" fontId="5" fillId="4" borderId="5" xfId="0" applyNumberFormat="1" applyFont="1" applyFill="1" applyBorder="1" applyAlignment="1">
      <alignment horizontal="right" vertical="center"/>
    </xf>
    <xf numFmtId="176" fontId="5" fillId="4" borderId="9" xfId="0" applyNumberFormat="1" applyFont="1" applyFill="1" applyBorder="1" applyAlignment="1">
      <alignment horizontal="right" vertical="center"/>
    </xf>
    <xf numFmtId="176" fontId="5" fillId="4" borderId="12" xfId="0" applyNumberFormat="1" applyFont="1" applyFill="1" applyBorder="1" applyAlignment="1">
      <alignment horizontal="right" vertical="center"/>
    </xf>
    <xf numFmtId="37" fontId="5" fillId="4" borderId="5" xfId="0" applyNumberFormat="1" applyFont="1" applyFill="1" applyBorder="1" applyAlignment="1">
      <alignment horizontal="right"/>
    </xf>
    <xf numFmtId="37" fontId="5" fillId="4" borderId="12" xfId="0" applyNumberFormat="1" applyFont="1" applyFill="1" applyBorder="1" applyAlignment="1">
      <alignment horizontal="right"/>
    </xf>
    <xf numFmtId="38" fontId="0" fillId="4" borderId="15" xfId="0" applyNumberFormat="1" applyFill="1" applyBorder="1">
      <alignment vertical="center"/>
    </xf>
    <xf numFmtId="182" fontId="5" fillId="4" borderId="0" xfId="3" quotePrefix="1" applyNumberFormat="1" applyFont="1" applyFill="1" applyAlignment="1">
      <alignment horizontal="right" vertical="center"/>
    </xf>
    <xf numFmtId="182" fontId="5" fillId="4" borderId="15" xfId="3" quotePrefix="1" applyNumberFormat="1" applyFont="1" applyFill="1" applyBorder="1" applyAlignment="1">
      <alignment horizontal="right" vertical="center"/>
    </xf>
    <xf numFmtId="0" fontId="5" fillId="0" borderId="14" xfId="17" applyFont="1" applyBorder="1" applyAlignment="1" applyProtection="1">
      <alignment vertical="center" wrapText="1"/>
    </xf>
    <xf numFmtId="0" fontId="5" fillId="0" borderId="11" xfId="17" applyFont="1" applyBorder="1" applyAlignment="1" applyProtection="1">
      <alignment vertical="center" wrapText="1"/>
    </xf>
    <xf numFmtId="49" fontId="5" fillId="0" borderId="6" xfId="0" quotePrefix="1" applyNumberFormat="1" applyFont="1" applyBorder="1" applyAlignment="1">
      <alignment vertical="top"/>
    </xf>
    <xf numFmtId="38" fontId="7" fillId="3" borderId="6" xfId="9" applyFont="1" applyFill="1" applyBorder="1" applyAlignment="1" applyProtection="1"/>
    <xf numFmtId="38" fontId="7" fillId="3" borderId="13" xfId="9" applyFont="1" applyFill="1" applyBorder="1" applyAlignment="1" applyProtection="1"/>
    <xf numFmtId="38" fontId="7" fillId="3" borderId="14" xfId="9" applyFont="1" applyFill="1" applyBorder="1" applyAlignment="1" applyProtection="1"/>
    <xf numFmtId="38" fontId="7" fillId="3" borderId="7" xfId="9" applyFont="1" applyFill="1" applyBorder="1" applyAlignment="1" applyProtection="1"/>
    <xf numFmtId="38" fontId="7" fillId="3" borderId="0" xfId="9" applyFont="1" applyFill="1" applyBorder="1" applyAlignment="1" applyProtection="1"/>
    <xf numFmtId="38" fontId="7" fillId="3" borderId="8" xfId="9" applyFont="1" applyFill="1" applyBorder="1" applyAlignment="1" applyProtection="1"/>
    <xf numFmtId="38" fontId="7" fillId="3" borderId="10" xfId="9" applyFont="1" applyFill="1" applyBorder="1" applyAlignment="1" applyProtection="1"/>
    <xf numFmtId="38" fontId="7" fillId="3" borderId="15" xfId="9" applyFont="1" applyFill="1" applyBorder="1" applyAlignment="1" applyProtection="1"/>
    <xf numFmtId="38" fontId="7" fillId="3" borderId="11" xfId="9" applyFont="1" applyFill="1" applyBorder="1" applyAlignment="1" applyProtection="1"/>
    <xf numFmtId="38" fontId="7" fillId="3" borderId="9" xfId="9" applyFont="1" applyFill="1" applyBorder="1" applyAlignment="1" applyProtection="1"/>
    <xf numFmtId="38" fontId="7" fillId="3" borderId="12" xfId="9" applyFont="1" applyFill="1" applyBorder="1" applyAlignment="1" applyProtection="1"/>
    <xf numFmtId="38" fontId="7" fillId="3" borderId="9" xfId="9" quotePrefix="1" applyFont="1" applyFill="1" applyBorder="1" applyAlignment="1" applyProtection="1">
      <alignment horizontal="right" vertical="center"/>
    </xf>
    <xf numFmtId="38" fontId="7" fillId="3" borderId="7" xfId="9" quotePrefix="1" applyFont="1" applyFill="1" applyBorder="1" applyAlignment="1" applyProtection="1">
      <alignment horizontal="right" vertical="center"/>
    </xf>
    <xf numFmtId="38" fontId="7" fillId="3" borderId="0" xfId="9" quotePrefix="1" applyFont="1" applyFill="1" applyBorder="1" applyAlignment="1" applyProtection="1">
      <alignment horizontal="right" vertical="center"/>
    </xf>
    <xf numFmtId="38" fontId="7" fillId="3" borderId="8" xfId="9" quotePrefix="1" applyFont="1" applyFill="1" applyBorder="1" applyAlignment="1" applyProtection="1">
      <alignment horizontal="right" vertical="center"/>
    </xf>
    <xf numFmtId="38" fontId="7" fillId="3" borderId="0" xfId="9" applyFont="1" applyFill="1" applyBorder="1" applyAlignment="1" applyProtection="1">
      <alignment horizontal="right" vertical="center"/>
    </xf>
    <xf numFmtId="38" fontId="7" fillId="3" borderId="8" xfId="9" applyFont="1" applyFill="1" applyBorder="1" applyAlignment="1" applyProtection="1">
      <alignment horizontal="right" vertical="center"/>
    </xf>
    <xf numFmtId="0" fontId="7" fillId="3" borderId="0" xfId="9" quotePrefix="1" applyNumberFormat="1" applyFont="1" applyFill="1" applyBorder="1" applyAlignment="1" applyProtection="1">
      <alignment horizontal="right" vertical="center"/>
    </xf>
    <xf numFmtId="38" fontId="5" fillId="3" borderId="6" xfId="9" applyFont="1" applyFill="1" applyBorder="1" applyAlignment="1" applyProtection="1"/>
    <xf numFmtId="38" fontId="5" fillId="3" borderId="14" xfId="9" applyFont="1" applyFill="1" applyBorder="1" applyAlignment="1" applyProtection="1"/>
    <xf numFmtId="38" fontId="5" fillId="3" borderId="7" xfId="9" applyFont="1" applyFill="1" applyBorder="1" applyAlignment="1" applyProtection="1"/>
    <xf numFmtId="38" fontId="5" fillId="3" borderId="8" xfId="9" applyFont="1" applyFill="1" applyBorder="1" applyAlignment="1" applyProtection="1"/>
    <xf numFmtId="38" fontId="5" fillId="3" borderId="10" xfId="9" applyFont="1" applyFill="1" applyBorder="1" applyAlignment="1" applyProtection="1"/>
    <xf numFmtId="38" fontId="5" fillId="3" borderId="11" xfId="9" applyFont="1" applyFill="1" applyBorder="1" applyAlignment="1" applyProtection="1"/>
    <xf numFmtId="38" fontId="5" fillId="3" borderId="9" xfId="9" applyFont="1" applyFill="1" applyBorder="1" applyAlignment="1" applyProtection="1"/>
    <xf numFmtId="38" fontId="5" fillId="3" borderId="12" xfId="9" applyFont="1" applyFill="1" applyBorder="1" applyAlignment="1" applyProtection="1"/>
    <xf numFmtId="38" fontId="5" fillId="3" borderId="9" xfId="9" quotePrefix="1" applyFont="1" applyFill="1" applyBorder="1" applyAlignment="1" applyProtection="1">
      <alignment horizontal="right" vertical="center"/>
    </xf>
    <xf numFmtId="38" fontId="5" fillId="3" borderId="7" xfId="9" quotePrefix="1" applyFont="1" applyFill="1" applyBorder="1" applyAlignment="1" applyProtection="1">
      <alignment horizontal="right" vertical="center"/>
    </xf>
    <xf numFmtId="38" fontId="5" fillId="3" borderId="0" xfId="9" quotePrefix="1" applyFont="1" applyFill="1" applyBorder="1" applyAlignment="1" applyProtection="1">
      <alignment horizontal="right" vertical="center"/>
    </xf>
    <xf numFmtId="38" fontId="5" fillId="3" borderId="8" xfId="9" quotePrefix="1" applyFont="1" applyFill="1" applyBorder="1" applyAlignment="1" applyProtection="1">
      <alignment horizontal="right" vertical="center"/>
    </xf>
    <xf numFmtId="38" fontId="5" fillId="3" borderId="0" xfId="9" applyFont="1" applyFill="1" applyBorder="1" applyAlignment="1" applyProtection="1">
      <alignment horizontal="right" vertical="center"/>
    </xf>
    <xf numFmtId="38" fontId="5" fillId="3" borderId="8" xfId="9" applyFont="1" applyFill="1" applyBorder="1" applyAlignment="1" applyProtection="1">
      <alignment horizontal="right" vertical="center"/>
    </xf>
    <xf numFmtId="38" fontId="7" fillId="0" borderId="7" xfId="9" applyFont="1" applyFill="1" applyBorder="1" applyAlignment="1" applyProtection="1"/>
    <xf numFmtId="38" fontId="7" fillId="0" borderId="10" xfId="9" applyFont="1" applyFill="1" applyBorder="1" applyAlignment="1" applyProtection="1"/>
    <xf numFmtId="38" fontId="7" fillId="0" borderId="9" xfId="9" applyFont="1" applyFill="1" applyBorder="1" applyAlignment="1" applyProtection="1"/>
    <xf numFmtId="38" fontId="7" fillId="0" borderId="12" xfId="9" applyFont="1" applyFill="1" applyBorder="1" applyAlignment="1" applyProtection="1"/>
    <xf numFmtId="38" fontId="7" fillId="0" borderId="3" xfId="9" applyFont="1" applyFill="1" applyBorder="1" applyAlignment="1" applyProtection="1"/>
    <xf numFmtId="0" fontId="0" fillId="8" borderId="6" xfId="0" applyFill="1" applyBorder="1">
      <alignment vertical="center"/>
    </xf>
    <xf numFmtId="0" fontId="0" fillId="8" borderId="13" xfId="0" applyFill="1" applyBorder="1">
      <alignment vertical="center"/>
    </xf>
    <xf numFmtId="0" fontId="0" fillId="8" borderId="14" xfId="0" applyFill="1" applyBorder="1">
      <alignment vertical="center"/>
    </xf>
    <xf numFmtId="0" fontId="0" fillId="8" borderId="7" xfId="0" applyFill="1" applyBorder="1">
      <alignment vertical="center"/>
    </xf>
    <xf numFmtId="0" fontId="0" fillId="8" borderId="0" xfId="0" applyFill="1">
      <alignment vertical="center"/>
    </xf>
    <xf numFmtId="0" fontId="0" fillId="8" borderId="8" xfId="0" applyFill="1" applyBorder="1">
      <alignment vertical="center"/>
    </xf>
    <xf numFmtId="0" fontId="0" fillId="8" borderId="10" xfId="0" applyFill="1" applyBorder="1">
      <alignment vertical="center"/>
    </xf>
    <xf numFmtId="0" fontId="0" fillId="8" borderId="15" xfId="0" applyFill="1" applyBorder="1">
      <alignment vertical="center"/>
    </xf>
    <xf numFmtId="0" fontId="0" fillId="8" borderId="11" xfId="0" applyFill="1" applyBorder="1">
      <alignment vertical="center"/>
    </xf>
    <xf numFmtId="38" fontId="7" fillId="0" borderId="5" xfId="13" quotePrefix="1" applyFont="1" applyFill="1" applyBorder="1" applyAlignment="1">
      <alignment horizontal="right" vertical="center"/>
    </xf>
    <xf numFmtId="38" fontId="7" fillId="4" borderId="13" xfId="13" applyFont="1" applyFill="1" applyBorder="1" applyAlignment="1"/>
    <xf numFmtId="38" fontId="7" fillId="4" borderId="14" xfId="13" applyFont="1" applyFill="1" applyBorder="1" applyAlignment="1"/>
    <xf numFmtId="38" fontId="7" fillId="4" borderId="10" xfId="13" applyFont="1" applyFill="1" applyBorder="1" applyAlignment="1"/>
    <xf numFmtId="38" fontId="7" fillId="4" borderId="11" xfId="13" applyFont="1" applyFill="1" applyBorder="1" applyAlignment="1"/>
    <xf numFmtId="38" fontId="7" fillId="4" borderId="8" xfId="9" applyFont="1" applyFill="1" applyBorder="1" applyAlignment="1" applyProtection="1"/>
    <xf numFmtId="38" fontId="7" fillId="4" borderId="11" xfId="9" applyFont="1" applyFill="1" applyBorder="1" applyAlignment="1" applyProtection="1"/>
    <xf numFmtId="0" fontId="7" fillId="0" borderId="7" xfId="7" applyFont="1" applyBorder="1" applyAlignment="1">
      <alignment horizontal="left"/>
    </xf>
    <xf numFmtId="0" fontId="7" fillId="0" borderId="10" xfId="7" applyFont="1" applyBorder="1" applyAlignment="1">
      <alignment horizontal="left"/>
    </xf>
    <xf numFmtId="0" fontId="5" fillId="0" borderId="3" xfId="17" applyFont="1" applyBorder="1" applyAlignment="1" applyProtection="1">
      <alignment vertical="center" wrapText="1"/>
    </xf>
    <xf numFmtId="0" fontId="5" fillId="0" borderId="3" xfId="11" applyFont="1" applyBorder="1" applyAlignment="1">
      <alignment vertical="center" wrapText="1"/>
    </xf>
    <xf numFmtId="38" fontId="7" fillId="3" borderId="14" xfId="9" applyFont="1" applyFill="1" applyBorder="1" applyAlignment="1" applyProtection="1">
      <alignment vertical="center"/>
    </xf>
    <xf numFmtId="38" fontId="7" fillId="8" borderId="13" xfId="9" applyFont="1" applyFill="1" applyBorder="1" applyAlignment="1"/>
    <xf numFmtId="38" fontId="7" fillId="8" borderId="0" xfId="9" applyFont="1" applyFill="1" applyBorder="1" applyAlignment="1"/>
    <xf numFmtId="0" fontId="7" fillId="8" borderId="0" xfId="0" applyFont="1" applyFill="1" applyAlignment="1"/>
    <xf numFmtId="38" fontId="7" fillId="8" borderId="15" xfId="0" applyNumberFormat="1" applyFont="1" applyFill="1" applyBorder="1" applyAlignment="1"/>
    <xf numFmtId="180" fontId="7" fillId="0" borderId="5" xfId="16" applyNumberFormat="1" applyFont="1" applyFill="1" applyBorder="1" applyAlignment="1"/>
    <xf numFmtId="180" fontId="7" fillId="0" borderId="9" xfId="16" applyNumberFormat="1" applyFont="1" applyFill="1" applyBorder="1" applyAlignment="1"/>
    <xf numFmtId="180" fontId="7" fillId="0" borderId="12" xfId="16" applyNumberFormat="1" applyFont="1" applyFill="1" applyBorder="1" applyAlignment="1"/>
    <xf numFmtId="180" fontId="7" fillId="0" borderId="6" xfId="16" applyNumberFormat="1" applyFont="1" applyFill="1" applyBorder="1" applyAlignment="1"/>
    <xf numFmtId="180" fontId="7" fillId="0" borderId="7" xfId="16" applyNumberFormat="1" applyFont="1" applyFill="1" applyBorder="1" applyAlignment="1"/>
    <xf numFmtId="180" fontId="7" fillId="0" borderId="10" xfId="16" applyNumberFormat="1" applyFont="1" applyFill="1" applyBorder="1" applyAlignment="1"/>
    <xf numFmtId="38" fontId="0" fillId="3" borderId="5" xfId="9" applyFont="1" applyFill="1" applyBorder="1" applyAlignment="1">
      <alignment horizontal="right" vertical="center"/>
    </xf>
    <xf numFmtId="0" fontId="21" fillId="0" borderId="0" xfId="0" applyFont="1" applyAlignment="1"/>
    <xf numFmtId="0" fontId="21" fillId="0" borderId="12" xfId="0" applyFont="1" applyBorder="1" applyAlignment="1"/>
    <xf numFmtId="38" fontId="7" fillId="3" borderId="6" xfId="9" applyFont="1" applyFill="1" applyBorder="1" applyAlignment="1">
      <alignment horizontal="right"/>
    </xf>
    <xf numFmtId="38" fontId="7" fillId="3" borderId="13" xfId="9" applyFont="1" applyFill="1" applyBorder="1" applyAlignment="1">
      <alignment horizontal="right"/>
    </xf>
    <xf numFmtId="38" fontId="7" fillId="3" borderId="13" xfId="9" applyFont="1" applyFill="1" applyBorder="1" applyAlignment="1">
      <alignment horizontal="right" wrapText="1"/>
    </xf>
    <xf numFmtId="38" fontId="7" fillId="3" borderId="6" xfId="9" quotePrefix="1" applyFont="1" applyFill="1" applyBorder="1" applyAlignment="1">
      <alignment horizontal="right" wrapText="1"/>
    </xf>
    <xf numFmtId="38" fontId="7" fillId="3" borderId="14" xfId="9" quotePrefix="1" applyFont="1" applyFill="1" applyBorder="1" applyAlignment="1">
      <alignment horizontal="right" wrapText="1"/>
    </xf>
    <xf numFmtId="3" fontId="21" fillId="3" borderId="7" xfId="0" applyNumberFormat="1" applyFont="1" applyFill="1" applyBorder="1" applyAlignment="1"/>
    <xf numFmtId="0" fontId="21" fillId="3" borderId="0" xfId="0" applyFont="1" applyFill="1" applyAlignment="1"/>
    <xf numFmtId="3" fontId="21" fillId="3" borderId="0" xfId="0" applyNumberFormat="1" applyFont="1" applyFill="1" applyAlignment="1"/>
    <xf numFmtId="3" fontId="21" fillId="3" borderId="8" xfId="0" applyNumberFormat="1" applyFont="1" applyFill="1" applyBorder="1" applyAlignment="1"/>
    <xf numFmtId="0" fontId="21" fillId="3" borderId="7" xfId="0" applyFont="1" applyFill="1" applyBorder="1" applyAlignment="1"/>
    <xf numFmtId="3" fontId="21" fillId="3" borderId="10" xfId="0" applyNumberFormat="1" applyFont="1" applyFill="1" applyBorder="1" applyAlignment="1"/>
    <xf numFmtId="3" fontId="21" fillId="3" borderId="11" xfId="0" applyNumberFormat="1" applyFont="1" applyFill="1" applyBorder="1" applyAlignment="1"/>
    <xf numFmtId="38" fontId="7" fillId="3" borderId="14" xfId="9" applyFont="1" applyFill="1" applyBorder="1" applyAlignment="1">
      <alignment horizontal="right"/>
    </xf>
    <xf numFmtId="0" fontId="21" fillId="3" borderId="8" xfId="0" applyFont="1" applyFill="1" applyBorder="1" applyAlignment="1"/>
    <xf numFmtId="38" fontId="7" fillId="3" borderId="7" xfId="9" applyFont="1" applyFill="1" applyBorder="1" applyAlignment="1">
      <alignment horizontal="right"/>
    </xf>
    <xf numFmtId="38" fontId="7" fillId="3" borderId="0" xfId="9" applyFont="1" applyFill="1" applyBorder="1" applyAlignment="1">
      <alignment horizontal="right"/>
    </xf>
    <xf numFmtId="38" fontId="7" fillId="3" borderId="0" xfId="9" applyFont="1" applyFill="1" applyBorder="1" applyAlignment="1">
      <alignment horizontal="right" wrapText="1"/>
    </xf>
    <xf numFmtId="38" fontId="7" fillId="3" borderId="7" xfId="9" quotePrefix="1" applyFont="1" applyFill="1" applyBorder="1" applyAlignment="1">
      <alignment horizontal="right" wrapText="1"/>
    </xf>
    <xf numFmtId="38" fontId="7" fillId="3" borderId="8" xfId="9" quotePrefix="1" applyFont="1" applyFill="1" applyBorder="1" applyAlignment="1">
      <alignment horizontal="right" wrapText="1"/>
    </xf>
    <xf numFmtId="183" fontId="7" fillId="4" borderId="14" xfId="0" quotePrefix="1" applyNumberFormat="1" applyFont="1" applyFill="1" applyBorder="1" applyAlignment="1">
      <alignment horizontal="right" vertical="center"/>
    </xf>
    <xf numFmtId="183" fontId="7" fillId="4" borderId="11" xfId="0" quotePrefix="1" applyNumberFormat="1" applyFont="1" applyFill="1" applyBorder="1" applyAlignment="1">
      <alignment horizontal="right" vertical="center"/>
    </xf>
    <xf numFmtId="3" fontId="7" fillId="4" borderId="6" xfId="0" applyNumberFormat="1" applyFont="1" applyFill="1" applyBorder="1" applyAlignment="1">
      <alignment horizontal="right" vertical="center"/>
    </xf>
    <xf numFmtId="38" fontId="7" fillId="4" borderId="13" xfId="13" applyFont="1" applyFill="1" applyBorder="1" applyAlignment="1">
      <alignment horizontal="right" vertical="top" wrapText="1"/>
    </xf>
    <xf numFmtId="3" fontId="7" fillId="4" borderId="13" xfId="0" applyNumberFormat="1" applyFont="1" applyFill="1" applyBorder="1" applyAlignment="1">
      <alignment horizontal="right" vertical="top" wrapText="1"/>
    </xf>
    <xf numFmtId="0" fontId="7" fillId="4" borderId="13" xfId="0" applyFont="1" applyFill="1" applyBorder="1" applyAlignment="1">
      <alignment horizontal="right" vertical="top" wrapText="1"/>
    </xf>
    <xf numFmtId="0" fontId="7" fillId="4" borderId="13" xfId="0" applyFont="1" applyFill="1" applyBorder="1" applyAlignment="1">
      <alignment horizontal="right" vertical="center"/>
    </xf>
    <xf numFmtId="3" fontId="7" fillId="4" borderId="5" xfId="0" applyNumberFormat="1" applyFont="1" applyFill="1" applyBorder="1" applyAlignment="1">
      <alignment horizontal="right" vertical="top" wrapText="1"/>
    </xf>
    <xf numFmtId="3" fontId="7" fillId="4" borderId="6" xfId="0" applyNumberFormat="1" applyFont="1" applyFill="1" applyBorder="1" applyAlignment="1">
      <alignment horizontal="right" vertical="top" wrapText="1"/>
    </xf>
    <xf numFmtId="182" fontId="7" fillId="4" borderId="7" xfId="0" quotePrefix="1" applyNumberFormat="1" applyFont="1" applyFill="1" applyBorder="1" applyAlignment="1">
      <alignment horizontal="right" vertical="center"/>
    </xf>
    <xf numFmtId="38" fontId="7" fillId="4" borderId="0" xfId="13" applyFont="1" applyFill="1" applyBorder="1" applyAlignment="1">
      <alignment horizontal="right" vertical="top" wrapText="1"/>
    </xf>
    <xf numFmtId="3" fontId="7" fillId="4" borderId="0" xfId="0" applyNumberFormat="1" applyFont="1" applyFill="1" applyAlignment="1">
      <alignment horizontal="right" vertical="top" wrapText="1"/>
    </xf>
    <xf numFmtId="182" fontId="7" fillId="4" borderId="9" xfId="0" quotePrefix="1" applyNumberFormat="1" applyFont="1" applyFill="1" applyBorder="1" applyAlignment="1">
      <alignment horizontal="right" vertical="center"/>
    </xf>
    <xf numFmtId="182" fontId="7" fillId="4" borderId="7" xfId="0" applyNumberFormat="1" applyFont="1" applyFill="1" applyBorder="1" applyAlignment="1">
      <alignment horizontal="right" vertical="center"/>
    </xf>
    <xf numFmtId="182" fontId="7" fillId="4" borderId="10" xfId="0" quotePrefix="1" applyNumberFormat="1" applyFont="1" applyFill="1" applyBorder="1" applyAlignment="1">
      <alignment horizontal="right" vertical="center"/>
    </xf>
    <xf numFmtId="182" fontId="7" fillId="4" borderId="10" xfId="0" applyNumberFormat="1" applyFont="1" applyFill="1" applyBorder="1" applyAlignment="1">
      <alignment horizontal="right" vertical="center"/>
    </xf>
    <xf numFmtId="182" fontId="7" fillId="4" borderId="15" xfId="0" applyNumberFormat="1" applyFont="1" applyFill="1" applyBorder="1" applyAlignment="1">
      <alignment horizontal="right" vertical="center"/>
    </xf>
    <xf numFmtId="182" fontId="7" fillId="4" borderId="12" xfId="0" quotePrefix="1" applyNumberFormat="1" applyFont="1" applyFill="1" applyBorder="1" applyAlignment="1">
      <alignment horizontal="center" vertical="center"/>
    </xf>
    <xf numFmtId="182" fontId="7" fillId="4" borderId="10" xfId="0" quotePrefix="1" applyNumberFormat="1" applyFont="1" applyFill="1" applyBorder="1" applyAlignment="1">
      <alignment horizontal="center" vertical="center"/>
    </xf>
    <xf numFmtId="38" fontId="7" fillId="4" borderId="7" xfId="13" applyFont="1" applyFill="1" applyBorder="1" applyAlignment="1"/>
    <xf numFmtId="38" fontId="7" fillId="4" borderId="0" xfId="13" applyFont="1" applyFill="1" applyAlignment="1"/>
    <xf numFmtId="0" fontId="7" fillId="0" borderId="5" xfId="0" applyFont="1" applyBorder="1">
      <alignment vertical="center"/>
    </xf>
    <xf numFmtId="0" fontId="7" fillId="0" borderId="5" xfId="0" applyFont="1" applyBorder="1" applyAlignment="1">
      <alignment vertical="top" wrapText="1"/>
    </xf>
    <xf numFmtId="0" fontId="7" fillId="4" borderId="0" xfId="0" applyFont="1" applyFill="1" applyAlignment="1">
      <alignment horizontal="right" vertical="top" wrapText="1"/>
    </xf>
    <xf numFmtId="0" fontId="7" fillId="4" borderId="0" xfId="0" applyFont="1" applyFill="1" applyAlignment="1">
      <alignment horizontal="right" vertical="center"/>
    </xf>
    <xf numFmtId="182" fontId="7" fillId="4" borderId="11" xfId="0" quotePrefix="1" applyNumberFormat="1" applyFont="1" applyFill="1" applyBorder="1" applyAlignment="1">
      <alignment horizontal="center" vertical="center"/>
    </xf>
    <xf numFmtId="182" fontId="7" fillId="4" borderId="15" xfId="0" quotePrefix="1" applyNumberFormat="1" applyFont="1" applyFill="1" applyBorder="1" applyAlignment="1">
      <alignment horizontal="right" vertical="center"/>
    </xf>
    <xf numFmtId="182" fontId="7" fillId="4" borderId="12" xfId="0" quotePrefix="1" applyNumberFormat="1" applyFont="1" applyFill="1" applyBorder="1" applyAlignment="1">
      <alignment horizontal="right" vertical="center"/>
    </xf>
    <xf numFmtId="176" fontId="18" fillId="4" borderId="5" xfId="0" applyNumberFormat="1" applyFont="1" applyFill="1" applyBorder="1" applyAlignment="1">
      <alignment horizontal="right" vertical="center"/>
    </xf>
    <xf numFmtId="176" fontId="18" fillId="4" borderId="6" xfId="0" applyNumberFormat="1" applyFont="1" applyFill="1" applyBorder="1" applyAlignment="1">
      <alignment horizontal="right" vertical="center"/>
    </xf>
    <xf numFmtId="176" fontId="18" fillId="4" borderId="14" xfId="0" applyNumberFormat="1" applyFont="1" applyFill="1" applyBorder="1" applyAlignment="1">
      <alignment horizontal="right" vertical="center"/>
    </xf>
    <xf numFmtId="3" fontId="7" fillId="4" borderId="6" xfId="0" applyNumberFormat="1" applyFont="1" applyFill="1" applyBorder="1" applyAlignment="1">
      <alignment horizontal="right"/>
    </xf>
    <xf numFmtId="176" fontId="18" fillId="4" borderId="9" xfId="0" applyNumberFormat="1" applyFont="1" applyFill="1" applyBorder="1" applyAlignment="1">
      <alignment horizontal="right" vertical="center"/>
    </xf>
    <xf numFmtId="176" fontId="18" fillId="4" borderId="7" xfId="0" applyNumberFormat="1" applyFont="1" applyFill="1" applyBorder="1" applyAlignment="1">
      <alignment horizontal="right" vertical="center"/>
    </xf>
    <xf numFmtId="176" fontId="18" fillId="4" borderId="8" xfId="0" applyNumberFormat="1" applyFont="1" applyFill="1" applyBorder="1" applyAlignment="1">
      <alignment horizontal="right" vertical="center"/>
    </xf>
    <xf numFmtId="3" fontId="7" fillId="4" borderId="7" xfId="0" applyNumberFormat="1" applyFont="1" applyFill="1" applyBorder="1" applyAlignment="1">
      <alignment horizontal="right"/>
    </xf>
    <xf numFmtId="38" fontId="18" fillId="4" borderId="9" xfId="13" applyFont="1" applyFill="1" applyBorder="1" applyAlignment="1">
      <alignment horizontal="right" vertical="center"/>
    </xf>
    <xf numFmtId="38" fontId="18" fillId="4" borderId="7" xfId="13" applyFont="1" applyFill="1" applyBorder="1" applyAlignment="1">
      <alignment horizontal="right" vertical="center"/>
    </xf>
    <xf numFmtId="176" fontId="18" fillId="4" borderId="0" xfId="0" applyNumberFormat="1" applyFont="1" applyFill="1" applyAlignment="1">
      <alignment horizontal="right" vertical="center"/>
    </xf>
    <xf numFmtId="38" fontId="18" fillId="4" borderId="0" xfId="13" applyFont="1" applyFill="1" applyBorder="1" applyAlignment="1">
      <alignment horizontal="right" vertical="center"/>
    </xf>
    <xf numFmtId="0" fontId="7" fillId="4" borderId="0" xfId="0" applyFont="1" applyFill="1" applyAlignment="1"/>
    <xf numFmtId="3" fontId="7" fillId="4" borderId="8" xfId="0" applyNumberFormat="1" applyFont="1" applyFill="1" applyBorder="1" applyAlignment="1">
      <alignment horizontal="right"/>
    </xf>
    <xf numFmtId="183" fontId="5" fillId="4" borderId="5" xfId="11" quotePrefix="1" applyNumberFormat="1" applyFont="1" applyFill="1" applyBorder="1" applyAlignment="1">
      <alignment horizontal="right" vertical="center"/>
    </xf>
    <xf numFmtId="183" fontId="5" fillId="4" borderId="9" xfId="0" quotePrefix="1" applyNumberFormat="1" applyFont="1" applyFill="1" applyBorder="1" applyAlignment="1">
      <alignment horizontal="right" vertical="center"/>
    </xf>
    <xf numFmtId="3" fontId="5" fillId="0" borderId="3" xfId="0" applyNumberFormat="1" applyFont="1" applyBorder="1" applyAlignment="1">
      <alignment horizontal="center" vertical="top" wrapText="1"/>
    </xf>
    <xf numFmtId="38" fontId="5" fillId="4" borderId="5" xfId="13" applyFont="1" applyFill="1" applyBorder="1" applyAlignment="1"/>
    <xf numFmtId="38" fontId="5" fillId="4" borderId="6" xfId="13" applyFont="1" applyFill="1" applyBorder="1" applyAlignment="1"/>
    <xf numFmtId="38" fontId="5" fillId="4" borderId="13" xfId="13" applyFont="1" applyFill="1" applyBorder="1" applyAlignment="1"/>
    <xf numFmtId="38" fontId="5" fillId="4" borderId="5" xfId="13" applyFont="1" applyFill="1" applyBorder="1" applyAlignment="1">
      <alignment horizontal="right"/>
    </xf>
    <xf numFmtId="38" fontId="5" fillId="4" borderId="9" xfId="13" applyFont="1" applyFill="1" applyBorder="1" applyAlignment="1"/>
    <xf numFmtId="38" fontId="5" fillId="4" borderId="7" xfId="13" applyFont="1" applyFill="1" applyBorder="1" applyAlignment="1"/>
    <xf numFmtId="38" fontId="5" fillId="4" borderId="9" xfId="13" applyFont="1" applyFill="1" applyBorder="1" applyAlignment="1">
      <alignment horizontal="right"/>
    </xf>
    <xf numFmtId="38" fontId="5" fillId="4" borderId="12" xfId="13" applyFont="1" applyFill="1" applyBorder="1" applyAlignment="1"/>
    <xf numFmtId="38" fontId="5" fillId="4" borderId="10" xfId="13" applyFont="1" applyFill="1" applyBorder="1" applyAlignment="1"/>
    <xf numFmtId="38" fontId="5" fillId="4" borderId="15" xfId="13" applyFont="1" applyFill="1" applyBorder="1" applyAlignment="1"/>
    <xf numFmtId="38" fontId="5" fillId="4" borderId="12" xfId="13" applyFont="1" applyFill="1" applyBorder="1" applyAlignment="1">
      <alignment horizontal="right"/>
    </xf>
    <xf numFmtId="3" fontId="7" fillId="4" borderId="12" xfId="0" applyNumberFormat="1" applyFont="1" applyFill="1" applyBorder="1" applyAlignment="1">
      <alignment horizontal="center"/>
    </xf>
    <xf numFmtId="3" fontId="7" fillId="4" borderId="11" xfId="0" applyNumberFormat="1" applyFont="1" applyFill="1" applyBorder="1" applyAlignment="1">
      <alignment horizontal="center"/>
    </xf>
    <xf numFmtId="0" fontId="5" fillId="0" borderId="7" xfId="0" applyFont="1" applyBorder="1" applyAlignment="1">
      <alignment horizontal="center" vertical="center"/>
    </xf>
    <xf numFmtId="0" fontId="5" fillId="0" borderId="7" xfId="0" applyFont="1" applyBorder="1" applyAlignment="1"/>
    <xf numFmtId="0" fontId="5" fillId="0" borderId="7" xfId="0" applyFont="1" applyBorder="1" applyAlignment="1">
      <alignment horizontal="left" vertical="center"/>
    </xf>
    <xf numFmtId="0" fontId="5" fillId="0" borderId="10" xfId="0" applyFont="1" applyBorder="1" applyAlignment="1"/>
    <xf numFmtId="38" fontId="5" fillId="4" borderId="0" xfId="13" applyFont="1" applyFill="1" applyBorder="1" applyAlignment="1"/>
    <xf numFmtId="38" fontId="0" fillId="0" borderId="3" xfId="13" applyFont="1" applyFill="1" applyBorder="1">
      <alignment vertical="center"/>
    </xf>
    <xf numFmtId="182" fontId="5" fillId="0" borderId="0" xfId="3" quotePrefix="1" applyNumberFormat="1" applyFont="1" applyAlignment="1">
      <alignment horizontal="right" vertical="center"/>
    </xf>
    <xf numFmtId="182" fontId="5" fillId="0" borderId="15" xfId="3" quotePrefix="1" applyNumberFormat="1" applyFont="1" applyBorder="1" applyAlignment="1">
      <alignment horizontal="right" vertical="center"/>
    </xf>
    <xf numFmtId="38" fontId="0" fillId="0" borderId="2" xfId="13" applyFont="1" applyFill="1" applyBorder="1">
      <alignment vertical="center"/>
    </xf>
    <xf numFmtId="38" fontId="0" fillId="0" borderId="1" xfId="13" applyFont="1" applyFill="1" applyBorder="1">
      <alignment vertical="center"/>
    </xf>
    <xf numFmtId="38" fontId="0" fillId="0" borderId="4" xfId="13" applyFont="1" applyFill="1" applyBorder="1">
      <alignment vertical="center"/>
    </xf>
    <xf numFmtId="38" fontId="0" fillId="0" borderId="0" xfId="13" applyFont="1" applyFill="1">
      <alignment vertical="center"/>
    </xf>
    <xf numFmtId="0" fontId="7" fillId="0" borderId="10" xfId="0" applyFont="1" applyBorder="1" applyAlignment="1">
      <alignment wrapText="1"/>
    </xf>
    <xf numFmtId="0" fontId="7" fillId="0" borderId="5" xfId="0" applyFont="1" applyBorder="1" applyAlignment="1">
      <alignment wrapText="1"/>
    </xf>
    <xf numFmtId="38" fontId="7" fillId="0" borderId="0" xfId="13" applyFont="1" applyFill="1" applyBorder="1" applyAlignment="1"/>
    <xf numFmtId="3" fontId="7" fillId="0" borderId="7" xfId="0" applyNumberFormat="1" applyFont="1" applyBorder="1" applyAlignment="1"/>
    <xf numFmtId="38" fontId="7" fillId="0" borderId="8" xfId="13" applyFont="1" applyFill="1" applyBorder="1" applyAlignment="1"/>
    <xf numFmtId="3" fontId="7" fillId="0" borderId="2" xfId="0" applyNumberFormat="1" applyFont="1" applyBorder="1" applyAlignment="1"/>
    <xf numFmtId="38" fontId="7" fillId="0" borderId="4" xfId="13" applyFont="1" applyBorder="1" applyAlignment="1"/>
    <xf numFmtId="38" fontId="7" fillId="0" borderId="3" xfId="13" applyFont="1" applyBorder="1" applyAlignment="1"/>
    <xf numFmtId="38" fontId="7" fillId="0" borderId="1" xfId="13" applyFont="1" applyBorder="1" applyAlignment="1"/>
    <xf numFmtId="38" fontId="7" fillId="0" borderId="9" xfId="13" applyFont="1" applyFill="1" applyBorder="1" applyAlignment="1" applyProtection="1"/>
    <xf numFmtId="38" fontId="7" fillId="0" borderId="12" xfId="13" applyFont="1" applyFill="1" applyBorder="1" applyAlignment="1" applyProtection="1"/>
    <xf numFmtId="38" fontId="7" fillId="0" borderId="3" xfId="13" applyFont="1" applyFill="1" applyBorder="1" applyAlignment="1" applyProtection="1"/>
    <xf numFmtId="3" fontId="7" fillId="4" borderId="13" xfId="0" applyNumberFormat="1" applyFont="1" applyFill="1" applyBorder="1" applyAlignment="1"/>
    <xf numFmtId="38" fontId="7" fillId="4" borderId="2" xfId="13" applyFont="1" applyFill="1" applyBorder="1" applyAlignment="1"/>
    <xf numFmtId="38" fontId="7" fillId="4" borderId="3" xfId="13" applyFont="1" applyFill="1" applyBorder="1" applyAlignment="1"/>
    <xf numFmtId="38" fontId="7" fillId="4" borderId="1" xfId="13" applyFont="1" applyFill="1" applyBorder="1" applyAlignment="1"/>
    <xf numFmtId="38" fontId="7" fillId="4" borderId="4" xfId="13" applyFont="1" applyFill="1" applyBorder="1" applyAlignment="1"/>
    <xf numFmtId="38" fontId="7" fillId="4" borderId="6" xfId="13" applyFont="1" applyFill="1" applyBorder="1" applyAlignment="1"/>
    <xf numFmtId="38" fontId="7" fillId="4" borderId="9" xfId="9" applyFont="1" applyFill="1" applyBorder="1" applyAlignment="1" applyProtection="1"/>
    <xf numFmtId="38" fontId="7" fillId="4" borderId="12" xfId="9" applyFont="1" applyFill="1" applyBorder="1" applyAlignment="1" applyProtection="1"/>
    <xf numFmtId="38" fontId="7" fillId="4" borderId="4" xfId="9" applyFont="1" applyFill="1" applyBorder="1" applyAlignment="1" applyProtection="1"/>
    <xf numFmtId="38" fontId="7" fillId="4" borderId="3" xfId="9" applyFont="1" applyFill="1" applyBorder="1" applyAlignment="1" applyProtection="1"/>
    <xf numFmtId="38" fontId="7" fillId="0" borderId="0" xfId="13" applyFont="1" applyFill="1" applyAlignment="1"/>
    <xf numFmtId="38" fontId="7" fillId="0" borderId="15" xfId="13" applyFont="1" applyFill="1" applyBorder="1" applyAlignment="1"/>
    <xf numFmtId="38" fontId="7" fillId="0" borderId="11" xfId="13" applyFont="1" applyFill="1" applyBorder="1" applyAlignment="1"/>
    <xf numFmtId="38" fontId="7" fillId="0" borderId="11" xfId="9" applyFont="1" applyBorder="1" applyAlignment="1"/>
    <xf numFmtId="38" fontId="7" fillId="0" borderId="15" xfId="9" applyFont="1" applyBorder="1" applyAlignment="1"/>
    <xf numFmtId="38" fontId="7" fillId="0" borderId="8" xfId="9" applyFont="1" applyBorder="1" applyAlignment="1"/>
    <xf numFmtId="38" fontId="7" fillId="0" borderId="0" xfId="9" applyFont="1" applyBorder="1" applyAlignment="1"/>
    <xf numFmtId="38" fontId="7" fillId="0" borderId="14" xfId="9" applyFont="1" applyBorder="1" applyAlignment="1"/>
    <xf numFmtId="38" fontId="7" fillId="0" borderId="13" xfId="9" applyFont="1" applyBorder="1" applyAlignment="1"/>
    <xf numFmtId="38" fontId="7" fillId="3" borderId="3" xfId="9" applyFont="1" applyFill="1" applyBorder="1" applyAlignment="1"/>
    <xf numFmtId="0" fontId="8" fillId="0" borderId="3" xfId="8" applyFont="1" applyBorder="1">
      <alignment vertical="center"/>
    </xf>
    <xf numFmtId="38" fontId="7" fillId="4" borderId="6" xfId="9" applyFont="1" applyFill="1" applyBorder="1" applyAlignment="1" applyProtection="1">
      <alignment vertical="center"/>
    </xf>
    <xf numFmtId="38" fontId="7" fillId="4" borderId="13" xfId="9" applyFont="1" applyFill="1" applyBorder="1" applyAlignment="1" applyProtection="1">
      <alignment vertical="center"/>
    </xf>
    <xf numFmtId="38" fontId="7" fillId="4" borderId="8" xfId="9" applyFont="1" applyFill="1" applyBorder="1" applyAlignment="1" applyProtection="1">
      <alignment vertical="center"/>
    </xf>
    <xf numFmtId="38" fontId="7" fillId="4" borderId="7" xfId="9" applyFont="1" applyFill="1" applyBorder="1" applyAlignment="1" applyProtection="1">
      <alignment vertical="center"/>
    </xf>
    <xf numFmtId="38" fontId="7" fillId="4" borderId="0" xfId="9" applyFont="1" applyFill="1" applyBorder="1" applyAlignment="1" applyProtection="1">
      <alignment vertical="center"/>
    </xf>
    <xf numFmtId="38" fontId="7" fillId="4" borderId="10" xfId="9" applyFont="1" applyFill="1" applyBorder="1" applyAlignment="1" applyProtection="1">
      <alignment vertical="center"/>
    </xf>
    <xf numFmtId="38" fontId="7" fillId="4" borderId="15" xfId="9" applyFont="1" applyFill="1" applyBorder="1" applyAlignment="1" applyProtection="1">
      <alignment vertical="center"/>
    </xf>
    <xf numFmtId="38" fontId="7" fillId="4" borderId="11" xfId="9" applyFont="1" applyFill="1" applyBorder="1" applyAlignment="1" applyProtection="1">
      <alignment vertical="center"/>
    </xf>
    <xf numFmtId="0" fontId="8" fillId="0" borderId="2" xfId="8" applyFont="1" applyBorder="1">
      <alignment vertical="center"/>
    </xf>
    <xf numFmtId="38" fontId="0" fillId="3" borderId="5" xfId="13" applyFont="1" applyFill="1" applyBorder="1">
      <alignment vertical="center"/>
    </xf>
    <xf numFmtId="38" fontId="0" fillId="3" borderId="9" xfId="13" applyFont="1" applyFill="1" applyBorder="1">
      <alignment vertical="center"/>
    </xf>
    <xf numFmtId="38" fontId="0" fillId="3" borderId="12" xfId="13" applyFont="1" applyFill="1" applyBorder="1">
      <alignment vertical="center"/>
    </xf>
    <xf numFmtId="38" fontId="0" fillId="3" borderId="5" xfId="9" applyFont="1" applyFill="1" applyBorder="1">
      <alignment vertical="center"/>
    </xf>
    <xf numFmtId="38" fontId="0" fillId="3" borderId="9" xfId="9" applyFont="1" applyFill="1" applyBorder="1">
      <alignment vertical="center"/>
    </xf>
    <xf numFmtId="38" fontId="0" fillId="3" borderId="12" xfId="9" applyFont="1" applyFill="1" applyBorder="1">
      <alignment vertical="center"/>
    </xf>
    <xf numFmtId="0" fontId="5" fillId="0" borderId="3" xfId="8" applyBorder="1">
      <alignment vertical="center"/>
    </xf>
    <xf numFmtId="180" fontId="7" fillId="0" borderId="3" xfId="16" applyNumberFormat="1" applyFont="1" applyBorder="1" applyAlignment="1"/>
    <xf numFmtId="180" fontId="0" fillId="0" borderId="5" xfId="16" applyNumberFormat="1" applyFont="1" applyFill="1" applyBorder="1">
      <alignment vertical="center"/>
    </xf>
    <xf numFmtId="180" fontId="0" fillId="0" borderId="9" xfId="16" applyNumberFormat="1" applyFont="1" applyFill="1" applyBorder="1">
      <alignment vertical="center"/>
    </xf>
    <xf numFmtId="180" fontId="0" fillId="0" borderId="12" xfId="16" applyNumberFormat="1" applyFont="1" applyFill="1" applyBorder="1">
      <alignment vertical="center"/>
    </xf>
    <xf numFmtId="0" fontId="7" fillId="0" borderId="4" xfId="0" applyFont="1" applyBorder="1" applyAlignment="1">
      <alignment wrapText="1"/>
    </xf>
    <xf numFmtId="180" fontId="0" fillId="0" borderId="7" xfId="16" applyNumberFormat="1" applyFont="1" applyFill="1" applyBorder="1" applyAlignment="1">
      <alignment horizontal="right" vertical="center"/>
    </xf>
    <xf numFmtId="180" fontId="0" fillId="0" borderId="0" xfId="16" applyNumberFormat="1" applyFont="1" applyFill="1" applyBorder="1" applyAlignment="1">
      <alignment horizontal="right" vertical="center"/>
    </xf>
    <xf numFmtId="180" fontId="0" fillId="0" borderId="8" xfId="16" applyNumberFormat="1" applyFont="1" applyFill="1" applyBorder="1" applyAlignment="1">
      <alignment horizontal="right" vertical="center"/>
    </xf>
    <xf numFmtId="180" fontId="0" fillId="0" borderId="10" xfId="16" applyNumberFormat="1" applyFont="1" applyFill="1" applyBorder="1" applyAlignment="1">
      <alignment horizontal="right" vertical="center"/>
    </xf>
    <xf numFmtId="180" fontId="0" fillId="0" borderId="15" xfId="16" applyNumberFormat="1" applyFont="1" applyFill="1" applyBorder="1" applyAlignment="1">
      <alignment horizontal="right" vertical="center"/>
    </xf>
    <xf numFmtId="180" fontId="0" fillId="0" borderId="11" xfId="16" applyNumberFormat="1" applyFont="1" applyFill="1" applyBorder="1" applyAlignment="1">
      <alignment horizontal="right" vertical="center"/>
    </xf>
    <xf numFmtId="180" fontId="0" fillId="0" borderId="6" xfId="16" applyNumberFormat="1" applyFont="1" applyFill="1" applyBorder="1" applyAlignment="1">
      <alignment horizontal="right" vertical="center"/>
    </xf>
    <xf numFmtId="180" fontId="0" fillId="0" borderId="13" xfId="16" applyNumberFormat="1" applyFont="1" applyFill="1" applyBorder="1" applyAlignment="1">
      <alignment horizontal="right" vertical="center"/>
    </xf>
    <xf numFmtId="180" fontId="0" fillId="0" borderId="14" xfId="16" applyNumberFormat="1" applyFont="1" applyFill="1" applyBorder="1" applyAlignment="1">
      <alignment horizontal="right" vertical="center"/>
    </xf>
    <xf numFmtId="180" fontId="0" fillId="0" borderId="0" xfId="16" applyNumberFormat="1" applyFont="1">
      <alignment vertical="center"/>
    </xf>
    <xf numFmtId="38" fontId="7" fillId="4" borderId="14" xfId="9" applyFont="1" applyFill="1" applyBorder="1" applyAlignment="1" applyProtection="1">
      <alignment vertical="center"/>
    </xf>
    <xf numFmtId="0" fontId="0" fillId="0" borderId="11" xfId="0" applyBorder="1" applyAlignment="1">
      <alignment horizontal="center" vertical="center"/>
    </xf>
    <xf numFmtId="38" fontId="0" fillId="0" borderId="2" xfId="0" applyNumberFormat="1" applyBorder="1">
      <alignment vertical="center"/>
    </xf>
    <xf numFmtId="0" fontId="0" fillId="0" borderId="15" xfId="0" applyBorder="1" applyAlignment="1">
      <alignment horizontal="center" vertical="center"/>
    </xf>
    <xf numFmtId="38" fontId="0" fillId="0" borderId="1" xfId="0" applyNumberFormat="1" applyBorder="1">
      <alignment vertical="center"/>
    </xf>
    <xf numFmtId="38" fontId="0" fillId="0" borderId="4" xfId="0" applyNumberFormat="1" applyBorder="1">
      <alignment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xf>
    <xf numFmtId="182" fontId="7" fillId="4" borderId="0" xfId="0" applyNumberFormat="1" applyFont="1" applyFill="1" applyAlignment="1">
      <alignment horizontal="right" vertical="center"/>
    </xf>
    <xf numFmtId="182" fontId="7" fillId="4" borderId="0" xfId="0" quotePrefix="1" applyNumberFormat="1" applyFont="1" applyFill="1" applyAlignment="1">
      <alignment horizontal="right" vertical="center"/>
    </xf>
    <xf numFmtId="38" fontId="7" fillId="4" borderId="15" xfId="13" applyFont="1" applyFill="1" applyBorder="1" applyAlignment="1">
      <alignment horizontal="right" vertical="top" wrapText="1"/>
    </xf>
    <xf numFmtId="3" fontId="7" fillId="4" borderId="15" xfId="0" applyNumberFormat="1" applyFont="1" applyFill="1" applyBorder="1" applyAlignment="1">
      <alignment horizontal="right" vertical="top" wrapText="1"/>
    </xf>
    <xf numFmtId="0" fontId="7" fillId="0" borderId="6" xfId="0" applyFont="1" applyBorder="1" applyAlignment="1">
      <alignment vertical="center" wrapText="1"/>
    </xf>
    <xf numFmtId="0" fontId="7" fillId="0" borderId="7" xfId="0" applyFont="1" applyBorder="1" applyAlignment="1">
      <alignment vertical="center" wrapText="1"/>
    </xf>
    <xf numFmtId="0" fontId="5" fillId="0" borderId="6" xfId="17" applyFont="1" applyBorder="1" applyAlignment="1" applyProtection="1">
      <alignment vertical="center" wrapText="1"/>
    </xf>
    <xf numFmtId="0" fontId="5" fillId="0" borderId="7" xfId="17" applyFont="1" applyBorder="1" applyAlignment="1" applyProtection="1">
      <alignment vertical="center" wrapText="1"/>
    </xf>
    <xf numFmtId="0" fontId="7" fillId="0" borderId="5" xfId="0" applyFont="1" applyBorder="1" applyAlignment="1">
      <alignment vertical="center" wrapText="1"/>
    </xf>
    <xf numFmtId="0" fontId="7" fillId="0" borderId="9" xfId="0" applyFont="1" applyBorder="1" applyAlignment="1">
      <alignment vertical="center" wrapText="1"/>
    </xf>
    <xf numFmtId="0" fontId="7" fillId="0" borderId="6" xfId="0" applyFont="1" applyBorder="1">
      <alignment vertical="center"/>
    </xf>
    <xf numFmtId="0" fontId="7" fillId="0" borderId="13" xfId="0" applyFont="1" applyBorder="1">
      <alignment vertical="center"/>
    </xf>
    <xf numFmtId="0" fontId="7" fillId="0" borderId="14" xfId="0" applyFont="1" applyBorder="1">
      <alignment vertical="center"/>
    </xf>
    <xf numFmtId="0" fontId="7" fillId="0" borderId="10" xfId="0" applyFont="1" applyBorder="1" applyAlignment="1">
      <alignment vertical="center" wrapText="1"/>
    </xf>
    <xf numFmtId="0" fontId="5" fillId="0" borderId="5" xfId="17" applyFont="1" applyBorder="1" applyAlignment="1" applyProtection="1">
      <alignment vertical="center" wrapText="1"/>
    </xf>
    <xf numFmtId="0" fontId="5" fillId="0" borderId="12" xfId="17" applyFont="1" applyBorder="1" applyAlignment="1" applyProtection="1">
      <alignment vertical="center" wrapText="1"/>
    </xf>
    <xf numFmtId="0" fontId="7" fillId="0" borderId="12" xfId="0" applyFont="1" applyBorder="1" applyAlignment="1">
      <alignment vertical="center" wrapText="1"/>
    </xf>
    <xf numFmtId="0" fontId="7" fillId="0" borderId="2" xfId="0" applyFont="1" applyBorder="1">
      <alignment vertical="center"/>
    </xf>
    <xf numFmtId="0" fontId="7" fillId="0" borderId="1" xfId="0" applyFont="1" applyBorder="1">
      <alignment vertical="center"/>
    </xf>
    <xf numFmtId="0" fontId="7" fillId="0" borderId="4" xfId="0" applyFont="1" applyBorder="1">
      <alignment vertical="center"/>
    </xf>
    <xf numFmtId="0" fontId="5" fillId="0" borderId="14" xfId="17" applyFont="1" applyBorder="1" applyAlignment="1" applyProtection="1">
      <alignment vertical="center" wrapText="1"/>
    </xf>
    <xf numFmtId="0" fontId="5" fillId="0" borderId="11" xfId="17" applyFont="1" applyBorder="1" applyAlignment="1" applyProtection="1">
      <alignment vertical="center" wrapText="1"/>
    </xf>
    <xf numFmtId="0" fontId="7" fillId="0" borderId="10" xfId="0" applyFont="1" applyBorder="1">
      <alignment vertical="center"/>
    </xf>
    <xf numFmtId="0" fontId="5" fillId="0" borderId="2" xfId="0" applyFont="1" applyBorder="1" applyAlignment="1">
      <alignment horizontal="center"/>
    </xf>
    <xf numFmtId="0" fontId="5" fillId="0" borderId="1" xfId="0" applyFont="1" applyBorder="1" applyAlignment="1">
      <alignment horizontal="center"/>
    </xf>
    <xf numFmtId="0" fontId="7" fillId="0" borderId="6" xfId="3" applyFont="1" applyBorder="1" applyAlignment="1">
      <alignment vertical="center" wrapText="1"/>
    </xf>
    <xf numFmtId="0" fontId="7" fillId="0" borderId="13" xfId="3" applyFont="1" applyBorder="1" applyAlignment="1">
      <alignment vertical="center" wrapText="1"/>
    </xf>
    <xf numFmtId="0" fontId="7" fillId="0" borderId="14" xfId="3" applyFont="1" applyBorder="1" applyAlignment="1">
      <alignment vertical="center" wrapText="1"/>
    </xf>
    <xf numFmtId="0" fontId="5" fillId="0" borderId="5" xfId="0" applyFont="1" applyBorder="1" applyAlignment="1">
      <alignment horizontal="center" vertical="center"/>
    </xf>
    <xf numFmtId="0" fontId="5" fillId="0" borderId="12" xfId="0" applyFont="1" applyBorder="1" applyAlignment="1">
      <alignment horizontal="center" vertical="center"/>
    </xf>
    <xf numFmtId="0" fontId="5" fillId="0" borderId="3" xfId="0" applyFont="1" applyBorder="1" applyAlignment="1">
      <alignment horizontal="center"/>
    </xf>
    <xf numFmtId="0" fontId="5" fillId="0" borderId="13" xfId="0" quotePrefix="1" applyFont="1" applyBorder="1" applyAlignment="1">
      <alignment horizontal="center" wrapText="1"/>
    </xf>
    <xf numFmtId="0" fontId="5" fillId="0" borderId="15" xfId="0" quotePrefix="1" applyFont="1" applyBorder="1" applyAlignment="1">
      <alignment horizontal="center" wrapText="1"/>
    </xf>
    <xf numFmtId="0" fontId="7" fillId="0" borderId="5" xfId="3" applyFont="1" applyBorder="1" applyAlignment="1">
      <alignment horizontal="center" vertical="center" wrapText="1"/>
    </xf>
    <xf numFmtId="0" fontId="7" fillId="0" borderId="9" xfId="3" applyFont="1" applyBorder="1" applyAlignment="1">
      <alignment horizontal="center" vertical="center" wrapText="1"/>
    </xf>
    <xf numFmtId="0" fontId="7" fillId="0" borderId="2" xfId="3" applyFont="1" applyBorder="1" applyAlignment="1">
      <alignment horizontal="center" vertical="center"/>
    </xf>
    <xf numFmtId="0" fontId="7" fillId="0" borderId="1" xfId="3" applyFont="1" applyBorder="1" applyAlignment="1">
      <alignment horizontal="center" vertical="center"/>
    </xf>
    <xf numFmtId="0" fontId="7" fillId="0" borderId="4" xfId="3" applyFont="1" applyBorder="1" applyAlignment="1">
      <alignment horizontal="center" vertical="center"/>
    </xf>
    <xf numFmtId="0" fontId="7" fillId="0" borderId="8" xfId="3" applyFont="1" applyBorder="1" applyAlignment="1">
      <alignment vertical="center" wrapText="1"/>
    </xf>
    <xf numFmtId="0" fontId="7" fillId="0" borderId="2" xfId="3" applyFont="1" applyBorder="1" applyAlignment="1">
      <alignment horizontal="center" vertical="center" wrapText="1"/>
    </xf>
    <xf numFmtId="0" fontId="7" fillId="0" borderId="1" xfId="3" applyFont="1" applyBorder="1" applyAlignment="1">
      <alignment horizontal="center" vertical="center" wrapText="1"/>
    </xf>
    <xf numFmtId="0" fontId="7" fillId="0" borderId="4" xfId="3" applyFont="1" applyBorder="1" applyAlignment="1">
      <alignment horizontal="center" vertical="center" wrapText="1"/>
    </xf>
    <xf numFmtId="0" fontId="7" fillId="0" borderId="5" xfId="3" applyFont="1" applyBorder="1" applyAlignment="1">
      <alignment vertical="center" wrapText="1"/>
    </xf>
    <xf numFmtId="0" fontId="7" fillId="0" borderId="10" xfId="3" applyFont="1" applyBorder="1" applyAlignment="1">
      <alignment vertical="center" wrapText="1"/>
    </xf>
    <xf numFmtId="0" fontId="7" fillId="0" borderId="3" xfId="0" applyFont="1" applyBorder="1" applyAlignment="1">
      <alignment vertical="center" wrapText="1"/>
    </xf>
    <xf numFmtId="0" fontId="7" fillId="0" borderId="12" xfId="3" applyFont="1" applyBorder="1" applyAlignment="1">
      <alignment vertical="center" wrapText="1"/>
    </xf>
    <xf numFmtId="0" fontId="7" fillId="0" borderId="5" xfId="3" applyFont="1" applyBorder="1" applyAlignment="1">
      <alignment vertical="center"/>
    </xf>
    <xf numFmtId="0" fontId="7" fillId="0" borderId="12" xfId="3" applyFont="1" applyBorder="1" applyAlignment="1">
      <alignment vertical="center"/>
    </xf>
    <xf numFmtId="0" fontId="7" fillId="0" borderId="2" xfId="3" applyFont="1" applyBorder="1" applyAlignment="1">
      <alignment vertical="center" wrapText="1"/>
    </xf>
    <xf numFmtId="0" fontId="7" fillId="0" borderId="1" xfId="3" applyFont="1" applyBorder="1" applyAlignment="1">
      <alignment vertical="center" wrapText="1"/>
    </xf>
    <xf numFmtId="0" fontId="7" fillId="0" borderId="4" xfId="3" applyFont="1" applyBorder="1" applyAlignment="1">
      <alignment vertical="center" wrapText="1"/>
    </xf>
    <xf numFmtId="0" fontId="7" fillId="0" borderId="5" xfId="0" applyFont="1" applyBorder="1" applyAlignment="1"/>
    <xf numFmtId="0" fontId="7" fillId="0" borderId="9" xfId="0" applyFont="1" applyBorder="1" applyAlignment="1"/>
    <xf numFmtId="0" fontId="7" fillId="0" borderId="12" xfId="0" applyFont="1" applyBorder="1" applyAlignment="1"/>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5" fillId="0" borderId="4" xfId="0" applyFont="1" applyBorder="1" applyAlignment="1">
      <alignment horizontal="left" vertical="center" wrapText="1"/>
    </xf>
    <xf numFmtId="0" fontId="7" fillId="0" borderId="2" xfId="0" applyFont="1" applyBorder="1" applyAlignment="1">
      <alignment vertical="center" wrapText="1"/>
    </xf>
    <xf numFmtId="0" fontId="7" fillId="0" borderId="1" xfId="0" applyFont="1" applyBorder="1" applyAlignment="1">
      <alignment vertical="center" wrapText="1"/>
    </xf>
    <xf numFmtId="0" fontId="7" fillId="0" borderId="4" xfId="0" applyFont="1" applyBorder="1" applyAlignment="1">
      <alignment vertical="center" wrapText="1"/>
    </xf>
    <xf numFmtId="0" fontId="7" fillId="0" borderId="2" xfId="0" applyFont="1" applyBorder="1" applyAlignment="1">
      <alignment wrapText="1"/>
    </xf>
    <xf numFmtId="0" fontId="7" fillId="0" borderId="3" xfId="0" applyFont="1" applyBorder="1" applyAlignment="1">
      <alignment wrapText="1"/>
    </xf>
    <xf numFmtId="0" fontId="5" fillId="0" borderId="4" xfId="0" applyFont="1" applyBorder="1" applyAlignment="1">
      <alignment horizontal="center"/>
    </xf>
    <xf numFmtId="0" fontId="7" fillId="0" borderId="14" xfId="3" applyFont="1" applyBorder="1" applyAlignment="1">
      <alignment horizontal="center" vertical="center" wrapText="1"/>
    </xf>
    <xf numFmtId="0" fontId="7" fillId="0" borderId="8" xfId="3" applyFont="1" applyBorder="1" applyAlignment="1">
      <alignment horizontal="center" vertical="center" wrapText="1"/>
    </xf>
    <xf numFmtId="0" fontId="7" fillId="6" borderId="3" xfId="0" applyFont="1" applyFill="1" applyBorder="1" applyAlignment="1">
      <alignment horizontal="center" vertical="center" wrapText="1"/>
    </xf>
    <xf numFmtId="0" fontId="0" fillId="6" borderId="3" xfId="0" applyFill="1" applyBorder="1" applyAlignment="1">
      <alignment horizontal="center" vertical="center" wrapText="1"/>
    </xf>
    <xf numFmtId="0" fontId="0" fillId="6" borderId="12" xfId="0" applyFill="1" applyBorder="1" applyAlignment="1">
      <alignment horizontal="center" vertical="center" wrapText="1"/>
    </xf>
    <xf numFmtId="0" fontId="0" fillId="6" borderId="5" xfId="0" applyFill="1" applyBorder="1" applyAlignment="1">
      <alignment horizontal="center" vertical="center" wrapText="1"/>
    </xf>
    <xf numFmtId="0" fontId="7"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38" fontId="7" fillId="0" borderId="5" xfId="9" applyFont="1" applyBorder="1" applyAlignment="1" applyProtection="1">
      <alignment horizontal="center" vertical="center"/>
    </xf>
    <xf numFmtId="38" fontId="7" fillId="0" borderId="9" xfId="9" applyFont="1" applyBorder="1" applyAlignment="1" applyProtection="1">
      <alignment horizontal="center" vertical="center"/>
    </xf>
    <xf numFmtId="38" fontId="7" fillId="0" borderId="12" xfId="9" applyFont="1" applyBorder="1" applyAlignment="1" applyProtection="1">
      <alignment horizontal="center" vertical="center"/>
    </xf>
    <xf numFmtId="38" fontId="7" fillId="0" borderId="5" xfId="9" applyFont="1" applyBorder="1" applyAlignment="1" applyProtection="1">
      <alignment horizontal="center" vertical="center" wrapText="1"/>
    </xf>
    <xf numFmtId="38" fontId="7" fillId="0" borderId="9" xfId="9" applyFont="1" applyBorder="1" applyAlignment="1" applyProtection="1">
      <alignment horizontal="center" vertical="center" wrapText="1"/>
    </xf>
    <xf numFmtId="38" fontId="7" fillId="0" borderId="12" xfId="9" applyFont="1" applyBorder="1" applyAlignment="1" applyProtection="1">
      <alignment horizontal="center" vertical="center" wrapText="1"/>
    </xf>
    <xf numFmtId="38" fontId="7" fillId="0" borderId="7" xfId="9" applyFont="1" applyBorder="1" applyAlignment="1" applyProtection="1">
      <alignment horizontal="left" vertical="center"/>
    </xf>
    <xf numFmtId="38" fontId="7" fillId="0" borderId="8" xfId="9" applyFont="1" applyBorder="1" applyAlignment="1" applyProtection="1">
      <alignment horizontal="left" vertical="center"/>
    </xf>
    <xf numFmtId="38" fontId="7" fillId="0" borderId="10" xfId="9" applyFont="1" applyBorder="1" applyAlignment="1" applyProtection="1">
      <alignment horizontal="left" vertical="center"/>
    </xf>
    <xf numFmtId="38" fontId="7" fillId="0" borderId="11" xfId="9" applyFont="1" applyBorder="1" applyAlignment="1" applyProtection="1">
      <alignment horizontal="left" vertical="center"/>
    </xf>
    <xf numFmtId="38" fontId="7" fillId="0" borderId="2" xfId="9" applyFont="1" applyBorder="1" applyAlignment="1" applyProtection="1">
      <alignment vertical="center"/>
    </xf>
    <xf numFmtId="38" fontId="7" fillId="0" borderId="4" xfId="9" applyFont="1" applyBorder="1" applyAlignment="1" applyProtection="1">
      <alignment vertical="center"/>
    </xf>
    <xf numFmtId="38" fontId="7" fillId="0" borderId="6" xfId="9" applyFont="1" applyBorder="1" applyAlignment="1" applyProtection="1">
      <alignment horizontal="left" vertical="center"/>
    </xf>
    <xf numFmtId="38" fontId="7" fillId="0" borderId="14" xfId="9" applyFont="1" applyBorder="1" applyAlignment="1" applyProtection="1">
      <alignment horizontal="left" vertical="center"/>
    </xf>
    <xf numFmtId="0" fontId="7" fillId="0" borderId="5" xfId="14" applyFont="1" applyBorder="1" applyAlignment="1">
      <alignment horizontal="center" vertical="center" wrapText="1"/>
    </xf>
    <xf numFmtId="0" fontId="7" fillId="0" borderId="9" xfId="14" applyFont="1" applyBorder="1" applyAlignment="1">
      <alignment horizontal="center" vertical="center" wrapText="1"/>
    </xf>
    <xf numFmtId="0" fontId="7" fillId="0" borderId="12" xfId="14" applyFont="1" applyBorder="1" applyAlignment="1">
      <alignment horizontal="center" vertical="center" wrapText="1"/>
    </xf>
    <xf numFmtId="0" fontId="7" fillId="0" borderId="5" xfId="14" applyFont="1" applyBorder="1" applyAlignment="1">
      <alignment horizontal="center" vertical="center" wrapText="1" shrinkToFit="1"/>
    </xf>
    <xf numFmtId="0" fontId="7" fillId="0" borderId="9" xfId="14" applyFont="1" applyBorder="1" applyAlignment="1">
      <alignment horizontal="center" vertical="center" wrapText="1" shrinkToFit="1"/>
    </xf>
    <xf numFmtId="0" fontId="7" fillId="0" borderId="12" xfId="14" applyFont="1" applyBorder="1" applyAlignment="1">
      <alignment horizontal="center" vertical="center" wrapText="1" shrinkToFit="1"/>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5" fillId="0" borderId="14" xfId="0" applyFont="1" applyBorder="1" applyAlignment="1">
      <alignment vertical="center" wrapText="1"/>
    </xf>
    <xf numFmtId="0" fontId="5" fillId="0" borderId="8" xfId="0" applyFont="1" applyBorder="1" applyAlignment="1">
      <alignment vertical="center" wrapText="1"/>
    </xf>
    <xf numFmtId="0" fontId="5" fillId="0" borderId="13" xfId="0" applyFont="1" applyBorder="1" applyAlignment="1">
      <alignment horizontal="center" vertical="center" wrapText="1"/>
    </xf>
    <xf numFmtId="0" fontId="14" fillId="0" borderId="0" xfId="0" applyFont="1" applyAlignment="1">
      <alignment horizontal="center" vertical="center"/>
    </xf>
    <xf numFmtId="0" fontId="5" fillId="0" borderId="4" xfId="0" applyFont="1" applyBorder="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5" fillId="0" borderId="3" xfId="0" applyFont="1" applyBorder="1" applyAlignment="1">
      <alignment horizontal="center" vertical="center"/>
    </xf>
  </cellXfs>
  <cellStyles count="18">
    <cellStyle name="パーセント" xfId="16" builtinId="5"/>
    <cellStyle name="パーセント 2" xfId="4" xr:uid="{007342EA-36B1-4CEC-B767-AB59A50ECD94}"/>
    <cellStyle name="パーセント 2 2" xfId="10" xr:uid="{3901374E-7908-43B7-A923-AB4314BB9577}"/>
    <cellStyle name="ハイパーリンク" xfId="17" builtinId="8"/>
    <cellStyle name="桁区切り" xfId="13" builtinId="6"/>
    <cellStyle name="桁区切り 11" xfId="9" xr:uid="{7BC16970-4FF1-498A-BEA5-87F599A2FB3B}"/>
    <cellStyle name="桁区切り 2" xfId="5" xr:uid="{1A7F45A8-8931-4057-BB6A-3A8F225AA454}"/>
    <cellStyle name="標準" xfId="0" builtinId="0"/>
    <cellStyle name="標準 10" xfId="3" xr:uid="{DCFAE6F3-09F1-40FA-A68D-3D8D60D2B8DF}"/>
    <cellStyle name="標準 16 2" xfId="12" xr:uid="{FEDA2B53-79FE-4B9B-AD9F-0E7F69CA9C70}"/>
    <cellStyle name="標準 18" xfId="7" xr:uid="{DC72F5E3-05F1-48E2-B695-8E8350A373B0}"/>
    <cellStyle name="標準 2" xfId="1" xr:uid="{AC3962C0-7735-4889-B275-8FBAB12B3580}"/>
    <cellStyle name="標準 2 2 2" xfId="2" xr:uid="{2D61EFFF-E960-48F8-8E5C-93453BE40396}"/>
    <cellStyle name="標準 2 3 2" xfId="11" xr:uid="{25EC3730-D230-4833-89A6-8E8B3E449A7F}"/>
    <cellStyle name="標準 2 4" xfId="15" xr:uid="{4B74F425-ABCB-4F62-858F-27AFFFF0ED31}"/>
    <cellStyle name="標準 3 3" xfId="14" xr:uid="{99AAD6B0-61EB-453B-824A-400C5621651F}"/>
    <cellStyle name="標準 9" xfId="8" xr:uid="{93A08C1D-E131-46D5-969C-5801E84B49E4}"/>
    <cellStyle name="標準_変更後需要推計算定根拠" xfId="6" xr:uid="{0C7FDEA0-40E5-4296-B92B-8C19049C74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13-1_Input_03Ipn_v1.1.0.xlsx" TargetMode="External"/><Relationship Id="rId1" Type="http://schemas.openxmlformats.org/officeDocument/2006/relationships/externalLinkPath" Target="013-1_Input_03Ipn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3-2_統計データ_世帯2_sei"/>
      <sheetName val="011_13-3_統計データ_世帯3_sk"/>
      <sheetName val="011_14_統計データ_面積水準"/>
      <sheetName val="011_14-2_統計データ_面積水準2_sk"/>
      <sheetName val="011_15_統計データ_家賃"/>
      <sheetName val="011_15-2_統計データ_家賃2_sk"/>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3_作業用】（非表示）"/>
      <sheetName val="013_01_データの入力規則（非表示）"/>
    </sheetNames>
    <sheetDataSet>
      <sheetData sheetId="0" refreshError="1"/>
      <sheetData sheetId="1" refreshError="1"/>
      <sheetData sheetId="2"/>
      <sheetData sheetId="3"/>
      <sheetData sheetId="4"/>
      <sheetData sheetId="5"/>
      <sheetData sheetId="6">
        <row r="174">
          <cell r="N174">
            <v>39290</v>
          </cell>
          <cell r="O174">
            <v>3740</v>
          </cell>
          <cell r="P174">
            <v>26590</v>
          </cell>
          <cell r="T174">
            <v>40420</v>
          </cell>
          <cell r="U174">
            <v>5600</v>
          </cell>
          <cell r="V174">
            <v>25050</v>
          </cell>
          <cell r="Z174">
            <v>41630</v>
          </cell>
          <cell r="AA174">
            <v>4230</v>
          </cell>
          <cell r="AB174">
            <v>28830</v>
          </cell>
          <cell r="AF174">
            <v>51640</v>
          </cell>
          <cell r="AG174">
            <v>6690</v>
          </cell>
          <cell r="AH174">
            <v>35860</v>
          </cell>
        </row>
        <row r="177">
          <cell r="N177">
            <v>8240</v>
          </cell>
          <cell r="O177">
            <v>110</v>
          </cell>
          <cell r="P177">
            <v>7790</v>
          </cell>
          <cell r="T177">
            <v>9440</v>
          </cell>
          <cell r="U177">
            <v>70</v>
          </cell>
          <cell r="V177">
            <v>9200</v>
          </cell>
          <cell r="Z177">
            <v>9190</v>
          </cell>
          <cell r="AA177">
            <v>130</v>
          </cell>
          <cell r="AB177">
            <v>8880</v>
          </cell>
          <cell r="AF177">
            <v>11720</v>
          </cell>
          <cell r="AG177">
            <v>0</v>
          </cell>
          <cell r="AH177">
            <v>11470</v>
          </cell>
        </row>
        <row r="180">
          <cell r="N180">
            <v>12430</v>
          </cell>
          <cell r="O180">
            <v>1510</v>
          </cell>
          <cell r="P180">
            <v>8160</v>
          </cell>
          <cell r="T180">
            <v>10470</v>
          </cell>
          <cell r="U180">
            <v>1690</v>
          </cell>
          <cell r="V180">
            <v>6480</v>
          </cell>
          <cell r="Z180">
            <v>9970</v>
          </cell>
          <cell r="AA180">
            <v>1360</v>
          </cell>
          <cell r="AB180">
            <v>6560</v>
          </cell>
          <cell r="AF180">
            <v>14970</v>
          </cell>
          <cell r="AG180">
            <v>1980</v>
          </cell>
          <cell r="AH180">
            <v>10450</v>
          </cell>
        </row>
        <row r="183">
          <cell r="N183">
            <v>11210</v>
          </cell>
          <cell r="O183">
            <v>1230</v>
          </cell>
          <cell r="P183">
            <v>6690</v>
          </cell>
          <cell r="T183">
            <v>9790</v>
          </cell>
          <cell r="U183">
            <v>2150</v>
          </cell>
          <cell r="V183">
            <v>3450</v>
          </cell>
          <cell r="Z183">
            <v>7570</v>
          </cell>
          <cell r="AA183">
            <v>860</v>
          </cell>
          <cell r="AB183">
            <v>3440</v>
          </cell>
          <cell r="AF183">
            <v>8390</v>
          </cell>
          <cell r="AG183">
            <v>1480</v>
          </cell>
          <cell r="AH183">
            <v>3760</v>
          </cell>
        </row>
        <row r="186">
          <cell r="N186">
            <v>4620</v>
          </cell>
          <cell r="O186">
            <v>420</v>
          </cell>
          <cell r="P186">
            <v>2350</v>
          </cell>
          <cell r="T186">
            <v>5770</v>
          </cell>
          <cell r="U186">
            <v>870</v>
          </cell>
          <cell r="V186">
            <v>2710</v>
          </cell>
          <cell r="Z186">
            <v>5720</v>
          </cell>
          <cell r="AA186">
            <v>540</v>
          </cell>
          <cell r="AB186">
            <v>3180</v>
          </cell>
          <cell r="AF186">
            <v>8980</v>
          </cell>
          <cell r="AG186">
            <v>1680</v>
          </cell>
          <cell r="AH186">
            <v>5120</v>
          </cell>
        </row>
        <row r="188">
          <cell r="H188">
            <v>39940</v>
          </cell>
          <cell r="I188">
            <v>4380</v>
          </cell>
          <cell r="J188">
            <v>25000</v>
          </cell>
        </row>
        <row r="189">
          <cell r="H189">
            <v>9770</v>
          </cell>
          <cell r="I189">
            <v>0</v>
          </cell>
          <cell r="J189">
            <v>9470</v>
          </cell>
          <cell r="N189">
            <v>1840</v>
          </cell>
          <cell r="O189">
            <v>230</v>
          </cell>
          <cell r="P189">
            <v>1000</v>
          </cell>
          <cell r="T189">
            <v>2530</v>
          </cell>
          <cell r="U189">
            <v>420</v>
          </cell>
          <cell r="V189">
            <v>1460</v>
          </cell>
          <cell r="Z189">
            <v>4310</v>
          </cell>
          <cell r="AA189">
            <v>750</v>
          </cell>
          <cell r="AB189">
            <v>2710</v>
          </cell>
          <cell r="AF189">
            <v>4620</v>
          </cell>
          <cell r="AG189">
            <v>780</v>
          </cell>
          <cell r="AH189">
            <v>3090</v>
          </cell>
        </row>
        <row r="190">
          <cell r="H190">
            <v>13490</v>
          </cell>
          <cell r="I190">
            <v>1970</v>
          </cell>
          <cell r="J190">
            <v>8330</v>
          </cell>
        </row>
        <row r="191">
          <cell r="H191">
            <v>7260</v>
          </cell>
          <cell r="I191">
            <v>1130</v>
          </cell>
          <cell r="J191">
            <v>2300</v>
          </cell>
        </row>
        <row r="192">
          <cell r="H192">
            <v>3860</v>
          </cell>
          <cell r="I192">
            <v>670</v>
          </cell>
          <cell r="J192">
            <v>1180</v>
          </cell>
          <cell r="N192">
            <v>890</v>
          </cell>
          <cell r="O192">
            <v>180</v>
          </cell>
          <cell r="P192">
            <v>590</v>
          </cell>
          <cell r="T192">
            <v>1100</v>
          </cell>
          <cell r="U192">
            <v>400</v>
          </cell>
          <cell r="V192">
            <v>510</v>
          </cell>
          <cell r="Z192">
            <v>2380</v>
          </cell>
          <cell r="AA192">
            <v>570</v>
          </cell>
          <cell r="AB192">
            <v>1600</v>
          </cell>
          <cell r="AF192">
            <v>2960</v>
          </cell>
          <cell r="AG192">
            <v>770</v>
          </cell>
          <cell r="AH192">
            <v>1970</v>
          </cell>
        </row>
        <row r="193">
          <cell r="H193">
            <v>1720</v>
          </cell>
          <cell r="I193">
            <v>260</v>
          </cell>
          <cell r="J193">
            <v>760</v>
          </cell>
        </row>
        <row r="194">
          <cell r="H194">
            <v>880</v>
          </cell>
          <cell r="I194">
            <v>340</v>
          </cell>
          <cell r="J194">
            <v>480</v>
          </cell>
        </row>
        <row r="207">
          <cell r="G207">
            <v>51590</v>
          </cell>
        </row>
        <row r="208">
          <cell r="G208">
            <v>4710</v>
          </cell>
        </row>
        <row r="209">
          <cell r="G209">
            <v>12080</v>
          </cell>
        </row>
        <row r="210">
          <cell r="G210">
            <v>9570</v>
          </cell>
        </row>
        <row r="211">
          <cell r="G211">
            <v>7140</v>
          </cell>
        </row>
        <row r="212">
          <cell r="G212">
            <v>7950</v>
          </cell>
        </row>
        <row r="213">
          <cell r="G213">
            <v>4660</v>
          </cell>
        </row>
        <row r="214">
          <cell r="G214">
            <v>2250</v>
          </cell>
        </row>
        <row r="215">
          <cell r="G215">
            <v>1020</v>
          </cell>
        </row>
        <row r="216">
          <cell r="G216">
            <v>720</v>
          </cell>
        </row>
        <row r="217">
          <cell r="G217">
            <v>650</v>
          </cell>
        </row>
        <row r="218">
          <cell r="G218">
            <v>560</v>
          </cell>
        </row>
        <row r="219">
          <cell r="G219">
            <v>250</v>
          </cell>
        </row>
        <row r="220">
          <cell r="G220">
            <v>40</v>
          </cell>
        </row>
        <row r="221">
          <cell r="G221">
            <v>0</v>
          </cell>
        </row>
        <row r="231">
          <cell r="G231">
            <v>45200</v>
          </cell>
        </row>
        <row r="232">
          <cell r="G232">
            <v>670</v>
          </cell>
        </row>
        <row r="233">
          <cell r="G233">
            <v>1330</v>
          </cell>
        </row>
        <row r="234">
          <cell r="G234">
            <v>6850</v>
          </cell>
        </row>
        <row r="235">
          <cell r="G235">
            <v>13060</v>
          </cell>
        </row>
        <row r="236">
          <cell r="G236">
            <v>3590</v>
          </cell>
        </row>
        <row r="237">
          <cell r="G237">
            <v>5500</v>
          </cell>
        </row>
        <row r="238">
          <cell r="G238">
            <v>5970</v>
          </cell>
        </row>
        <row r="239">
          <cell r="G239">
            <v>6570</v>
          </cell>
        </row>
        <row r="240">
          <cell r="G240">
            <v>1170</v>
          </cell>
        </row>
        <row r="255">
          <cell r="G255">
            <v>30848</v>
          </cell>
          <cell r="J255">
            <v>37301</v>
          </cell>
          <cell r="M255">
            <v>40477</v>
          </cell>
          <cell r="P255">
            <v>41310</v>
          </cell>
          <cell r="S255">
            <v>57819</v>
          </cell>
        </row>
        <row r="256">
          <cell r="G256">
            <v>4827</v>
          </cell>
          <cell r="J256">
            <v>5460</v>
          </cell>
          <cell r="M256">
            <v>6041</v>
          </cell>
          <cell r="P256">
            <v>6131</v>
          </cell>
          <cell r="S256">
            <v>6556</v>
          </cell>
        </row>
        <row r="280">
          <cell r="U280">
            <v>53900</v>
          </cell>
          <cell r="V280">
            <v>6533</v>
          </cell>
          <cell r="W280">
            <v>446364</v>
          </cell>
          <cell r="X280">
            <v>51013</v>
          </cell>
        </row>
        <row r="282">
          <cell r="G282">
            <v>92985</v>
          </cell>
          <cell r="J282">
            <v>90947</v>
          </cell>
          <cell r="M282">
            <v>81538</v>
          </cell>
          <cell r="P282">
            <v>69879</v>
          </cell>
        </row>
        <row r="283">
          <cell r="G283">
            <v>20359</v>
          </cell>
          <cell r="J283">
            <v>17496</v>
          </cell>
          <cell r="M283">
            <v>12805</v>
          </cell>
          <cell r="P283">
            <v>9715</v>
          </cell>
        </row>
        <row r="284">
          <cell r="G284">
            <v>371691</v>
          </cell>
          <cell r="J284">
            <v>401121</v>
          </cell>
          <cell r="M284">
            <v>422915</v>
          </cell>
          <cell r="P284">
            <v>445656</v>
          </cell>
        </row>
        <row r="285">
          <cell r="G285">
            <v>102263</v>
          </cell>
          <cell r="J285">
            <v>82092</v>
          </cell>
          <cell r="M285">
            <v>66597</v>
          </cell>
          <cell r="P285">
            <v>50261</v>
          </cell>
        </row>
        <row r="291">
          <cell r="U291">
            <v>4401</v>
          </cell>
          <cell r="V291">
            <v>59836</v>
          </cell>
          <cell r="W291">
            <v>8976</v>
          </cell>
        </row>
        <row r="293">
          <cell r="G293">
            <v>7635</v>
          </cell>
          <cell r="J293">
            <v>7213</v>
          </cell>
          <cell r="M293">
            <v>6188</v>
          </cell>
          <cell r="P293">
            <v>5309</v>
          </cell>
        </row>
        <row r="294">
          <cell r="G294">
            <v>33278</v>
          </cell>
          <cell r="J294">
            <v>41534</v>
          </cell>
          <cell r="M294">
            <v>44623</v>
          </cell>
          <cell r="P294">
            <v>57946</v>
          </cell>
        </row>
        <row r="295">
          <cell r="G295">
            <v>20203</v>
          </cell>
          <cell r="J295">
            <v>18502</v>
          </cell>
          <cell r="M295">
            <v>15671</v>
          </cell>
          <cell r="P295">
            <v>9011</v>
          </cell>
        </row>
      </sheetData>
      <sheetData sheetId="7"/>
      <sheetData sheetId="8"/>
      <sheetData sheetId="9"/>
      <sheetData sheetId="10"/>
      <sheetData sheetId="11">
        <row r="37">
          <cell r="K37">
            <v>0</v>
          </cell>
        </row>
      </sheetData>
      <sheetData sheetId="12" refreshError="1"/>
      <sheetData sheetId="13">
        <row r="40">
          <cell r="F40">
            <v>2</v>
          </cell>
        </row>
      </sheetData>
      <sheetData sheetId="14">
        <row r="30">
          <cell r="F30">
            <v>1</v>
          </cell>
        </row>
      </sheetData>
      <sheetData sheetId="15">
        <row r="21">
          <cell r="F21">
            <v>2</v>
          </cell>
        </row>
      </sheetData>
      <sheetData sheetId="16">
        <row r="27">
          <cell r="F27">
            <v>2</v>
          </cell>
        </row>
      </sheetData>
      <sheetData sheetId="17" refreshError="1"/>
      <sheetData sheetId="18">
        <row r="22">
          <cell r="G22">
            <v>1</v>
          </cell>
        </row>
      </sheetData>
      <sheetData sheetId="19" refreshError="1"/>
      <sheetData sheetId="20"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606E7-960D-4D2B-BF58-777E8E4E779F}">
  <sheetPr codeName="Sheet1"/>
  <dimension ref="A1"/>
  <sheetViews>
    <sheetView workbookViewId="0"/>
  </sheetViews>
  <sheetFormatPr defaultRowHeight="18.7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647D7-E804-40DE-B53D-0BFA1BE8FEBB}">
  <dimension ref="A1:CK562"/>
  <sheetViews>
    <sheetView tabSelected="1" zoomScale="55" zoomScaleNormal="55" workbookViewId="0"/>
  </sheetViews>
  <sheetFormatPr defaultRowHeight="18.75"/>
  <cols>
    <col min="1" max="5" width="11.125" bestFit="1" customWidth="1"/>
    <col min="6" max="6" width="14.5" customWidth="1"/>
    <col min="7" max="14" width="11.375" customWidth="1"/>
    <col min="15" max="73" width="12.125" customWidth="1"/>
  </cols>
  <sheetData>
    <row r="1" spans="1:73">
      <c r="A1" s="13"/>
      <c r="B1" s="13"/>
      <c r="C1" s="13"/>
      <c r="D1" s="13"/>
      <c r="E1" s="13"/>
      <c r="F1" s="2"/>
      <c r="G1" s="2"/>
      <c r="H1" s="1"/>
    </row>
    <row r="2" spans="1:73">
      <c r="A2" s="13"/>
      <c r="B2" s="7" t="s">
        <v>0</v>
      </c>
      <c r="C2" s="15" t="s">
        <v>261</v>
      </c>
    </row>
    <row r="3" spans="1:73">
      <c r="A3" s="13"/>
      <c r="B3" s="7" t="s">
        <v>1</v>
      </c>
      <c r="C3" s="17" t="s">
        <v>284</v>
      </c>
    </row>
    <row r="4" spans="1:73">
      <c r="A4" s="13"/>
      <c r="B4" s="1"/>
      <c r="C4" s="3"/>
      <c r="D4" s="13"/>
      <c r="E4" s="13"/>
      <c r="F4" s="2"/>
      <c r="G4" s="2"/>
      <c r="H4" s="1"/>
    </row>
    <row r="5" spans="1:73">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row>
    <row r="6" spans="1:73" s="19" customFormat="1">
      <c r="C6"/>
      <c r="AO6" s="13"/>
      <c r="AP6" s="13"/>
    </row>
    <row r="7" spans="1:73">
      <c r="C7" s="20" t="s">
        <v>213</v>
      </c>
      <c r="D7" s="17" t="s">
        <v>193</v>
      </c>
      <c r="E7" s="21" t="s">
        <v>233</v>
      </c>
    </row>
    <row r="8" spans="1:73">
      <c r="D8" s="17" t="s">
        <v>8</v>
      </c>
      <c r="E8" s="21" t="s">
        <v>156</v>
      </c>
    </row>
    <row r="10" spans="1:73">
      <c r="E10" s="65" t="s">
        <v>280</v>
      </c>
      <c r="R10" s="65" t="s">
        <v>281</v>
      </c>
      <c r="AI10" s="65" t="s">
        <v>178</v>
      </c>
      <c r="AJ10" s="19"/>
      <c r="AK10" s="19"/>
      <c r="AL10" s="19"/>
      <c r="AM10" s="19"/>
      <c r="AN10" s="19"/>
      <c r="AO10" s="19"/>
      <c r="AP10" s="19"/>
      <c r="AQ10" s="19"/>
      <c r="AR10" s="19"/>
      <c r="AS10" s="19"/>
      <c r="AT10" s="19"/>
      <c r="AU10" s="19"/>
      <c r="AW10" s="65" t="s">
        <v>282</v>
      </c>
      <c r="BI10" s="65" t="s">
        <v>283</v>
      </c>
    </row>
    <row r="11" spans="1:73" ht="18.75" customHeight="1">
      <c r="E11" s="1064" t="s">
        <v>487</v>
      </c>
      <c r="F11" s="650" t="s">
        <v>180</v>
      </c>
      <c r="G11" s="1036" t="s">
        <v>500</v>
      </c>
      <c r="H11" s="1037"/>
      <c r="I11" s="1037"/>
      <c r="J11" s="1037"/>
      <c r="K11" s="1037"/>
      <c r="L11" s="1037"/>
      <c r="M11" s="1037"/>
      <c r="N11" s="1037"/>
      <c r="O11" s="1037"/>
      <c r="P11" s="1037"/>
      <c r="R11" s="1028" t="s">
        <v>487</v>
      </c>
      <c r="S11" s="650" t="s">
        <v>180</v>
      </c>
      <c r="T11" s="1040" t="s">
        <v>488</v>
      </c>
      <c r="U11" s="1041"/>
      <c r="V11" s="1041"/>
      <c r="W11" s="1041"/>
      <c r="X11" s="1041"/>
      <c r="Y11" s="1041"/>
      <c r="Z11" s="1041"/>
      <c r="AA11" s="1041"/>
      <c r="AB11" s="1041"/>
      <c r="AC11" s="1041"/>
      <c r="AD11" s="1041"/>
      <c r="AE11" s="1041"/>
      <c r="AF11" s="1041"/>
      <c r="AG11" s="1041"/>
      <c r="AI11" s="1043" t="s">
        <v>231</v>
      </c>
      <c r="AJ11" s="1026" t="s">
        <v>214</v>
      </c>
      <c r="AK11" s="1027"/>
      <c r="AL11" s="1027"/>
      <c r="AM11" s="1027"/>
      <c r="AN11" s="1027"/>
      <c r="AO11" s="1027"/>
      <c r="AP11" s="1027"/>
      <c r="AQ11" s="1027"/>
      <c r="AR11" s="1027"/>
      <c r="AS11" s="1027"/>
      <c r="AT11" s="1027"/>
      <c r="AU11" s="1028"/>
      <c r="AW11" s="656" t="s">
        <v>432</v>
      </c>
      <c r="AX11" s="335" t="s">
        <v>433</v>
      </c>
      <c r="AY11" s="335" t="s">
        <v>434</v>
      </c>
      <c r="AZ11" s="1029" t="s">
        <v>53</v>
      </c>
      <c r="BA11" s="1031" t="s">
        <v>241</v>
      </c>
      <c r="BB11" s="1031"/>
      <c r="BC11" s="1031"/>
      <c r="BD11" s="1031"/>
      <c r="BE11" s="1031"/>
      <c r="BF11" s="1031"/>
      <c r="BG11" s="1024"/>
      <c r="BI11" s="1032" t="s">
        <v>433</v>
      </c>
      <c r="BJ11" s="683" t="s">
        <v>474</v>
      </c>
      <c r="BK11" s="1029" t="s">
        <v>53</v>
      </c>
      <c r="BL11" s="1024" t="s">
        <v>241</v>
      </c>
      <c r="BM11" s="1025"/>
      <c r="BN11" s="1025"/>
      <c r="BO11" s="1025"/>
      <c r="BP11" s="1025"/>
      <c r="BQ11" s="1025"/>
      <c r="BR11" s="1025"/>
    </row>
    <row r="12" spans="1:73" ht="37.5">
      <c r="E12" s="1065"/>
      <c r="F12" s="445"/>
      <c r="G12" s="739" t="s">
        <v>501</v>
      </c>
      <c r="H12" s="739" t="s">
        <v>217</v>
      </c>
      <c r="I12" s="739" t="s">
        <v>218</v>
      </c>
      <c r="J12" s="739" t="s">
        <v>219</v>
      </c>
      <c r="K12" s="739" t="s">
        <v>220</v>
      </c>
      <c r="L12" s="739" t="s">
        <v>221</v>
      </c>
      <c r="M12" s="739" t="s">
        <v>222</v>
      </c>
      <c r="N12" s="739" t="s">
        <v>223</v>
      </c>
      <c r="O12" s="739" t="s">
        <v>224</v>
      </c>
      <c r="P12" s="740" t="s">
        <v>225</v>
      </c>
      <c r="R12" s="1039"/>
      <c r="S12" s="445"/>
      <c r="T12" s="703" t="s">
        <v>215</v>
      </c>
      <c r="U12" s="703" t="s">
        <v>216</v>
      </c>
      <c r="V12" s="703" t="s">
        <v>217</v>
      </c>
      <c r="W12" s="703" t="s">
        <v>218</v>
      </c>
      <c r="X12" s="703" t="s">
        <v>219</v>
      </c>
      <c r="Y12" s="703" t="s">
        <v>489</v>
      </c>
      <c r="Z12" s="703" t="s">
        <v>490</v>
      </c>
      <c r="AA12" s="703" t="s">
        <v>491</v>
      </c>
      <c r="AB12" s="703" t="s">
        <v>492</v>
      </c>
      <c r="AC12" s="703" t="s">
        <v>493</v>
      </c>
      <c r="AD12" s="703" t="s">
        <v>222</v>
      </c>
      <c r="AE12" s="703" t="s">
        <v>223</v>
      </c>
      <c r="AF12" s="703" t="s">
        <v>224</v>
      </c>
      <c r="AG12" s="704" t="s">
        <v>225</v>
      </c>
      <c r="AI12" s="1044"/>
      <c r="AJ12" s="374" t="s">
        <v>180</v>
      </c>
      <c r="AK12" s="354" t="s">
        <v>215</v>
      </c>
      <c r="AL12" s="354" t="s">
        <v>216</v>
      </c>
      <c r="AM12" s="354" t="s">
        <v>217</v>
      </c>
      <c r="AN12" s="354" t="s">
        <v>218</v>
      </c>
      <c r="AO12" s="354" t="s">
        <v>219</v>
      </c>
      <c r="AP12" s="354" t="s">
        <v>220</v>
      </c>
      <c r="AQ12" s="354" t="s">
        <v>221</v>
      </c>
      <c r="AR12" s="354" t="s">
        <v>222</v>
      </c>
      <c r="AS12" s="354" t="s">
        <v>223</v>
      </c>
      <c r="AT12" s="354" t="s">
        <v>224</v>
      </c>
      <c r="AU12" s="375" t="s">
        <v>225</v>
      </c>
      <c r="AW12" s="19"/>
      <c r="AX12" s="656"/>
      <c r="AY12" s="656"/>
      <c r="AZ12" s="1030"/>
      <c r="BA12" s="657" t="s">
        <v>190</v>
      </c>
      <c r="BB12" s="657" t="s">
        <v>435</v>
      </c>
      <c r="BC12" s="657" t="s">
        <v>436</v>
      </c>
      <c r="BD12" s="657" t="s">
        <v>437</v>
      </c>
      <c r="BE12" s="657" t="s">
        <v>438</v>
      </c>
      <c r="BF12" s="657" t="s">
        <v>439</v>
      </c>
      <c r="BG12" s="658" t="s">
        <v>191</v>
      </c>
      <c r="BI12" s="1033"/>
      <c r="BJ12" s="684"/>
      <c r="BK12" s="1030"/>
      <c r="BL12" s="685" t="s">
        <v>190</v>
      </c>
      <c r="BM12" s="685" t="s">
        <v>435</v>
      </c>
      <c r="BN12" s="685" t="s">
        <v>436</v>
      </c>
      <c r="BO12" s="685" t="s">
        <v>437</v>
      </c>
      <c r="BP12" s="685" t="s">
        <v>438</v>
      </c>
      <c r="BQ12" s="685" t="s">
        <v>439</v>
      </c>
      <c r="BR12" s="685" t="s">
        <v>191</v>
      </c>
    </row>
    <row r="13" spans="1:73">
      <c r="E13" s="705" t="s">
        <v>189</v>
      </c>
      <c r="F13" s="741">
        <f t="array" ref="F13:P76">'[1]011_13_統計データ_世帯'!$H$138:$R$201</f>
        <v>0</v>
      </c>
      <c r="G13" s="741">
        <v>0</v>
      </c>
      <c r="H13" s="741">
        <v>0</v>
      </c>
      <c r="I13" s="741">
        <v>0</v>
      </c>
      <c r="J13" s="741">
        <v>0</v>
      </c>
      <c r="K13" s="741">
        <v>0</v>
      </c>
      <c r="L13" s="741">
        <v>0</v>
      </c>
      <c r="M13" s="741">
        <v>0</v>
      </c>
      <c r="N13" s="741">
        <v>0</v>
      </c>
      <c r="O13" s="741">
        <v>0</v>
      </c>
      <c r="P13" s="742">
        <v>0</v>
      </c>
      <c r="R13" s="705" t="s">
        <v>189</v>
      </c>
      <c r="S13" s="707">
        <f t="array" ref="S13:AG76">'[1]011_13_統計データ_世帯'!$U$138:$AI$201</f>
        <v>0</v>
      </c>
      <c r="T13" s="708">
        <v>0</v>
      </c>
      <c r="U13" s="708">
        <v>0</v>
      </c>
      <c r="V13" s="708">
        <v>0</v>
      </c>
      <c r="W13" s="708">
        <v>0</v>
      </c>
      <c r="X13" s="708">
        <v>0</v>
      </c>
      <c r="Y13" s="708">
        <v>0</v>
      </c>
      <c r="Z13" s="708">
        <v>0</v>
      </c>
      <c r="AA13" s="708">
        <v>0</v>
      </c>
      <c r="AB13" s="708">
        <v>0</v>
      </c>
      <c r="AC13" s="708">
        <v>0</v>
      </c>
      <c r="AD13" s="708">
        <v>0</v>
      </c>
      <c r="AE13" s="708">
        <v>0</v>
      </c>
      <c r="AF13" s="708">
        <v>0</v>
      </c>
      <c r="AG13" s="709">
        <v>0</v>
      </c>
      <c r="AI13" s="355" t="s">
        <v>189</v>
      </c>
      <c r="AJ13" s="363">
        <f t="array" ref="AJ13:AU77">'[1]011_13_統計データ_世帯'!$AL$138:$AW$202</f>
        <v>0</v>
      </c>
      <c r="AK13" s="363">
        <v>0</v>
      </c>
      <c r="AL13" s="363">
        <v>0</v>
      </c>
      <c r="AM13" s="363">
        <v>0</v>
      </c>
      <c r="AN13" s="363">
        <v>0</v>
      </c>
      <c r="AO13" s="363">
        <v>0</v>
      </c>
      <c r="AP13" s="363">
        <v>0</v>
      </c>
      <c r="AQ13" s="363">
        <v>0</v>
      </c>
      <c r="AR13" s="363">
        <v>0</v>
      </c>
      <c r="AS13" s="363">
        <v>0</v>
      </c>
      <c r="AT13" s="363">
        <v>0</v>
      </c>
      <c r="AU13" s="364">
        <v>0</v>
      </c>
      <c r="AW13" s="659" t="s">
        <v>440</v>
      </c>
      <c r="AX13" s="660" t="s">
        <v>411</v>
      </c>
      <c r="AY13" s="661" t="s">
        <v>370</v>
      </c>
      <c r="AZ13" s="664">
        <f t="array" ref="AZ13:BG120">'[1]011_13_統計データ_世帯'!$BB$138:$BI$245</f>
        <v>0</v>
      </c>
      <c r="BA13" s="664">
        <v>0</v>
      </c>
      <c r="BB13" s="664">
        <v>0</v>
      </c>
      <c r="BC13" s="664">
        <v>0</v>
      </c>
      <c r="BD13" s="664">
        <v>0</v>
      </c>
      <c r="BE13" s="664">
        <v>0</v>
      </c>
      <c r="BF13" s="664">
        <v>0</v>
      </c>
      <c r="BG13" s="665">
        <v>0</v>
      </c>
      <c r="BI13" s="686" t="s">
        <v>411</v>
      </c>
      <c r="BJ13" s="687" t="s">
        <v>370</v>
      </c>
      <c r="BK13" s="664">
        <f t="array" ref="BK13:BR129">'[1]011_13_統計データ_世帯'!$BM$138:$BT$254</f>
        <v>0</v>
      </c>
      <c r="BL13" s="664">
        <v>0</v>
      </c>
      <c r="BM13" s="664">
        <v>0</v>
      </c>
      <c r="BN13" s="664">
        <v>0</v>
      </c>
      <c r="BO13" s="664">
        <v>0</v>
      </c>
      <c r="BP13" s="664">
        <v>0</v>
      </c>
      <c r="BQ13" s="664">
        <v>0</v>
      </c>
      <c r="BR13" s="664">
        <v>0</v>
      </c>
    </row>
    <row r="14" spans="1:73">
      <c r="E14" s="10" t="s">
        <v>190</v>
      </c>
      <c r="F14" s="743">
        <v>0</v>
      </c>
      <c r="G14" s="743">
        <v>0</v>
      </c>
      <c r="H14" s="743">
        <v>0</v>
      </c>
      <c r="I14" s="743">
        <v>0</v>
      </c>
      <c r="J14" s="743">
        <v>0</v>
      </c>
      <c r="K14" s="743">
        <v>0</v>
      </c>
      <c r="L14" s="743">
        <v>0</v>
      </c>
      <c r="M14" s="743">
        <v>0</v>
      </c>
      <c r="N14" s="743">
        <v>0</v>
      </c>
      <c r="O14" s="743">
        <v>0</v>
      </c>
      <c r="P14" s="744">
        <v>0</v>
      </c>
      <c r="R14" s="10" t="s">
        <v>190</v>
      </c>
      <c r="S14" s="707">
        <v>0</v>
      </c>
      <c r="T14" s="710">
        <v>0</v>
      </c>
      <c r="U14" s="710">
        <v>0</v>
      </c>
      <c r="V14" s="710">
        <v>0</v>
      </c>
      <c r="W14" s="710">
        <v>0</v>
      </c>
      <c r="X14" s="710">
        <v>0</v>
      </c>
      <c r="Y14" s="710">
        <v>0</v>
      </c>
      <c r="Z14" s="710">
        <v>0</v>
      </c>
      <c r="AA14" s="710">
        <v>0</v>
      </c>
      <c r="AB14" s="710">
        <v>0</v>
      </c>
      <c r="AC14" s="710">
        <v>0</v>
      </c>
      <c r="AD14" s="710">
        <v>0</v>
      </c>
      <c r="AE14" s="710">
        <v>0</v>
      </c>
      <c r="AF14" s="710">
        <v>0</v>
      </c>
      <c r="AG14" s="707">
        <v>0</v>
      </c>
      <c r="AI14" s="356" t="s">
        <v>190</v>
      </c>
      <c r="AJ14" s="363">
        <v>0</v>
      </c>
      <c r="AK14" s="363">
        <v>0</v>
      </c>
      <c r="AL14" s="363">
        <v>0</v>
      </c>
      <c r="AM14" s="363">
        <v>0</v>
      </c>
      <c r="AN14" s="363">
        <v>0</v>
      </c>
      <c r="AO14" s="363">
        <v>0</v>
      </c>
      <c r="AP14" s="363">
        <v>0</v>
      </c>
      <c r="AQ14" s="363">
        <v>0</v>
      </c>
      <c r="AR14" s="363">
        <v>0</v>
      </c>
      <c r="AS14" s="363">
        <v>0</v>
      </c>
      <c r="AT14" s="363">
        <v>0</v>
      </c>
      <c r="AU14" s="364">
        <v>0</v>
      </c>
      <c r="AW14" s="659" t="s">
        <v>440</v>
      </c>
      <c r="AX14" s="660" t="s">
        <v>411</v>
      </c>
      <c r="AY14" s="660" t="s">
        <v>441</v>
      </c>
      <c r="AZ14" s="666">
        <v>0</v>
      </c>
      <c r="BA14" s="666">
        <v>0</v>
      </c>
      <c r="BB14" s="666">
        <v>0</v>
      </c>
      <c r="BC14" s="666">
        <v>0</v>
      </c>
      <c r="BD14" s="666">
        <v>0</v>
      </c>
      <c r="BE14" s="666">
        <v>0</v>
      </c>
      <c r="BF14" s="666">
        <v>0</v>
      </c>
      <c r="BG14" s="667">
        <v>0</v>
      </c>
      <c r="BI14" s="688" t="s">
        <v>411</v>
      </c>
      <c r="BJ14" s="689" t="s">
        <v>441</v>
      </c>
      <c r="BK14" s="666">
        <v>0</v>
      </c>
      <c r="BL14" s="666">
        <v>0</v>
      </c>
      <c r="BM14" s="666">
        <v>0</v>
      </c>
      <c r="BN14" s="666">
        <v>0</v>
      </c>
      <c r="BO14" s="666">
        <v>0</v>
      </c>
      <c r="BP14" s="666">
        <v>0</v>
      </c>
      <c r="BQ14" s="666">
        <v>0</v>
      </c>
      <c r="BR14" s="666">
        <v>0</v>
      </c>
    </row>
    <row r="15" spans="1:73">
      <c r="E15" s="10">
        <v>2</v>
      </c>
      <c r="F15" s="743">
        <v>0</v>
      </c>
      <c r="G15" s="743">
        <v>0</v>
      </c>
      <c r="H15" s="743">
        <v>0</v>
      </c>
      <c r="I15" s="743">
        <v>0</v>
      </c>
      <c r="J15" s="743">
        <v>0</v>
      </c>
      <c r="K15" s="743">
        <v>0</v>
      </c>
      <c r="L15" s="743">
        <v>0</v>
      </c>
      <c r="M15" s="743">
        <v>0</v>
      </c>
      <c r="N15" s="743">
        <v>0</v>
      </c>
      <c r="O15" s="743">
        <v>0</v>
      </c>
      <c r="P15" s="744">
        <v>0</v>
      </c>
      <c r="R15" s="10">
        <v>2</v>
      </c>
      <c r="S15" s="707">
        <v>0</v>
      </c>
      <c r="T15" s="710">
        <v>0</v>
      </c>
      <c r="U15" s="710">
        <v>0</v>
      </c>
      <c r="V15" s="710">
        <v>0</v>
      </c>
      <c r="W15" s="710">
        <v>0</v>
      </c>
      <c r="X15" s="710">
        <v>0</v>
      </c>
      <c r="Y15" s="710">
        <v>0</v>
      </c>
      <c r="Z15" s="710">
        <v>0</v>
      </c>
      <c r="AA15" s="710">
        <v>0</v>
      </c>
      <c r="AB15" s="710">
        <v>0</v>
      </c>
      <c r="AC15" s="710">
        <v>0</v>
      </c>
      <c r="AD15" s="710">
        <v>0</v>
      </c>
      <c r="AE15" s="710">
        <v>0</v>
      </c>
      <c r="AF15" s="710">
        <v>0</v>
      </c>
      <c r="AG15" s="707">
        <v>0</v>
      </c>
      <c r="AI15" s="356">
        <v>2</v>
      </c>
      <c r="AJ15" s="363">
        <v>0</v>
      </c>
      <c r="AK15" s="363">
        <v>0</v>
      </c>
      <c r="AL15" s="363">
        <v>0</v>
      </c>
      <c r="AM15" s="363">
        <v>0</v>
      </c>
      <c r="AN15" s="363">
        <v>0</v>
      </c>
      <c r="AO15" s="363">
        <v>0</v>
      </c>
      <c r="AP15" s="363">
        <v>0</v>
      </c>
      <c r="AQ15" s="363">
        <v>0</v>
      </c>
      <c r="AR15" s="363">
        <v>0</v>
      </c>
      <c r="AS15" s="363">
        <v>0</v>
      </c>
      <c r="AT15" s="363">
        <v>0</v>
      </c>
      <c r="AU15" s="364">
        <v>0</v>
      </c>
      <c r="AW15" s="659" t="s">
        <v>440</v>
      </c>
      <c r="AX15" s="660" t="s">
        <v>411</v>
      </c>
      <c r="AY15" s="660" t="s">
        <v>442</v>
      </c>
      <c r="AZ15" s="666">
        <v>0</v>
      </c>
      <c r="BA15" s="666">
        <v>0</v>
      </c>
      <c r="BB15" s="666">
        <v>0</v>
      </c>
      <c r="BC15" s="666">
        <v>0</v>
      </c>
      <c r="BD15" s="666">
        <v>0</v>
      </c>
      <c r="BE15" s="666">
        <v>0</v>
      </c>
      <c r="BF15" s="666">
        <v>0</v>
      </c>
      <c r="BG15" s="667">
        <v>0</v>
      </c>
      <c r="BI15" s="688" t="s">
        <v>411</v>
      </c>
      <c r="BJ15" s="689" t="s">
        <v>475</v>
      </c>
      <c r="BK15" s="666">
        <v>0</v>
      </c>
      <c r="BL15" s="666">
        <v>0</v>
      </c>
      <c r="BM15" s="666">
        <v>0</v>
      </c>
      <c r="BN15" s="666">
        <v>0</v>
      </c>
      <c r="BO15" s="666">
        <v>0</v>
      </c>
      <c r="BP15" s="666">
        <v>0</v>
      </c>
      <c r="BQ15" s="666">
        <v>0</v>
      </c>
      <c r="BR15" s="666">
        <v>0</v>
      </c>
    </row>
    <row r="16" spans="1:73">
      <c r="E16" s="10">
        <v>3</v>
      </c>
      <c r="F16" s="743">
        <v>0</v>
      </c>
      <c r="G16" s="743">
        <v>0</v>
      </c>
      <c r="H16" s="743">
        <v>0</v>
      </c>
      <c r="I16" s="743">
        <v>0</v>
      </c>
      <c r="J16" s="743">
        <v>0</v>
      </c>
      <c r="K16" s="743">
        <v>0</v>
      </c>
      <c r="L16" s="743">
        <v>0</v>
      </c>
      <c r="M16" s="743">
        <v>0</v>
      </c>
      <c r="N16" s="743">
        <v>0</v>
      </c>
      <c r="O16" s="743">
        <v>0</v>
      </c>
      <c r="P16" s="744">
        <v>0</v>
      </c>
      <c r="R16" s="10">
        <v>3</v>
      </c>
      <c r="S16" s="707">
        <v>0</v>
      </c>
      <c r="T16" s="710">
        <v>0</v>
      </c>
      <c r="U16" s="710">
        <v>0</v>
      </c>
      <c r="V16" s="710">
        <v>0</v>
      </c>
      <c r="W16" s="710">
        <v>0</v>
      </c>
      <c r="X16" s="710">
        <v>0</v>
      </c>
      <c r="Y16" s="710">
        <v>0</v>
      </c>
      <c r="Z16" s="710">
        <v>0</v>
      </c>
      <c r="AA16" s="710">
        <v>0</v>
      </c>
      <c r="AB16" s="710">
        <v>0</v>
      </c>
      <c r="AC16" s="710">
        <v>0</v>
      </c>
      <c r="AD16" s="710">
        <v>0</v>
      </c>
      <c r="AE16" s="710">
        <v>0</v>
      </c>
      <c r="AF16" s="710">
        <v>0</v>
      </c>
      <c r="AG16" s="707">
        <v>0</v>
      </c>
      <c r="AI16" s="356">
        <v>3</v>
      </c>
      <c r="AJ16" s="363">
        <v>0</v>
      </c>
      <c r="AK16" s="363">
        <v>0</v>
      </c>
      <c r="AL16" s="363">
        <v>0</v>
      </c>
      <c r="AM16" s="363">
        <v>0</v>
      </c>
      <c r="AN16" s="363">
        <v>0</v>
      </c>
      <c r="AO16" s="363">
        <v>0</v>
      </c>
      <c r="AP16" s="363">
        <v>0</v>
      </c>
      <c r="AQ16" s="363">
        <v>0</v>
      </c>
      <c r="AR16" s="363">
        <v>0</v>
      </c>
      <c r="AS16" s="363">
        <v>0</v>
      </c>
      <c r="AT16" s="363">
        <v>0</v>
      </c>
      <c r="AU16" s="364">
        <v>0</v>
      </c>
      <c r="AW16" s="659" t="s">
        <v>440</v>
      </c>
      <c r="AX16" s="660" t="s">
        <v>411</v>
      </c>
      <c r="AY16" s="660" t="s">
        <v>443</v>
      </c>
      <c r="AZ16" s="666">
        <v>0</v>
      </c>
      <c r="BA16" s="666">
        <v>0</v>
      </c>
      <c r="BB16" s="666">
        <v>0</v>
      </c>
      <c r="BC16" s="666">
        <v>0</v>
      </c>
      <c r="BD16" s="666">
        <v>0</v>
      </c>
      <c r="BE16" s="666">
        <v>0</v>
      </c>
      <c r="BF16" s="666">
        <v>0</v>
      </c>
      <c r="BG16" s="667">
        <v>0</v>
      </c>
      <c r="BI16" s="688" t="s">
        <v>411</v>
      </c>
      <c r="BJ16" s="689" t="s">
        <v>476</v>
      </c>
      <c r="BK16" s="666">
        <v>0</v>
      </c>
      <c r="BL16" s="666">
        <v>0</v>
      </c>
      <c r="BM16" s="666">
        <v>0</v>
      </c>
      <c r="BN16" s="666">
        <v>0</v>
      </c>
      <c r="BO16" s="666">
        <v>0</v>
      </c>
      <c r="BP16" s="666">
        <v>0</v>
      </c>
      <c r="BQ16" s="666">
        <v>0</v>
      </c>
      <c r="BR16" s="666">
        <v>0</v>
      </c>
    </row>
    <row r="17" spans="5:70">
      <c r="E17" s="10">
        <v>4</v>
      </c>
      <c r="F17" s="743">
        <v>0</v>
      </c>
      <c r="G17" s="743">
        <v>0</v>
      </c>
      <c r="H17" s="743">
        <v>0</v>
      </c>
      <c r="I17" s="743">
        <v>0</v>
      </c>
      <c r="J17" s="743">
        <v>0</v>
      </c>
      <c r="K17" s="743">
        <v>0</v>
      </c>
      <c r="L17" s="743">
        <v>0</v>
      </c>
      <c r="M17" s="743">
        <v>0</v>
      </c>
      <c r="N17" s="743">
        <v>0</v>
      </c>
      <c r="O17" s="743">
        <v>0</v>
      </c>
      <c r="P17" s="744">
        <v>0</v>
      </c>
      <c r="R17" s="10">
        <v>4</v>
      </c>
      <c r="S17" s="707">
        <v>0</v>
      </c>
      <c r="T17" s="710">
        <v>0</v>
      </c>
      <c r="U17" s="710">
        <v>0</v>
      </c>
      <c r="V17" s="710">
        <v>0</v>
      </c>
      <c r="W17" s="710">
        <v>0</v>
      </c>
      <c r="X17" s="710">
        <v>0</v>
      </c>
      <c r="Y17" s="710">
        <v>0</v>
      </c>
      <c r="Z17" s="710">
        <v>0</v>
      </c>
      <c r="AA17" s="710">
        <v>0</v>
      </c>
      <c r="AB17" s="710">
        <v>0</v>
      </c>
      <c r="AC17" s="710">
        <v>0</v>
      </c>
      <c r="AD17" s="710">
        <v>0</v>
      </c>
      <c r="AE17" s="710">
        <v>0</v>
      </c>
      <c r="AF17" s="710">
        <v>0</v>
      </c>
      <c r="AG17" s="707">
        <v>0</v>
      </c>
      <c r="AI17" s="356">
        <v>4</v>
      </c>
      <c r="AJ17" s="363">
        <v>0</v>
      </c>
      <c r="AK17" s="363">
        <v>0</v>
      </c>
      <c r="AL17" s="363">
        <v>0</v>
      </c>
      <c r="AM17" s="363">
        <v>0</v>
      </c>
      <c r="AN17" s="363">
        <v>0</v>
      </c>
      <c r="AO17" s="363">
        <v>0</v>
      </c>
      <c r="AP17" s="363">
        <v>0</v>
      </c>
      <c r="AQ17" s="363">
        <v>0</v>
      </c>
      <c r="AR17" s="363">
        <v>0</v>
      </c>
      <c r="AS17" s="363">
        <v>0</v>
      </c>
      <c r="AT17" s="363">
        <v>0</v>
      </c>
      <c r="AU17" s="364">
        <v>0</v>
      </c>
      <c r="AW17" s="659" t="s">
        <v>440</v>
      </c>
      <c r="AX17" s="660" t="s">
        <v>411</v>
      </c>
      <c r="AY17" s="660" t="s">
        <v>444</v>
      </c>
      <c r="AZ17" s="666">
        <v>0</v>
      </c>
      <c r="BA17" s="666">
        <v>0</v>
      </c>
      <c r="BB17" s="666">
        <v>0</v>
      </c>
      <c r="BC17" s="666">
        <v>0</v>
      </c>
      <c r="BD17" s="666">
        <v>0</v>
      </c>
      <c r="BE17" s="666">
        <v>0</v>
      </c>
      <c r="BF17" s="666">
        <v>0</v>
      </c>
      <c r="BG17" s="667">
        <v>0</v>
      </c>
      <c r="BI17" s="688" t="s">
        <v>411</v>
      </c>
      <c r="BJ17" s="689" t="s">
        <v>477</v>
      </c>
      <c r="BK17" s="666">
        <v>0</v>
      </c>
      <c r="BL17" s="666">
        <v>0</v>
      </c>
      <c r="BM17" s="666">
        <v>0</v>
      </c>
      <c r="BN17" s="666">
        <v>0</v>
      </c>
      <c r="BO17" s="666">
        <v>0</v>
      </c>
      <c r="BP17" s="666">
        <v>0</v>
      </c>
      <c r="BQ17" s="666">
        <v>0</v>
      </c>
      <c r="BR17" s="666">
        <v>0</v>
      </c>
    </row>
    <row r="18" spans="5:70">
      <c r="E18" s="10">
        <v>5</v>
      </c>
      <c r="F18" s="743">
        <v>0</v>
      </c>
      <c r="G18" s="743">
        <v>0</v>
      </c>
      <c r="H18" s="743">
        <v>0</v>
      </c>
      <c r="I18" s="743">
        <v>0</v>
      </c>
      <c r="J18" s="743">
        <v>0</v>
      </c>
      <c r="K18" s="743">
        <v>0</v>
      </c>
      <c r="L18" s="743">
        <v>0</v>
      </c>
      <c r="M18" s="743">
        <v>0</v>
      </c>
      <c r="N18" s="743">
        <v>0</v>
      </c>
      <c r="O18" s="743">
        <v>0</v>
      </c>
      <c r="P18" s="744">
        <v>0</v>
      </c>
      <c r="R18" s="10">
        <v>5</v>
      </c>
      <c r="S18" s="707">
        <v>0</v>
      </c>
      <c r="T18" s="710">
        <v>0</v>
      </c>
      <c r="U18" s="710">
        <v>0</v>
      </c>
      <c r="V18" s="710">
        <v>0</v>
      </c>
      <c r="W18" s="710">
        <v>0</v>
      </c>
      <c r="X18" s="710">
        <v>0</v>
      </c>
      <c r="Y18" s="710">
        <v>0</v>
      </c>
      <c r="Z18" s="710">
        <v>0</v>
      </c>
      <c r="AA18" s="710">
        <v>0</v>
      </c>
      <c r="AB18" s="710">
        <v>0</v>
      </c>
      <c r="AC18" s="710">
        <v>0</v>
      </c>
      <c r="AD18" s="710">
        <v>0</v>
      </c>
      <c r="AE18" s="710">
        <v>0</v>
      </c>
      <c r="AF18" s="710">
        <v>0</v>
      </c>
      <c r="AG18" s="707">
        <v>0</v>
      </c>
      <c r="AI18" s="356">
        <v>5</v>
      </c>
      <c r="AJ18" s="363">
        <v>0</v>
      </c>
      <c r="AK18" s="363">
        <v>0</v>
      </c>
      <c r="AL18" s="363">
        <v>0</v>
      </c>
      <c r="AM18" s="363">
        <v>0</v>
      </c>
      <c r="AN18" s="363">
        <v>0</v>
      </c>
      <c r="AO18" s="363">
        <v>0</v>
      </c>
      <c r="AP18" s="363">
        <v>0</v>
      </c>
      <c r="AQ18" s="363">
        <v>0</v>
      </c>
      <c r="AR18" s="363">
        <v>0</v>
      </c>
      <c r="AS18" s="363">
        <v>0</v>
      </c>
      <c r="AT18" s="363">
        <v>0</v>
      </c>
      <c r="AU18" s="364">
        <v>0</v>
      </c>
      <c r="AW18" s="659" t="s">
        <v>440</v>
      </c>
      <c r="AX18" s="660" t="s">
        <v>411</v>
      </c>
      <c r="AY18" s="660" t="s">
        <v>445</v>
      </c>
      <c r="AZ18" s="666">
        <v>0</v>
      </c>
      <c r="BA18" s="666">
        <v>0</v>
      </c>
      <c r="BB18" s="666">
        <v>0</v>
      </c>
      <c r="BC18" s="666">
        <v>0</v>
      </c>
      <c r="BD18" s="666">
        <v>0</v>
      </c>
      <c r="BE18" s="666">
        <v>0</v>
      </c>
      <c r="BF18" s="666">
        <v>0</v>
      </c>
      <c r="BG18" s="667">
        <v>0</v>
      </c>
      <c r="BI18" s="688" t="s">
        <v>411</v>
      </c>
      <c r="BJ18" s="689" t="s">
        <v>478</v>
      </c>
      <c r="BK18" s="666">
        <v>0</v>
      </c>
      <c r="BL18" s="666">
        <v>0</v>
      </c>
      <c r="BM18" s="666">
        <v>0</v>
      </c>
      <c r="BN18" s="666">
        <v>0</v>
      </c>
      <c r="BO18" s="666">
        <v>0</v>
      </c>
      <c r="BP18" s="666">
        <v>0</v>
      </c>
      <c r="BQ18" s="666">
        <v>0</v>
      </c>
      <c r="BR18" s="666">
        <v>0</v>
      </c>
    </row>
    <row r="19" spans="5:70">
      <c r="E19" s="10">
        <v>6</v>
      </c>
      <c r="F19" s="743">
        <v>0</v>
      </c>
      <c r="G19" s="743">
        <v>0</v>
      </c>
      <c r="H19" s="743">
        <v>0</v>
      </c>
      <c r="I19" s="743">
        <v>0</v>
      </c>
      <c r="J19" s="743">
        <v>0</v>
      </c>
      <c r="K19" s="743">
        <v>0</v>
      </c>
      <c r="L19" s="743">
        <v>0</v>
      </c>
      <c r="M19" s="743">
        <v>0</v>
      </c>
      <c r="N19" s="743">
        <v>0</v>
      </c>
      <c r="O19" s="743">
        <v>0</v>
      </c>
      <c r="P19" s="744">
        <v>0</v>
      </c>
      <c r="R19" s="10">
        <v>6</v>
      </c>
      <c r="S19" s="707">
        <v>0</v>
      </c>
      <c r="T19" s="710">
        <v>0</v>
      </c>
      <c r="U19" s="710">
        <v>0</v>
      </c>
      <c r="V19" s="710">
        <v>0</v>
      </c>
      <c r="W19" s="710">
        <v>0</v>
      </c>
      <c r="X19" s="710">
        <v>0</v>
      </c>
      <c r="Y19" s="710">
        <v>0</v>
      </c>
      <c r="Z19" s="710">
        <v>0</v>
      </c>
      <c r="AA19" s="710">
        <v>0</v>
      </c>
      <c r="AB19" s="710">
        <v>0</v>
      </c>
      <c r="AC19" s="710">
        <v>0</v>
      </c>
      <c r="AD19" s="710">
        <v>0</v>
      </c>
      <c r="AE19" s="710">
        <v>0</v>
      </c>
      <c r="AF19" s="710">
        <v>0</v>
      </c>
      <c r="AG19" s="707">
        <v>0</v>
      </c>
      <c r="AI19" s="356">
        <v>6</v>
      </c>
      <c r="AJ19" s="363">
        <v>0</v>
      </c>
      <c r="AK19" s="363">
        <v>0</v>
      </c>
      <c r="AL19" s="363">
        <v>0</v>
      </c>
      <c r="AM19" s="363">
        <v>0</v>
      </c>
      <c r="AN19" s="363">
        <v>0</v>
      </c>
      <c r="AO19" s="363">
        <v>0</v>
      </c>
      <c r="AP19" s="363">
        <v>0</v>
      </c>
      <c r="AQ19" s="363">
        <v>0</v>
      </c>
      <c r="AR19" s="363">
        <v>0</v>
      </c>
      <c r="AS19" s="363">
        <v>0</v>
      </c>
      <c r="AT19" s="363">
        <v>0</v>
      </c>
      <c r="AU19" s="364">
        <v>0</v>
      </c>
      <c r="AW19" s="659" t="s">
        <v>440</v>
      </c>
      <c r="AX19" s="660" t="s">
        <v>411</v>
      </c>
      <c r="AY19" s="660" t="s">
        <v>446</v>
      </c>
      <c r="AZ19" s="666">
        <v>0</v>
      </c>
      <c r="BA19" s="666">
        <v>0</v>
      </c>
      <c r="BB19" s="666">
        <v>0</v>
      </c>
      <c r="BC19" s="666">
        <v>0</v>
      </c>
      <c r="BD19" s="666">
        <v>0</v>
      </c>
      <c r="BE19" s="666">
        <v>0</v>
      </c>
      <c r="BF19" s="666">
        <v>0</v>
      </c>
      <c r="BG19" s="667">
        <v>0</v>
      </c>
      <c r="BI19" s="688" t="s">
        <v>411</v>
      </c>
      <c r="BJ19" s="689" t="s">
        <v>479</v>
      </c>
      <c r="BK19" s="666">
        <v>0</v>
      </c>
      <c r="BL19" s="666">
        <v>0</v>
      </c>
      <c r="BM19" s="666">
        <v>0</v>
      </c>
      <c r="BN19" s="666">
        <v>0</v>
      </c>
      <c r="BO19" s="666">
        <v>0</v>
      </c>
      <c r="BP19" s="666">
        <v>0</v>
      </c>
      <c r="BQ19" s="666">
        <v>0</v>
      </c>
      <c r="BR19" s="666">
        <v>0</v>
      </c>
    </row>
    <row r="20" spans="5:70">
      <c r="E20" s="706" t="s">
        <v>191</v>
      </c>
      <c r="F20" s="745">
        <v>0</v>
      </c>
      <c r="G20" s="745">
        <v>0</v>
      </c>
      <c r="H20" s="745">
        <v>0</v>
      </c>
      <c r="I20" s="745">
        <v>0</v>
      </c>
      <c r="J20" s="745">
        <v>0</v>
      </c>
      <c r="K20" s="745">
        <v>0</v>
      </c>
      <c r="L20" s="745">
        <v>0</v>
      </c>
      <c r="M20" s="745">
        <v>0</v>
      </c>
      <c r="N20" s="745">
        <v>0</v>
      </c>
      <c r="O20" s="745">
        <v>0</v>
      </c>
      <c r="P20" s="746">
        <v>0</v>
      </c>
      <c r="R20" s="706" t="s">
        <v>191</v>
      </c>
      <c r="S20" s="711">
        <v>0</v>
      </c>
      <c r="T20" s="712">
        <v>0</v>
      </c>
      <c r="U20" s="712">
        <v>0</v>
      </c>
      <c r="V20" s="712">
        <v>0</v>
      </c>
      <c r="W20" s="712">
        <v>0</v>
      </c>
      <c r="X20" s="712">
        <v>0</v>
      </c>
      <c r="Y20" s="712">
        <v>0</v>
      </c>
      <c r="Z20" s="712">
        <v>0</v>
      </c>
      <c r="AA20" s="712">
        <v>0</v>
      </c>
      <c r="AB20" s="712">
        <v>0</v>
      </c>
      <c r="AC20" s="712">
        <v>0</v>
      </c>
      <c r="AD20" s="712">
        <v>0</v>
      </c>
      <c r="AE20" s="712">
        <v>0</v>
      </c>
      <c r="AF20" s="712">
        <v>0</v>
      </c>
      <c r="AG20" s="713">
        <v>0</v>
      </c>
      <c r="AI20" s="357" t="s">
        <v>191</v>
      </c>
      <c r="AJ20" s="365">
        <v>0</v>
      </c>
      <c r="AK20" s="365">
        <v>0</v>
      </c>
      <c r="AL20" s="365">
        <v>0</v>
      </c>
      <c r="AM20" s="365">
        <v>0</v>
      </c>
      <c r="AN20" s="365">
        <v>0</v>
      </c>
      <c r="AO20" s="365">
        <v>0</v>
      </c>
      <c r="AP20" s="365">
        <v>0</v>
      </c>
      <c r="AQ20" s="365">
        <v>0</v>
      </c>
      <c r="AR20" s="365">
        <v>0</v>
      </c>
      <c r="AS20" s="365">
        <v>0</v>
      </c>
      <c r="AT20" s="365">
        <v>0</v>
      </c>
      <c r="AU20" s="366">
        <v>0</v>
      </c>
      <c r="AW20" s="659" t="s">
        <v>440</v>
      </c>
      <c r="AX20" s="660" t="s">
        <v>411</v>
      </c>
      <c r="AY20" s="660" t="s">
        <v>447</v>
      </c>
      <c r="AZ20" s="666">
        <v>0</v>
      </c>
      <c r="BA20" s="666">
        <v>0</v>
      </c>
      <c r="BB20" s="666">
        <v>0</v>
      </c>
      <c r="BC20" s="666">
        <v>0</v>
      </c>
      <c r="BD20" s="666">
        <v>0</v>
      </c>
      <c r="BE20" s="666">
        <v>0</v>
      </c>
      <c r="BF20" s="666">
        <v>0</v>
      </c>
      <c r="BG20" s="667">
        <v>0</v>
      </c>
      <c r="BI20" s="688" t="s">
        <v>411</v>
      </c>
      <c r="BJ20" s="689" t="s">
        <v>480</v>
      </c>
      <c r="BK20" s="666">
        <v>0</v>
      </c>
      <c r="BL20" s="666">
        <v>0</v>
      </c>
      <c r="BM20" s="666">
        <v>0</v>
      </c>
      <c r="BN20" s="666">
        <v>0</v>
      </c>
      <c r="BO20" s="666">
        <v>0</v>
      </c>
      <c r="BP20" s="666">
        <v>0</v>
      </c>
      <c r="BQ20" s="666">
        <v>0</v>
      </c>
      <c r="BR20" s="666">
        <v>0</v>
      </c>
    </row>
    <row r="21" spans="5:70">
      <c r="E21" s="705" t="s">
        <v>192</v>
      </c>
      <c r="F21" s="743">
        <v>0</v>
      </c>
      <c r="G21" s="743">
        <v>0</v>
      </c>
      <c r="H21" s="743">
        <v>0</v>
      </c>
      <c r="I21" s="743">
        <v>0</v>
      </c>
      <c r="J21" s="743">
        <v>0</v>
      </c>
      <c r="K21" s="741">
        <v>0</v>
      </c>
      <c r="L21" s="743">
        <v>0</v>
      </c>
      <c r="M21" s="743">
        <v>0</v>
      </c>
      <c r="N21" s="743">
        <v>0</v>
      </c>
      <c r="O21" s="743">
        <v>0</v>
      </c>
      <c r="P21" s="744">
        <v>0</v>
      </c>
      <c r="R21" s="705" t="s">
        <v>192</v>
      </c>
      <c r="S21" s="707">
        <v>0</v>
      </c>
      <c r="T21" s="710">
        <v>0</v>
      </c>
      <c r="U21" s="710">
        <v>0</v>
      </c>
      <c r="V21" s="710">
        <v>0</v>
      </c>
      <c r="W21" s="710">
        <v>0</v>
      </c>
      <c r="X21" s="710">
        <v>0</v>
      </c>
      <c r="Y21" s="710">
        <v>0</v>
      </c>
      <c r="Z21" s="710">
        <v>0</v>
      </c>
      <c r="AA21" s="710">
        <v>0</v>
      </c>
      <c r="AB21" s="710">
        <v>0</v>
      </c>
      <c r="AC21" s="710">
        <v>0</v>
      </c>
      <c r="AD21" s="710">
        <v>0</v>
      </c>
      <c r="AE21" s="710">
        <v>0</v>
      </c>
      <c r="AF21" s="710">
        <v>0</v>
      </c>
      <c r="AG21" s="707">
        <v>0</v>
      </c>
      <c r="AI21" s="355" t="s">
        <v>192</v>
      </c>
      <c r="AJ21" s="361">
        <v>0</v>
      </c>
      <c r="AK21" s="361">
        <v>0</v>
      </c>
      <c r="AL21" s="361">
        <v>0</v>
      </c>
      <c r="AM21" s="361">
        <v>0</v>
      </c>
      <c r="AN21" s="361">
        <v>0</v>
      </c>
      <c r="AO21" s="361">
        <v>0</v>
      </c>
      <c r="AP21" s="361">
        <v>0</v>
      </c>
      <c r="AQ21" s="361">
        <v>0</v>
      </c>
      <c r="AR21" s="361">
        <v>0</v>
      </c>
      <c r="AS21" s="361">
        <v>0</v>
      </c>
      <c r="AT21" s="361">
        <v>0</v>
      </c>
      <c r="AU21" s="362">
        <v>0</v>
      </c>
      <c r="AW21" s="659" t="s">
        <v>440</v>
      </c>
      <c r="AX21" s="660" t="s">
        <v>411</v>
      </c>
      <c r="AY21" s="660" t="s">
        <v>448</v>
      </c>
      <c r="AZ21" s="666">
        <v>0</v>
      </c>
      <c r="BA21" s="666">
        <v>0</v>
      </c>
      <c r="BB21" s="666">
        <v>0</v>
      </c>
      <c r="BC21" s="666">
        <v>0</v>
      </c>
      <c r="BD21" s="666">
        <v>0</v>
      </c>
      <c r="BE21" s="666">
        <v>0</v>
      </c>
      <c r="BF21" s="666">
        <v>0</v>
      </c>
      <c r="BG21" s="667">
        <v>0</v>
      </c>
      <c r="BI21" s="688" t="s">
        <v>411</v>
      </c>
      <c r="BJ21" s="689" t="s">
        <v>481</v>
      </c>
      <c r="BK21" s="666">
        <v>0</v>
      </c>
      <c r="BL21" s="666">
        <v>0</v>
      </c>
      <c r="BM21" s="666">
        <v>0</v>
      </c>
      <c r="BN21" s="666">
        <v>0</v>
      </c>
      <c r="BO21" s="666">
        <v>0</v>
      </c>
      <c r="BP21" s="666">
        <v>0</v>
      </c>
      <c r="BQ21" s="666">
        <v>0</v>
      </c>
      <c r="BR21" s="666">
        <v>0</v>
      </c>
    </row>
    <row r="22" spans="5:70">
      <c r="E22" s="10" t="s">
        <v>190</v>
      </c>
      <c r="F22" s="743">
        <v>0</v>
      </c>
      <c r="G22" s="743">
        <v>0</v>
      </c>
      <c r="H22" s="743">
        <v>0</v>
      </c>
      <c r="I22" s="743">
        <v>0</v>
      </c>
      <c r="J22" s="743">
        <v>0</v>
      </c>
      <c r="K22" s="743">
        <v>0</v>
      </c>
      <c r="L22" s="743">
        <v>0</v>
      </c>
      <c r="M22" s="743">
        <v>0</v>
      </c>
      <c r="N22" s="743">
        <v>0</v>
      </c>
      <c r="O22" s="743">
        <v>0</v>
      </c>
      <c r="P22" s="744">
        <v>0</v>
      </c>
      <c r="R22" s="10" t="s">
        <v>190</v>
      </c>
      <c r="S22" s="707">
        <v>0</v>
      </c>
      <c r="T22" s="710">
        <v>0</v>
      </c>
      <c r="U22" s="710">
        <v>0</v>
      </c>
      <c r="V22" s="710">
        <v>0</v>
      </c>
      <c r="W22" s="710">
        <v>0</v>
      </c>
      <c r="X22" s="710">
        <v>0</v>
      </c>
      <c r="Y22" s="710">
        <v>0</v>
      </c>
      <c r="Z22" s="710">
        <v>0</v>
      </c>
      <c r="AA22" s="710">
        <v>0</v>
      </c>
      <c r="AB22" s="710">
        <v>0</v>
      </c>
      <c r="AC22" s="710">
        <v>0</v>
      </c>
      <c r="AD22" s="710">
        <v>0</v>
      </c>
      <c r="AE22" s="710">
        <v>0</v>
      </c>
      <c r="AF22" s="710">
        <v>0</v>
      </c>
      <c r="AG22" s="707">
        <v>0</v>
      </c>
      <c r="AI22" s="356" t="s">
        <v>190</v>
      </c>
      <c r="AJ22" s="363">
        <v>0</v>
      </c>
      <c r="AK22" s="363">
        <v>0</v>
      </c>
      <c r="AL22" s="363">
        <v>0</v>
      </c>
      <c r="AM22" s="363">
        <v>0</v>
      </c>
      <c r="AN22" s="363">
        <v>0</v>
      </c>
      <c r="AO22" s="363">
        <v>0</v>
      </c>
      <c r="AP22" s="363">
        <v>0</v>
      </c>
      <c r="AQ22" s="363">
        <v>0</v>
      </c>
      <c r="AR22" s="363">
        <v>0</v>
      </c>
      <c r="AS22" s="363">
        <v>0</v>
      </c>
      <c r="AT22" s="363">
        <v>0</v>
      </c>
      <c r="AU22" s="364">
        <v>0</v>
      </c>
      <c r="AW22" s="659" t="s">
        <v>440</v>
      </c>
      <c r="AX22" s="660" t="s">
        <v>411</v>
      </c>
      <c r="AY22" s="660" t="s">
        <v>449</v>
      </c>
      <c r="AZ22" s="666">
        <v>0</v>
      </c>
      <c r="BA22" s="666">
        <v>0</v>
      </c>
      <c r="BB22" s="666">
        <v>0</v>
      </c>
      <c r="BC22" s="666">
        <v>0</v>
      </c>
      <c r="BD22" s="666">
        <v>0</v>
      </c>
      <c r="BE22" s="666">
        <v>0</v>
      </c>
      <c r="BF22" s="666">
        <v>0</v>
      </c>
      <c r="BG22" s="667">
        <v>0</v>
      </c>
      <c r="BI22" s="688" t="s">
        <v>411</v>
      </c>
      <c r="BJ22" s="689" t="s">
        <v>482</v>
      </c>
      <c r="BK22" s="666">
        <v>0</v>
      </c>
      <c r="BL22" s="666">
        <v>0</v>
      </c>
      <c r="BM22" s="666">
        <v>0</v>
      </c>
      <c r="BN22" s="666">
        <v>0</v>
      </c>
      <c r="BO22" s="666">
        <v>0</v>
      </c>
      <c r="BP22" s="666">
        <v>0</v>
      </c>
      <c r="BQ22" s="666">
        <v>0</v>
      </c>
      <c r="BR22" s="666">
        <v>0</v>
      </c>
    </row>
    <row r="23" spans="5:70">
      <c r="E23" s="10">
        <v>2</v>
      </c>
      <c r="F23" s="743">
        <v>0</v>
      </c>
      <c r="G23" s="743">
        <v>0</v>
      </c>
      <c r="H23" s="743">
        <v>0</v>
      </c>
      <c r="I23" s="743">
        <v>0</v>
      </c>
      <c r="J23" s="743">
        <v>0</v>
      </c>
      <c r="K23" s="743">
        <v>0</v>
      </c>
      <c r="L23" s="743">
        <v>0</v>
      </c>
      <c r="M23" s="743">
        <v>0</v>
      </c>
      <c r="N23" s="743">
        <v>0</v>
      </c>
      <c r="O23" s="743">
        <v>0</v>
      </c>
      <c r="P23" s="744">
        <v>0</v>
      </c>
      <c r="R23" s="10">
        <v>2</v>
      </c>
      <c r="S23" s="707">
        <v>0</v>
      </c>
      <c r="T23" s="710">
        <v>0</v>
      </c>
      <c r="U23" s="710">
        <v>0</v>
      </c>
      <c r="V23" s="710">
        <v>0</v>
      </c>
      <c r="W23" s="710">
        <v>0</v>
      </c>
      <c r="X23" s="710">
        <v>0</v>
      </c>
      <c r="Y23" s="710">
        <v>0</v>
      </c>
      <c r="Z23" s="710">
        <v>0</v>
      </c>
      <c r="AA23" s="710">
        <v>0</v>
      </c>
      <c r="AB23" s="710">
        <v>0</v>
      </c>
      <c r="AC23" s="710">
        <v>0</v>
      </c>
      <c r="AD23" s="710">
        <v>0</v>
      </c>
      <c r="AE23" s="710">
        <v>0</v>
      </c>
      <c r="AF23" s="710">
        <v>0</v>
      </c>
      <c r="AG23" s="714">
        <v>0</v>
      </c>
      <c r="AI23" s="356">
        <v>2</v>
      </c>
      <c r="AJ23" s="363">
        <v>0</v>
      </c>
      <c r="AK23" s="363">
        <v>0</v>
      </c>
      <c r="AL23" s="363">
        <v>0</v>
      </c>
      <c r="AM23" s="363">
        <v>0</v>
      </c>
      <c r="AN23" s="363">
        <v>0</v>
      </c>
      <c r="AO23" s="363">
        <v>0</v>
      </c>
      <c r="AP23" s="363">
        <v>0</v>
      </c>
      <c r="AQ23" s="363">
        <v>0</v>
      </c>
      <c r="AR23" s="363">
        <v>0</v>
      </c>
      <c r="AS23" s="363">
        <v>0</v>
      </c>
      <c r="AT23" s="363">
        <v>0</v>
      </c>
      <c r="AU23" s="364">
        <v>0</v>
      </c>
      <c r="AW23" s="659" t="s">
        <v>440</v>
      </c>
      <c r="AX23" s="660" t="s">
        <v>411</v>
      </c>
      <c r="AY23" s="660" t="s">
        <v>450</v>
      </c>
      <c r="AZ23" s="666">
        <v>0</v>
      </c>
      <c r="BA23" s="666">
        <v>0</v>
      </c>
      <c r="BB23" s="666">
        <v>0</v>
      </c>
      <c r="BC23" s="666">
        <v>0</v>
      </c>
      <c r="BD23" s="666">
        <v>0</v>
      </c>
      <c r="BE23" s="666">
        <v>0</v>
      </c>
      <c r="BF23" s="666">
        <v>0</v>
      </c>
      <c r="BG23" s="667">
        <v>0</v>
      </c>
      <c r="BI23" s="688" t="s">
        <v>411</v>
      </c>
      <c r="BJ23" s="689" t="s">
        <v>483</v>
      </c>
      <c r="BK23" s="666">
        <v>0</v>
      </c>
      <c r="BL23" s="666">
        <v>0</v>
      </c>
      <c r="BM23" s="666">
        <v>0</v>
      </c>
      <c r="BN23" s="666">
        <v>0</v>
      </c>
      <c r="BO23" s="666">
        <v>0</v>
      </c>
      <c r="BP23" s="666">
        <v>0</v>
      </c>
      <c r="BQ23" s="666">
        <v>0</v>
      </c>
      <c r="BR23" s="666">
        <v>0</v>
      </c>
    </row>
    <row r="24" spans="5:70">
      <c r="E24" s="10">
        <v>3</v>
      </c>
      <c r="F24" s="743">
        <v>0</v>
      </c>
      <c r="G24" s="743">
        <v>0</v>
      </c>
      <c r="H24" s="743">
        <v>0</v>
      </c>
      <c r="I24" s="743">
        <v>0</v>
      </c>
      <c r="J24" s="743">
        <v>0</v>
      </c>
      <c r="K24" s="743">
        <v>0</v>
      </c>
      <c r="L24" s="743">
        <v>0</v>
      </c>
      <c r="M24" s="743">
        <v>0</v>
      </c>
      <c r="N24" s="743">
        <v>0</v>
      </c>
      <c r="O24" s="743">
        <v>0</v>
      </c>
      <c r="P24" s="744">
        <v>0</v>
      </c>
      <c r="R24" s="10">
        <v>3</v>
      </c>
      <c r="S24" s="707">
        <v>0</v>
      </c>
      <c r="T24" s="710">
        <v>0</v>
      </c>
      <c r="U24" s="710">
        <v>0</v>
      </c>
      <c r="V24" s="710">
        <v>0</v>
      </c>
      <c r="W24" s="710">
        <v>0</v>
      </c>
      <c r="X24" s="710">
        <v>0</v>
      </c>
      <c r="Y24" s="710">
        <v>0</v>
      </c>
      <c r="Z24" s="710">
        <v>0</v>
      </c>
      <c r="AA24" s="710">
        <v>0</v>
      </c>
      <c r="AB24" s="710">
        <v>0</v>
      </c>
      <c r="AC24" s="710">
        <v>0</v>
      </c>
      <c r="AD24" s="710">
        <v>0</v>
      </c>
      <c r="AE24" s="710">
        <v>0</v>
      </c>
      <c r="AF24" s="710">
        <v>0</v>
      </c>
      <c r="AG24" s="714">
        <v>0</v>
      </c>
      <c r="AI24" s="356">
        <v>3</v>
      </c>
      <c r="AJ24" s="363">
        <v>0</v>
      </c>
      <c r="AK24" s="363">
        <v>0</v>
      </c>
      <c r="AL24" s="363">
        <v>0</v>
      </c>
      <c r="AM24" s="363">
        <v>0</v>
      </c>
      <c r="AN24" s="363">
        <v>0</v>
      </c>
      <c r="AO24" s="363">
        <v>0</v>
      </c>
      <c r="AP24" s="363">
        <v>0</v>
      </c>
      <c r="AQ24" s="363">
        <v>0</v>
      </c>
      <c r="AR24" s="363">
        <v>0</v>
      </c>
      <c r="AS24" s="363">
        <v>0</v>
      </c>
      <c r="AT24" s="363">
        <v>0</v>
      </c>
      <c r="AU24" s="364">
        <v>0</v>
      </c>
      <c r="AW24" s="662" t="s">
        <v>440</v>
      </c>
      <c r="AX24" s="663" t="s">
        <v>411</v>
      </c>
      <c r="AY24" s="663" t="s">
        <v>451</v>
      </c>
      <c r="AZ24" s="668">
        <v>0</v>
      </c>
      <c r="BA24" s="668">
        <v>0</v>
      </c>
      <c r="BB24" s="668">
        <v>0</v>
      </c>
      <c r="BC24" s="668">
        <v>0</v>
      </c>
      <c r="BD24" s="668">
        <v>0</v>
      </c>
      <c r="BE24" s="668">
        <v>0</v>
      </c>
      <c r="BF24" s="668">
        <v>0</v>
      </c>
      <c r="BG24" s="669">
        <v>0</v>
      </c>
      <c r="BI24" s="688" t="s">
        <v>411</v>
      </c>
      <c r="BJ24" s="689" t="s">
        <v>484</v>
      </c>
      <c r="BK24" s="666">
        <v>0</v>
      </c>
      <c r="BL24" s="666">
        <v>0</v>
      </c>
      <c r="BM24" s="666">
        <v>0</v>
      </c>
      <c r="BN24" s="666">
        <v>0</v>
      </c>
      <c r="BO24" s="666">
        <v>0</v>
      </c>
      <c r="BP24" s="666">
        <v>0</v>
      </c>
      <c r="BQ24" s="666">
        <v>0</v>
      </c>
      <c r="BR24" s="666">
        <v>0</v>
      </c>
    </row>
    <row r="25" spans="5:70">
      <c r="E25" s="10">
        <v>4</v>
      </c>
      <c r="F25" s="743">
        <v>0</v>
      </c>
      <c r="G25" s="743">
        <v>0</v>
      </c>
      <c r="H25" s="743">
        <v>0</v>
      </c>
      <c r="I25" s="743">
        <v>0</v>
      </c>
      <c r="J25" s="743">
        <v>0</v>
      </c>
      <c r="K25" s="743">
        <v>0</v>
      </c>
      <c r="L25" s="743">
        <v>0</v>
      </c>
      <c r="M25" s="743">
        <v>0</v>
      </c>
      <c r="N25" s="743">
        <v>0</v>
      </c>
      <c r="O25" s="743">
        <v>0</v>
      </c>
      <c r="P25" s="744">
        <v>0</v>
      </c>
      <c r="R25" s="10">
        <v>4</v>
      </c>
      <c r="S25" s="707">
        <v>0</v>
      </c>
      <c r="T25" s="710">
        <v>0</v>
      </c>
      <c r="U25" s="710">
        <v>0</v>
      </c>
      <c r="V25" s="710">
        <v>0</v>
      </c>
      <c r="W25" s="710">
        <v>0</v>
      </c>
      <c r="X25" s="710">
        <v>0</v>
      </c>
      <c r="Y25" s="710">
        <v>0</v>
      </c>
      <c r="Z25" s="710">
        <v>0</v>
      </c>
      <c r="AA25" s="710">
        <v>0</v>
      </c>
      <c r="AB25" s="710">
        <v>0</v>
      </c>
      <c r="AC25" s="710">
        <v>0</v>
      </c>
      <c r="AD25" s="710">
        <v>0</v>
      </c>
      <c r="AE25" s="710">
        <v>0</v>
      </c>
      <c r="AF25" s="710">
        <v>0</v>
      </c>
      <c r="AG25" s="714">
        <v>0</v>
      </c>
      <c r="AI25" s="356">
        <v>4</v>
      </c>
      <c r="AJ25" s="363">
        <v>0</v>
      </c>
      <c r="AK25" s="363">
        <v>0</v>
      </c>
      <c r="AL25" s="363">
        <v>0</v>
      </c>
      <c r="AM25" s="363">
        <v>0</v>
      </c>
      <c r="AN25" s="363">
        <v>0</v>
      </c>
      <c r="AO25" s="363">
        <v>0</v>
      </c>
      <c r="AP25" s="363">
        <v>0</v>
      </c>
      <c r="AQ25" s="363">
        <v>0</v>
      </c>
      <c r="AR25" s="363">
        <v>0</v>
      </c>
      <c r="AS25" s="363">
        <v>0</v>
      </c>
      <c r="AT25" s="363">
        <v>0</v>
      </c>
      <c r="AU25" s="364">
        <v>0</v>
      </c>
      <c r="AW25" s="659" t="s">
        <v>440</v>
      </c>
      <c r="AX25" s="660" t="s">
        <v>452</v>
      </c>
      <c r="AY25" s="661" t="s">
        <v>370</v>
      </c>
      <c r="AZ25" s="664">
        <v>0</v>
      </c>
      <c r="BA25" s="664">
        <v>0</v>
      </c>
      <c r="BB25" s="664">
        <v>0</v>
      </c>
      <c r="BC25" s="664">
        <v>0</v>
      </c>
      <c r="BD25" s="664">
        <v>0</v>
      </c>
      <c r="BE25" s="664">
        <v>0</v>
      </c>
      <c r="BF25" s="664">
        <v>0</v>
      </c>
      <c r="BG25" s="665">
        <v>0</v>
      </c>
      <c r="BI25" s="690" t="s">
        <v>411</v>
      </c>
      <c r="BJ25" s="691" t="s">
        <v>451</v>
      </c>
      <c r="BK25" s="668">
        <v>0</v>
      </c>
      <c r="BL25" s="668">
        <v>0</v>
      </c>
      <c r="BM25" s="668">
        <v>0</v>
      </c>
      <c r="BN25" s="668">
        <v>0</v>
      </c>
      <c r="BO25" s="668">
        <v>0</v>
      </c>
      <c r="BP25" s="668">
        <v>0</v>
      </c>
      <c r="BQ25" s="668">
        <v>0</v>
      </c>
      <c r="BR25" s="668">
        <v>0</v>
      </c>
    </row>
    <row r="26" spans="5:70">
      <c r="E26" s="10">
        <v>5</v>
      </c>
      <c r="F26" s="743">
        <v>0</v>
      </c>
      <c r="G26" s="743">
        <v>0</v>
      </c>
      <c r="H26" s="743">
        <v>0</v>
      </c>
      <c r="I26" s="743">
        <v>0</v>
      </c>
      <c r="J26" s="743">
        <v>0</v>
      </c>
      <c r="K26" s="743">
        <v>0</v>
      </c>
      <c r="L26" s="743">
        <v>0</v>
      </c>
      <c r="M26" s="743">
        <v>0</v>
      </c>
      <c r="N26" s="743">
        <v>0</v>
      </c>
      <c r="O26" s="743">
        <v>0</v>
      </c>
      <c r="P26" s="744">
        <v>0</v>
      </c>
      <c r="R26" s="10">
        <v>5</v>
      </c>
      <c r="S26" s="707">
        <v>0</v>
      </c>
      <c r="T26" s="710">
        <v>0</v>
      </c>
      <c r="U26" s="710">
        <v>0</v>
      </c>
      <c r="V26" s="710">
        <v>0</v>
      </c>
      <c r="W26" s="710">
        <v>0</v>
      </c>
      <c r="X26" s="710">
        <v>0</v>
      </c>
      <c r="Y26" s="710">
        <v>0</v>
      </c>
      <c r="Z26" s="710">
        <v>0</v>
      </c>
      <c r="AA26" s="710">
        <v>0</v>
      </c>
      <c r="AB26" s="710">
        <v>0</v>
      </c>
      <c r="AC26" s="710">
        <v>0</v>
      </c>
      <c r="AD26" s="710">
        <v>0</v>
      </c>
      <c r="AE26" s="710">
        <v>0</v>
      </c>
      <c r="AF26" s="710">
        <v>0</v>
      </c>
      <c r="AG26" s="714">
        <v>0</v>
      </c>
      <c r="AI26" s="356">
        <v>5</v>
      </c>
      <c r="AJ26" s="363">
        <v>0</v>
      </c>
      <c r="AK26" s="363">
        <v>0</v>
      </c>
      <c r="AL26" s="363">
        <v>0</v>
      </c>
      <c r="AM26" s="363">
        <v>0</v>
      </c>
      <c r="AN26" s="363">
        <v>0</v>
      </c>
      <c r="AO26" s="363">
        <v>0</v>
      </c>
      <c r="AP26" s="363">
        <v>0</v>
      </c>
      <c r="AQ26" s="363">
        <v>0</v>
      </c>
      <c r="AR26" s="363">
        <v>0</v>
      </c>
      <c r="AS26" s="363">
        <v>0</v>
      </c>
      <c r="AT26" s="363">
        <v>0</v>
      </c>
      <c r="AU26" s="364">
        <v>0</v>
      </c>
      <c r="AW26" s="659" t="s">
        <v>440</v>
      </c>
      <c r="AX26" s="660" t="s">
        <v>452</v>
      </c>
      <c r="AY26" s="660" t="s">
        <v>441</v>
      </c>
      <c r="AZ26" s="666">
        <v>0</v>
      </c>
      <c r="BA26" s="666">
        <v>0</v>
      </c>
      <c r="BB26" s="666">
        <v>0</v>
      </c>
      <c r="BC26" s="666">
        <v>0</v>
      </c>
      <c r="BD26" s="666">
        <v>0</v>
      </c>
      <c r="BE26" s="666">
        <v>0</v>
      </c>
      <c r="BF26" s="666">
        <v>0</v>
      </c>
      <c r="BG26" s="667">
        <v>0</v>
      </c>
      <c r="BI26" s="686" t="s">
        <v>452</v>
      </c>
      <c r="BJ26" s="687" t="s">
        <v>370</v>
      </c>
      <c r="BK26" s="664">
        <v>0</v>
      </c>
      <c r="BL26" s="664">
        <v>0</v>
      </c>
      <c r="BM26" s="664">
        <v>0</v>
      </c>
      <c r="BN26" s="664">
        <v>0</v>
      </c>
      <c r="BO26" s="664">
        <v>0</v>
      </c>
      <c r="BP26" s="664">
        <v>0</v>
      </c>
      <c r="BQ26" s="664">
        <v>0</v>
      </c>
      <c r="BR26" s="664">
        <v>0</v>
      </c>
    </row>
    <row r="27" spans="5:70">
      <c r="E27" s="10">
        <v>6</v>
      </c>
      <c r="F27" s="743">
        <v>0</v>
      </c>
      <c r="G27" s="743">
        <v>0</v>
      </c>
      <c r="H27" s="743">
        <v>0</v>
      </c>
      <c r="I27" s="743">
        <v>0</v>
      </c>
      <c r="J27" s="743">
        <v>0</v>
      </c>
      <c r="K27" s="743">
        <v>0</v>
      </c>
      <c r="L27" s="743">
        <v>0</v>
      </c>
      <c r="M27" s="743">
        <v>0</v>
      </c>
      <c r="N27" s="743">
        <v>0</v>
      </c>
      <c r="O27" s="743">
        <v>0</v>
      </c>
      <c r="P27" s="744">
        <v>0</v>
      </c>
      <c r="R27" s="10">
        <v>6</v>
      </c>
      <c r="S27" s="707">
        <v>0</v>
      </c>
      <c r="T27" s="710">
        <v>0</v>
      </c>
      <c r="U27" s="710">
        <v>0</v>
      </c>
      <c r="V27" s="710">
        <v>0</v>
      </c>
      <c r="W27" s="710">
        <v>0</v>
      </c>
      <c r="X27" s="710">
        <v>0</v>
      </c>
      <c r="Y27" s="710">
        <v>0</v>
      </c>
      <c r="Z27" s="710">
        <v>0</v>
      </c>
      <c r="AA27" s="710">
        <v>0</v>
      </c>
      <c r="AB27" s="710">
        <v>0</v>
      </c>
      <c r="AC27" s="710">
        <v>0</v>
      </c>
      <c r="AD27" s="710">
        <v>0</v>
      </c>
      <c r="AE27" s="710">
        <v>0</v>
      </c>
      <c r="AF27" s="710">
        <v>0</v>
      </c>
      <c r="AG27" s="714">
        <v>0</v>
      </c>
      <c r="AI27" s="356">
        <v>6</v>
      </c>
      <c r="AJ27" s="363">
        <v>0</v>
      </c>
      <c r="AK27" s="363">
        <v>0</v>
      </c>
      <c r="AL27" s="363">
        <v>0</v>
      </c>
      <c r="AM27" s="363">
        <v>0</v>
      </c>
      <c r="AN27" s="363">
        <v>0</v>
      </c>
      <c r="AO27" s="363">
        <v>0</v>
      </c>
      <c r="AP27" s="363">
        <v>0</v>
      </c>
      <c r="AQ27" s="363">
        <v>0</v>
      </c>
      <c r="AR27" s="363">
        <v>0</v>
      </c>
      <c r="AS27" s="363">
        <v>0</v>
      </c>
      <c r="AT27" s="363">
        <v>0</v>
      </c>
      <c r="AU27" s="364">
        <v>0</v>
      </c>
      <c r="AW27" s="659" t="s">
        <v>440</v>
      </c>
      <c r="AX27" s="660" t="s">
        <v>452</v>
      </c>
      <c r="AY27" s="660" t="s">
        <v>442</v>
      </c>
      <c r="AZ27" s="666">
        <v>0</v>
      </c>
      <c r="BA27" s="666">
        <v>0</v>
      </c>
      <c r="BB27" s="666">
        <v>0</v>
      </c>
      <c r="BC27" s="666">
        <v>0</v>
      </c>
      <c r="BD27" s="666">
        <v>0</v>
      </c>
      <c r="BE27" s="666">
        <v>0</v>
      </c>
      <c r="BF27" s="666">
        <v>0</v>
      </c>
      <c r="BG27" s="667">
        <v>0</v>
      </c>
      <c r="BI27" s="688" t="s">
        <v>452</v>
      </c>
      <c r="BJ27" s="689" t="s">
        <v>441</v>
      </c>
      <c r="BK27" s="666">
        <v>0</v>
      </c>
      <c r="BL27" s="666">
        <v>0</v>
      </c>
      <c r="BM27" s="666">
        <v>0</v>
      </c>
      <c r="BN27" s="666">
        <v>0</v>
      </c>
      <c r="BO27" s="666">
        <v>0</v>
      </c>
      <c r="BP27" s="666">
        <v>0</v>
      </c>
      <c r="BQ27" s="666">
        <v>0</v>
      </c>
      <c r="BR27" s="666">
        <v>0</v>
      </c>
    </row>
    <row r="28" spans="5:70">
      <c r="E28" s="706" t="s">
        <v>191</v>
      </c>
      <c r="F28" s="745">
        <v>0</v>
      </c>
      <c r="G28" s="745">
        <v>0</v>
      </c>
      <c r="H28" s="745">
        <v>0</v>
      </c>
      <c r="I28" s="745">
        <v>0</v>
      </c>
      <c r="J28" s="745">
        <v>0</v>
      </c>
      <c r="K28" s="745">
        <v>0</v>
      </c>
      <c r="L28" s="745">
        <v>0</v>
      </c>
      <c r="M28" s="745">
        <v>0</v>
      </c>
      <c r="N28" s="745">
        <v>0</v>
      </c>
      <c r="O28" s="745">
        <v>0</v>
      </c>
      <c r="P28" s="746">
        <v>0</v>
      </c>
      <c r="R28" s="706" t="s">
        <v>191</v>
      </c>
      <c r="S28" s="711">
        <v>0</v>
      </c>
      <c r="T28" s="712">
        <v>0</v>
      </c>
      <c r="U28" s="712">
        <v>0</v>
      </c>
      <c r="V28" s="712">
        <v>0</v>
      </c>
      <c r="W28" s="712">
        <v>0</v>
      </c>
      <c r="X28" s="712">
        <v>0</v>
      </c>
      <c r="Y28" s="712">
        <v>0</v>
      </c>
      <c r="Z28" s="712">
        <v>0</v>
      </c>
      <c r="AA28" s="712">
        <v>0</v>
      </c>
      <c r="AB28" s="712">
        <v>0</v>
      </c>
      <c r="AC28" s="712">
        <v>0</v>
      </c>
      <c r="AD28" s="712">
        <v>0</v>
      </c>
      <c r="AE28" s="712">
        <v>0</v>
      </c>
      <c r="AF28" s="712">
        <v>0</v>
      </c>
      <c r="AG28" s="713">
        <v>0</v>
      </c>
      <c r="AI28" s="357" t="s">
        <v>191</v>
      </c>
      <c r="AJ28" s="363">
        <v>0</v>
      </c>
      <c r="AK28" s="363">
        <v>0</v>
      </c>
      <c r="AL28" s="363">
        <v>0</v>
      </c>
      <c r="AM28" s="363">
        <v>0</v>
      </c>
      <c r="AN28" s="363">
        <v>0</v>
      </c>
      <c r="AO28" s="363">
        <v>0</v>
      </c>
      <c r="AP28" s="363">
        <v>0</v>
      </c>
      <c r="AQ28" s="363">
        <v>0</v>
      </c>
      <c r="AR28" s="363">
        <v>0</v>
      </c>
      <c r="AS28" s="363">
        <v>0</v>
      </c>
      <c r="AT28" s="363">
        <v>0</v>
      </c>
      <c r="AU28" s="364">
        <v>0</v>
      </c>
      <c r="AW28" s="659" t="s">
        <v>440</v>
      </c>
      <c r="AX28" s="660" t="s">
        <v>452</v>
      </c>
      <c r="AY28" s="660" t="s">
        <v>443</v>
      </c>
      <c r="AZ28" s="666">
        <v>0</v>
      </c>
      <c r="BA28" s="666">
        <v>0</v>
      </c>
      <c r="BB28" s="666">
        <v>0</v>
      </c>
      <c r="BC28" s="666">
        <v>0</v>
      </c>
      <c r="BD28" s="666">
        <v>0</v>
      </c>
      <c r="BE28" s="666">
        <v>0</v>
      </c>
      <c r="BF28" s="666">
        <v>0</v>
      </c>
      <c r="BG28" s="667">
        <v>0</v>
      </c>
      <c r="BI28" s="688" t="s">
        <v>452</v>
      </c>
      <c r="BJ28" s="689" t="s">
        <v>475</v>
      </c>
      <c r="BK28" s="666">
        <v>0</v>
      </c>
      <c r="BL28" s="666">
        <v>0</v>
      </c>
      <c r="BM28" s="666">
        <v>0</v>
      </c>
      <c r="BN28" s="666">
        <v>0</v>
      </c>
      <c r="BO28" s="666">
        <v>0</v>
      </c>
      <c r="BP28" s="666">
        <v>0</v>
      </c>
      <c r="BQ28" s="666">
        <v>0</v>
      </c>
      <c r="BR28" s="666">
        <v>0</v>
      </c>
    </row>
    <row r="29" spans="5:70">
      <c r="E29" s="705" t="s">
        <v>157</v>
      </c>
      <c r="F29" s="743">
        <v>0</v>
      </c>
      <c r="G29" s="743">
        <v>0</v>
      </c>
      <c r="H29" s="743">
        <v>0</v>
      </c>
      <c r="I29" s="743">
        <v>0</v>
      </c>
      <c r="J29" s="743">
        <v>0</v>
      </c>
      <c r="K29" s="743">
        <v>0</v>
      </c>
      <c r="L29" s="743">
        <v>0</v>
      </c>
      <c r="M29" s="743">
        <v>0</v>
      </c>
      <c r="N29" s="743">
        <v>0</v>
      </c>
      <c r="O29" s="743">
        <v>0</v>
      </c>
      <c r="P29" s="744">
        <v>0</v>
      </c>
      <c r="R29" s="705" t="s">
        <v>157</v>
      </c>
      <c r="S29" s="707">
        <v>0</v>
      </c>
      <c r="T29" s="710">
        <v>0</v>
      </c>
      <c r="U29" s="710">
        <v>0</v>
      </c>
      <c r="V29" s="710">
        <v>0</v>
      </c>
      <c r="W29" s="710">
        <v>0</v>
      </c>
      <c r="X29" s="710">
        <v>0</v>
      </c>
      <c r="Y29" s="710">
        <v>0</v>
      </c>
      <c r="Z29" s="710">
        <v>0</v>
      </c>
      <c r="AA29" s="710">
        <v>0</v>
      </c>
      <c r="AB29" s="710">
        <v>0</v>
      </c>
      <c r="AC29" s="710">
        <v>0</v>
      </c>
      <c r="AD29" s="710">
        <v>0</v>
      </c>
      <c r="AE29" s="710">
        <v>0</v>
      </c>
      <c r="AF29" s="710">
        <v>0</v>
      </c>
      <c r="AG29" s="707">
        <v>0</v>
      </c>
      <c r="AI29" s="347" t="s">
        <v>157</v>
      </c>
      <c r="AJ29" s="367">
        <v>0</v>
      </c>
      <c r="AK29" s="361">
        <v>0</v>
      </c>
      <c r="AL29" s="361">
        <v>0</v>
      </c>
      <c r="AM29" s="361">
        <v>0</v>
      </c>
      <c r="AN29" s="361">
        <v>0</v>
      </c>
      <c r="AO29" s="361">
        <v>0</v>
      </c>
      <c r="AP29" s="361">
        <v>0</v>
      </c>
      <c r="AQ29" s="361">
        <v>0</v>
      </c>
      <c r="AR29" s="361">
        <v>0</v>
      </c>
      <c r="AS29" s="361">
        <v>0</v>
      </c>
      <c r="AT29" s="361">
        <v>0</v>
      </c>
      <c r="AU29" s="362">
        <v>0</v>
      </c>
      <c r="AW29" s="659" t="s">
        <v>440</v>
      </c>
      <c r="AX29" s="660" t="s">
        <v>452</v>
      </c>
      <c r="AY29" s="660" t="s">
        <v>444</v>
      </c>
      <c r="AZ29" s="666">
        <v>0</v>
      </c>
      <c r="BA29" s="666">
        <v>0</v>
      </c>
      <c r="BB29" s="666">
        <v>0</v>
      </c>
      <c r="BC29" s="666">
        <v>0</v>
      </c>
      <c r="BD29" s="666">
        <v>0</v>
      </c>
      <c r="BE29" s="666">
        <v>0</v>
      </c>
      <c r="BF29" s="666">
        <v>0</v>
      </c>
      <c r="BG29" s="667">
        <v>0</v>
      </c>
      <c r="BI29" s="688" t="s">
        <v>452</v>
      </c>
      <c r="BJ29" s="689" t="s">
        <v>476</v>
      </c>
      <c r="BK29" s="666">
        <v>0</v>
      </c>
      <c r="BL29" s="666">
        <v>0</v>
      </c>
      <c r="BM29" s="666">
        <v>0</v>
      </c>
      <c r="BN29" s="666">
        <v>0</v>
      </c>
      <c r="BO29" s="666">
        <v>0</v>
      </c>
      <c r="BP29" s="666">
        <v>0</v>
      </c>
      <c r="BQ29" s="666">
        <v>0</v>
      </c>
      <c r="BR29" s="666">
        <v>0</v>
      </c>
    </row>
    <row r="30" spans="5:70">
      <c r="E30" s="10" t="s">
        <v>190</v>
      </c>
      <c r="F30" s="743">
        <v>0</v>
      </c>
      <c r="G30" s="743">
        <v>0</v>
      </c>
      <c r="H30" s="743">
        <v>0</v>
      </c>
      <c r="I30" s="743">
        <v>0</v>
      </c>
      <c r="J30" s="743">
        <v>0</v>
      </c>
      <c r="K30" s="743">
        <v>0</v>
      </c>
      <c r="L30" s="743">
        <v>0</v>
      </c>
      <c r="M30" s="743">
        <v>0</v>
      </c>
      <c r="N30" s="743">
        <v>0</v>
      </c>
      <c r="O30" s="743">
        <v>0</v>
      </c>
      <c r="P30" s="744">
        <v>0</v>
      </c>
      <c r="R30" s="10" t="s">
        <v>190</v>
      </c>
      <c r="S30" s="707">
        <v>0</v>
      </c>
      <c r="T30" s="710">
        <v>0</v>
      </c>
      <c r="U30" s="710">
        <v>0</v>
      </c>
      <c r="V30" s="710">
        <v>0</v>
      </c>
      <c r="W30" s="710">
        <v>0</v>
      </c>
      <c r="X30" s="710">
        <v>0</v>
      </c>
      <c r="Y30" s="710">
        <v>0</v>
      </c>
      <c r="Z30" s="710">
        <v>0</v>
      </c>
      <c r="AA30" s="710">
        <v>0</v>
      </c>
      <c r="AB30" s="710">
        <v>0</v>
      </c>
      <c r="AC30" s="710">
        <v>0</v>
      </c>
      <c r="AD30" s="710">
        <v>0</v>
      </c>
      <c r="AE30" s="710">
        <v>0</v>
      </c>
      <c r="AF30" s="710">
        <v>0</v>
      </c>
      <c r="AG30" s="707">
        <v>0</v>
      </c>
      <c r="AI30" s="345" t="s">
        <v>190</v>
      </c>
      <c r="AJ30" s="368">
        <v>0</v>
      </c>
      <c r="AK30" s="363">
        <v>0</v>
      </c>
      <c r="AL30" s="363">
        <v>0</v>
      </c>
      <c r="AM30" s="363">
        <v>0</v>
      </c>
      <c r="AN30" s="363">
        <v>0</v>
      </c>
      <c r="AO30" s="363">
        <v>0</v>
      </c>
      <c r="AP30" s="363">
        <v>0</v>
      </c>
      <c r="AQ30" s="363">
        <v>0</v>
      </c>
      <c r="AR30" s="363">
        <v>0</v>
      </c>
      <c r="AS30" s="363">
        <v>0</v>
      </c>
      <c r="AT30" s="363">
        <v>0</v>
      </c>
      <c r="AU30" s="364">
        <v>0</v>
      </c>
      <c r="AW30" s="659" t="s">
        <v>440</v>
      </c>
      <c r="AX30" s="660" t="s">
        <v>452</v>
      </c>
      <c r="AY30" s="660" t="s">
        <v>445</v>
      </c>
      <c r="AZ30" s="666">
        <v>0</v>
      </c>
      <c r="BA30" s="666">
        <v>0</v>
      </c>
      <c r="BB30" s="666">
        <v>0</v>
      </c>
      <c r="BC30" s="666">
        <v>0</v>
      </c>
      <c r="BD30" s="666">
        <v>0</v>
      </c>
      <c r="BE30" s="666">
        <v>0</v>
      </c>
      <c r="BF30" s="666">
        <v>0</v>
      </c>
      <c r="BG30" s="667">
        <v>0</v>
      </c>
      <c r="BI30" s="688" t="s">
        <v>452</v>
      </c>
      <c r="BJ30" s="689" t="s">
        <v>477</v>
      </c>
      <c r="BK30" s="666">
        <v>0</v>
      </c>
      <c r="BL30" s="666">
        <v>0</v>
      </c>
      <c r="BM30" s="666">
        <v>0</v>
      </c>
      <c r="BN30" s="666">
        <v>0</v>
      </c>
      <c r="BO30" s="666">
        <v>0</v>
      </c>
      <c r="BP30" s="666">
        <v>0</v>
      </c>
      <c r="BQ30" s="666">
        <v>0</v>
      </c>
      <c r="BR30" s="666">
        <v>0</v>
      </c>
    </row>
    <row r="31" spans="5:70">
      <c r="E31" s="10">
        <v>2</v>
      </c>
      <c r="F31" s="743">
        <v>0</v>
      </c>
      <c r="G31" s="743">
        <v>0</v>
      </c>
      <c r="H31" s="743">
        <v>0</v>
      </c>
      <c r="I31" s="743">
        <v>0</v>
      </c>
      <c r="J31" s="743">
        <v>0</v>
      </c>
      <c r="K31" s="743">
        <v>0</v>
      </c>
      <c r="L31" s="743">
        <v>0</v>
      </c>
      <c r="M31" s="743">
        <v>0</v>
      </c>
      <c r="N31" s="743">
        <v>0</v>
      </c>
      <c r="O31" s="743">
        <v>0</v>
      </c>
      <c r="P31" s="744">
        <v>0</v>
      </c>
      <c r="R31" s="10">
        <v>2</v>
      </c>
      <c r="S31" s="707">
        <v>0</v>
      </c>
      <c r="T31" s="710">
        <v>0</v>
      </c>
      <c r="U31" s="710">
        <v>0</v>
      </c>
      <c r="V31" s="710">
        <v>0</v>
      </c>
      <c r="W31" s="710">
        <v>0</v>
      </c>
      <c r="X31" s="710">
        <v>0</v>
      </c>
      <c r="Y31" s="710">
        <v>0</v>
      </c>
      <c r="Z31" s="710">
        <v>0</v>
      </c>
      <c r="AA31" s="710">
        <v>0</v>
      </c>
      <c r="AB31" s="710">
        <v>0</v>
      </c>
      <c r="AC31" s="710">
        <v>0</v>
      </c>
      <c r="AD31" s="710">
        <v>0</v>
      </c>
      <c r="AE31" s="710">
        <v>0</v>
      </c>
      <c r="AF31" s="710">
        <v>0</v>
      </c>
      <c r="AG31" s="707">
        <v>0</v>
      </c>
      <c r="AI31" s="345">
        <v>2</v>
      </c>
      <c r="AJ31" s="368">
        <v>0</v>
      </c>
      <c r="AK31" s="363">
        <v>0</v>
      </c>
      <c r="AL31" s="363">
        <v>0</v>
      </c>
      <c r="AM31" s="363">
        <v>0</v>
      </c>
      <c r="AN31" s="363">
        <v>0</v>
      </c>
      <c r="AO31" s="363">
        <v>0</v>
      </c>
      <c r="AP31" s="363">
        <v>0</v>
      </c>
      <c r="AQ31" s="363">
        <v>0</v>
      </c>
      <c r="AR31" s="363">
        <v>0</v>
      </c>
      <c r="AS31" s="363">
        <v>0</v>
      </c>
      <c r="AT31" s="363">
        <v>0</v>
      </c>
      <c r="AU31" s="364">
        <v>0</v>
      </c>
      <c r="AW31" s="659" t="s">
        <v>440</v>
      </c>
      <c r="AX31" s="660" t="s">
        <v>452</v>
      </c>
      <c r="AY31" s="660" t="s">
        <v>446</v>
      </c>
      <c r="AZ31" s="666">
        <v>0</v>
      </c>
      <c r="BA31" s="666">
        <v>0</v>
      </c>
      <c r="BB31" s="666">
        <v>0</v>
      </c>
      <c r="BC31" s="666">
        <v>0</v>
      </c>
      <c r="BD31" s="666">
        <v>0</v>
      </c>
      <c r="BE31" s="666">
        <v>0</v>
      </c>
      <c r="BF31" s="666">
        <v>0</v>
      </c>
      <c r="BG31" s="667">
        <v>0</v>
      </c>
      <c r="BI31" s="688" t="s">
        <v>452</v>
      </c>
      <c r="BJ31" s="689" t="s">
        <v>478</v>
      </c>
      <c r="BK31" s="666">
        <v>0</v>
      </c>
      <c r="BL31" s="666">
        <v>0</v>
      </c>
      <c r="BM31" s="666">
        <v>0</v>
      </c>
      <c r="BN31" s="666">
        <v>0</v>
      </c>
      <c r="BO31" s="666">
        <v>0</v>
      </c>
      <c r="BP31" s="666">
        <v>0</v>
      </c>
      <c r="BQ31" s="666">
        <v>0</v>
      </c>
      <c r="BR31" s="666">
        <v>0</v>
      </c>
    </row>
    <row r="32" spans="5:70">
      <c r="E32" s="10">
        <v>3</v>
      </c>
      <c r="F32" s="743">
        <v>0</v>
      </c>
      <c r="G32" s="743">
        <v>0</v>
      </c>
      <c r="H32" s="743">
        <v>0</v>
      </c>
      <c r="I32" s="743">
        <v>0</v>
      </c>
      <c r="J32" s="743">
        <v>0</v>
      </c>
      <c r="K32" s="743">
        <v>0</v>
      </c>
      <c r="L32" s="743">
        <v>0</v>
      </c>
      <c r="M32" s="743">
        <v>0</v>
      </c>
      <c r="N32" s="743">
        <v>0</v>
      </c>
      <c r="O32" s="743">
        <v>0</v>
      </c>
      <c r="P32" s="744">
        <v>0</v>
      </c>
      <c r="R32" s="10">
        <v>3</v>
      </c>
      <c r="S32" s="707">
        <v>0</v>
      </c>
      <c r="T32" s="710">
        <v>0</v>
      </c>
      <c r="U32" s="710">
        <v>0</v>
      </c>
      <c r="V32" s="710">
        <v>0</v>
      </c>
      <c r="W32" s="710">
        <v>0</v>
      </c>
      <c r="X32" s="710">
        <v>0</v>
      </c>
      <c r="Y32" s="710">
        <v>0</v>
      </c>
      <c r="Z32" s="710">
        <v>0</v>
      </c>
      <c r="AA32" s="710">
        <v>0</v>
      </c>
      <c r="AB32" s="710">
        <v>0</v>
      </c>
      <c r="AC32" s="710">
        <v>0</v>
      </c>
      <c r="AD32" s="710">
        <v>0</v>
      </c>
      <c r="AE32" s="710">
        <v>0</v>
      </c>
      <c r="AF32" s="710">
        <v>0</v>
      </c>
      <c r="AG32" s="707">
        <v>0</v>
      </c>
      <c r="AI32" s="345">
        <v>3</v>
      </c>
      <c r="AJ32" s="368">
        <v>0</v>
      </c>
      <c r="AK32" s="363">
        <v>0</v>
      </c>
      <c r="AL32" s="363">
        <v>0</v>
      </c>
      <c r="AM32" s="363">
        <v>0</v>
      </c>
      <c r="AN32" s="363">
        <v>0</v>
      </c>
      <c r="AO32" s="363">
        <v>0</v>
      </c>
      <c r="AP32" s="363">
        <v>0</v>
      </c>
      <c r="AQ32" s="363">
        <v>0</v>
      </c>
      <c r="AR32" s="363">
        <v>0</v>
      </c>
      <c r="AS32" s="363">
        <v>0</v>
      </c>
      <c r="AT32" s="363">
        <v>0</v>
      </c>
      <c r="AU32" s="364">
        <v>0</v>
      </c>
      <c r="AW32" s="659" t="s">
        <v>440</v>
      </c>
      <c r="AX32" s="660" t="s">
        <v>452</v>
      </c>
      <c r="AY32" s="660" t="s">
        <v>447</v>
      </c>
      <c r="AZ32" s="666">
        <v>0</v>
      </c>
      <c r="BA32" s="666">
        <v>0</v>
      </c>
      <c r="BB32" s="666">
        <v>0</v>
      </c>
      <c r="BC32" s="666">
        <v>0</v>
      </c>
      <c r="BD32" s="666">
        <v>0</v>
      </c>
      <c r="BE32" s="666">
        <v>0</v>
      </c>
      <c r="BF32" s="666">
        <v>0</v>
      </c>
      <c r="BG32" s="667">
        <v>0</v>
      </c>
      <c r="BI32" s="688" t="s">
        <v>452</v>
      </c>
      <c r="BJ32" s="689" t="s">
        <v>479</v>
      </c>
      <c r="BK32" s="666">
        <v>0</v>
      </c>
      <c r="BL32" s="666">
        <v>0</v>
      </c>
      <c r="BM32" s="666">
        <v>0</v>
      </c>
      <c r="BN32" s="666">
        <v>0</v>
      </c>
      <c r="BO32" s="666">
        <v>0</v>
      </c>
      <c r="BP32" s="666">
        <v>0</v>
      </c>
      <c r="BQ32" s="666">
        <v>0</v>
      </c>
      <c r="BR32" s="666">
        <v>0</v>
      </c>
    </row>
    <row r="33" spans="5:70">
      <c r="E33" s="10">
        <v>4</v>
      </c>
      <c r="F33" s="743">
        <v>0</v>
      </c>
      <c r="G33" s="743">
        <v>0</v>
      </c>
      <c r="H33" s="743">
        <v>0</v>
      </c>
      <c r="I33" s="743">
        <v>0</v>
      </c>
      <c r="J33" s="743">
        <v>0</v>
      </c>
      <c r="K33" s="743">
        <v>0</v>
      </c>
      <c r="L33" s="743">
        <v>0</v>
      </c>
      <c r="M33" s="743">
        <v>0</v>
      </c>
      <c r="N33" s="743">
        <v>0</v>
      </c>
      <c r="O33" s="743">
        <v>0</v>
      </c>
      <c r="P33" s="744">
        <v>0</v>
      </c>
      <c r="R33" s="10">
        <v>4</v>
      </c>
      <c r="S33" s="707">
        <v>0</v>
      </c>
      <c r="T33" s="710">
        <v>0</v>
      </c>
      <c r="U33" s="710">
        <v>0</v>
      </c>
      <c r="V33" s="710">
        <v>0</v>
      </c>
      <c r="W33" s="710">
        <v>0</v>
      </c>
      <c r="X33" s="710">
        <v>0</v>
      </c>
      <c r="Y33" s="710">
        <v>0</v>
      </c>
      <c r="Z33" s="710">
        <v>0</v>
      </c>
      <c r="AA33" s="710">
        <v>0</v>
      </c>
      <c r="AB33" s="710">
        <v>0</v>
      </c>
      <c r="AC33" s="710">
        <v>0</v>
      </c>
      <c r="AD33" s="710">
        <v>0</v>
      </c>
      <c r="AE33" s="710">
        <v>0</v>
      </c>
      <c r="AF33" s="715">
        <v>0</v>
      </c>
      <c r="AG33" s="707">
        <v>0</v>
      </c>
      <c r="AI33" s="345">
        <v>4</v>
      </c>
      <c r="AJ33" s="368">
        <v>0</v>
      </c>
      <c r="AK33" s="363">
        <v>0</v>
      </c>
      <c r="AL33" s="363">
        <v>0</v>
      </c>
      <c r="AM33" s="363">
        <v>0</v>
      </c>
      <c r="AN33" s="363">
        <v>0</v>
      </c>
      <c r="AO33" s="363">
        <v>0</v>
      </c>
      <c r="AP33" s="363">
        <v>0</v>
      </c>
      <c r="AQ33" s="363">
        <v>0</v>
      </c>
      <c r="AR33" s="363">
        <v>0</v>
      </c>
      <c r="AS33" s="363">
        <v>0</v>
      </c>
      <c r="AT33" s="363">
        <v>0</v>
      </c>
      <c r="AU33" s="364">
        <v>0</v>
      </c>
      <c r="AW33" s="659" t="s">
        <v>440</v>
      </c>
      <c r="AX33" s="660" t="s">
        <v>452</v>
      </c>
      <c r="AY33" s="660" t="s">
        <v>448</v>
      </c>
      <c r="AZ33" s="666">
        <v>0</v>
      </c>
      <c r="BA33" s="666">
        <v>0</v>
      </c>
      <c r="BB33" s="666">
        <v>0</v>
      </c>
      <c r="BC33" s="666">
        <v>0</v>
      </c>
      <c r="BD33" s="666">
        <v>0</v>
      </c>
      <c r="BE33" s="666">
        <v>0</v>
      </c>
      <c r="BF33" s="666">
        <v>0</v>
      </c>
      <c r="BG33" s="667">
        <v>0</v>
      </c>
      <c r="BI33" s="688" t="s">
        <v>452</v>
      </c>
      <c r="BJ33" s="689" t="s">
        <v>480</v>
      </c>
      <c r="BK33" s="666">
        <v>0</v>
      </c>
      <c r="BL33" s="666">
        <v>0</v>
      </c>
      <c r="BM33" s="666">
        <v>0</v>
      </c>
      <c r="BN33" s="666">
        <v>0</v>
      </c>
      <c r="BO33" s="666">
        <v>0</v>
      </c>
      <c r="BP33" s="666">
        <v>0</v>
      </c>
      <c r="BQ33" s="666">
        <v>0</v>
      </c>
      <c r="BR33" s="666">
        <v>0</v>
      </c>
    </row>
    <row r="34" spans="5:70">
      <c r="E34" s="10">
        <v>5</v>
      </c>
      <c r="F34" s="743">
        <v>0</v>
      </c>
      <c r="G34" s="743">
        <v>0</v>
      </c>
      <c r="H34" s="743">
        <v>0</v>
      </c>
      <c r="I34" s="743">
        <v>0</v>
      </c>
      <c r="J34" s="743">
        <v>0</v>
      </c>
      <c r="K34" s="743">
        <v>0</v>
      </c>
      <c r="L34" s="743">
        <v>0</v>
      </c>
      <c r="M34" s="743">
        <v>0</v>
      </c>
      <c r="N34" s="743">
        <v>0</v>
      </c>
      <c r="O34" s="743">
        <v>0</v>
      </c>
      <c r="P34" s="744">
        <v>0</v>
      </c>
      <c r="R34" s="10">
        <v>5</v>
      </c>
      <c r="S34" s="707">
        <v>0</v>
      </c>
      <c r="T34" s="710">
        <v>0</v>
      </c>
      <c r="U34" s="710">
        <v>0</v>
      </c>
      <c r="V34" s="710">
        <v>0</v>
      </c>
      <c r="W34" s="710">
        <v>0</v>
      </c>
      <c r="X34" s="710">
        <v>0</v>
      </c>
      <c r="Y34" s="710">
        <v>0</v>
      </c>
      <c r="Z34" s="710">
        <v>0</v>
      </c>
      <c r="AA34" s="710">
        <v>0</v>
      </c>
      <c r="AB34" s="710">
        <v>0</v>
      </c>
      <c r="AC34" s="710">
        <v>0</v>
      </c>
      <c r="AD34" s="715">
        <v>0</v>
      </c>
      <c r="AE34" s="715">
        <v>0</v>
      </c>
      <c r="AF34" s="715">
        <v>0</v>
      </c>
      <c r="AG34" s="714">
        <v>0</v>
      </c>
      <c r="AI34" s="345">
        <v>5</v>
      </c>
      <c r="AJ34" s="368">
        <v>0</v>
      </c>
      <c r="AK34" s="363">
        <v>0</v>
      </c>
      <c r="AL34" s="363">
        <v>0</v>
      </c>
      <c r="AM34" s="363">
        <v>0</v>
      </c>
      <c r="AN34" s="363">
        <v>0</v>
      </c>
      <c r="AO34" s="363">
        <v>0</v>
      </c>
      <c r="AP34" s="363">
        <v>0</v>
      </c>
      <c r="AQ34" s="363">
        <v>0</v>
      </c>
      <c r="AR34" s="363">
        <v>0</v>
      </c>
      <c r="AS34" s="363">
        <v>0</v>
      </c>
      <c r="AT34" s="363">
        <v>0</v>
      </c>
      <c r="AU34" s="364">
        <v>0</v>
      </c>
      <c r="AW34" s="659" t="s">
        <v>440</v>
      </c>
      <c r="AX34" s="660" t="s">
        <v>452</v>
      </c>
      <c r="AY34" s="660" t="s">
        <v>449</v>
      </c>
      <c r="AZ34" s="666">
        <v>0</v>
      </c>
      <c r="BA34" s="666">
        <v>0</v>
      </c>
      <c r="BB34" s="666">
        <v>0</v>
      </c>
      <c r="BC34" s="666">
        <v>0</v>
      </c>
      <c r="BD34" s="666">
        <v>0</v>
      </c>
      <c r="BE34" s="666">
        <v>0</v>
      </c>
      <c r="BF34" s="666">
        <v>0</v>
      </c>
      <c r="BG34" s="667">
        <v>0</v>
      </c>
      <c r="BI34" s="688" t="s">
        <v>452</v>
      </c>
      <c r="BJ34" s="689" t="s">
        <v>481</v>
      </c>
      <c r="BK34" s="666">
        <v>0</v>
      </c>
      <c r="BL34" s="666">
        <v>0</v>
      </c>
      <c r="BM34" s="666">
        <v>0</v>
      </c>
      <c r="BN34" s="666">
        <v>0</v>
      </c>
      <c r="BO34" s="666">
        <v>0</v>
      </c>
      <c r="BP34" s="666">
        <v>0</v>
      </c>
      <c r="BQ34" s="666">
        <v>0</v>
      </c>
      <c r="BR34" s="666">
        <v>0</v>
      </c>
    </row>
    <row r="35" spans="5:70">
      <c r="E35" s="10">
        <v>6</v>
      </c>
      <c r="F35" s="743">
        <v>0</v>
      </c>
      <c r="G35" s="743">
        <v>0</v>
      </c>
      <c r="H35" s="743">
        <v>0</v>
      </c>
      <c r="I35" s="743">
        <v>0</v>
      </c>
      <c r="J35" s="743">
        <v>0</v>
      </c>
      <c r="K35" s="743">
        <v>0</v>
      </c>
      <c r="L35" s="743">
        <v>0</v>
      </c>
      <c r="M35" s="743">
        <v>0</v>
      </c>
      <c r="N35" s="743">
        <v>0</v>
      </c>
      <c r="O35" s="743">
        <v>0</v>
      </c>
      <c r="P35" s="744">
        <v>0</v>
      </c>
      <c r="R35" s="10">
        <v>6</v>
      </c>
      <c r="S35" s="707">
        <v>0</v>
      </c>
      <c r="T35" s="710">
        <v>0</v>
      </c>
      <c r="U35" s="710">
        <v>0</v>
      </c>
      <c r="V35" s="710">
        <v>0</v>
      </c>
      <c r="W35" s="710">
        <v>0</v>
      </c>
      <c r="X35" s="710">
        <v>0</v>
      </c>
      <c r="Y35" s="710">
        <v>0</v>
      </c>
      <c r="Z35" s="710">
        <v>0</v>
      </c>
      <c r="AA35" s="710">
        <v>0</v>
      </c>
      <c r="AB35" s="710">
        <v>0</v>
      </c>
      <c r="AC35" s="715">
        <v>0</v>
      </c>
      <c r="AD35" s="710">
        <v>0</v>
      </c>
      <c r="AE35" s="710">
        <v>0</v>
      </c>
      <c r="AF35" s="715">
        <v>0</v>
      </c>
      <c r="AG35" s="714">
        <v>0</v>
      </c>
      <c r="AI35" s="345">
        <v>6</v>
      </c>
      <c r="AJ35" s="368">
        <v>0</v>
      </c>
      <c r="AK35" s="363">
        <v>0</v>
      </c>
      <c r="AL35" s="363">
        <v>0</v>
      </c>
      <c r="AM35" s="363">
        <v>0</v>
      </c>
      <c r="AN35" s="363">
        <v>0</v>
      </c>
      <c r="AO35" s="363">
        <v>0</v>
      </c>
      <c r="AP35" s="363">
        <v>0</v>
      </c>
      <c r="AQ35" s="363">
        <v>0</v>
      </c>
      <c r="AR35" s="363">
        <v>0</v>
      </c>
      <c r="AS35" s="363">
        <v>0</v>
      </c>
      <c r="AT35" s="363">
        <v>0</v>
      </c>
      <c r="AU35" s="364">
        <v>0</v>
      </c>
      <c r="AW35" s="659" t="s">
        <v>440</v>
      </c>
      <c r="AX35" s="660" t="s">
        <v>452</v>
      </c>
      <c r="AY35" s="660" t="s">
        <v>450</v>
      </c>
      <c r="AZ35" s="666">
        <v>0</v>
      </c>
      <c r="BA35" s="666">
        <v>0</v>
      </c>
      <c r="BB35" s="666">
        <v>0</v>
      </c>
      <c r="BC35" s="666">
        <v>0</v>
      </c>
      <c r="BD35" s="666">
        <v>0</v>
      </c>
      <c r="BE35" s="666">
        <v>0</v>
      </c>
      <c r="BF35" s="666">
        <v>0</v>
      </c>
      <c r="BG35" s="667">
        <v>0</v>
      </c>
      <c r="BI35" s="688" t="s">
        <v>452</v>
      </c>
      <c r="BJ35" s="689" t="s">
        <v>482</v>
      </c>
      <c r="BK35" s="666">
        <v>0</v>
      </c>
      <c r="BL35" s="666">
        <v>0</v>
      </c>
      <c r="BM35" s="666">
        <v>0</v>
      </c>
      <c r="BN35" s="666">
        <v>0</v>
      </c>
      <c r="BO35" s="666">
        <v>0</v>
      </c>
      <c r="BP35" s="666">
        <v>0</v>
      </c>
      <c r="BQ35" s="666">
        <v>0</v>
      </c>
      <c r="BR35" s="666">
        <v>0</v>
      </c>
    </row>
    <row r="36" spans="5:70">
      <c r="E36" s="706" t="s">
        <v>191</v>
      </c>
      <c r="F36" s="745">
        <v>0</v>
      </c>
      <c r="G36" s="745">
        <v>0</v>
      </c>
      <c r="H36" s="745">
        <v>0</v>
      </c>
      <c r="I36" s="745">
        <v>0</v>
      </c>
      <c r="J36" s="745">
        <v>0</v>
      </c>
      <c r="K36" s="745">
        <v>0</v>
      </c>
      <c r="L36" s="745">
        <v>0</v>
      </c>
      <c r="M36" s="745">
        <v>0</v>
      </c>
      <c r="N36" s="745">
        <v>0</v>
      </c>
      <c r="O36" s="745">
        <v>0</v>
      </c>
      <c r="P36" s="746">
        <v>0</v>
      </c>
      <c r="R36" s="706" t="s">
        <v>191</v>
      </c>
      <c r="S36" s="711">
        <v>0</v>
      </c>
      <c r="T36" s="712">
        <v>0</v>
      </c>
      <c r="U36" s="712">
        <v>0</v>
      </c>
      <c r="V36" s="712">
        <v>0</v>
      </c>
      <c r="W36" s="712">
        <v>0</v>
      </c>
      <c r="X36" s="716">
        <v>0</v>
      </c>
      <c r="Y36" s="716">
        <v>0</v>
      </c>
      <c r="Z36" s="716">
        <v>0</v>
      </c>
      <c r="AA36" s="716">
        <v>0</v>
      </c>
      <c r="AB36" s="716">
        <v>0</v>
      </c>
      <c r="AC36" s="716">
        <v>0</v>
      </c>
      <c r="AD36" s="716">
        <v>0</v>
      </c>
      <c r="AE36" s="716">
        <v>0</v>
      </c>
      <c r="AF36" s="716">
        <v>0</v>
      </c>
      <c r="AG36" s="713">
        <v>0</v>
      </c>
      <c r="AI36" s="346" t="s">
        <v>191</v>
      </c>
      <c r="AJ36" s="369">
        <v>0</v>
      </c>
      <c r="AK36" s="365">
        <v>0</v>
      </c>
      <c r="AL36" s="365">
        <v>0</v>
      </c>
      <c r="AM36" s="365">
        <v>0</v>
      </c>
      <c r="AN36" s="365">
        <v>0</v>
      </c>
      <c r="AO36" s="365">
        <v>0</v>
      </c>
      <c r="AP36" s="365">
        <v>0</v>
      </c>
      <c r="AQ36" s="365">
        <v>0</v>
      </c>
      <c r="AR36" s="365">
        <v>0</v>
      </c>
      <c r="AS36" s="365">
        <v>0</v>
      </c>
      <c r="AT36" s="365">
        <v>0</v>
      </c>
      <c r="AU36" s="366">
        <v>0</v>
      </c>
      <c r="AW36" s="662" t="s">
        <v>440</v>
      </c>
      <c r="AX36" s="663" t="s">
        <v>452</v>
      </c>
      <c r="AY36" s="663" t="s">
        <v>451</v>
      </c>
      <c r="AZ36" s="668">
        <v>0</v>
      </c>
      <c r="BA36" s="668">
        <v>0</v>
      </c>
      <c r="BB36" s="668">
        <v>0</v>
      </c>
      <c r="BC36" s="668">
        <v>0</v>
      </c>
      <c r="BD36" s="668">
        <v>0</v>
      </c>
      <c r="BE36" s="668">
        <v>0</v>
      </c>
      <c r="BF36" s="668">
        <v>0</v>
      </c>
      <c r="BG36" s="669">
        <v>0</v>
      </c>
      <c r="BI36" s="688" t="s">
        <v>452</v>
      </c>
      <c r="BJ36" s="689" t="s">
        <v>483</v>
      </c>
      <c r="BK36" s="666">
        <v>0</v>
      </c>
      <c r="BL36" s="666">
        <v>0</v>
      </c>
      <c r="BM36" s="666">
        <v>0</v>
      </c>
      <c r="BN36" s="666">
        <v>0</v>
      </c>
      <c r="BO36" s="666">
        <v>0</v>
      </c>
      <c r="BP36" s="666">
        <v>0</v>
      </c>
      <c r="BQ36" s="666">
        <v>0</v>
      </c>
      <c r="BR36" s="666">
        <v>0</v>
      </c>
    </row>
    <row r="37" spans="5:70">
      <c r="E37" s="518" t="s">
        <v>226</v>
      </c>
      <c r="F37" s="718">
        <v>0</v>
      </c>
      <c r="G37" s="718">
        <v>0</v>
      </c>
      <c r="H37" s="718">
        <v>0</v>
      </c>
      <c r="I37" s="718">
        <v>0</v>
      </c>
      <c r="J37" s="718">
        <v>0</v>
      </c>
      <c r="K37" s="719">
        <v>0</v>
      </c>
      <c r="L37" s="718">
        <v>0</v>
      </c>
      <c r="M37" s="718">
        <v>0</v>
      </c>
      <c r="N37" s="718">
        <v>0</v>
      </c>
      <c r="O37" s="718">
        <v>0</v>
      </c>
      <c r="P37" s="717">
        <v>0</v>
      </c>
      <c r="R37" s="518" t="s">
        <v>226</v>
      </c>
      <c r="S37" s="717">
        <v>0</v>
      </c>
      <c r="T37" s="718">
        <v>0</v>
      </c>
      <c r="U37" s="718">
        <v>0</v>
      </c>
      <c r="V37" s="718">
        <v>0</v>
      </c>
      <c r="W37" s="718">
        <v>0</v>
      </c>
      <c r="X37" s="718">
        <v>0</v>
      </c>
      <c r="Y37" s="417">
        <v>0</v>
      </c>
      <c r="Z37" s="719">
        <v>0</v>
      </c>
      <c r="AA37" s="436">
        <v>0</v>
      </c>
      <c r="AB37" s="436">
        <v>0</v>
      </c>
      <c r="AC37" s="719">
        <v>0</v>
      </c>
      <c r="AD37" s="718">
        <v>0</v>
      </c>
      <c r="AE37" s="718">
        <v>0</v>
      </c>
      <c r="AF37" s="718">
        <v>0</v>
      </c>
      <c r="AG37" s="717">
        <v>0</v>
      </c>
      <c r="AI37" s="358" t="s">
        <v>226</v>
      </c>
      <c r="AJ37" s="367">
        <v>0</v>
      </c>
      <c r="AK37" s="361">
        <v>0</v>
      </c>
      <c r="AL37" s="361">
        <v>0</v>
      </c>
      <c r="AM37" s="361">
        <v>0</v>
      </c>
      <c r="AN37" s="361">
        <v>0</v>
      </c>
      <c r="AO37" s="361">
        <v>0</v>
      </c>
      <c r="AP37" s="361">
        <v>0</v>
      </c>
      <c r="AQ37" s="361">
        <v>0</v>
      </c>
      <c r="AR37" s="361">
        <v>0</v>
      </c>
      <c r="AS37" s="361">
        <v>0</v>
      </c>
      <c r="AT37" s="361">
        <v>0</v>
      </c>
      <c r="AU37" s="362">
        <v>0</v>
      </c>
      <c r="AW37" s="659" t="s">
        <v>440</v>
      </c>
      <c r="AX37" s="660" t="s">
        <v>386</v>
      </c>
      <c r="AY37" s="661" t="s">
        <v>370</v>
      </c>
      <c r="AZ37" s="664">
        <v>0</v>
      </c>
      <c r="BA37" s="664">
        <v>0</v>
      </c>
      <c r="BB37" s="664">
        <v>0</v>
      </c>
      <c r="BC37" s="664">
        <v>0</v>
      </c>
      <c r="BD37" s="664">
        <v>0</v>
      </c>
      <c r="BE37" s="664">
        <v>0</v>
      </c>
      <c r="BF37" s="664">
        <v>0</v>
      </c>
      <c r="BG37" s="665">
        <v>0</v>
      </c>
      <c r="BI37" s="688" t="s">
        <v>452</v>
      </c>
      <c r="BJ37" s="689" t="s">
        <v>484</v>
      </c>
      <c r="BK37" s="666">
        <v>0</v>
      </c>
      <c r="BL37" s="666">
        <v>0</v>
      </c>
      <c r="BM37" s="666">
        <v>0</v>
      </c>
      <c r="BN37" s="666">
        <v>0</v>
      </c>
      <c r="BO37" s="666">
        <v>0</v>
      </c>
      <c r="BP37" s="666">
        <v>0</v>
      </c>
      <c r="BQ37" s="666">
        <v>0</v>
      </c>
      <c r="BR37" s="666">
        <v>0</v>
      </c>
    </row>
    <row r="38" spans="5:70">
      <c r="E38" s="10" t="s">
        <v>190</v>
      </c>
      <c r="F38" s="718">
        <v>0</v>
      </c>
      <c r="G38" s="718">
        <v>0</v>
      </c>
      <c r="H38" s="718">
        <v>0</v>
      </c>
      <c r="I38" s="718">
        <v>0</v>
      </c>
      <c r="J38" s="718">
        <v>0</v>
      </c>
      <c r="K38" s="718">
        <v>0</v>
      </c>
      <c r="L38" s="718">
        <v>0</v>
      </c>
      <c r="M38" s="718">
        <v>0</v>
      </c>
      <c r="N38" s="718">
        <v>0</v>
      </c>
      <c r="O38" s="718">
        <v>0</v>
      </c>
      <c r="P38" s="717">
        <v>0</v>
      </c>
      <c r="R38" s="10" t="s">
        <v>190</v>
      </c>
      <c r="S38" s="717">
        <v>0</v>
      </c>
      <c r="T38" s="718">
        <v>0</v>
      </c>
      <c r="U38" s="718">
        <v>0</v>
      </c>
      <c r="V38" s="718">
        <v>0</v>
      </c>
      <c r="W38" s="718">
        <v>0</v>
      </c>
      <c r="X38" s="718">
        <v>0</v>
      </c>
      <c r="Y38" s="436">
        <v>0</v>
      </c>
      <c r="Z38" s="718">
        <v>0</v>
      </c>
      <c r="AA38" s="436">
        <v>0</v>
      </c>
      <c r="AB38" s="436">
        <v>0</v>
      </c>
      <c r="AC38" s="718">
        <v>0</v>
      </c>
      <c r="AD38" s="718">
        <v>0</v>
      </c>
      <c r="AE38" s="718">
        <v>0</v>
      </c>
      <c r="AF38" s="718">
        <v>0</v>
      </c>
      <c r="AG38" s="717">
        <v>0</v>
      </c>
      <c r="AI38" s="356" t="s">
        <v>190</v>
      </c>
      <c r="AJ38" s="368">
        <v>0</v>
      </c>
      <c r="AK38" s="363">
        <v>0</v>
      </c>
      <c r="AL38" s="363">
        <v>0</v>
      </c>
      <c r="AM38" s="363">
        <v>0</v>
      </c>
      <c r="AN38" s="363">
        <v>0</v>
      </c>
      <c r="AO38" s="363">
        <v>0</v>
      </c>
      <c r="AP38" s="363">
        <v>0</v>
      </c>
      <c r="AQ38" s="363">
        <v>0</v>
      </c>
      <c r="AR38" s="363">
        <v>0</v>
      </c>
      <c r="AS38" s="363">
        <v>0</v>
      </c>
      <c r="AT38" s="363">
        <v>0</v>
      </c>
      <c r="AU38" s="364">
        <v>0</v>
      </c>
      <c r="AW38" s="659" t="s">
        <v>440</v>
      </c>
      <c r="AX38" s="660" t="s">
        <v>386</v>
      </c>
      <c r="AY38" s="660" t="s">
        <v>441</v>
      </c>
      <c r="AZ38" s="666">
        <v>0</v>
      </c>
      <c r="BA38" s="666">
        <v>0</v>
      </c>
      <c r="BB38" s="666">
        <v>0</v>
      </c>
      <c r="BC38" s="666">
        <v>0</v>
      </c>
      <c r="BD38" s="666">
        <v>0</v>
      </c>
      <c r="BE38" s="666">
        <v>0</v>
      </c>
      <c r="BF38" s="666">
        <v>0</v>
      </c>
      <c r="BG38" s="667">
        <v>0</v>
      </c>
      <c r="BI38" s="690" t="s">
        <v>452</v>
      </c>
      <c r="BJ38" s="691" t="s">
        <v>451</v>
      </c>
      <c r="BK38" s="668">
        <v>0</v>
      </c>
      <c r="BL38" s="668">
        <v>0</v>
      </c>
      <c r="BM38" s="668">
        <v>0</v>
      </c>
      <c r="BN38" s="668">
        <v>0</v>
      </c>
      <c r="BO38" s="668">
        <v>0</v>
      </c>
      <c r="BP38" s="668">
        <v>0</v>
      </c>
      <c r="BQ38" s="668">
        <v>0</v>
      </c>
      <c r="BR38" s="668">
        <v>0</v>
      </c>
    </row>
    <row r="39" spans="5:70">
      <c r="E39" s="10">
        <v>2</v>
      </c>
      <c r="F39" s="718">
        <v>0</v>
      </c>
      <c r="G39" s="718">
        <v>0</v>
      </c>
      <c r="H39" s="718">
        <v>0</v>
      </c>
      <c r="I39" s="718">
        <v>0</v>
      </c>
      <c r="J39" s="718">
        <v>0</v>
      </c>
      <c r="K39" s="718">
        <v>0</v>
      </c>
      <c r="L39" s="718">
        <v>0</v>
      </c>
      <c r="M39" s="718">
        <v>0</v>
      </c>
      <c r="N39" s="718">
        <v>0</v>
      </c>
      <c r="O39" s="718">
        <v>0</v>
      </c>
      <c r="P39" s="717">
        <v>0</v>
      </c>
      <c r="R39" s="10">
        <v>2</v>
      </c>
      <c r="S39" s="717">
        <v>0</v>
      </c>
      <c r="T39" s="718">
        <v>0</v>
      </c>
      <c r="U39" s="718">
        <v>0</v>
      </c>
      <c r="V39" s="718">
        <v>0</v>
      </c>
      <c r="W39" s="718">
        <v>0</v>
      </c>
      <c r="X39" s="718">
        <v>0</v>
      </c>
      <c r="Y39" s="436">
        <v>0</v>
      </c>
      <c r="Z39" s="718">
        <v>0</v>
      </c>
      <c r="AA39" s="436">
        <v>0</v>
      </c>
      <c r="AB39" s="436">
        <v>0</v>
      </c>
      <c r="AC39" s="718">
        <v>0</v>
      </c>
      <c r="AD39" s="718">
        <v>0</v>
      </c>
      <c r="AE39" s="718">
        <v>0</v>
      </c>
      <c r="AF39" s="718">
        <v>0</v>
      </c>
      <c r="AG39" s="717">
        <v>0</v>
      </c>
      <c r="AI39" s="356">
        <v>2</v>
      </c>
      <c r="AJ39" s="368">
        <v>0</v>
      </c>
      <c r="AK39" s="363">
        <v>0</v>
      </c>
      <c r="AL39" s="363">
        <v>0</v>
      </c>
      <c r="AM39" s="363">
        <v>0</v>
      </c>
      <c r="AN39" s="363">
        <v>0</v>
      </c>
      <c r="AO39" s="363">
        <v>0</v>
      </c>
      <c r="AP39" s="363">
        <v>0</v>
      </c>
      <c r="AQ39" s="363">
        <v>0</v>
      </c>
      <c r="AR39" s="363">
        <v>0</v>
      </c>
      <c r="AS39" s="363">
        <v>0</v>
      </c>
      <c r="AT39" s="363">
        <v>0</v>
      </c>
      <c r="AU39" s="364">
        <v>0</v>
      </c>
      <c r="AW39" s="659" t="s">
        <v>440</v>
      </c>
      <c r="AX39" s="660" t="s">
        <v>386</v>
      </c>
      <c r="AY39" s="660" t="s">
        <v>442</v>
      </c>
      <c r="AZ39" s="666">
        <v>0</v>
      </c>
      <c r="BA39" s="666">
        <v>0</v>
      </c>
      <c r="BB39" s="666">
        <v>0</v>
      </c>
      <c r="BC39" s="666">
        <v>0</v>
      </c>
      <c r="BD39" s="666">
        <v>0</v>
      </c>
      <c r="BE39" s="666">
        <v>0</v>
      </c>
      <c r="BF39" s="666">
        <v>0</v>
      </c>
      <c r="BG39" s="667">
        <v>0</v>
      </c>
      <c r="BI39" s="686" t="s">
        <v>386</v>
      </c>
      <c r="BJ39" s="687" t="s">
        <v>370</v>
      </c>
      <c r="BK39" s="666">
        <v>0</v>
      </c>
      <c r="BL39" s="666">
        <v>0</v>
      </c>
      <c r="BM39" s="666">
        <v>0</v>
      </c>
      <c r="BN39" s="666">
        <v>0</v>
      </c>
      <c r="BO39" s="666">
        <v>0</v>
      </c>
      <c r="BP39" s="666">
        <v>0</v>
      </c>
      <c r="BQ39" s="666">
        <v>0</v>
      </c>
      <c r="BR39" s="666">
        <v>0</v>
      </c>
    </row>
    <row r="40" spans="5:70">
      <c r="E40" s="10">
        <v>3</v>
      </c>
      <c r="F40" s="718">
        <v>0</v>
      </c>
      <c r="G40" s="718">
        <v>0</v>
      </c>
      <c r="H40" s="718">
        <v>0</v>
      </c>
      <c r="I40" s="718">
        <v>0</v>
      </c>
      <c r="J40" s="718">
        <v>0</v>
      </c>
      <c r="K40" s="718">
        <v>0</v>
      </c>
      <c r="L40" s="718">
        <v>0</v>
      </c>
      <c r="M40" s="718">
        <v>0</v>
      </c>
      <c r="N40" s="718">
        <v>0</v>
      </c>
      <c r="O40" s="718">
        <v>0</v>
      </c>
      <c r="P40" s="717">
        <v>0</v>
      </c>
      <c r="R40" s="10">
        <v>3</v>
      </c>
      <c r="S40" s="717">
        <v>0</v>
      </c>
      <c r="T40" s="718">
        <v>0</v>
      </c>
      <c r="U40" s="718">
        <v>0</v>
      </c>
      <c r="V40" s="718">
        <v>0</v>
      </c>
      <c r="W40" s="718">
        <v>0</v>
      </c>
      <c r="X40" s="718">
        <v>0</v>
      </c>
      <c r="Y40" s="436">
        <v>0</v>
      </c>
      <c r="Z40" s="718">
        <v>0</v>
      </c>
      <c r="AA40" s="436">
        <v>0</v>
      </c>
      <c r="AB40" s="436">
        <v>0</v>
      </c>
      <c r="AC40" s="718">
        <v>0</v>
      </c>
      <c r="AD40" s="718">
        <v>0</v>
      </c>
      <c r="AE40" s="718">
        <v>0</v>
      </c>
      <c r="AF40" s="718">
        <v>0</v>
      </c>
      <c r="AG40" s="717">
        <v>0</v>
      </c>
      <c r="AI40" s="356">
        <v>3</v>
      </c>
      <c r="AJ40" s="368">
        <v>0</v>
      </c>
      <c r="AK40" s="363">
        <v>0</v>
      </c>
      <c r="AL40" s="363">
        <v>0</v>
      </c>
      <c r="AM40" s="363">
        <v>0</v>
      </c>
      <c r="AN40" s="363">
        <v>0</v>
      </c>
      <c r="AO40" s="363">
        <v>0</v>
      </c>
      <c r="AP40" s="363">
        <v>0</v>
      </c>
      <c r="AQ40" s="363">
        <v>0</v>
      </c>
      <c r="AR40" s="363">
        <v>0</v>
      </c>
      <c r="AS40" s="363">
        <v>0</v>
      </c>
      <c r="AT40" s="363">
        <v>0</v>
      </c>
      <c r="AU40" s="364">
        <v>0</v>
      </c>
      <c r="AW40" s="659" t="s">
        <v>440</v>
      </c>
      <c r="AX40" s="660" t="s">
        <v>386</v>
      </c>
      <c r="AY40" s="660" t="s">
        <v>443</v>
      </c>
      <c r="AZ40" s="666">
        <v>0</v>
      </c>
      <c r="BA40" s="666">
        <v>0</v>
      </c>
      <c r="BB40" s="666">
        <v>0</v>
      </c>
      <c r="BC40" s="666">
        <v>0</v>
      </c>
      <c r="BD40" s="666">
        <v>0</v>
      </c>
      <c r="BE40" s="666">
        <v>0</v>
      </c>
      <c r="BF40" s="666">
        <v>0</v>
      </c>
      <c r="BG40" s="667">
        <v>0</v>
      </c>
      <c r="BI40" s="688" t="s">
        <v>386</v>
      </c>
      <c r="BJ40" s="689" t="s">
        <v>441</v>
      </c>
      <c r="BK40" s="666">
        <v>0</v>
      </c>
      <c r="BL40" s="666">
        <v>0</v>
      </c>
      <c r="BM40" s="666">
        <v>0</v>
      </c>
      <c r="BN40" s="666">
        <v>0</v>
      </c>
      <c r="BO40" s="666">
        <v>0</v>
      </c>
      <c r="BP40" s="666">
        <v>0</v>
      </c>
      <c r="BQ40" s="666">
        <v>0</v>
      </c>
      <c r="BR40" s="693">
        <v>0</v>
      </c>
    </row>
    <row r="41" spans="5:70">
      <c r="E41" s="10">
        <v>4</v>
      </c>
      <c r="F41" s="718">
        <v>0</v>
      </c>
      <c r="G41" s="718">
        <v>0</v>
      </c>
      <c r="H41" s="718">
        <v>0</v>
      </c>
      <c r="I41" s="718">
        <v>0</v>
      </c>
      <c r="J41" s="718">
        <v>0</v>
      </c>
      <c r="K41" s="718">
        <v>0</v>
      </c>
      <c r="L41" s="718">
        <v>0</v>
      </c>
      <c r="M41" s="718">
        <v>0</v>
      </c>
      <c r="N41" s="718">
        <v>0</v>
      </c>
      <c r="O41" s="718">
        <v>0</v>
      </c>
      <c r="P41" s="717">
        <v>0</v>
      </c>
      <c r="R41" s="10">
        <v>4</v>
      </c>
      <c r="S41" s="717">
        <v>0</v>
      </c>
      <c r="T41" s="718">
        <v>0</v>
      </c>
      <c r="U41" s="718">
        <v>0</v>
      </c>
      <c r="V41" s="718">
        <v>0</v>
      </c>
      <c r="W41" s="718">
        <v>0</v>
      </c>
      <c r="X41" s="718">
        <v>0</v>
      </c>
      <c r="Y41" s="436">
        <v>0</v>
      </c>
      <c r="Z41" s="718">
        <v>0</v>
      </c>
      <c r="AA41" s="436">
        <v>0</v>
      </c>
      <c r="AB41" s="436">
        <v>0</v>
      </c>
      <c r="AC41" s="718">
        <v>0</v>
      </c>
      <c r="AD41" s="718">
        <v>0</v>
      </c>
      <c r="AE41" s="718">
        <v>0</v>
      </c>
      <c r="AF41" s="718">
        <v>0</v>
      </c>
      <c r="AG41" s="717">
        <v>0</v>
      </c>
      <c r="AI41" s="356">
        <v>4</v>
      </c>
      <c r="AJ41" s="368">
        <v>0</v>
      </c>
      <c r="AK41" s="363">
        <v>0</v>
      </c>
      <c r="AL41" s="363">
        <v>0</v>
      </c>
      <c r="AM41" s="363">
        <v>0</v>
      </c>
      <c r="AN41" s="363">
        <v>0</v>
      </c>
      <c r="AO41" s="363">
        <v>0</v>
      </c>
      <c r="AP41" s="363">
        <v>0</v>
      </c>
      <c r="AQ41" s="363">
        <v>0</v>
      </c>
      <c r="AR41" s="363">
        <v>0</v>
      </c>
      <c r="AS41" s="363">
        <v>0</v>
      </c>
      <c r="AT41" s="363">
        <v>0</v>
      </c>
      <c r="AU41" s="364">
        <v>0</v>
      </c>
      <c r="AW41" s="659" t="s">
        <v>440</v>
      </c>
      <c r="AX41" s="660" t="s">
        <v>386</v>
      </c>
      <c r="AY41" s="660" t="s">
        <v>444</v>
      </c>
      <c r="AZ41" s="666">
        <v>0</v>
      </c>
      <c r="BA41" s="666">
        <v>0</v>
      </c>
      <c r="BB41" s="666">
        <v>0</v>
      </c>
      <c r="BC41" s="666">
        <v>0</v>
      </c>
      <c r="BD41" s="666">
        <v>0</v>
      </c>
      <c r="BE41" s="666">
        <v>0</v>
      </c>
      <c r="BF41" s="666">
        <v>0</v>
      </c>
      <c r="BG41" s="667">
        <v>0</v>
      </c>
      <c r="BI41" s="688" t="s">
        <v>386</v>
      </c>
      <c r="BJ41" s="689" t="s">
        <v>475</v>
      </c>
      <c r="BK41" s="666">
        <v>0</v>
      </c>
      <c r="BL41" s="666">
        <v>0</v>
      </c>
      <c r="BM41" s="666">
        <v>0</v>
      </c>
      <c r="BN41" s="666">
        <v>0</v>
      </c>
      <c r="BO41" s="666">
        <v>0</v>
      </c>
      <c r="BP41" s="666">
        <v>0</v>
      </c>
      <c r="BQ41" s="666">
        <v>0</v>
      </c>
      <c r="BR41" s="666">
        <v>0</v>
      </c>
    </row>
    <row r="42" spans="5:70">
      <c r="E42" s="10">
        <v>5</v>
      </c>
      <c r="F42" s="718">
        <v>0</v>
      </c>
      <c r="G42" s="718">
        <v>0</v>
      </c>
      <c r="H42" s="718">
        <v>0</v>
      </c>
      <c r="I42" s="718">
        <v>0</v>
      </c>
      <c r="J42" s="718">
        <v>0</v>
      </c>
      <c r="K42" s="718">
        <v>0</v>
      </c>
      <c r="L42" s="718">
        <v>0</v>
      </c>
      <c r="M42" s="718">
        <v>0</v>
      </c>
      <c r="N42" s="718">
        <v>0</v>
      </c>
      <c r="O42" s="718">
        <v>0</v>
      </c>
      <c r="P42" s="717">
        <v>0</v>
      </c>
      <c r="R42" s="10">
        <v>5</v>
      </c>
      <c r="S42" s="717">
        <v>0</v>
      </c>
      <c r="T42" s="718">
        <v>0</v>
      </c>
      <c r="U42" s="718">
        <v>0</v>
      </c>
      <c r="V42" s="718">
        <v>0</v>
      </c>
      <c r="W42" s="718">
        <v>0</v>
      </c>
      <c r="X42" s="718">
        <v>0</v>
      </c>
      <c r="Y42" s="436">
        <v>0</v>
      </c>
      <c r="Z42" s="718">
        <v>0</v>
      </c>
      <c r="AA42" s="436">
        <v>0</v>
      </c>
      <c r="AB42" s="436">
        <v>0</v>
      </c>
      <c r="AC42" s="718">
        <v>0</v>
      </c>
      <c r="AD42" s="718">
        <v>0</v>
      </c>
      <c r="AE42" s="718">
        <v>0</v>
      </c>
      <c r="AF42" s="718">
        <v>0</v>
      </c>
      <c r="AG42" s="717">
        <v>0</v>
      </c>
      <c r="AI42" s="356">
        <v>5</v>
      </c>
      <c r="AJ42" s="368">
        <v>0</v>
      </c>
      <c r="AK42" s="363">
        <v>0</v>
      </c>
      <c r="AL42" s="363">
        <v>0</v>
      </c>
      <c r="AM42" s="363">
        <v>0</v>
      </c>
      <c r="AN42" s="363">
        <v>0</v>
      </c>
      <c r="AO42" s="363">
        <v>0</v>
      </c>
      <c r="AP42" s="363">
        <v>0</v>
      </c>
      <c r="AQ42" s="363">
        <v>0</v>
      </c>
      <c r="AR42" s="363">
        <v>0</v>
      </c>
      <c r="AS42" s="363">
        <v>0</v>
      </c>
      <c r="AT42" s="363">
        <v>0</v>
      </c>
      <c r="AU42" s="364">
        <v>0</v>
      </c>
      <c r="AW42" s="659" t="s">
        <v>440</v>
      </c>
      <c r="AX42" s="660" t="s">
        <v>386</v>
      </c>
      <c r="AY42" s="660" t="s">
        <v>445</v>
      </c>
      <c r="AZ42" s="666">
        <v>0</v>
      </c>
      <c r="BA42" s="666">
        <v>0</v>
      </c>
      <c r="BB42" s="666">
        <v>0</v>
      </c>
      <c r="BC42" s="666">
        <v>0</v>
      </c>
      <c r="BD42" s="666">
        <v>0</v>
      </c>
      <c r="BE42" s="666">
        <v>0</v>
      </c>
      <c r="BF42" s="666">
        <v>0</v>
      </c>
      <c r="BG42" s="667">
        <v>0</v>
      </c>
      <c r="BI42" s="688" t="s">
        <v>386</v>
      </c>
      <c r="BJ42" s="689" t="s">
        <v>476</v>
      </c>
      <c r="BK42" s="666">
        <v>0</v>
      </c>
      <c r="BL42" s="666">
        <v>0</v>
      </c>
      <c r="BM42" s="666">
        <v>0</v>
      </c>
      <c r="BN42" s="666">
        <v>0</v>
      </c>
      <c r="BO42" s="666">
        <v>0</v>
      </c>
      <c r="BP42" s="666">
        <v>0</v>
      </c>
      <c r="BQ42" s="666">
        <v>0</v>
      </c>
      <c r="BR42" s="666">
        <v>0</v>
      </c>
    </row>
    <row r="43" spans="5:70">
      <c r="E43" s="10">
        <v>6</v>
      </c>
      <c r="F43" s="718">
        <v>0</v>
      </c>
      <c r="G43" s="718">
        <v>0</v>
      </c>
      <c r="H43" s="718">
        <v>0</v>
      </c>
      <c r="I43" s="718">
        <v>0</v>
      </c>
      <c r="J43" s="718">
        <v>0</v>
      </c>
      <c r="K43" s="718">
        <v>0</v>
      </c>
      <c r="L43" s="718">
        <v>0</v>
      </c>
      <c r="M43" s="718">
        <v>0</v>
      </c>
      <c r="N43" s="718">
        <v>0</v>
      </c>
      <c r="O43" s="718">
        <v>0</v>
      </c>
      <c r="P43" s="717">
        <v>0</v>
      </c>
      <c r="R43" s="10">
        <v>6</v>
      </c>
      <c r="S43" s="717">
        <v>0</v>
      </c>
      <c r="T43" s="718">
        <v>0</v>
      </c>
      <c r="U43" s="718">
        <v>0</v>
      </c>
      <c r="V43" s="718">
        <v>0</v>
      </c>
      <c r="W43" s="718">
        <v>0</v>
      </c>
      <c r="X43" s="718">
        <v>0</v>
      </c>
      <c r="Y43" s="436">
        <v>0</v>
      </c>
      <c r="Z43" s="718">
        <v>0</v>
      </c>
      <c r="AA43" s="436">
        <v>0</v>
      </c>
      <c r="AB43" s="436">
        <v>0</v>
      </c>
      <c r="AC43" s="718">
        <v>0</v>
      </c>
      <c r="AD43" s="718">
        <v>0</v>
      </c>
      <c r="AE43" s="718">
        <v>0</v>
      </c>
      <c r="AF43" s="718">
        <v>0</v>
      </c>
      <c r="AG43" s="717">
        <v>0</v>
      </c>
      <c r="AI43" s="356">
        <v>6</v>
      </c>
      <c r="AJ43" s="368">
        <v>0</v>
      </c>
      <c r="AK43" s="363">
        <v>0</v>
      </c>
      <c r="AL43" s="363">
        <v>0</v>
      </c>
      <c r="AM43" s="363">
        <v>0</v>
      </c>
      <c r="AN43" s="363">
        <v>0</v>
      </c>
      <c r="AO43" s="363">
        <v>0</v>
      </c>
      <c r="AP43" s="363">
        <v>0</v>
      </c>
      <c r="AQ43" s="363">
        <v>0</v>
      </c>
      <c r="AR43" s="363">
        <v>0</v>
      </c>
      <c r="AS43" s="363">
        <v>0</v>
      </c>
      <c r="AT43" s="363">
        <v>0</v>
      </c>
      <c r="AU43" s="364">
        <v>0</v>
      </c>
      <c r="AW43" s="659" t="s">
        <v>440</v>
      </c>
      <c r="AX43" s="660" t="s">
        <v>386</v>
      </c>
      <c r="AY43" s="660" t="s">
        <v>446</v>
      </c>
      <c r="AZ43" s="666">
        <v>0</v>
      </c>
      <c r="BA43" s="666">
        <v>0</v>
      </c>
      <c r="BB43" s="666">
        <v>0</v>
      </c>
      <c r="BC43" s="666">
        <v>0</v>
      </c>
      <c r="BD43" s="666">
        <v>0</v>
      </c>
      <c r="BE43" s="666">
        <v>0</v>
      </c>
      <c r="BF43" s="666">
        <v>0</v>
      </c>
      <c r="BG43" s="667">
        <v>0</v>
      </c>
      <c r="BI43" s="688" t="s">
        <v>386</v>
      </c>
      <c r="BJ43" s="689" t="s">
        <v>477</v>
      </c>
      <c r="BK43" s="666">
        <v>0</v>
      </c>
      <c r="BL43" s="666">
        <v>0</v>
      </c>
      <c r="BM43" s="666">
        <v>0</v>
      </c>
      <c r="BN43" s="666">
        <v>0</v>
      </c>
      <c r="BO43" s="666">
        <v>0</v>
      </c>
      <c r="BP43" s="666">
        <v>0</v>
      </c>
      <c r="BQ43" s="666">
        <v>0</v>
      </c>
      <c r="BR43" s="666">
        <v>0</v>
      </c>
    </row>
    <row r="44" spans="5:70">
      <c r="E44" s="706" t="s">
        <v>191</v>
      </c>
      <c r="F44" s="721">
        <v>0</v>
      </c>
      <c r="G44" s="721">
        <v>0</v>
      </c>
      <c r="H44" s="721">
        <v>0</v>
      </c>
      <c r="I44" s="721">
        <v>0</v>
      </c>
      <c r="J44" s="721">
        <v>0</v>
      </c>
      <c r="K44" s="721">
        <v>0</v>
      </c>
      <c r="L44" s="721">
        <v>0</v>
      </c>
      <c r="M44" s="721">
        <v>0</v>
      </c>
      <c r="N44" s="721">
        <v>0</v>
      </c>
      <c r="O44" s="721">
        <v>0</v>
      </c>
      <c r="P44" s="720">
        <v>0</v>
      </c>
      <c r="R44" s="706" t="s">
        <v>191</v>
      </c>
      <c r="S44" s="720">
        <v>0</v>
      </c>
      <c r="T44" s="721">
        <v>0</v>
      </c>
      <c r="U44" s="721">
        <v>0</v>
      </c>
      <c r="V44" s="721">
        <v>0</v>
      </c>
      <c r="W44" s="721">
        <v>0</v>
      </c>
      <c r="X44" s="721">
        <v>0</v>
      </c>
      <c r="Y44" s="722">
        <v>0</v>
      </c>
      <c r="Z44" s="721">
        <v>0</v>
      </c>
      <c r="AA44" s="722">
        <v>0</v>
      </c>
      <c r="AB44" s="722">
        <v>0</v>
      </c>
      <c r="AC44" s="721">
        <v>0</v>
      </c>
      <c r="AD44" s="721">
        <v>0</v>
      </c>
      <c r="AE44" s="721">
        <v>0</v>
      </c>
      <c r="AF44" s="721">
        <v>0</v>
      </c>
      <c r="AG44" s="720">
        <v>0</v>
      </c>
      <c r="AI44" s="356" t="s">
        <v>191</v>
      </c>
      <c r="AJ44" s="369">
        <v>0</v>
      </c>
      <c r="AK44" s="365">
        <v>0</v>
      </c>
      <c r="AL44" s="365">
        <v>0</v>
      </c>
      <c r="AM44" s="365">
        <v>0</v>
      </c>
      <c r="AN44" s="365">
        <v>0</v>
      </c>
      <c r="AO44" s="365">
        <v>0</v>
      </c>
      <c r="AP44" s="365">
        <v>0</v>
      </c>
      <c r="AQ44" s="365">
        <v>0</v>
      </c>
      <c r="AR44" s="365">
        <v>0</v>
      </c>
      <c r="AS44" s="365">
        <v>0</v>
      </c>
      <c r="AT44" s="365">
        <v>0</v>
      </c>
      <c r="AU44" s="366">
        <v>0</v>
      </c>
      <c r="AW44" s="659" t="s">
        <v>440</v>
      </c>
      <c r="AX44" s="660" t="s">
        <v>386</v>
      </c>
      <c r="AY44" s="660" t="s">
        <v>447</v>
      </c>
      <c r="AZ44" s="666">
        <v>0</v>
      </c>
      <c r="BA44" s="666">
        <v>0</v>
      </c>
      <c r="BB44" s="666">
        <v>0</v>
      </c>
      <c r="BC44" s="666">
        <v>0</v>
      </c>
      <c r="BD44" s="666">
        <v>0</v>
      </c>
      <c r="BE44" s="666">
        <v>0</v>
      </c>
      <c r="BF44" s="666">
        <v>0</v>
      </c>
      <c r="BG44" s="667">
        <v>0</v>
      </c>
      <c r="BI44" s="688" t="s">
        <v>386</v>
      </c>
      <c r="BJ44" s="689" t="s">
        <v>478</v>
      </c>
      <c r="BK44" s="666">
        <v>0</v>
      </c>
      <c r="BL44" s="666">
        <v>0</v>
      </c>
      <c r="BM44" s="666">
        <v>0</v>
      </c>
      <c r="BN44" s="666">
        <v>0</v>
      </c>
      <c r="BO44" s="666">
        <v>0</v>
      </c>
      <c r="BP44" s="666">
        <v>0</v>
      </c>
      <c r="BQ44" s="666">
        <v>0</v>
      </c>
      <c r="BR44" s="666">
        <v>0</v>
      </c>
    </row>
    <row r="45" spans="5:70">
      <c r="E45" s="518" t="s">
        <v>45</v>
      </c>
      <c r="F45" s="718">
        <v>0</v>
      </c>
      <c r="G45" s="718">
        <v>0</v>
      </c>
      <c r="H45" s="718">
        <v>0</v>
      </c>
      <c r="I45" s="718">
        <v>0</v>
      </c>
      <c r="J45" s="718">
        <v>0</v>
      </c>
      <c r="K45" s="718">
        <v>0</v>
      </c>
      <c r="L45" s="718">
        <v>0</v>
      </c>
      <c r="M45" s="718">
        <v>0</v>
      </c>
      <c r="N45" s="718">
        <v>0</v>
      </c>
      <c r="O45" s="718">
        <v>0</v>
      </c>
      <c r="P45" s="717">
        <v>0</v>
      </c>
      <c r="R45" s="518" t="s">
        <v>44</v>
      </c>
      <c r="S45" s="717">
        <v>0</v>
      </c>
      <c r="T45" s="718">
        <v>0</v>
      </c>
      <c r="U45" s="718">
        <v>0</v>
      </c>
      <c r="V45" s="718">
        <v>0</v>
      </c>
      <c r="W45" s="718">
        <v>0</v>
      </c>
      <c r="X45" s="718">
        <v>0</v>
      </c>
      <c r="Y45" s="436">
        <v>0</v>
      </c>
      <c r="Z45" s="718">
        <v>0</v>
      </c>
      <c r="AA45" s="436">
        <v>0</v>
      </c>
      <c r="AB45" s="436">
        <v>0</v>
      </c>
      <c r="AC45" s="718">
        <v>0</v>
      </c>
      <c r="AD45" s="718">
        <v>0</v>
      </c>
      <c r="AE45" s="718">
        <v>0</v>
      </c>
      <c r="AF45" s="718">
        <v>0</v>
      </c>
      <c r="AG45" s="717">
        <v>0</v>
      </c>
      <c r="AI45" s="371" t="s">
        <v>227</v>
      </c>
      <c r="AJ45" s="370">
        <v>0</v>
      </c>
      <c r="AK45" s="370">
        <v>0</v>
      </c>
      <c r="AL45" s="370">
        <v>0</v>
      </c>
      <c r="AM45" s="370">
        <v>0</v>
      </c>
      <c r="AN45" s="370">
        <v>0</v>
      </c>
      <c r="AO45" s="370">
        <v>0</v>
      </c>
      <c r="AP45" s="370">
        <v>0</v>
      </c>
      <c r="AQ45" s="370">
        <v>0</v>
      </c>
      <c r="AR45" s="370">
        <v>0</v>
      </c>
      <c r="AS45" s="370">
        <v>0</v>
      </c>
      <c r="AT45" s="370">
        <v>0</v>
      </c>
      <c r="AU45" s="362">
        <v>0</v>
      </c>
      <c r="AW45" s="659" t="s">
        <v>440</v>
      </c>
      <c r="AX45" s="660" t="s">
        <v>386</v>
      </c>
      <c r="AY45" s="660" t="s">
        <v>448</v>
      </c>
      <c r="AZ45" s="666">
        <v>0</v>
      </c>
      <c r="BA45" s="666">
        <v>0</v>
      </c>
      <c r="BB45" s="666">
        <v>0</v>
      </c>
      <c r="BC45" s="666">
        <v>0</v>
      </c>
      <c r="BD45" s="666">
        <v>0</v>
      </c>
      <c r="BE45" s="666">
        <v>0</v>
      </c>
      <c r="BF45" s="666">
        <v>0</v>
      </c>
      <c r="BG45" s="667">
        <v>0</v>
      </c>
      <c r="BI45" s="688" t="s">
        <v>386</v>
      </c>
      <c r="BJ45" s="689" t="s">
        <v>479</v>
      </c>
      <c r="BK45" s="666">
        <v>0</v>
      </c>
      <c r="BL45" s="666">
        <v>0</v>
      </c>
      <c r="BM45" s="666">
        <v>0</v>
      </c>
      <c r="BN45" s="666">
        <v>0</v>
      </c>
      <c r="BO45" s="666">
        <v>0</v>
      </c>
      <c r="BP45" s="666">
        <v>0</v>
      </c>
      <c r="BQ45" s="666">
        <v>0</v>
      </c>
      <c r="BR45" s="666">
        <v>0</v>
      </c>
    </row>
    <row r="46" spans="5:70">
      <c r="E46" s="10" t="s">
        <v>190</v>
      </c>
      <c r="F46" s="718">
        <v>0</v>
      </c>
      <c r="G46" s="718">
        <v>0</v>
      </c>
      <c r="H46" s="718">
        <v>0</v>
      </c>
      <c r="I46" s="718">
        <v>0</v>
      </c>
      <c r="J46" s="718">
        <v>0</v>
      </c>
      <c r="K46" s="718">
        <v>0</v>
      </c>
      <c r="L46" s="718">
        <v>0</v>
      </c>
      <c r="M46" s="718">
        <v>0</v>
      </c>
      <c r="N46" s="718">
        <v>0</v>
      </c>
      <c r="O46" s="718">
        <v>0</v>
      </c>
      <c r="P46" s="717">
        <v>0</v>
      </c>
      <c r="R46" s="10" t="s">
        <v>190</v>
      </c>
      <c r="S46" s="717">
        <v>0</v>
      </c>
      <c r="T46" s="718">
        <v>0</v>
      </c>
      <c r="U46" s="718">
        <v>0</v>
      </c>
      <c r="V46" s="718">
        <v>0</v>
      </c>
      <c r="W46" s="718">
        <v>0</v>
      </c>
      <c r="X46" s="718">
        <v>0</v>
      </c>
      <c r="Y46" s="436">
        <v>0</v>
      </c>
      <c r="Z46" s="718">
        <v>0</v>
      </c>
      <c r="AA46" s="436">
        <v>0</v>
      </c>
      <c r="AB46" s="436">
        <v>0</v>
      </c>
      <c r="AC46" s="718">
        <v>0</v>
      </c>
      <c r="AD46" s="718">
        <v>0</v>
      </c>
      <c r="AE46" s="718">
        <v>0</v>
      </c>
      <c r="AF46" s="718">
        <v>0</v>
      </c>
      <c r="AG46" s="717">
        <v>0</v>
      </c>
      <c r="AI46" s="373" t="s">
        <v>228</v>
      </c>
      <c r="AJ46" s="370">
        <v>0</v>
      </c>
      <c r="AK46" s="370">
        <v>0</v>
      </c>
      <c r="AL46" s="370">
        <v>0</v>
      </c>
      <c r="AM46" s="370">
        <v>0</v>
      </c>
      <c r="AN46" s="370">
        <v>0</v>
      </c>
      <c r="AO46" s="370">
        <v>0</v>
      </c>
      <c r="AP46" s="370">
        <v>0</v>
      </c>
      <c r="AQ46" s="370">
        <v>0</v>
      </c>
      <c r="AR46" s="370">
        <v>0</v>
      </c>
      <c r="AS46" s="370">
        <v>0</v>
      </c>
      <c r="AT46" s="370">
        <v>0</v>
      </c>
      <c r="AU46" s="364">
        <v>0</v>
      </c>
      <c r="AW46" s="659" t="s">
        <v>440</v>
      </c>
      <c r="AX46" s="660" t="s">
        <v>386</v>
      </c>
      <c r="AY46" s="660" t="s">
        <v>449</v>
      </c>
      <c r="AZ46" s="666">
        <v>0</v>
      </c>
      <c r="BA46" s="666">
        <v>0</v>
      </c>
      <c r="BB46" s="666">
        <v>0</v>
      </c>
      <c r="BC46" s="666">
        <v>0</v>
      </c>
      <c r="BD46" s="666">
        <v>0</v>
      </c>
      <c r="BE46" s="666">
        <v>0</v>
      </c>
      <c r="BF46" s="666">
        <v>0</v>
      </c>
      <c r="BG46" s="667">
        <v>0</v>
      </c>
      <c r="BI46" s="688" t="s">
        <v>386</v>
      </c>
      <c r="BJ46" s="689" t="s">
        <v>480</v>
      </c>
      <c r="BK46" s="666">
        <v>0</v>
      </c>
      <c r="BL46" s="666">
        <v>0</v>
      </c>
      <c r="BM46" s="666">
        <v>0</v>
      </c>
      <c r="BN46" s="666">
        <v>0</v>
      </c>
      <c r="BO46" s="666">
        <v>0</v>
      </c>
      <c r="BP46" s="666">
        <v>0</v>
      </c>
      <c r="BQ46" s="666">
        <v>0</v>
      </c>
      <c r="BR46" s="666">
        <v>0</v>
      </c>
    </row>
    <row r="47" spans="5:70">
      <c r="E47" s="10">
        <v>2</v>
      </c>
      <c r="F47" s="718">
        <v>0</v>
      </c>
      <c r="G47" s="718">
        <v>0</v>
      </c>
      <c r="H47" s="718">
        <v>0</v>
      </c>
      <c r="I47" s="718">
        <v>0</v>
      </c>
      <c r="J47" s="718">
        <v>0</v>
      </c>
      <c r="K47" s="718">
        <v>0</v>
      </c>
      <c r="L47" s="718">
        <v>0</v>
      </c>
      <c r="M47" s="718">
        <v>0</v>
      </c>
      <c r="N47" s="718">
        <v>0</v>
      </c>
      <c r="O47" s="718">
        <v>0</v>
      </c>
      <c r="P47" s="717">
        <v>0</v>
      </c>
      <c r="R47" s="10">
        <v>2</v>
      </c>
      <c r="S47" s="717">
        <v>0</v>
      </c>
      <c r="T47" s="718">
        <v>0</v>
      </c>
      <c r="U47" s="718">
        <v>0</v>
      </c>
      <c r="V47" s="718">
        <v>0</v>
      </c>
      <c r="W47" s="718">
        <v>0</v>
      </c>
      <c r="X47" s="718">
        <v>0</v>
      </c>
      <c r="Y47" s="436">
        <v>0</v>
      </c>
      <c r="Z47" s="718">
        <v>0</v>
      </c>
      <c r="AA47" s="436">
        <v>0</v>
      </c>
      <c r="AB47" s="436">
        <v>0</v>
      </c>
      <c r="AC47" s="718">
        <v>0</v>
      </c>
      <c r="AD47" s="718">
        <v>0</v>
      </c>
      <c r="AE47" s="718">
        <v>0</v>
      </c>
      <c r="AF47" s="718">
        <v>0</v>
      </c>
      <c r="AG47" s="717">
        <v>0</v>
      </c>
      <c r="AI47" s="345" t="s">
        <v>190</v>
      </c>
      <c r="AJ47" s="368">
        <v>0</v>
      </c>
      <c r="AK47" s="363">
        <v>0</v>
      </c>
      <c r="AL47" s="363">
        <v>0</v>
      </c>
      <c r="AM47" s="363">
        <v>0</v>
      </c>
      <c r="AN47" s="363">
        <v>0</v>
      </c>
      <c r="AO47" s="363">
        <v>0</v>
      </c>
      <c r="AP47" s="363">
        <v>0</v>
      </c>
      <c r="AQ47" s="363">
        <v>0</v>
      </c>
      <c r="AR47" s="363">
        <v>0</v>
      </c>
      <c r="AS47" s="363">
        <v>0</v>
      </c>
      <c r="AT47" s="363">
        <v>0</v>
      </c>
      <c r="AU47" s="364">
        <v>0</v>
      </c>
      <c r="AW47" s="659" t="s">
        <v>440</v>
      </c>
      <c r="AX47" s="660" t="s">
        <v>386</v>
      </c>
      <c r="AY47" s="660" t="s">
        <v>450</v>
      </c>
      <c r="AZ47" s="666">
        <v>0</v>
      </c>
      <c r="BA47" s="666">
        <v>0</v>
      </c>
      <c r="BB47" s="666">
        <v>0</v>
      </c>
      <c r="BC47" s="666">
        <v>0</v>
      </c>
      <c r="BD47" s="666">
        <v>0</v>
      </c>
      <c r="BE47" s="666">
        <v>0</v>
      </c>
      <c r="BF47" s="666">
        <v>0</v>
      </c>
      <c r="BG47" s="667">
        <v>0</v>
      </c>
      <c r="BI47" s="688" t="s">
        <v>386</v>
      </c>
      <c r="BJ47" s="689" t="s">
        <v>481</v>
      </c>
      <c r="BK47" s="666">
        <v>0</v>
      </c>
      <c r="BL47" s="666">
        <v>0</v>
      </c>
      <c r="BM47" s="666">
        <v>0</v>
      </c>
      <c r="BN47" s="666">
        <v>0</v>
      </c>
      <c r="BO47" s="666">
        <v>0</v>
      </c>
      <c r="BP47" s="666">
        <v>0</v>
      </c>
      <c r="BQ47" s="693">
        <v>0</v>
      </c>
      <c r="BR47" s="693">
        <v>0</v>
      </c>
    </row>
    <row r="48" spans="5:70">
      <c r="E48" s="10">
        <v>3</v>
      </c>
      <c r="F48" s="718">
        <v>0</v>
      </c>
      <c r="G48" s="718">
        <v>0</v>
      </c>
      <c r="H48" s="718">
        <v>0</v>
      </c>
      <c r="I48" s="718">
        <v>0</v>
      </c>
      <c r="J48" s="718">
        <v>0</v>
      </c>
      <c r="K48" s="718">
        <v>0</v>
      </c>
      <c r="L48" s="718">
        <v>0</v>
      </c>
      <c r="M48" s="718">
        <v>0</v>
      </c>
      <c r="N48" s="718">
        <v>0</v>
      </c>
      <c r="O48" s="718">
        <v>0</v>
      </c>
      <c r="P48" s="717">
        <v>0</v>
      </c>
      <c r="R48" s="10">
        <v>3</v>
      </c>
      <c r="S48" s="717">
        <v>0</v>
      </c>
      <c r="T48" s="718">
        <v>0</v>
      </c>
      <c r="U48" s="718">
        <v>0</v>
      </c>
      <c r="V48" s="718">
        <v>0</v>
      </c>
      <c r="W48" s="718">
        <v>0</v>
      </c>
      <c r="X48" s="718">
        <v>0</v>
      </c>
      <c r="Y48" s="436">
        <v>0</v>
      </c>
      <c r="Z48" s="718">
        <v>0</v>
      </c>
      <c r="AA48" s="436">
        <v>0</v>
      </c>
      <c r="AB48" s="436">
        <v>0</v>
      </c>
      <c r="AC48" s="718">
        <v>0</v>
      </c>
      <c r="AD48" s="718">
        <v>0</v>
      </c>
      <c r="AE48" s="718">
        <v>0</v>
      </c>
      <c r="AF48" s="718">
        <v>0</v>
      </c>
      <c r="AG48" s="717">
        <v>0</v>
      </c>
      <c r="AI48" s="345">
        <v>2</v>
      </c>
      <c r="AJ48" s="368">
        <v>0</v>
      </c>
      <c r="AK48" s="363">
        <v>0</v>
      </c>
      <c r="AL48" s="363">
        <v>0</v>
      </c>
      <c r="AM48" s="363">
        <v>0</v>
      </c>
      <c r="AN48" s="363">
        <v>0</v>
      </c>
      <c r="AO48" s="363">
        <v>0</v>
      </c>
      <c r="AP48" s="363">
        <v>0</v>
      </c>
      <c r="AQ48" s="363">
        <v>0</v>
      </c>
      <c r="AR48" s="363">
        <v>0</v>
      </c>
      <c r="AS48" s="363">
        <v>0</v>
      </c>
      <c r="AT48" s="363">
        <v>0</v>
      </c>
      <c r="AU48" s="364">
        <v>0</v>
      </c>
      <c r="AW48" s="662" t="s">
        <v>440</v>
      </c>
      <c r="AX48" s="663" t="s">
        <v>386</v>
      </c>
      <c r="AY48" s="663" t="s">
        <v>451</v>
      </c>
      <c r="AZ48" s="668">
        <v>0</v>
      </c>
      <c r="BA48" s="668">
        <v>0</v>
      </c>
      <c r="BB48" s="668">
        <v>0</v>
      </c>
      <c r="BC48" s="668">
        <v>0</v>
      </c>
      <c r="BD48" s="668">
        <v>0</v>
      </c>
      <c r="BE48" s="668">
        <v>0</v>
      </c>
      <c r="BF48" s="668">
        <v>0</v>
      </c>
      <c r="BG48" s="669">
        <v>0</v>
      </c>
      <c r="BI48" s="688" t="s">
        <v>386</v>
      </c>
      <c r="BJ48" s="689" t="s">
        <v>482</v>
      </c>
      <c r="BK48" s="666">
        <v>0</v>
      </c>
      <c r="BL48" s="666">
        <v>0</v>
      </c>
      <c r="BM48" s="666">
        <v>0</v>
      </c>
      <c r="BN48" s="666">
        <v>0</v>
      </c>
      <c r="BO48" s="666">
        <v>0</v>
      </c>
      <c r="BP48" s="666">
        <v>0</v>
      </c>
      <c r="BQ48" s="666">
        <v>0</v>
      </c>
      <c r="BR48" s="693">
        <v>0</v>
      </c>
    </row>
    <row r="49" spans="5:70">
      <c r="E49" s="10">
        <v>4</v>
      </c>
      <c r="F49" s="718">
        <v>0</v>
      </c>
      <c r="G49" s="718">
        <v>0</v>
      </c>
      <c r="H49" s="718">
        <v>0</v>
      </c>
      <c r="I49" s="718">
        <v>0</v>
      </c>
      <c r="J49" s="718">
        <v>0</v>
      </c>
      <c r="K49" s="718">
        <v>0</v>
      </c>
      <c r="L49" s="718">
        <v>0</v>
      </c>
      <c r="M49" s="718">
        <v>0</v>
      </c>
      <c r="N49" s="718">
        <v>0</v>
      </c>
      <c r="O49" s="718">
        <v>0</v>
      </c>
      <c r="P49" s="717">
        <v>0</v>
      </c>
      <c r="R49" s="10">
        <v>4</v>
      </c>
      <c r="S49" s="717">
        <v>0</v>
      </c>
      <c r="T49" s="718">
        <v>0</v>
      </c>
      <c r="U49" s="718">
        <v>0</v>
      </c>
      <c r="V49" s="718">
        <v>0</v>
      </c>
      <c r="W49" s="718">
        <v>0</v>
      </c>
      <c r="X49" s="718">
        <v>0</v>
      </c>
      <c r="Y49" s="436">
        <v>0</v>
      </c>
      <c r="Z49" s="718">
        <v>0</v>
      </c>
      <c r="AA49" s="436">
        <v>0</v>
      </c>
      <c r="AB49" s="436">
        <v>0</v>
      </c>
      <c r="AC49" s="718">
        <v>0</v>
      </c>
      <c r="AD49" s="718">
        <v>0</v>
      </c>
      <c r="AE49" s="718">
        <v>0</v>
      </c>
      <c r="AF49" s="718">
        <v>0</v>
      </c>
      <c r="AG49" s="717">
        <v>0</v>
      </c>
      <c r="AI49" s="345">
        <v>3</v>
      </c>
      <c r="AJ49" s="368">
        <v>0</v>
      </c>
      <c r="AK49" s="363">
        <v>0</v>
      </c>
      <c r="AL49" s="363">
        <v>0</v>
      </c>
      <c r="AM49" s="363">
        <v>0</v>
      </c>
      <c r="AN49" s="363">
        <v>0</v>
      </c>
      <c r="AO49" s="363">
        <v>0</v>
      </c>
      <c r="AP49" s="363">
        <v>0</v>
      </c>
      <c r="AQ49" s="363">
        <v>0</v>
      </c>
      <c r="AR49" s="363">
        <v>0</v>
      </c>
      <c r="AS49" s="363">
        <v>0</v>
      </c>
      <c r="AT49" s="363">
        <v>0</v>
      </c>
      <c r="AU49" s="364">
        <v>0</v>
      </c>
      <c r="AW49" s="659" t="s">
        <v>440</v>
      </c>
      <c r="AX49" s="660" t="s">
        <v>453</v>
      </c>
      <c r="AY49" s="661" t="s">
        <v>370</v>
      </c>
      <c r="AZ49" s="664">
        <v>0</v>
      </c>
      <c r="BA49" s="664">
        <v>0</v>
      </c>
      <c r="BB49" s="664">
        <v>0</v>
      </c>
      <c r="BC49" s="664">
        <v>0</v>
      </c>
      <c r="BD49" s="664">
        <v>0</v>
      </c>
      <c r="BE49" s="664">
        <v>0</v>
      </c>
      <c r="BF49" s="664">
        <v>0</v>
      </c>
      <c r="BG49" s="665">
        <v>0</v>
      </c>
      <c r="BI49" s="688" t="s">
        <v>386</v>
      </c>
      <c r="BJ49" s="689" t="s">
        <v>483</v>
      </c>
      <c r="BK49" s="666">
        <v>0</v>
      </c>
      <c r="BL49" s="666">
        <v>0</v>
      </c>
      <c r="BM49" s="666">
        <v>0</v>
      </c>
      <c r="BN49" s="666">
        <v>0</v>
      </c>
      <c r="BO49" s="693">
        <v>0</v>
      </c>
      <c r="BP49" s="666">
        <v>0</v>
      </c>
      <c r="BQ49" s="693">
        <v>0</v>
      </c>
      <c r="BR49" s="693">
        <v>0</v>
      </c>
    </row>
    <row r="50" spans="5:70">
      <c r="E50" s="10">
        <v>5</v>
      </c>
      <c r="F50" s="718">
        <v>0</v>
      </c>
      <c r="G50" s="718">
        <v>0</v>
      </c>
      <c r="H50" s="718">
        <v>0</v>
      </c>
      <c r="I50" s="718">
        <v>0</v>
      </c>
      <c r="J50" s="718">
        <v>0</v>
      </c>
      <c r="K50" s="718">
        <v>0</v>
      </c>
      <c r="L50" s="718">
        <v>0</v>
      </c>
      <c r="M50" s="718">
        <v>0</v>
      </c>
      <c r="N50" s="718">
        <v>0</v>
      </c>
      <c r="O50" s="718">
        <v>0</v>
      </c>
      <c r="P50" s="717">
        <v>0</v>
      </c>
      <c r="R50" s="10">
        <v>5</v>
      </c>
      <c r="S50" s="717">
        <v>0</v>
      </c>
      <c r="T50" s="718">
        <v>0</v>
      </c>
      <c r="U50" s="718">
        <v>0</v>
      </c>
      <c r="V50" s="718">
        <v>0</v>
      </c>
      <c r="W50" s="718">
        <v>0</v>
      </c>
      <c r="X50" s="718">
        <v>0</v>
      </c>
      <c r="Y50" s="436">
        <v>0</v>
      </c>
      <c r="Z50" s="718">
        <v>0</v>
      </c>
      <c r="AA50" s="436">
        <v>0</v>
      </c>
      <c r="AB50" s="436">
        <v>0</v>
      </c>
      <c r="AC50" s="718">
        <v>0</v>
      </c>
      <c r="AD50" s="718">
        <v>0</v>
      </c>
      <c r="AE50" s="718">
        <v>0</v>
      </c>
      <c r="AF50" s="718">
        <v>0</v>
      </c>
      <c r="AG50" s="717">
        <v>0</v>
      </c>
      <c r="AI50" s="345">
        <v>4</v>
      </c>
      <c r="AJ50" s="368">
        <v>0</v>
      </c>
      <c r="AK50" s="363">
        <v>0</v>
      </c>
      <c r="AL50" s="363">
        <v>0</v>
      </c>
      <c r="AM50" s="363">
        <v>0</v>
      </c>
      <c r="AN50" s="363">
        <v>0</v>
      </c>
      <c r="AO50" s="363">
        <v>0</v>
      </c>
      <c r="AP50" s="363">
        <v>0</v>
      </c>
      <c r="AQ50" s="363">
        <v>0</v>
      </c>
      <c r="AR50" s="363">
        <v>0</v>
      </c>
      <c r="AS50" s="363">
        <v>0</v>
      </c>
      <c r="AT50" s="363">
        <v>0</v>
      </c>
      <c r="AU50" s="364">
        <v>0</v>
      </c>
      <c r="AW50" s="659" t="s">
        <v>440</v>
      </c>
      <c r="AX50" s="660" t="s">
        <v>453</v>
      </c>
      <c r="AY50" s="660" t="s">
        <v>441</v>
      </c>
      <c r="AZ50" s="666">
        <v>0</v>
      </c>
      <c r="BA50" s="666">
        <v>0</v>
      </c>
      <c r="BB50" s="666">
        <v>0</v>
      </c>
      <c r="BC50" s="666">
        <v>0</v>
      </c>
      <c r="BD50" s="666">
        <v>0</v>
      </c>
      <c r="BE50" s="666">
        <v>0</v>
      </c>
      <c r="BF50" s="666">
        <v>0</v>
      </c>
      <c r="BG50" s="667">
        <v>0</v>
      </c>
      <c r="BI50" s="688" t="s">
        <v>386</v>
      </c>
      <c r="BJ50" s="689" t="s">
        <v>484</v>
      </c>
      <c r="BK50" s="666">
        <v>0</v>
      </c>
      <c r="BL50" s="666">
        <v>0</v>
      </c>
      <c r="BM50" s="666">
        <v>0</v>
      </c>
      <c r="BN50" s="666">
        <v>0</v>
      </c>
      <c r="BO50" s="666">
        <v>0</v>
      </c>
      <c r="BP50" s="666">
        <v>0</v>
      </c>
      <c r="BQ50" s="693">
        <v>0</v>
      </c>
      <c r="BR50" s="693">
        <v>0</v>
      </c>
    </row>
    <row r="51" spans="5:70">
      <c r="E51" s="10">
        <v>6</v>
      </c>
      <c r="F51" s="718">
        <v>0</v>
      </c>
      <c r="G51" s="718">
        <v>0</v>
      </c>
      <c r="H51" s="718">
        <v>0</v>
      </c>
      <c r="I51" s="718">
        <v>0</v>
      </c>
      <c r="J51" s="718">
        <v>0</v>
      </c>
      <c r="K51" s="718">
        <v>0</v>
      </c>
      <c r="L51" s="718">
        <v>0</v>
      </c>
      <c r="M51" s="718">
        <v>0</v>
      </c>
      <c r="N51" s="718">
        <v>0</v>
      </c>
      <c r="O51" s="718">
        <v>0</v>
      </c>
      <c r="P51" s="717">
        <v>0</v>
      </c>
      <c r="R51" s="10">
        <v>6</v>
      </c>
      <c r="S51" s="717">
        <v>0</v>
      </c>
      <c r="T51" s="718">
        <v>0</v>
      </c>
      <c r="U51" s="718">
        <v>0</v>
      </c>
      <c r="V51" s="718">
        <v>0</v>
      </c>
      <c r="W51" s="718">
        <v>0</v>
      </c>
      <c r="X51" s="718">
        <v>0</v>
      </c>
      <c r="Y51" s="436">
        <v>0</v>
      </c>
      <c r="Z51" s="718">
        <v>0</v>
      </c>
      <c r="AA51" s="436">
        <v>0</v>
      </c>
      <c r="AB51" s="436">
        <v>0</v>
      </c>
      <c r="AC51" s="718">
        <v>0</v>
      </c>
      <c r="AD51" s="718">
        <v>0</v>
      </c>
      <c r="AE51" s="718">
        <v>0</v>
      </c>
      <c r="AF51" s="718">
        <v>0</v>
      </c>
      <c r="AG51" s="717">
        <v>0</v>
      </c>
      <c r="AI51" s="345">
        <v>5</v>
      </c>
      <c r="AJ51" s="368">
        <v>0</v>
      </c>
      <c r="AK51" s="363">
        <v>0</v>
      </c>
      <c r="AL51" s="363">
        <v>0</v>
      </c>
      <c r="AM51" s="363">
        <v>0</v>
      </c>
      <c r="AN51" s="363">
        <v>0</v>
      </c>
      <c r="AO51" s="363">
        <v>0</v>
      </c>
      <c r="AP51" s="363">
        <v>0</v>
      </c>
      <c r="AQ51" s="363">
        <v>0</v>
      </c>
      <c r="AR51" s="363">
        <v>0</v>
      </c>
      <c r="AS51" s="363">
        <v>0</v>
      </c>
      <c r="AT51" s="363">
        <v>0</v>
      </c>
      <c r="AU51" s="364">
        <v>0</v>
      </c>
      <c r="AW51" s="659" t="s">
        <v>440</v>
      </c>
      <c r="AX51" s="660" t="s">
        <v>453</v>
      </c>
      <c r="AY51" s="660" t="s">
        <v>442</v>
      </c>
      <c r="AZ51" s="666">
        <v>0</v>
      </c>
      <c r="BA51" s="666">
        <v>0</v>
      </c>
      <c r="BB51" s="666">
        <v>0</v>
      </c>
      <c r="BC51" s="666">
        <v>0</v>
      </c>
      <c r="BD51" s="666">
        <v>0</v>
      </c>
      <c r="BE51" s="666">
        <v>0</v>
      </c>
      <c r="BF51" s="666">
        <v>0</v>
      </c>
      <c r="BG51" s="667">
        <v>0</v>
      </c>
      <c r="BI51" s="690" t="s">
        <v>386</v>
      </c>
      <c r="BJ51" s="691" t="s">
        <v>451</v>
      </c>
      <c r="BK51" s="666">
        <v>0</v>
      </c>
      <c r="BL51" s="666">
        <v>0</v>
      </c>
      <c r="BM51" s="666">
        <v>0</v>
      </c>
      <c r="BN51" s="666">
        <v>0</v>
      </c>
      <c r="BO51" s="666">
        <v>0</v>
      </c>
      <c r="BP51" s="666">
        <v>0</v>
      </c>
      <c r="BQ51" s="693">
        <v>0</v>
      </c>
      <c r="BR51" s="693">
        <v>0</v>
      </c>
    </row>
    <row r="52" spans="5:70">
      <c r="E52" s="706" t="s">
        <v>191</v>
      </c>
      <c r="F52" s="721">
        <v>0</v>
      </c>
      <c r="G52" s="721">
        <v>0</v>
      </c>
      <c r="H52" s="721">
        <v>0</v>
      </c>
      <c r="I52" s="721">
        <v>0</v>
      </c>
      <c r="J52" s="721">
        <v>0</v>
      </c>
      <c r="K52" s="721">
        <v>0</v>
      </c>
      <c r="L52" s="721">
        <v>0</v>
      </c>
      <c r="M52" s="721">
        <v>0</v>
      </c>
      <c r="N52" s="721">
        <v>0</v>
      </c>
      <c r="O52" s="721">
        <v>0</v>
      </c>
      <c r="P52" s="720">
        <v>0</v>
      </c>
      <c r="R52" s="706" t="s">
        <v>191</v>
      </c>
      <c r="S52" s="720">
        <v>0</v>
      </c>
      <c r="T52" s="721">
        <v>0</v>
      </c>
      <c r="U52" s="721">
        <v>0</v>
      </c>
      <c r="V52" s="721">
        <v>0</v>
      </c>
      <c r="W52" s="721">
        <v>0</v>
      </c>
      <c r="X52" s="721">
        <v>0</v>
      </c>
      <c r="Y52" s="722">
        <v>0</v>
      </c>
      <c r="Z52" s="721">
        <v>0</v>
      </c>
      <c r="AA52" s="722">
        <v>0</v>
      </c>
      <c r="AB52" s="722">
        <v>0</v>
      </c>
      <c r="AC52" s="721">
        <v>0</v>
      </c>
      <c r="AD52" s="721">
        <v>0</v>
      </c>
      <c r="AE52" s="721">
        <v>0</v>
      </c>
      <c r="AF52" s="721">
        <v>0</v>
      </c>
      <c r="AG52" s="720">
        <v>0</v>
      </c>
      <c r="AI52" s="345">
        <v>6</v>
      </c>
      <c r="AJ52" s="368">
        <v>0</v>
      </c>
      <c r="AK52" s="363">
        <v>0</v>
      </c>
      <c r="AL52" s="363">
        <v>0</v>
      </c>
      <c r="AM52" s="363">
        <v>0</v>
      </c>
      <c r="AN52" s="363">
        <v>0</v>
      </c>
      <c r="AO52" s="363">
        <v>0</v>
      </c>
      <c r="AP52" s="363">
        <v>0</v>
      </c>
      <c r="AQ52" s="363">
        <v>0</v>
      </c>
      <c r="AR52" s="363">
        <v>0</v>
      </c>
      <c r="AS52" s="363">
        <v>0</v>
      </c>
      <c r="AT52" s="363">
        <v>0</v>
      </c>
      <c r="AU52" s="364">
        <v>0</v>
      </c>
      <c r="AW52" s="659" t="s">
        <v>440</v>
      </c>
      <c r="AX52" s="660" t="s">
        <v>453</v>
      </c>
      <c r="AY52" s="660" t="s">
        <v>443</v>
      </c>
      <c r="AZ52" s="666">
        <v>0</v>
      </c>
      <c r="BA52" s="666">
        <v>0</v>
      </c>
      <c r="BB52" s="666">
        <v>0</v>
      </c>
      <c r="BC52" s="666">
        <v>0</v>
      </c>
      <c r="BD52" s="666">
        <v>0</v>
      </c>
      <c r="BE52" s="666">
        <v>0</v>
      </c>
      <c r="BF52" s="666">
        <v>0</v>
      </c>
      <c r="BG52" s="667">
        <v>0</v>
      </c>
      <c r="BI52" s="686" t="s">
        <v>453</v>
      </c>
      <c r="BJ52" s="687" t="s">
        <v>370</v>
      </c>
      <c r="BK52" s="664">
        <v>0</v>
      </c>
      <c r="BL52" s="664">
        <v>0</v>
      </c>
      <c r="BM52" s="664">
        <v>0</v>
      </c>
      <c r="BN52" s="664">
        <v>0</v>
      </c>
      <c r="BO52" s="664">
        <v>0</v>
      </c>
      <c r="BP52" s="664">
        <v>0</v>
      </c>
      <c r="BQ52" s="664">
        <v>0</v>
      </c>
      <c r="BR52" s="664">
        <v>0</v>
      </c>
    </row>
    <row r="53" spans="5:70">
      <c r="E53" s="518" t="s">
        <v>229</v>
      </c>
      <c r="F53" s="718">
        <v>0</v>
      </c>
      <c r="G53" s="718">
        <v>0</v>
      </c>
      <c r="H53" s="718">
        <v>0</v>
      </c>
      <c r="I53" s="718">
        <v>0</v>
      </c>
      <c r="J53" s="718">
        <v>0</v>
      </c>
      <c r="K53" s="718">
        <v>0</v>
      </c>
      <c r="L53" s="718">
        <v>0</v>
      </c>
      <c r="M53" s="718">
        <v>0</v>
      </c>
      <c r="N53" s="718">
        <v>0</v>
      </c>
      <c r="O53" s="718">
        <v>0</v>
      </c>
      <c r="P53" s="717">
        <v>0</v>
      </c>
      <c r="R53" s="518" t="s">
        <v>229</v>
      </c>
      <c r="S53" s="717">
        <v>0</v>
      </c>
      <c r="T53" s="718">
        <v>0</v>
      </c>
      <c r="U53" s="718">
        <v>0</v>
      </c>
      <c r="V53" s="718">
        <v>0</v>
      </c>
      <c r="W53" s="718">
        <v>0</v>
      </c>
      <c r="X53" s="718">
        <v>0</v>
      </c>
      <c r="Y53" s="417">
        <v>0</v>
      </c>
      <c r="Z53" s="718">
        <v>0</v>
      </c>
      <c r="AA53" s="417">
        <v>0</v>
      </c>
      <c r="AB53" s="417">
        <v>0</v>
      </c>
      <c r="AC53" s="718">
        <v>0</v>
      </c>
      <c r="AD53" s="718">
        <v>0</v>
      </c>
      <c r="AE53" s="718">
        <v>0</v>
      </c>
      <c r="AF53" s="718">
        <v>0</v>
      </c>
      <c r="AG53" s="717">
        <v>0</v>
      </c>
      <c r="AI53" s="345" t="s">
        <v>191</v>
      </c>
      <c r="AJ53" s="368">
        <v>0</v>
      </c>
      <c r="AK53" s="363">
        <v>0</v>
      </c>
      <c r="AL53" s="363">
        <v>0</v>
      </c>
      <c r="AM53" s="363">
        <v>0</v>
      </c>
      <c r="AN53" s="363">
        <v>0</v>
      </c>
      <c r="AO53" s="363">
        <v>0</v>
      </c>
      <c r="AP53" s="363">
        <v>0</v>
      </c>
      <c r="AQ53" s="363">
        <v>0</v>
      </c>
      <c r="AR53" s="363">
        <v>0</v>
      </c>
      <c r="AS53" s="363">
        <v>0</v>
      </c>
      <c r="AT53" s="363">
        <v>0</v>
      </c>
      <c r="AU53" s="364">
        <v>0</v>
      </c>
      <c r="AW53" s="659" t="s">
        <v>440</v>
      </c>
      <c r="AX53" s="660" t="s">
        <v>453</v>
      </c>
      <c r="AY53" s="660" t="s">
        <v>444</v>
      </c>
      <c r="AZ53" s="666">
        <v>0</v>
      </c>
      <c r="BA53" s="666">
        <v>0</v>
      </c>
      <c r="BB53" s="666">
        <v>0</v>
      </c>
      <c r="BC53" s="666">
        <v>0</v>
      </c>
      <c r="BD53" s="666">
        <v>0</v>
      </c>
      <c r="BE53" s="666">
        <v>0</v>
      </c>
      <c r="BF53" s="666">
        <v>0</v>
      </c>
      <c r="BG53" s="667">
        <v>0</v>
      </c>
      <c r="BI53" s="688" t="s">
        <v>453</v>
      </c>
      <c r="BJ53" s="689" t="s">
        <v>441</v>
      </c>
      <c r="BK53" s="666">
        <v>0</v>
      </c>
      <c r="BL53" s="666">
        <v>0</v>
      </c>
      <c r="BM53" s="666">
        <v>0</v>
      </c>
      <c r="BN53" s="666">
        <v>0</v>
      </c>
      <c r="BO53" s="666">
        <v>0</v>
      </c>
      <c r="BP53" s="666">
        <v>0</v>
      </c>
      <c r="BQ53" s="666">
        <v>0</v>
      </c>
      <c r="BR53" s="693">
        <v>0</v>
      </c>
    </row>
    <row r="54" spans="5:70">
      <c r="E54" s="10" t="s">
        <v>190</v>
      </c>
      <c r="F54" s="718">
        <v>0</v>
      </c>
      <c r="G54" s="718">
        <v>0</v>
      </c>
      <c r="H54" s="718">
        <v>0</v>
      </c>
      <c r="I54" s="718">
        <v>0</v>
      </c>
      <c r="J54" s="718">
        <v>0</v>
      </c>
      <c r="K54" s="718">
        <v>0</v>
      </c>
      <c r="L54" s="718">
        <v>0</v>
      </c>
      <c r="M54" s="718">
        <v>0</v>
      </c>
      <c r="N54" s="718">
        <v>0</v>
      </c>
      <c r="O54" s="718">
        <v>0</v>
      </c>
      <c r="P54" s="717">
        <v>0</v>
      </c>
      <c r="R54" s="10" t="s">
        <v>190</v>
      </c>
      <c r="S54" s="717">
        <v>0</v>
      </c>
      <c r="T54" s="718">
        <v>0</v>
      </c>
      <c r="U54" s="718">
        <v>0</v>
      </c>
      <c r="V54" s="718">
        <v>0</v>
      </c>
      <c r="W54" s="718">
        <v>0</v>
      </c>
      <c r="X54" s="718">
        <v>0</v>
      </c>
      <c r="Y54" s="417">
        <v>0</v>
      </c>
      <c r="Z54" s="718">
        <v>0</v>
      </c>
      <c r="AA54" s="436">
        <v>0</v>
      </c>
      <c r="AB54" s="436">
        <v>0</v>
      </c>
      <c r="AC54" s="718">
        <v>0</v>
      </c>
      <c r="AD54" s="718">
        <v>0</v>
      </c>
      <c r="AE54" s="718">
        <v>0</v>
      </c>
      <c r="AF54" s="718">
        <v>0</v>
      </c>
      <c r="AG54" s="717">
        <v>0</v>
      </c>
      <c r="AI54" s="359" t="s">
        <v>229</v>
      </c>
      <c r="AJ54" s="367">
        <v>0</v>
      </c>
      <c r="AK54" s="361">
        <v>0</v>
      </c>
      <c r="AL54" s="361">
        <v>0</v>
      </c>
      <c r="AM54" s="361">
        <v>0</v>
      </c>
      <c r="AN54" s="361">
        <v>0</v>
      </c>
      <c r="AO54" s="361">
        <v>0</v>
      </c>
      <c r="AP54" s="361">
        <v>0</v>
      </c>
      <c r="AQ54" s="361">
        <v>0</v>
      </c>
      <c r="AR54" s="361">
        <v>0</v>
      </c>
      <c r="AS54" s="361">
        <v>0</v>
      </c>
      <c r="AT54" s="361">
        <v>0</v>
      </c>
      <c r="AU54" s="362">
        <v>0</v>
      </c>
      <c r="AW54" s="659" t="s">
        <v>440</v>
      </c>
      <c r="AX54" s="660" t="s">
        <v>453</v>
      </c>
      <c r="AY54" s="660" t="s">
        <v>445</v>
      </c>
      <c r="AZ54" s="666">
        <v>0</v>
      </c>
      <c r="BA54" s="666">
        <v>0</v>
      </c>
      <c r="BB54" s="666">
        <v>0</v>
      </c>
      <c r="BC54" s="666">
        <v>0</v>
      </c>
      <c r="BD54" s="666">
        <v>0</v>
      </c>
      <c r="BE54" s="666">
        <v>0</v>
      </c>
      <c r="BF54" s="666">
        <v>0</v>
      </c>
      <c r="BG54" s="667">
        <v>0</v>
      </c>
      <c r="BI54" s="688" t="s">
        <v>453</v>
      </c>
      <c r="BJ54" s="689" t="s">
        <v>475</v>
      </c>
      <c r="BK54" s="666">
        <v>0</v>
      </c>
      <c r="BL54" s="666">
        <v>0</v>
      </c>
      <c r="BM54" s="666">
        <v>0</v>
      </c>
      <c r="BN54" s="666">
        <v>0</v>
      </c>
      <c r="BO54" s="666">
        <v>0</v>
      </c>
      <c r="BP54" s="666">
        <v>0</v>
      </c>
      <c r="BQ54" s="666">
        <v>0</v>
      </c>
      <c r="BR54" s="693">
        <v>0</v>
      </c>
    </row>
    <row r="55" spans="5:70">
      <c r="E55" s="10">
        <v>2</v>
      </c>
      <c r="F55" s="718">
        <v>0</v>
      </c>
      <c r="G55" s="718">
        <v>0</v>
      </c>
      <c r="H55" s="718">
        <v>0</v>
      </c>
      <c r="I55" s="718">
        <v>0</v>
      </c>
      <c r="J55" s="718">
        <v>0</v>
      </c>
      <c r="K55" s="718">
        <v>0</v>
      </c>
      <c r="L55" s="718">
        <v>0</v>
      </c>
      <c r="M55" s="718">
        <v>0</v>
      </c>
      <c r="N55" s="718">
        <v>0</v>
      </c>
      <c r="O55" s="718">
        <v>0</v>
      </c>
      <c r="P55" s="717">
        <v>0</v>
      </c>
      <c r="R55" s="10">
        <v>2</v>
      </c>
      <c r="S55" s="717">
        <v>0</v>
      </c>
      <c r="T55" s="718">
        <v>0</v>
      </c>
      <c r="U55" s="718">
        <v>0</v>
      </c>
      <c r="V55" s="718">
        <v>0</v>
      </c>
      <c r="W55" s="718">
        <v>0</v>
      </c>
      <c r="X55" s="718">
        <v>0</v>
      </c>
      <c r="Y55" s="417">
        <v>0</v>
      </c>
      <c r="Z55" s="718">
        <v>0</v>
      </c>
      <c r="AA55" s="436">
        <v>0</v>
      </c>
      <c r="AB55" s="436">
        <v>0</v>
      </c>
      <c r="AC55" s="718">
        <v>0</v>
      </c>
      <c r="AD55" s="718">
        <v>0</v>
      </c>
      <c r="AE55" s="718">
        <v>0</v>
      </c>
      <c r="AF55" s="718">
        <v>0</v>
      </c>
      <c r="AG55" s="717">
        <v>0</v>
      </c>
      <c r="AI55" s="345" t="s">
        <v>190</v>
      </c>
      <c r="AJ55" s="368">
        <v>0</v>
      </c>
      <c r="AK55" s="363">
        <v>0</v>
      </c>
      <c r="AL55" s="363">
        <v>0</v>
      </c>
      <c r="AM55" s="363">
        <v>0</v>
      </c>
      <c r="AN55" s="363">
        <v>0</v>
      </c>
      <c r="AO55" s="363">
        <v>0</v>
      </c>
      <c r="AP55" s="363">
        <v>0</v>
      </c>
      <c r="AQ55" s="363">
        <v>0</v>
      </c>
      <c r="AR55" s="363">
        <v>0</v>
      </c>
      <c r="AS55" s="363">
        <v>0</v>
      </c>
      <c r="AT55" s="363">
        <v>0</v>
      </c>
      <c r="AU55" s="364">
        <v>0</v>
      </c>
      <c r="AW55" s="659" t="s">
        <v>440</v>
      </c>
      <c r="AX55" s="660" t="s">
        <v>453</v>
      </c>
      <c r="AY55" s="660" t="s">
        <v>446</v>
      </c>
      <c r="AZ55" s="666">
        <v>0</v>
      </c>
      <c r="BA55" s="666">
        <v>0</v>
      </c>
      <c r="BB55" s="666">
        <v>0</v>
      </c>
      <c r="BC55" s="666">
        <v>0</v>
      </c>
      <c r="BD55" s="666">
        <v>0</v>
      </c>
      <c r="BE55" s="666">
        <v>0</v>
      </c>
      <c r="BF55" s="666">
        <v>0</v>
      </c>
      <c r="BG55" s="667">
        <v>0</v>
      </c>
      <c r="BI55" s="688" t="s">
        <v>453</v>
      </c>
      <c r="BJ55" s="689" t="s">
        <v>476</v>
      </c>
      <c r="BK55" s="666">
        <v>0</v>
      </c>
      <c r="BL55" s="666">
        <v>0</v>
      </c>
      <c r="BM55" s="666">
        <v>0</v>
      </c>
      <c r="BN55" s="666">
        <v>0</v>
      </c>
      <c r="BO55" s="666">
        <v>0</v>
      </c>
      <c r="BP55" s="666">
        <v>0</v>
      </c>
      <c r="BQ55" s="666">
        <v>0</v>
      </c>
      <c r="BR55" s="666">
        <v>0</v>
      </c>
    </row>
    <row r="56" spans="5:70">
      <c r="E56" s="10">
        <v>3</v>
      </c>
      <c r="F56" s="718">
        <v>0</v>
      </c>
      <c r="G56" s="718">
        <v>0</v>
      </c>
      <c r="H56" s="718">
        <v>0</v>
      </c>
      <c r="I56" s="718">
        <v>0</v>
      </c>
      <c r="J56" s="718">
        <v>0</v>
      </c>
      <c r="K56" s="718">
        <v>0</v>
      </c>
      <c r="L56" s="718">
        <v>0</v>
      </c>
      <c r="M56" s="718">
        <v>0</v>
      </c>
      <c r="N56" s="718">
        <v>0</v>
      </c>
      <c r="O56" s="718">
        <v>0</v>
      </c>
      <c r="P56" s="717">
        <v>0</v>
      </c>
      <c r="R56" s="10">
        <v>3</v>
      </c>
      <c r="S56" s="717">
        <v>0</v>
      </c>
      <c r="T56" s="718">
        <v>0</v>
      </c>
      <c r="U56" s="718">
        <v>0</v>
      </c>
      <c r="V56" s="718">
        <v>0</v>
      </c>
      <c r="W56" s="718">
        <v>0</v>
      </c>
      <c r="X56" s="718">
        <v>0</v>
      </c>
      <c r="Y56" s="417">
        <v>0</v>
      </c>
      <c r="Z56" s="718">
        <v>0</v>
      </c>
      <c r="AA56" s="436">
        <v>0</v>
      </c>
      <c r="AB56" s="436">
        <v>0</v>
      </c>
      <c r="AC56" s="718">
        <v>0</v>
      </c>
      <c r="AD56" s="718">
        <v>0</v>
      </c>
      <c r="AE56" s="718">
        <v>0</v>
      </c>
      <c r="AF56" s="718">
        <v>0</v>
      </c>
      <c r="AG56" s="717">
        <v>0</v>
      </c>
      <c r="AI56" s="345">
        <v>2</v>
      </c>
      <c r="AJ56" s="368">
        <v>0</v>
      </c>
      <c r="AK56" s="363">
        <v>0</v>
      </c>
      <c r="AL56" s="363">
        <v>0</v>
      </c>
      <c r="AM56" s="363">
        <v>0</v>
      </c>
      <c r="AN56" s="363">
        <v>0</v>
      </c>
      <c r="AO56" s="363">
        <v>0</v>
      </c>
      <c r="AP56" s="363">
        <v>0</v>
      </c>
      <c r="AQ56" s="363">
        <v>0</v>
      </c>
      <c r="AR56" s="363">
        <v>0</v>
      </c>
      <c r="AS56" s="363">
        <v>0</v>
      </c>
      <c r="AT56" s="363">
        <v>0</v>
      </c>
      <c r="AU56" s="364">
        <v>0</v>
      </c>
      <c r="AW56" s="659" t="s">
        <v>440</v>
      </c>
      <c r="AX56" s="660" t="s">
        <v>453</v>
      </c>
      <c r="AY56" s="660" t="s">
        <v>447</v>
      </c>
      <c r="AZ56" s="666">
        <v>0</v>
      </c>
      <c r="BA56" s="666">
        <v>0</v>
      </c>
      <c r="BB56" s="666">
        <v>0</v>
      </c>
      <c r="BC56" s="666">
        <v>0</v>
      </c>
      <c r="BD56" s="666">
        <v>0</v>
      </c>
      <c r="BE56" s="666">
        <v>0</v>
      </c>
      <c r="BF56" s="666">
        <v>0</v>
      </c>
      <c r="BG56" s="667">
        <v>0</v>
      </c>
      <c r="BI56" s="688" t="s">
        <v>453</v>
      </c>
      <c r="BJ56" s="689" t="s">
        <v>477</v>
      </c>
      <c r="BK56" s="666">
        <v>0</v>
      </c>
      <c r="BL56" s="666">
        <v>0</v>
      </c>
      <c r="BM56" s="666">
        <v>0</v>
      </c>
      <c r="BN56" s="666">
        <v>0</v>
      </c>
      <c r="BO56" s="666">
        <v>0</v>
      </c>
      <c r="BP56" s="666">
        <v>0</v>
      </c>
      <c r="BQ56" s="666">
        <v>0</v>
      </c>
      <c r="BR56" s="666">
        <v>0</v>
      </c>
    </row>
    <row r="57" spans="5:70">
      <c r="E57" s="10">
        <v>4</v>
      </c>
      <c r="F57" s="718">
        <v>0</v>
      </c>
      <c r="G57" s="718">
        <v>0</v>
      </c>
      <c r="H57" s="718">
        <v>0</v>
      </c>
      <c r="I57" s="718">
        <v>0</v>
      </c>
      <c r="J57" s="718">
        <v>0</v>
      </c>
      <c r="K57" s="718">
        <v>0</v>
      </c>
      <c r="L57" s="718">
        <v>0</v>
      </c>
      <c r="M57" s="718">
        <v>0</v>
      </c>
      <c r="N57" s="718">
        <v>0</v>
      </c>
      <c r="O57" s="718">
        <v>0</v>
      </c>
      <c r="P57" s="717">
        <v>0</v>
      </c>
      <c r="R57" s="10">
        <v>4</v>
      </c>
      <c r="S57" s="717">
        <v>0</v>
      </c>
      <c r="T57" s="718">
        <v>0</v>
      </c>
      <c r="U57" s="718">
        <v>0</v>
      </c>
      <c r="V57" s="718">
        <v>0</v>
      </c>
      <c r="W57" s="718">
        <v>0</v>
      </c>
      <c r="X57" s="718">
        <v>0</v>
      </c>
      <c r="Y57" s="417">
        <v>0</v>
      </c>
      <c r="Z57" s="718">
        <v>0</v>
      </c>
      <c r="AA57" s="436">
        <v>0</v>
      </c>
      <c r="AB57" s="436">
        <v>0</v>
      </c>
      <c r="AC57" s="718">
        <v>0</v>
      </c>
      <c r="AD57" s="718">
        <v>0</v>
      </c>
      <c r="AE57" s="718">
        <v>0</v>
      </c>
      <c r="AF57" s="718">
        <v>0</v>
      </c>
      <c r="AG57" s="717">
        <v>0</v>
      </c>
      <c r="AI57" s="345">
        <v>3</v>
      </c>
      <c r="AJ57" s="368">
        <v>0</v>
      </c>
      <c r="AK57" s="363">
        <v>0</v>
      </c>
      <c r="AL57" s="363">
        <v>0</v>
      </c>
      <c r="AM57" s="363">
        <v>0</v>
      </c>
      <c r="AN57" s="363">
        <v>0</v>
      </c>
      <c r="AO57" s="363">
        <v>0</v>
      </c>
      <c r="AP57" s="363">
        <v>0</v>
      </c>
      <c r="AQ57" s="363">
        <v>0</v>
      </c>
      <c r="AR57" s="363">
        <v>0</v>
      </c>
      <c r="AS57" s="363">
        <v>0</v>
      </c>
      <c r="AT57" s="363">
        <v>0</v>
      </c>
      <c r="AU57" s="364">
        <v>0</v>
      </c>
      <c r="AW57" s="659" t="s">
        <v>440</v>
      </c>
      <c r="AX57" s="660" t="s">
        <v>453</v>
      </c>
      <c r="AY57" s="660" t="s">
        <v>448</v>
      </c>
      <c r="AZ57" s="666">
        <v>0</v>
      </c>
      <c r="BA57" s="666">
        <v>0</v>
      </c>
      <c r="BB57" s="666">
        <v>0</v>
      </c>
      <c r="BC57" s="666">
        <v>0</v>
      </c>
      <c r="BD57" s="666">
        <v>0</v>
      </c>
      <c r="BE57" s="666">
        <v>0</v>
      </c>
      <c r="BF57" s="666">
        <v>0</v>
      </c>
      <c r="BG57" s="667">
        <v>0</v>
      </c>
      <c r="BI57" s="688" t="s">
        <v>453</v>
      </c>
      <c r="BJ57" s="689" t="s">
        <v>478</v>
      </c>
      <c r="BK57" s="666">
        <v>0</v>
      </c>
      <c r="BL57" s="666">
        <v>0</v>
      </c>
      <c r="BM57" s="666">
        <v>0</v>
      </c>
      <c r="BN57" s="666">
        <v>0</v>
      </c>
      <c r="BO57" s="666">
        <v>0</v>
      </c>
      <c r="BP57" s="666">
        <v>0</v>
      </c>
      <c r="BQ57" s="666">
        <v>0</v>
      </c>
      <c r="BR57" s="666">
        <v>0</v>
      </c>
    </row>
    <row r="58" spans="5:70">
      <c r="E58" s="10">
        <v>5</v>
      </c>
      <c r="F58" s="718">
        <v>0</v>
      </c>
      <c r="G58" s="718">
        <v>0</v>
      </c>
      <c r="H58" s="718">
        <v>0</v>
      </c>
      <c r="I58" s="718">
        <v>0</v>
      </c>
      <c r="J58" s="718">
        <v>0</v>
      </c>
      <c r="K58" s="718">
        <v>0</v>
      </c>
      <c r="L58" s="718">
        <v>0</v>
      </c>
      <c r="M58" s="718">
        <v>0</v>
      </c>
      <c r="N58" s="718">
        <v>0</v>
      </c>
      <c r="O58" s="718">
        <v>0</v>
      </c>
      <c r="P58" s="717">
        <v>0</v>
      </c>
      <c r="R58" s="10">
        <v>5</v>
      </c>
      <c r="S58" s="717">
        <v>0</v>
      </c>
      <c r="T58" s="718">
        <v>0</v>
      </c>
      <c r="U58" s="718">
        <v>0</v>
      </c>
      <c r="V58" s="718">
        <v>0</v>
      </c>
      <c r="W58" s="718">
        <v>0</v>
      </c>
      <c r="X58" s="718">
        <v>0</v>
      </c>
      <c r="Y58" s="436">
        <v>0</v>
      </c>
      <c r="Z58" s="718">
        <v>0</v>
      </c>
      <c r="AA58" s="436">
        <v>0</v>
      </c>
      <c r="AB58" s="436">
        <v>0</v>
      </c>
      <c r="AC58" s="718">
        <v>0</v>
      </c>
      <c r="AD58" s="718">
        <v>0</v>
      </c>
      <c r="AE58" s="718">
        <v>0</v>
      </c>
      <c r="AF58" s="718">
        <v>0</v>
      </c>
      <c r="AG58" s="717">
        <v>0</v>
      </c>
      <c r="AI58" s="345">
        <v>4</v>
      </c>
      <c r="AJ58" s="368">
        <v>0</v>
      </c>
      <c r="AK58" s="363">
        <v>0</v>
      </c>
      <c r="AL58" s="363">
        <v>0</v>
      </c>
      <c r="AM58" s="363">
        <v>0</v>
      </c>
      <c r="AN58" s="363">
        <v>0</v>
      </c>
      <c r="AO58" s="363">
        <v>0</v>
      </c>
      <c r="AP58" s="363">
        <v>0</v>
      </c>
      <c r="AQ58" s="363">
        <v>0</v>
      </c>
      <c r="AR58" s="363">
        <v>0</v>
      </c>
      <c r="AS58" s="363">
        <v>0</v>
      </c>
      <c r="AT58" s="363">
        <v>0</v>
      </c>
      <c r="AU58" s="364">
        <v>0</v>
      </c>
      <c r="AW58" s="659" t="s">
        <v>440</v>
      </c>
      <c r="AX58" s="660" t="s">
        <v>453</v>
      </c>
      <c r="AY58" s="660" t="s">
        <v>449</v>
      </c>
      <c r="AZ58" s="666">
        <v>0</v>
      </c>
      <c r="BA58" s="666">
        <v>0</v>
      </c>
      <c r="BB58" s="666">
        <v>0</v>
      </c>
      <c r="BC58" s="666">
        <v>0</v>
      </c>
      <c r="BD58" s="666">
        <v>0</v>
      </c>
      <c r="BE58" s="666">
        <v>0</v>
      </c>
      <c r="BF58" s="666">
        <v>0</v>
      </c>
      <c r="BG58" s="667">
        <v>0</v>
      </c>
      <c r="BI58" s="688" t="s">
        <v>453</v>
      </c>
      <c r="BJ58" s="689" t="s">
        <v>479</v>
      </c>
      <c r="BK58" s="666">
        <v>0</v>
      </c>
      <c r="BL58" s="666">
        <v>0</v>
      </c>
      <c r="BM58" s="666">
        <v>0</v>
      </c>
      <c r="BN58" s="666">
        <v>0</v>
      </c>
      <c r="BO58" s="666">
        <v>0</v>
      </c>
      <c r="BP58" s="666">
        <v>0</v>
      </c>
      <c r="BQ58" s="666">
        <v>0</v>
      </c>
      <c r="BR58" s="693">
        <v>0</v>
      </c>
    </row>
    <row r="59" spans="5:70">
      <c r="E59" s="10">
        <v>6</v>
      </c>
      <c r="F59" s="718">
        <v>0</v>
      </c>
      <c r="G59" s="718">
        <v>0</v>
      </c>
      <c r="H59" s="718">
        <v>0</v>
      </c>
      <c r="I59" s="718">
        <v>0</v>
      </c>
      <c r="J59" s="718">
        <v>0</v>
      </c>
      <c r="K59" s="718">
        <v>0</v>
      </c>
      <c r="L59" s="718">
        <v>0</v>
      </c>
      <c r="M59" s="718">
        <v>0</v>
      </c>
      <c r="N59" s="718">
        <v>0</v>
      </c>
      <c r="O59" s="718">
        <v>0</v>
      </c>
      <c r="P59" s="717">
        <v>0</v>
      </c>
      <c r="R59" s="10">
        <v>6</v>
      </c>
      <c r="S59" s="717">
        <v>0</v>
      </c>
      <c r="T59" s="718">
        <v>0</v>
      </c>
      <c r="U59" s="718">
        <v>0</v>
      </c>
      <c r="V59" s="718">
        <v>0</v>
      </c>
      <c r="W59" s="718">
        <v>0</v>
      </c>
      <c r="X59" s="718">
        <v>0</v>
      </c>
      <c r="Y59" s="436">
        <v>0</v>
      </c>
      <c r="Z59" s="718">
        <v>0</v>
      </c>
      <c r="AA59" s="436">
        <v>0</v>
      </c>
      <c r="AB59" s="436">
        <v>0</v>
      </c>
      <c r="AC59" s="718">
        <v>0</v>
      </c>
      <c r="AD59" s="718">
        <v>0</v>
      </c>
      <c r="AE59" s="718">
        <v>0</v>
      </c>
      <c r="AF59" s="718">
        <v>0</v>
      </c>
      <c r="AG59" s="717">
        <v>0</v>
      </c>
      <c r="AI59" s="345">
        <v>5</v>
      </c>
      <c r="AJ59" s="368">
        <v>0</v>
      </c>
      <c r="AK59" s="363">
        <v>0</v>
      </c>
      <c r="AL59" s="363">
        <v>0</v>
      </c>
      <c r="AM59" s="363">
        <v>0</v>
      </c>
      <c r="AN59" s="363">
        <v>0</v>
      </c>
      <c r="AO59" s="363">
        <v>0</v>
      </c>
      <c r="AP59" s="363">
        <v>0</v>
      </c>
      <c r="AQ59" s="363">
        <v>0</v>
      </c>
      <c r="AR59" s="363">
        <v>0</v>
      </c>
      <c r="AS59" s="363">
        <v>0</v>
      </c>
      <c r="AT59" s="363">
        <v>0</v>
      </c>
      <c r="AU59" s="364">
        <v>0</v>
      </c>
      <c r="AW59" s="659" t="s">
        <v>440</v>
      </c>
      <c r="AX59" s="660" t="s">
        <v>453</v>
      </c>
      <c r="AY59" s="660" t="s">
        <v>450</v>
      </c>
      <c r="AZ59" s="666">
        <v>0</v>
      </c>
      <c r="BA59" s="666">
        <v>0</v>
      </c>
      <c r="BB59" s="666">
        <v>0</v>
      </c>
      <c r="BC59" s="666">
        <v>0</v>
      </c>
      <c r="BD59" s="666">
        <v>0</v>
      </c>
      <c r="BE59" s="666">
        <v>0</v>
      </c>
      <c r="BF59" s="666">
        <v>0</v>
      </c>
      <c r="BG59" s="667">
        <v>0</v>
      </c>
      <c r="BI59" s="688" t="s">
        <v>453</v>
      </c>
      <c r="BJ59" s="689" t="s">
        <v>480</v>
      </c>
      <c r="BK59" s="666">
        <v>0</v>
      </c>
      <c r="BL59" s="666">
        <v>0</v>
      </c>
      <c r="BM59" s="666">
        <v>0</v>
      </c>
      <c r="BN59" s="666">
        <v>0</v>
      </c>
      <c r="BO59" s="666">
        <v>0</v>
      </c>
      <c r="BP59" s="666">
        <v>0</v>
      </c>
      <c r="BQ59" s="693">
        <v>0</v>
      </c>
      <c r="BR59" s="666">
        <v>0</v>
      </c>
    </row>
    <row r="60" spans="5:70">
      <c r="E60" s="706" t="s">
        <v>191</v>
      </c>
      <c r="F60" s="721">
        <v>0</v>
      </c>
      <c r="G60" s="721">
        <v>0</v>
      </c>
      <c r="H60" s="721">
        <v>0</v>
      </c>
      <c r="I60" s="721">
        <v>0</v>
      </c>
      <c r="J60" s="721">
        <v>0</v>
      </c>
      <c r="K60" s="721">
        <v>0</v>
      </c>
      <c r="L60" s="721">
        <v>0</v>
      </c>
      <c r="M60" s="721">
        <v>0</v>
      </c>
      <c r="N60" s="721">
        <v>0</v>
      </c>
      <c r="O60" s="721">
        <v>0</v>
      </c>
      <c r="P60" s="720">
        <v>0</v>
      </c>
      <c r="R60" s="706" t="s">
        <v>191</v>
      </c>
      <c r="S60" s="720">
        <v>0</v>
      </c>
      <c r="T60" s="721">
        <v>0</v>
      </c>
      <c r="U60" s="721">
        <v>0</v>
      </c>
      <c r="V60" s="721">
        <v>0</v>
      </c>
      <c r="W60" s="721">
        <v>0</v>
      </c>
      <c r="X60" s="721">
        <v>0</v>
      </c>
      <c r="Y60" s="722">
        <v>0</v>
      </c>
      <c r="Z60" s="721">
        <v>0</v>
      </c>
      <c r="AA60" s="722">
        <v>0</v>
      </c>
      <c r="AB60" s="722">
        <v>0</v>
      </c>
      <c r="AC60" s="721">
        <v>0</v>
      </c>
      <c r="AD60" s="721">
        <v>0</v>
      </c>
      <c r="AE60" s="721">
        <v>0</v>
      </c>
      <c r="AF60" s="721">
        <v>0</v>
      </c>
      <c r="AG60" s="720">
        <v>0</v>
      </c>
      <c r="AI60" s="345">
        <v>6</v>
      </c>
      <c r="AJ60" s="368">
        <v>0</v>
      </c>
      <c r="AK60" s="363">
        <v>0</v>
      </c>
      <c r="AL60" s="363">
        <v>0</v>
      </c>
      <c r="AM60" s="363">
        <v>0</v>
      </c>
      <c r="AN60" s="363">
        <v>0</v>
      </c>
      <c r="AO60" s="363">
        <v>0</v>
      </c>
      <c r="AP60" s="363">
        <v>0</v>
      </c>
      <c r="AQ60" s="363">
        <v>0</v>
      </c>
      <c r="AR60" s="363">
        <v>0</v>
      </c>
      <c r="AS60" s="363">
        <v>0</v>
      </c>
      <c r="AT60" s="363">
        <v>0</v>
      </c>
      <c r="AU60" s="364">
        <v>0</v>
      </c>
      <c r="AW60" s="662" t="s">
        <v>440</v>
      </c>
      <c r="AX60" s="663" t="s">
        <v>453</v>
      </c>
      <c r="AY60" s="663" t="s">
        <v>451</v>
      </c>
      <c r="AZ60" s="668">
        <v>0</v>
      </c>
      <c r="BA60" s="668">
        <v>0</v>
      </c>
      <c r="BB60" s="668">
        <v>0</v>
      </c>
      <c r="BC60" s="668">
        <v>0</v>
      </c>
      <c r="BD60" s="668">
        <v>0</v>
      </c>
      <c r="BE60" s="668">
        <v>0</v>
      </c>
      <c r="BF60" s="668">
        <v>0</v>
      </c>
      <c r="BG60" s="669">
        <v>0</v>
      </c>
      <c r="BI60" s="688" t="s">
        <v>453</v>
      </c>
      <c r="BJ60" s="689" t="s">
        <v>481</v>
      </c>
      <c r="BK60" s="666">
        <v>0</v>
      </c>
      <c r="BL60" s="693">
        <v>0</v>
      </c>
      <c r="BM60" s="666">
        <v>0</v>
      </c>
      <c r="BN60" s="693">
        <v>0</v>
      </c>
      <c r="BO60" s="693">
        <v>0</v>
      </c>
      <c r="BP60" s="693">
        <v>0</v>
      </c>
      <c r="BQ60" s="693">
        <v>0</v>
      </c>
      <c r="BR60" s="693">
        <v>0</v>
      </c>
    </row>
    <row r="61" spans="5:70">
      <c r="E61" s="518" t="s">
        <v>230</v>
      </c>
      <c r="F61" s="718">
        <v>0</v>
      </c>
      <c r="G61" s="718">
        <v>0</v>
      </c>
      <c r="H61" s="718">
        <v>0</v>
      </c>
      <c r="I61" s="718">
        <v>0</v>
      </c>
      <c r="J61" s="718">
        <v>0</v>
      </c>
      <c r="K61" s="718">
        <v>0</v>
      </c>
      <c r="L61" s="718">
        <v>0</v>
      </c>
      <c r="M61" s="718">
        <v>0</v>
      </c>
      <c r="N61" s="718">
        <v>0</v>
      </c>
      <c r="O61" s="718">
        <v>0</v>
      </c>
      <c r="P61" s="717">
        <v>0</v>
      </c>
      <c r="R61" s="518" t="s">
        <v>230</v>
      </c>
      <c r="S61" s="717">
        <v>0</v>
      </c>
      <c r="T61" s="718">
        <v>0</v>
      </c>
      <c r="U61" s="718">
        <v>0</v>
      </c>
      <c r="V61" s="718">
        <v>0</v>
      </c>
      <c r="W61" s="718">
        <v>0</v>
      </c>
      <c r="X61" s="718">
        <v>0</v>
      </c>
      <c r="Y61" s="417">
        <v>0</v>
      </c>
      <c r="Z61" s="718">
        <v>0</v>
      </c>
      <c r="AA61" s="417">
        <v>0</v>
      </c>
      <c r="AB61" s="417">
        <v>0</v>
      </c>
      <c r="AC61" s="718">
        <v>0</v>
      </c>
      <c r="AD61" s="718">
        <v>0</v>
      </c>
      <c r="AE61" s="718">
        <v>0</v>
      </c>
      <c r="AF61" s="718">
        <v>0</v>
      </c>
      <c r="AG61" s="717">
        <v>0</v>
      </c>
      <c r="AI61" s="345" t="s">
        <v>191</v>
      </c>
      <c r="AJ61" s="368">
        <v>0</v>
      </c>
      <c r="AK61" s="363">
        <v>0</v>
      </c>
      <c r="AL61" s="363">
        <v>0</v>
      </c>
      <c r="AM61" s="363">
        <v>0</v>
      </c>
      <c r="AN61" s="363">
        <v>0</v>
      </c>
      <c r="AO61" s="363">
        <v>0</v>
      </c>
      <c r="AP61" s="363">
        <v>0</v>
      </c>
      <c r="AQ61" s="363">
        <v>0</v>
      </c>
      <c r="AR61" s="363">
        <v>0</v>
      </c>
      <c r="AS61" s="363">
        <v>0</v>
      </c>
      <c r="AT61" s="363">
        <v>0</v>
      </c>
      <c r="AU61" s="364">
        <v>0</v>
      </c>
      <c r="AW61" s="659" t="s">
        <v>440</v>
      </c>
      <c r="AX61" s="660" t="s">
        <v>454</v>
      </c>
      <c r="AY61" s="661" t="s">
        <v>370</v>
      </c>
      <c r="AZ61" s="664">
        <v>0</v>
      </c>
      <c r="BA61" s="664">
        <v>0</v>
      </c>
      <c r="BB61" s="664">
        <v>0</v>
      </c>
      <c r="BC61" s="664">
        <v>0</v>
      </c>
      <c r="BD61" s="664">
        <v>0</v>
      </c>
      <c r="BE61" s="664">
        <v>0</v>
      </c>
      <c r="BF61" s="664">
        <v>0</v>
      </c>
      <c r="BG61" s="665">
        <v>0</v>
      </c>
      <c r="BI61" s="688" t="s">
        <v>453</v>
      </c>
      <c r="BJ61" s="689" t="s">
        <v>482</v>
      </c>
      <c r="BK61" s="666">
        <v>0</v>
      </c>
      <c r="BL61" s="693">
        <v>0</v>
      </c>
      <c r="BM61" s="693">
        <v>0</v>
      </c>
      <c r="BN61" s="693">
        <v>0</v>
      </c>
      <c r="BO61" s="693">
        <v>0</v>
      </c>
      <c r="BP61" s="693">
        <v>0</v>
      </c>
      <c r="BQ61" s="666">
        <v>0</v>
      </c>
      <c r="BR61" s="693">
        <v>0</v>
      </c>
    </row>
    <row r="62" spans="5:70">
      <c r="E62" s="10" t="s">
        <v>190</v>
      </c>
      <c r="F62" s="718">
        <v>0</v>
      </c>
      <c r="G62" s="718">
        <v>0</v>
      </c>
      <c r="H62" s="718">
        <v>0</v>
      </c>
      <c r="I62" s="718">
        <v>0</v>
      </c>
      <c r="J62" s="718">
        <v>0</v>
      </c>
      <c r="K62" s="718">
        <v>0</v>
      </c>
      <c r="L62" s="718">
        <v>0</v>
      </c>
      <c r="M62" s="718">
        <v>0</v>
      </c>
      <c r="N62" s="718">
        <v>0</v>
      </c>
      <c r="O62" s="718">
        <v>0</v>
      </c>
      <c r="P62" s="717">
        <v>0</v>
      </c>
      <c r="R62" s="10" t="s">
        <v>190</v>
      </c>
      <c r="S62" s="717">
        <v>0</v>
      </c>
      <c r="T62" s="718">
        <v>0</v>
      </c>
      <c r="U62" s="718">
        <v>0</v>
      </c>
      <c r="V62" s="718">
        <v>0</v>
      </c>
      <c r="W62" s="718">
        <v>0</v>
      </c>
      <c r="X62" s="718">
        <v>0</v>
      </c>
      <c r="Y62" s="417">
        <v>0</v>
      </c>
      <c r="Z62" s="718">
        <v>0</v>
      </c>
      <c r="AA62" s="417">
        <v>0</v>
      </c>
      <c r="AB62" s="436">
        <v>0</v>
      </c>
      <c r="AC62" s="718">
        <v>0</v>
      </c>
      <c r="AD62" s="718">
        <v>0</v>
      </c>
      <c r="AE62" s="718">
        <v>0</v>
      </c>
      <c r="AF62" s="718">
        <v>0</v>
      </c>
      <c r="AG62" s="717">
        <v>0</v>
      </c>
      <c r="AI62" s="359" t="s">
        <v>230</v>
      </c>
      <c r="AJ62" s="367">
        <v>0</v>
      </c>
      <c r="AK62" s="361">
        <v>0</v>
      </c>
      <c r="AL62" s="361">
        <v>0</v>
      </c>
      <c r="AM62" s="361">
        <v>0</v>
      </c>
      <c r="AN62" s="361">
        <v>0</v>
      </c>
      <c r="AO62" s="361">
        <v>0</v>
      </c>
      <c r="AP62" s="361">
        <v>0</v>
      </c>
      <c r="AQ62" s="361">
        <v>0</v>
      </c>
      <c r="AR62" s="361">
        <v>0</v>
      </c>
      <c r="AS62" s="361">
        <v>0</v>
      </c>
      <c r="AT62" s="361">
        <v>0</v>
      </c>
      <c r="AU62" s="362">
        <v>0</v>
      </c>
      <c r="AW62" s="659" t="s">
        <v>440</v>
      </c>
      <c r="AX62" s="660" t="s">
        <v>454</v>
      </c>
      <c r="AY62" s="660" t="s">
        <v>441</v>
      </c>
      <c r="AZ62" s="666">
        <v>0</v>
      </c>
      <c r="BA62" s="666">
        <v>0</v>
      </c>
      <c r="BB62" s="666">
        <v>0</v>
      </c>
      <c r="BC62" s="666">
        <v>0</v>
      </c>
      <c r="BD62" s="666">
        <v>0</v>
      </c>
      <c r="BE62" s="666">
        <v>0</v>
      </c>
      <c r="BF62" s="666">
        <v>0</v>
      </c>
      <c r="BG62" s="667">
        <v>0</v>
      </c>
      <c r="BI62" s="688" t="s">
        <v>453</v>
      </c>
      <c r="BJ62" s="689" t="s">
        <v>483</v>
      </c>
      <c r="BK62" s="693">
        <v>0</v>
      </c>
      <c r="BL62" s="693">
        <v>0</v>
      </c>
      <c r="BM62" s="693">
        <v>0</v>
      </c>
      <c r="BN62" s="693">
        <v>0</v>
      </c>
      <c r="BO62" s="693">
        <v>0</v>
      </c>
      <c r="BP62" s="693">
        <v>0</v>
      </c>
      <c r="BQ62" s="693">
        <v>0</v>
      </c>
      <c r="BR62" s="693">
        <v>0</v>
      </c>
    </row>
    <row r="63" spans="5:70">
      <c r="E63" s="10">
        <v>2</v>
      </c>
      <c r="F63" s="718">
        <v>0</v>
      </c>
      <c r="G63" s="718">
        <v>0</v>
      </c>
      <c r="H63" s="718">
        <v>0</v>
      </c>
      <c r="I63" s="718">
        <v>0</v>
      </c>
      <c r="J63" s="718">
        <v>0</v>
      </c>
      <c r="K63" s="718">
        <v>0</v>
      </c>
      <c r="L63" s="718">
        <v>0</v>
      </c>
      <c r="M63" s="718">
        <v>0</v>
      </c>
      <c r="N63" s="718">
        <v>0</v>
      </c>
      <c r="O63" s="718">
        <v>0</v>
      </c>
      <c r="P63" s="717">
        <v>0</v>
      </c>
      <c r="R63" s="10">
        <v>2</v>
      </c>
      <c r="S63" s="717">
        <v>0</v>
      </c>
      <c r="T63" s="718">
        <v>0</v>
      </c>
      <c r="U63" s="718">
        <v>0</v>
      </c>
      <c r="V63" s="718">
        <v>0</v>
      </c>
      <c r="W63" s="718">
        <v>0</v>
      </c>
      <c r="X63" s="718">
        <v>0</v>
      </c>
      <c r="Y63" s="417">
        <v>0</v>
      </c>
      <c r="Z63" s="718">
        <v>0</v>
      </c>
      <c r="AA63" s="417">
        <v>0</v>
      </c>
      <c r="AB63" s="436">
        <v>0</v>
      </c>
      <c r="AC63" s="718">
        <v>0</v>
      </c>
      <c r="AD63" s="718">
        <v>0</v>
      </c>
      <c r="AE63" s="718">
        <v>0</v>
      </c>
      <c r="AF63" s="718">
        <v>0</v>
      </c>
      <c r="AG63" s="717">
        <v>0</v>
      </c>
      <c r="AI63" s="345" t="s">
        <v>190</v>
      </c>
      <c r="AJ63" s="368">
        <v>0</v>
      </c>
      <c r="AK63" s="363">
        <v>0</v>
      </c>
      <c r="AL63" s="363">
        <v>0</v>
      </c>
      <c r="AM63" s="363">
        <v>0</v>
      </c>
      <c r="AN63" s="363">
        <v>0</v>
      </c>
      <c r="AO63" s="363">
        <v>0</v>
      </c>
      <c r="AP63" s="363">
        <v>0</v>
      </c>
      <c r="AQ63" s="363">
        <v>0</v>
      </c>
      <c r="AR63" s="363">
        <v>0</v>
      </c>
      <c r="AS63" s="363">
        <v>0</v>
      </c>
      <c r="AT63" s="363">
        <v>0</v>
      </c>
      <c r="AU63" s="364">
        <v>0</v>
      </c>
      <c r="AW63" s="659" t="s">
        <v>440</v>
      </c>
      <c r="AX63" s="660" t="s">
        <v>454</v>
      </c>
      <c r="AY63" s="660" t="s">
        <v>442</v>
      </c>
      <c r="AZ63" s="666">
        <v>0</v>
      </c>
      <c r="BA63" s="666">
        <v>0</v>
      </c>
      <c r="BB63" s="666">
        <v>0</v>
      </c>
      <c r="BC63" s="666">
        <v>0</v>
      </c>
      <c r="BD63" s="666">
        <v>0</v>
      </c>
      <c r="BE63" s="666">
        <v>0</v>
      </c>
      <c r="BF63" s="666">
        <v>0</v>
      </c>
      <c r="BG63" s="667">
        <v>0</v>
      </c>
      <c r="BI63" s="688" t="s">
        <v>453</v>
      </c>
      <c r="BJ63" s="689" t="s">
        <v>484</v>
      </c>
      <c r="BK63" s="666">
        <v>0</v>
      </c>
      <c r="BL63" s="666">
        <v>0</v>
      </c>
      <c r="BM63" s="666">
        <v>0</v>
      </c>
      <c r="BN63" s="666">
        <v>0</v>
      </c>
      <c r="BO63" s="666">
        <v>0</v>
      </c>
      <c r="BP63" s="666">
        <v>0</v>
      </c>
      <c r="BQ63" s="693">
        <v>0</v>
      </c>
      <c r="BR63" s="693">
        <v>0</v>
      </c>
    </row>
    <row r="64" spans="5:70">
      <c r="E64" s="10">
        <v>3</v>
      </c>
      <c r="F64" s="718">
        <v>0</v>
      </c>
      <c r="G64" s="718">
        <v>0</v>
      </c>
      <c r="H64" s="718">
        <v>0</v>
      </c>
      <c r="I64" s="718">
        <v>0</v>
      </c>
      <c r="J64" s="718">
        <v>0</v>
      </c>
      <c r="K64" s="718">
        <v>0</v>
      </c>
      <c r="L64" s="718">
        <v>0</v>
      </c>
      <c r="M64" s="718">
        <v>0</v>
      </c>
      <c r="N64" s="718">
        <v>0</v>
      </c>
      <c r="O64" s="718">
        <v>0</v>
      </c>
      <c r="P64" s="717">
        <v>0</v>
      </c>
      <c r="R64" s="10">
        <v>3</v>
      </c>
      <c r="S64" s="717">
        <v>0</v>
      </c>
      <c r="T64" s="718">
        <v>0</v>
      </c>
      <c r="U64" s="718">
        <v>0</v>
      </c>
      <c r="V64" s="718">
        <v>0</v>
      </c>
      <c r="W64" s="718">
        <v>0</v>
      </c>
      <c r="X64" s="718">
        <v>0</v>
      </c>
      <c r="Y64" s="417">
        <v>0</v>
      </c>
      <c r="Z64" s="718">
        <v>0</v>
      </c>
      <c r="AA64" s="417">
        <v>0</v>
      </c>
      <c r="AB64" s="436">
        <v>0</v>
      </c>
      <c r="AC64" s="718">
        <v>0</v>
      </c>
      <c r="AD64" s="718">
        <v>0</v>
      </c>
      <c r="AE64" s="718">
        <v>0</v>
      </c>
      <c r="AF64" s="718">
        <v>0</v>
      </c>
      <c r="AG64" s="717">
        <v>0</v>
      </c>
      <c r="AI64" s="345">
        <v>2</v>
      </c>
      <c r="AJ64" s="368">
        <v>0</v>
      </c>
      <c r="AK64" s="363">
        <v>0</v>
      </c>
      <c r="AL64" s="363">
        <v>0</v>
      </c>
      <c r="AM64" s="363">
        <v>0</v>
      </c>
      <c r="AN64" s="363">
        <v>0</v>
      </c>
      <c r="AO64" s="363">
        <v>0</v>
      </c>
      <c r="AP64" s="363">
        <v>0</v>
      </c>
      <c r="AQ64" s="363">
        <v>0</v>
      </c>
      <c r="AR64" s="363">
        <v>0</v>
      </c>
      <c r="AS64" s="363">
        <v>0</v>
      </c>
      <c r="AT64" s="363">
        <v>0</v>
      </c>
      <c r="AU64" s="364">
        <v>0</v>
      </c>
      <c r="AW64" s="659" t="s">
        <v>440</v>
      </c>
      <c r="AX64" s="660" t="s">
        <v>454</v>
      </c>
      <c r="AY64" s="660" t="s">
        <v>443</v>
      </c>
      <c r="AZ64" s="666">
        <v>0</v>
      </c>
      <c r="BA64" s="666">
        <v>0</v>
      </c>
      <c r="BB64" s="666">
        <v>0</v>
      </c>
      <c r="BC64" s="666">
        <v>0</v>
      </c>
      <c r="BD64" s="666">
        <v>0</v>
      </c>
      <c r="BE64" s="666">
        <v>0</v>
      </c>
      <c r="BF64" s="666">
        <v>0</v>
      </c>
      <c r="BG64" s="667">
        <v>0</v>
      </c>
      <c r="BI64" s="690" t="s">
        <v>453</v>
      </c>
      <c r="BJ64" s="691" t="s">
        <v>451</v>
      </c>
      <c r="BK64" s="668">
        <v>0</v>
      </c>
      <c r="BL64" s="668">
        <v>0</v>
      </c>
      <c r="BM64" s="668">
        <v>0</v>
      </c>
      <c r="BN64" s="668">
        <v>0</v>
      </c>
      <c r="BO64" s="668">
        <v>0</v>
      </c>
      <c r="BP64" s="668">
        <v>0</v>
      </c>
      <c r="BQ64" s="694">
        <v>0</v>
      </c>
      <c r="BR64" s="694">
        <v>0</v>
      </c>
    </row>
    <row r="65" spans="5:70">
      <c r="E65" s="10">
        <v>4</v>
      </c>
      <c r="F65" s="718">
        <v>0</v>
      </c>
      <c r="G65" s="718">
        <v>0</v>
      </c>
      <c r="H65" s="718">
        <v>0</v>
      </c>
      <c r="I65" s="718">
        <v>0</v>
      </c>
      <c r="J65" s="718">
        <v>0</v>
      </c>
      <c r="K65" s="718">
        <v>0</v>
      </c>
      <c r="L65" s="718">
        <v>0</v>
      </c>
      <c r="M65" s="718">
        <v>0</v>
      </c>
      <c r="N65" s="718">
        <v>0</v>
      </c>
      <c r="O65" s="718">
        <v>0</v>
      </c>
      <c r="P65" s="717">
        <v>0</v>
      </c>
      <c r="R65" s="10">
        <v>4</v>
      </c>
      <c r="S65" s="717">
        <v>0</v>
      </c>
      <c r="T65" s="718">
        <v>0</v>
      </c>
      <c r="U65" s="718">
        <v>0</v>
      </c>
      <c r="V65" s="718">
        <v>0</v>
      </c>
      <c r="W65" s="718">
        <v>0</v>
      </c>
      <c r="X65" s="718">
        <v>0</v>
      </c>
      <c r="Y65" s="417">
        <v>0</v>
      </c>
      <c r="Z65" s="718">
        <v>0</v>
      </c>
      <c r="AA65" s="436">
        <v>0</v>
      </c>
      <c r="AB65" s="436">
        <v>0</v>
      </c>
      <c r="AC65" s="718">
        <v>0</v>
      </c>
      <c r="AD65" s="718">
        <v>0</v>
      </c>
      <c r="AE65" s="718">
        <v>0</v>
      </c>
      <c r="AF65" s="718">
        <v>0</v>
      </c>
      <c r="AG65" s="717">
        <v>0</v>
      </c>
      <c r="AI65" s="345">
        <v>3</v>
      </c>
      <c r="AJ65" s="368">
        <v>0</v>
      </c>
      <c r="AK65" s="363">
        <v>0</v>
      </c>
      <c r="AL65" s="363">
        <v>0</v>
      </c>
      <c r="AM65" s="363">
        <v>0</v>
      </c>
      <c r="AN65" s="363">
        <v>0</v>
      </c>
      <c r="AO65" s="363">
        <v>0</v>
      </c>
      <c r="AP65" s="363">
        <v>0</v>
      </c>
      <c r="AQ65" s="363">
        <v>0</v>
      </c>
      <c r="AR65" s="363">
        <v>0</v>
      </c>
      <c r="AS65" s="363">
        <v>0</v>
      </c>
      <c r="AT65" s="363">
        <v>0</v>
      </c>
      <c r="AU65" s="364">
        <v>0</v>
      </c>
      <c r="AW65" s="659" t="s">
        <v>440</v>
      </c>
      <c r="AX65" s="660" t="s">
        <v>454</v>
      </c>
      <c r="AY65" s="660" t="s">
        <v>444</v>
      </c>
      <c r="AZ65" s="666">
        <v>0</v>
      </c>
      <c r="BA65" s="666">
        <v>0</v>
      </c>
      <c r="BB65" s="666">
        <v>0</v>
      </c>
      <c r="BC65" s="666">
        <v>0</v>
      </c>
      <c r="BD65" s="666">
        <v>0</v>
      </c>
      <c r="BE65" s="666">
        <v>0</v>
      </c>
      <c r="BF65" s="666">
        <v>0</v>
      </c>
      <c r="BG65" s="667">
        <v>0</v>
      </c>
      <c r="BI65" s="686" t="s">
        <v>454</v>
      </c>
      <c r="BJ65" s="687" t="s">
        <v>370</v>
      </c>
      <c r="BK65" s="664">
        <v>0</v>
      </c>
      <c r="BL65" s="695">
        <v>0</v>
      </c>
      <c r="BM65" s="695">
        <v>0</v>
      </c>
      <c r="BN65" s="664">
        <v>0</v>
      </c>
      <c r="BO65" s="695">
        <v>0</v>
      </c>
      <c r="BP65" s="695">
        <v>0</v>
      </c>
      <c r="BQ65" s="695">
        <v>0</v>
      </c>
      <c r="BR65" s="695">
        <v>0</v>
      </c>
    </row>
    <row r="66" spans="5:70">
      <c r="E66" s="10">
        <v>5</v>
      </c>
      <c r="F66" s="718">
        <v>0</v>
      </c>
      <c r="G66" s="718">
        <v>0</v>
      </c>
      <c r="H66" s="718">
        <v>0</v>
      </c>
      <c r="I66" s="718">
        <v>0</v>
      </c>
      <c r="J66" s="718">
        <v>0</v>
      </c>
      <c r="K66" s="718">
        <v>0</v>
      </c>
      <c r="L66" s="718">
        <v>0</v>
      </c>
      <c r="M66" s="718">
        <v>0</v>
      </c>
      <c r="N66" s="718">
        <v>0</v>
      </c>
      <c r="O66" s="718">
        <v>0</v>
      </c>
      <c r="P66" s="717">
        <v>0</v>
      </c>
      <c r="R66" s="10">
        <v>5</v>
      </c>
      <c r="S66" s="717">
        <v>0</v>
      </c>
      <c r="T66" s="718">
        <v>0</v>
      </c>
      <c r="U66" s="718">
        <v>0</v>
      </c>
      <c r="V66" s="718">
        <v>0</v>
      </c>
      <c r="W66" s="718">
        <v>0</v>
      </c>
      <c r="X66" s="718">
        <v>0</v>
      </c>
      <c r="Y66" s="436">
        <v>0</v>
      </c>
      <c r="Z66" s="718">
        <v>0</v>
      </c>
      <c r="AA66" s="436">
        <v>0</v>
      </c>
      <c r="AB66" s="436">
        <v>0</v>
      </c>
      <c r="AC66" s="718">
        <v>0</v>
      </c>
      <c r="AD66" s="718">
        <v>0</v>
      </c>
      <c r="AE66" s="718">
        <v>0</v>
      </c>
      <c r="AF66" s="718">
        <v>0</v>
      </c>
      <c r="AG66" s="717">
        <v>0</v>
      </c>
      <c r="AI66" s="345">
        <v>4</v>
      </c>
      <c r="AJ66" s="368">
        <v>0</v>
      </c>
      <c r="AK66" s="363">
        <v>0</v>
      </c>
      <c r="AL66" s="363">
        <v>0</v>
      </c>
      <c r="AM66" s="363">
        <v>0</v>
      </c>
      <c r="AN66" s="363">
        <v>0</v>
      </c>
      <c r="AO66" s="363">
        <v>0</v>
      </c>
      <c r="AP66" s="363">
        <v>0</v>
      </c>
      <c r="AQ66" s="363">
        <v>0</v>
      </c>
      <c r="AR66" s="363">
        <v>0</v>
      </c>
      <c r="AS66" s="363">
        <v>0</v>
      </c>
      <c r="AT66" s="363">
        <v>0</v>
      </c>
      <c r="AU66" s="364">
        <v>0</v>
      </c>
      <c r="AW66" s="659" t="s">
        <v>440</v>
      </c>
      <c r="AX66" s="660" t="s">
        <v>454</v>
      </c>
      <c r="AY66" s="660" t="s">
        <v>445</v>
      </c>
      <c r="AZ66" s="666">
        <v>0</v>
      </c>
      <c r="BA66" s="666">
        <v>0</v>
      </c>
      <c r="BB66" s="666">
        <v>0</v>
      </c>
      <c r="BC66" s="666">
        <v>0</v>
      </c>
      <c r="BD66" s="666">
        <v>0</v>
      </c>
      <c r="BE66" s="666">
        <v>0</v>
      </c>
      <c r="BF66" s="666">
        <v>0</v>
      </c>
      <c r="BG66" s="667">
        <v>0</v>
      </c>
      <c r="BI66" s="688" t="s">
        <v>454</v>
      </c>
      <c r="BJ66" s="689" t="s">
        <v>441</v>
      </c>
      <c r="BK66" s="693">
        <v>0</v>
      </c>
      <c r="BL66" s="693">
        <v>0</v>
      </c>
      <c r="BM66" s="693">
        <v>0</v>
      </c>
      <c r="BN66" s="693">
        <v>0</v>
      </c>
      <c r="BO66" s="693">
        <v>0</v>
      </c>
      <c r="BP66" s="693">
        <v>0</v>
      </c>
      <c r="BQ66" s="693">
        <v>0</v>
      </c>
      <c r="BR66" s="693">
        <v>0</v>
      </c>
    </row>
    <row r="67" spans="5:70">
      <c r="E67" s="10">
        <v>6</v>
      </c>
      <c r="F67" s="718">
        <v>0</v>
      </c>
      <c r="G67" s="718">
        <v>0</v>
      </c>
      <c r="H67" s="718">
        <v>0</v>
      </c>
      <c r="I67" s="718">
        <v>0</v>
      </c>
      <c r="J67" s="718">
        <v>0</v>
      </c>
      <c r="K67" s="718">
        <v>0</v>
      </c>
      <c r="L67" s="718">
        <v>0</v>
      </c>
      <c r="M67" s="718">
        <v>0</v>
      </c>
      <c r="N67" s="718">
        <v>0</v>
      </c>
      <c r="O67" s="718">
        <v>0</v>
      </c>
      <c r="P67" s="717">
        <v>0</v>
      </c>
      <c r="R67" s="10">
        <v>6</v>
      </c>
      <c r="S67" s="717">
        <v>0</v>
      </c>
      <c r="T67" s="718">
        <v>0</v>
      </c>
      <c r="U67" s="718">
        <v>0</v>
      </c>
      <c r="V67" s="718">
        <v>0</v>
      </c>
      <c r="W67" s="718">
        <v>0</v>
      </c>
      <c r="X67" s="718">
        <v>0</v>
      </c>
      <c r="Y67" s="436">
        <v>0</v>
      </c>
      <c r="Z67" s="718">
        <v>0</v>
      </c>
      <c r="AA67" s="436">
        <v>0</v>
      </c>
      <c r="AB67" s="436">
        <v>0</v>
      </c>
      <c r="AC67" s="718">
        <v>0</v>
      </c>
      <c r="AD67" s="718">
        <v>0</v>
      </c>
      <c r="AE67" s="718">
        <v>0</v>
      </c>
      <c r="AF67" s="718">
        <v>0</v>
      </c>
      <c r="AG67" s="717">
        <v>0</v>
      </c>
      <c r="AI67" s="345">
        <v>5</v>
      </c>
      <c r="AJ67" s="368">
        <v>0</v>
      </c>
      <c r="AK67" s="363">
        <v>0</v>
      </c>
      <c r="AL67" s="363">
        <v>0</v>
      </c>
      <c r="AM67" s="363">
        <v>0</v>
      </c>
      <c r="AN67" s="363">
        <v>0</v>
      </c>
      <c r="AO67" s="363">
        <v>0</v>
      </c>
      <c r="AP67" s="363">
        <v>0</v>
      </c>
      <c r="AQ67" s="363">
        <v>0</v>
      </c>
      <c r="AR67" s="363">
        <v>0</v>
      </c>
      <c r="AS67" s="363">
        <v>0</v>
      </c>
      <c r="AT67" s="363">
        <v>0</v>
      </c>
      <c r="AU67" s="364">
        <v>0</v>
      </c>
      <c r="AW67" s="659" t="s">
        <v>440</v>
      </c>
      <c r="AX67" s="660" t="s">
        <v>454</v>
      </c>
      <c r="AY67" s="660" t="s">
        <v>446</v>
      </c>
      <c r="AZ67" s="666">
        <v>0</v>
      </c>
      <c r="BA67" s="666">
        <v>0</v>
      </c>
      <c r="BB67" s="666">
        <v>0</v>
      </c>
      <c r="BC67" s="666">
        <v>0</v>
      </c>
      <c r="BD67" s="666">
        <v>0</v>
      </c>
      <c r="BE67" s="666">
        <v>0</v>
      </c>
      <c r="BF67" s="666">
        <v>0</v>
      </c>
      <c r="BG67" s="667">
        <v>0</v>
      </c>
      <c r="BI67" s="688" t="s">
        <v>454</v>
      </c>
      <c r="BJ67" s="689" t="s">
        <v>475</v>
      </c>
      <c r="BK67" s="693">
        <v>0</v>
      </c>
      <c r="BL67" s="693">
        <v>0</v>
      </c>
      <c r="BM67" s="693">
        <v>0</v>
      </c>
      <c r="BN67" s="693">
        <v>0</v>
      </c>
      <c r="BO67" s="693">
        <v>0</v>
      </c>
      <c r="BP67" s="693">
        <v>0</v>
      </c>
      <c r="BQ67" s="693">
        <v>0</v>
      </c>
      <c r="BR67" s="693">
        <v>0</v>
      </c>
    </row>
    <row r="68" spans="5:70">
      <c r="E68" s="706" t="s">
        <v>191</v>
      </c>
      <c r="F68" s="721">
        <v>0</v>
      </c>
      <c r="G68" s="721">
        <v>0</v>
      </c>
      <c r="H68" s="721">
        <v>0</v>
      </c>
      <c r="I68" s="721">
        <v>0</v>
      </c>
      <c r="J68" s="721">
        <v>0</v>
      </c>
      <c r="K68" s="721">
        <v>0</v>
      </c>
      <c r="L68" s="721">
        <v>0</v>
      </c>
      <c r="M68" s="721">
        <v>0</v>
      </c>
      <c r="N68" s="721">
        <v>0</v>
      </c>
      <c r="O68" s="721">
        <v>0</v>
      </c>
      <c r="P68" s="720">
        <v>0</v>
      </c>
      <c r="R68" s="706" t="s">
        <v>191</v>
      </c>
      <c r="S68" s="720">
        <v>0</v>
      </c>
      <c r="T68" s="721">
        <v>0</v>
      </c>
      <c r="U68" s="721">
        <v>0</v>
      </c>
      <c r="V68" s="721">
        <v>0</v>
      </c>
      <c r="W68" s="721">
        <v>0</v>
      </c>
      <c r="X68" s="721">
        <v>0</v>
      </c>
      <c r="Y68" s="722">
        <v>0</v>
      </c>
      <c r="Z68" s="721">
        <v>0</v>
      </c>
      <c r="AA68" s="722">
        <v>0</v>
      </c>
      <c r="AB68" s="722">
        <v>0</v>
      </c>
      <c r="AC68" s="721">
        <v>0</v>
      </c>
      <c r="AD68" s="721">
        <v>0</v>
      </c>
      <c r="AE68" s="721">
        <v>0</v>
      </c>
      <c r="AF68" s="721">
        <v>0</v>
      </c>
      <c r="AG68" s="720">
        <v>0</v>
      </c>
      <c r="AI68" s="345">
        <v>6</v>
      </c>
      <c r="AJ68" s="368">
        <v>0</v>
      </c>
      <c r="AK68" s="363">
        <v>0</v>
      </c>
      <c r="AL68" s="363">
        <v>0</v>
      </c>
      <c r="AM68" s="363">
        <v>0</v>
      </c>
      <c r="AN68" s="363">
        <v>0</v>
      </c>
      <c r="AO68" s="363">
        <v>0</v>
      </c>
      <c r="AP68" s="363">
        <v>0</v>
      </c>
      <c r="AQ68" s="363">
        <v>0</v>
      </c>
      <c r="AR68" s="363">
        <v>0</v>
      </c>
      <c r="AS68" s="363">
        <v>0</v>
      </c>
      <c r="AT68" s="363">
        <v>0</v>
      </c>
      <c r="AU68" s="364">
        <v>0</v>
      </c>
      <c r="AW68" s="659" t="s">
        <v>440</v>
      </c>
      <c r="AX68" s="660" t="s">
        <v>454</v>
      </c>
      <c r="AY68" s="660" t="s">
        <v>447</v>
      </c>
      <c r="AZ68" s="666">
        <v>0</v>
      </c>
      <c r="BA68" s="666">
        <v>0</v>
      </c>
      <c r="BB68" s="666">
        <v>0</v>
      </c>
      <c r="BC68" s="666">
        <v>0</v>
      </c>
      <c r="BD68" s="666">
        <v>0</v>
      </c>
      <c r="BE68" s="666">
        <v>0</v>
      </c>
      <c r="BF68" s="666">
        <v>0</v>
      </c>
      <c r="BG68" s="667">
        <v>0</v>
      </c>
      <c r="BI68" s="688" t="s">
        <v>454</v>
      </c>
      <c r="BJ68" s="689" t="s">
        <v>476</v>
      </c>
      <c r="BK68" s="693">
        <v>0</v>
      </c>
      <c r="BL68" s="693">
        <v>0</v>
      </c>
      <c r="BM68" s="693">
        <v>0</v>
      </c>
      <c r="BN68" s="693">
        <v>0</v>
      </c>
      <c r="BO68" s="693">
        <v>0</v>
      </c>
      <c r="BP68" s="693">
        <v>0</v>
      </c>
      <c r="BQ68" s="693">
        <v>0</v>
      </c>
      <c r="BR68" s="693">
        <v>0</v>
      </c>
    </row>
    <row r="69" spans="5:70">
      <c r="E69" s="518" t="s">
        <v>85</v>
      </c>
      <c r="F69" s="718">
        <v>0</v>
      </c>
      <c r="G69" s="718">
        <v>0</v>
      </c>
      <c r="H69" s="718">
        <v>0</v>
      </c>
      <c r="I69" s="718">
        <v>0</v>
      </c>
      <c r="J69" s="718">
        <v>0</v>
      </c>
      <c r="K69" s="718">
        <v>0</v>
      </c>
      <c r="L69" s="718">
        <v>0</v>
      </c>
      <c r="M69" s="718">
        <v>0</v>
      </c>
      <c r="N69" s="718">
        <v>0</v>
      </c>
      <c r="O69" s="718">
        <v>0</v>
      </c>
      <c r="P69" s="717">
        <v>0</v>
      </c>
      <c r="R69" s="518" t="s">
        <v>85</v>
      </c>
      <c r="S69" s="717">
        <v>0</v>
      </c>
      <c r="T69" s="718">
        <v>0</v>
      </c>
      <c r="U69" s="718">
        <v>0</v>
      </c>
      <c r="V69" s="718">
        <v>0</v>
      </c>
      <c r="W69" s="718">
        <v>0</v>
      </c>
      <c r="X69" s="718">
        <v>0</v>
      </c>
      <c r="Y69" s="417">
        <v>0</v>
      </c>
      <c r="Z69" s="718">
        <v>0</v>
      </c>
      <c r="AA69" s="417">
        <v>0</v>
      </c>
      <c r="AB69" s="417">
        <v>0</v>
      </c>
      <c r="AC69" s="718">
        <v>0</v>
      </c>
      <c r="AD69" s="718">
        <v>0</v>
      </c>
      <c r="AE69" s="718">
        <v>0</v>
      </c>
      <c r="AF69" s="718">
        <v>0</v>
      </c>
      <c r="AG69" s="717">
        <v>0</v>
      </c>
      <c r="AI69" s="346" t="s">
        <v>191</v>
      </c>
      <c r="AJ69" s="369">
        <v>0</v>
      </c>
      <c r="AK69" s="365">
        <v>0</v>
      </c>
      <c r="AL69" s="365">
        <v>0</v>
      </c>
      <c r="AM69" s="365">
        <v>0</v>
      </c>
      <c r="AN69" s="365">
        <v>0</v>
      </c>
      <c r="AO69" s="365">
        <v>0</v>
      </c>
      <c r="AP69" s="365">
        <v>0</v>
      </c>
      <c r="AQ69" s="365">
        <v>0</v>
      </c>
      <c r="AR69" s="365">
        <v>0</v>
      </c>
      <c r="AS69" s="365">
        <v>0</v>
      </c>
      <c r="AT69" s="365">
        <v>0</v>
      </c>
      <c r="AU69" s="366">
        <v>0</v>
      </c>
      <c r="AW69" s="659" t="s">
        <v>440</v>
      </c>
      <c r="AX69" s="660" t="s">
        <v>454</v>
      </c>
      <c r="AY69" s="660" t="s">
        <v>448</v>
      </c>
      <c r="AZ69" s="666">
        <v>0</v>
      </c>
      <c r="BA69" s="666">
        <v>0</v>
      </c>
      <c r="BB69" s="666">
        <v>0</v>
      </c>
      <c r="BC69" s="666">
        <v>0</v>
      </c>
      <c r="BD69" s="666">
        <v>0</v>
      </c>
      <c r="BE69" s="666">
        <v>0</v>
      </c>
      <c r="BF69" s="666">
        <v>0</v>
      </c>
      <c r="BG69" s="667">
        <v>0</v>
      </c>
      <c r="BI69" s="688" t="s">
        <v>454</v>
      </c>
      <c r="BJ69" s="689" t="s">
        <v>477</v>
      </c>
      <c r="BK69" s="693">
        <v>0</v>
      </c>
      <c r="BL69" s="693">
        <v>0</v>
      </c>
      <c r="BM69" s="693">
        <v>0</v>
      </c>
      <c r="BN69" s="693">
        <v>0</v>
      </c>
      <c r="BO69" s="693">
        <v>0</v>
      </c>
      <c r="BP69" s="693">
        <v>0</v>
      </c>
      <c r="BQ69" s="693">
        <v>0</v>
      </c>
      <c r="BR69" s="693">
        <v>0</v>
      </c>
    </row>
    <row r="70" spans="5:70">
      <c r="E70" s="10" t="s">
        <v>190</v>
      </c>
      <c r="F70" s="718">
        <v>0</v>
      </c>
      <c r="G70" s="718">
        <v>0</v>
      </c>
      <c r="H70" s="718">
        <v>0</v>
      </c>
      <c r="I70" s="718">
        <v>0</v>
      </c>
      <c r="J70" s="718">
        <v>0</v>
      </c>
      <c r="K70" s="718">
        <v>0</v>
      </c>
      <c r="L70" s="718">
        <v>0</v>
      </c>
      <c r="M70" s="718">
        <v>0</v>
      </c>
      <c r="N70" s="718">
        <v>0</v>
      </c>
      <c r="O70" s="718">
        <v>0</v>
      </c>
      <c r="P70" s="717">
        <v>0</v>
      </c>
      <c r="R70" s="10" t="s">
        <v>190</v>
      </c>
      <c r="S70" s="717">
        <v>0</v>
      </c>
      <c r="T70" s="718">
        <v>0</v>
      </c>
      <c r="U70" s="718">
        <v>0</v>
      </c>
      <c r="V70" s="718">
        <v>0</v>
      </c>
      <c r="W70" s="718">
        <v>0</v>
      </c>
      <c r="X70" s="718">
        <v>0</v>
      </c>
      <c r="Y70" s="417">
        <v>0</v>
      </c>
      <c r="Z70" s="718">
        <v>0</v>
      </c>
      <c r="AA70" s="417">
        <v>0</v>
      </c>
      <c r="AB70" s="436">
        <v>0</v>
      </c>
      <c r="AC70" s="718">
        <v>0</v>
      </c>
      <c r="AD70" s="718">
        <v>0</v>
      </c>
      <c r="AE70" s="718">
        <v>0</v>
      </c>
      <c r="AF70" s="718">
        <v>0</v>
      </c>
      <c r="AG70" s="717">
        <v>0</v>
      </c>
      <c r="AI70" s="360" t="s">
        <v>85</v>
      </c>
      <c r="AJ70" s="368">
        <v>0</v>
      </c>
      <c r="AK70" s="363">
        <v>0</v>
      </c>
      <c r="AL70" s="363">
        <v>0</v>
      </c>
      <c r="AM70" s="363">
        <v>0</v>
      </c>
      <c r="AN70" s="363">
        <v>0</v>
      </c>
      <c r="AO70" s="363">
        <v>0</v>
      </c>
      <c r="AP70" s="363">
        <v>0</v>
      </c>
      <c r="AQ70" s="363">
        <v>0</v>
      </c>
      <c r="AR70" s="363">
        <v>0</v>
      </c>
      <c r="AS70" s="363">
        <v>0</v>
      </c>
      <c r="AT70" s="363">
        <v>0</v>
      </c>
      <c r="AU70" s="364">
        <v>0</v>
      </c>
      <c r="AW70" s="659" t="s">
        <v>440</v>
      </c>
      <c r="AX70" s="660" t="s">
        <v>454</v>
      </c>
      <c r="AY70" s="660" t="s">
        <v>449</v>
      </c>
      <c r="AZ70" s="666">
        <v>0</v>
      </c>
      <c r="BA70" s="666">
        <v>0</v>
      </c>
      <c r="BB70" s="666">
        <v>0</v>
      </c>
      <c r="BC70" s="666">
        <v>0</v>
      </c>
      <c r="BD70" s="666">
        <v>0</v>
      </c>
      <c r="BE70" s="666">
        <v>0</v>
      </c>
      <c r="BF70" s="666">
        <v>0</v>
      </c>
      <c r="BG70" s="667">
        <v>0</v>
      </c>
      <c r="BI70" s="688" t="s">
        <v>454</v>
      </c>
      <c r="BJ70" s="689" t="s">
        <v>478</v>
      </c>
      <c r="BK70" s="693">
        <v>0</v>
      </c>
      <c r="BL70" s="693">
        <v>0</v>
      </c>
      <c r="BM70" s="693">
        <v>0</v>
      </c>
      <c r="BN70" s="693">
        <v>0</v>
      </c>
      <c r="BO70" s="693">
        <v>0</v>
      </c>
      <c r="BP70" s="693">
        <v>0</v>
      </c>
      <c r="BQ70" s="693">
        <v>0</v>
      </c>
      <c r="BR70" s="693">
        <v>0</v>
      </c>
    </row>
    <row r="71" spans="5:70">
      <c r="E71" s="10">
        <v>2</v>
      </c>
      <c r="F71" s="718">
        <v>0</v>
      </c>
      <c r="G71" s="718">
        <v>0</v>
      </c>
      <c r="H71" s="718">
        <v>0</v>
      </c>
      <c r="I71" s="718">
        <v>0</v>
      </c>
      <c r="J71" s="718">
        <v>0</v>
      </c>
      <c r="K71" s="718">
        <v>0</v>
      </c>
      <c r="L71" s="718">
        <v>0</v>
      </c>
      <c r="M71" s="718">
        <v>0</v>
      </c>
      <c r="N71" s="718">
        <v>0</v>
      </c>
      <c r="O71" s="718">
        <v>0</v>
      </c>
      <c r="P71" s="717">
        <v>0</v>
      </c>
      <c r="R71" s="10">
        <v>2</v>
      </c>
      <c r="S71" s="717">
        <v>0</v>
      </c>
      <c r="T71" s="718">
        <v>0</v>
      </c>
      <c r="U71" s="718">
        <v>0</v>
      </c>
      <c r="V71" s="718">
        <v>0</v>
      </c>
      <c r="W71" s="718">
        <v>0</v>
      </c>
      <c r="X71" s="718">
        <v>0</v>
      </c>
      <c r="Y71" s="436">
        <v>0</v>
      </c>
      <c r="Z71" s="718">
        <v>0</v>
      </c>
      <c r="AA71" s="436">
        <v>0</v>
      </c>
      <c r="AB71" s="436">
        <v>0</v>
      </c>
      <c r="AC71" s="718">
        <v>0</v>
      </c>
      <c r="AD71" s="718">
        <v>0</v>
      </c>
      <c r="AE71" s="718">
        <v>0</v>
      </c>
      <c r="AF71" s="718">
        <v>0</v>
      </c>
      <c r="AG71" s="717">
        <v>0</v>
      </c>
      <c r="AI71" s="345" t="s">
        <v>190</v>
      </c>
      <c r="AJ71" s="368">
        <v>0</v>
      </c>
      <c r="AK71" s="363">
        <v>0</v>
      </c>
      <c r="AL71" s="363">
        <v>0</v>
      </c>
      <c r="AM71" s="363">
        <v>0</v>
      </c>
      <c r="AN71" s="363">
        <v>0</v>
      </c>
      <c r="AO71" s="363">
        <v>0</v>
      </c>
      <c r="AP71" s="363">
        <v>0</v>
      </c>
      <c r="AQ71" s="363">
        <v>0</v>
      </c>
      <c r="AR71" s="363">
        <v>0</v>
      </c>
      <c r="AS71" s="363">
        <v>0</v>
      </c>
      <c r="AT71" s="363">
        <v>0</v>
      </c>
      <c r="AU71" s="364">
        <v>0</v>
      </c>
      <c r="AW71" s="659" t="s">
        <v>440</v>
      </c>
      <c r="AX71" s="660" t="s">
        <v>454</v>
      </c>
      <c r="AY71" s="660" t="s">
        <v>450</v>
      </c>
      <c r="AZ71" s="666">
        <v>0</v>
      </c>
      <c r="BA71" s="666">
        <v>0</v>
      </c>
      <c r="BB71" s="666">
        <v>0</v>
      </c>
      <c r="BC71" s="666">
        <v>0</v>
      </c>
      <c r="BD71" s="666">
        <v>0</v>
      </c>
      <c r="BE71" s="666">
        <v>0</v>
      </c>
      <c r="BF71" s="666">
        <v>0</v>
      </c>
      <c r="BG71" s="667">
        <v>0</v>
      </c>
      <c r="BI71" s="688" t="s">
        <v>454</v>
      </c>
      <c r="BJ71" s="689" t="s">
        <v>479</v>
      </c>
      <c r="BK71" s="666">
        <v>0</v>
      </c>
      <c r="BL71" s="693">
        <v>0</v>
      </c>
      <c r="BM71" s="693">
        <v>0</v>
      </c>
      <c r="BN71" s="666">
        <v>0</v>
      </c>
      <c r="BO71" s="693">
        <v>0</v>
      </c>
      <c r="BP71" s="693">
        <v>0</v>
      </c>
      <c r="BQ71" s="693">
        <v>0</v>
      </c>
      <c r="BR71" s="693">
        <v>0</v>
      </c>
    </row>
    <row r="72" spans="5:70">
      <c r="E72" s="10">
        <v>3</v>
      </c>
      <c r="F72" s="718">
        <v>0</v>
      </c>
      <c r="G72" s="718">
        <v>0</v>
      </c>
      <c r="H72" s="718">
        <v>0</v>
      </c>
      <c r="I72" s="718">
        <v>0</v>
      </c>
      <c r="J72" s="718">
        <v>0</v>
      </c>
      <c r="K72" s="718">
        <v>0</v>
      </c>
      <c r="L72" s="718">
        <v>0</v>
      </c>
      <c r="M72" s="718">
        <v>0</v>
      </c>
      <c r="N72" s="718">
        <v>0</v>
      </c>
      <c r="O72" s="718">
        <v>0</v>
      </c>
      <c r="P72" s="717">
        <v>0</v>
      </c>
      <c r="R72" s="10">
        <v>3</v>
      </c>
      <c r="S72" s="717">
        <v>0</v>
      </c>
      <c r="T72" s="718">
        <v>0</v>
      </c>
      <c r="U72" s="718">
        <v>0</v>
      </c>
      <c r="V72" s="718">
        <v>0</v>
      </c>
      <c r="W72" s="718">
        <v>0</v>
      </c>
      <c r="X72" s="718">
        <v>0</v>
      </c>
      <c r="Y72" s="436">
        <v>0</v>
      </c>
      <c r="Z72" s="718">
        <v>0</v>
      </c>
      <c r="AA72" s="436">
        <v>0</v>
      </c>
      <c r="AB72" s="436">
        <v>0</v>
      </c>
      <c r="AC72" s="718">
        <v>0</v>
      </c>
      <c r="AD72" s="718">
        <v>0</v>
      </c>
      <c r="AE72" s="718">
        <v>0</v>
      </c>
      <c r="AF72" s="718">
        <v>0</v>
      </c>
      <c r="AG72" s="717">
        <v>0</v>
      </c>
      <c r="AI72" s="345">
        <v>2</v>
      </c>
      <c r="AJ72" s="368">
        <v>0</v>
      </c>
      <c r="AK72" s="363">
        <v>0</v>
      </c>
      <c r="AL72" s="363">
        <v>0</v>
      </c>
      <c r="AM72" s="363">
        <v>0</v>
      </c>
      <c r="AN72" s="363">
        <v>0</v>
      </c>
      <c r="AO72" s="363">
        <v>0</v>
      </c>
      <c r="AP72" s="363">
        <v>0</v>
      </c>
      <c r="AQ72" s="363">
        <v>0</v>
      </c>
      <c r="AR72" s="363">
        <v>0</v>
      </c>
      <c r="AS72" s="363">
        <v>0</v>
      </c>
      <c r="AT72" s="363">
        <v>0</v>
      </c>
      <c r="AU72" s="364">
        <v>0</v>
      </c>
      <c r="AW72" s="662" t="s">
        <v>440</v>
      </c>
      <c r="AX72" s="663" t="s">
        <v>454</v>
      </c>
      <c r="AY72" s="663" t="s">
        <v>451</v>
      </c>
      <c r="AZ72" s="668">
        <v>0</v>
      </c>
      <c r="BA72" s="668">
        <v>0</v>
      </c>
      <c r="BB72" s="668">
        <v>0</v>
      </c>
      <c r="BC72" s="668">
        <v>0</v>
      </c>
      <c r="BD72" s="668">
        <v>0</v>
      </c>
      <c r="BE72" s="668">
        <v>0</v>
      </c>
      <c r="BF72" s="668">
        <v>0</v>
      </c>
      <c r="BG72" s="669">
        <v>0</v>
      </c>
      <c r="BI72" s="688" t="s">
        <v>454</v>
      </c>
      <c r="BJ72" s="689" t="s">
        <v>480</v>
      </c>
      <c r="BK72" s="693">
        <v>0</v>
      </c>
      <c r="BL72" s="693">
        <v>0</v>
      </c>
      <c r="BM72" s="693">
        <v>0</v>
      </c>
      <c r="BN72" s="693">
        <v>0</v>
      </c>
      <c r="BO72" s="693">
        <v>0</v>
      </c>
      <c r="BP72" s="693">
        <v>0</v>
      </c>
      <c r="BQ72" s="693">
        <v>0</v>
      </c>
      <c r="BR72" s="693">
        <v>0</v>
      </c>
    </row>
    <row r="73" spans="5:70">
      <c r="E73" s="10">
        <v>4</v>
      </c>
      <c r="F73" s="718">
        <v>0</v>
      </c>
      <c r="G73" s="718">
        <v>0</v>
      </c>
      <c r="H73" s="718">
        <v>0</v>
      </c>
      <c r="I73" s="718">
        <v>0</v>
      </c>
      <c r="J73" s="718">
        <v>0</v>
      </c>
      <c r="K73" s="718">
        <v>0</v>
      </c>
      <c r="L73" s="718">
        <v>0</v>
      </c>
      <c r="M73" s="718">
        <v>0</v>
      </c>
      <c r="N73" s="718">
        <v>0</v>
      </c>
      <c r="O73" s="718">
        <v>0</v>
      </c>
      <c r="P73" s="717">
        <v>0</v>
      </c>
      <c r="R73" s="10">
        <v>4</v>
      </c>
      <c r="S73" s="717">
        <v>0</v>
      </c>
      <c r="T73" s="718">
        <v>0</v>
      </c>
      <c r="U73" s="718">
        <v>0</v>
      </c>
      <c r="V73" s="718">
        <v>0</v>
      </c>
      <c r="W73" s="718">
        <v>0</v>
      </c>
      <c r="X73" s="718">
        <v>0</v>
      </c>
      <c r="Y73" s="436">
        <v>0</v>
      </c>
      <c r="Z73" s="718">
        <v>0</v>
      </c>
      <c r="AA73" s="436">
        <v>0</v>
      </c>
      <c r="AB73" s="436">
        <v>0</v>
      </c>
      <c r="AC73" s="718">
        <v>0</v>
      </c>
      <c r="AD73" s="718">
        <v>0</v>
      </c>
      <c r="AE73" s="718">
        <v>0</v>
      </c>
      <c r="AF73" s="718">
        <v>0</v>
      </c>
      <c r="AG73" s="717">
        <v>0</v>
      </c>
      <c r="AI73" s="345">
        <v>3</v>
      </c>
      <c r="AJ73" s="368">
        <v>0</v>
      </c>
      <c r="AK73" s="363">
        <v>0</v>
      </c>
      <c r="AL73" s="363">
        <v>0</v>
      </c>
      <c r="AM73" s="363">
        <v>0</v>
      </c>
      <c r="AN73" s="363">
        <v>0</v>
      </c>
      <c r="AO73" s="363">
        <v>0</v>
      </c>
      <c r="AP73" s="363">
        <v>0</v>
      </c>
      <c r="AQ73" s="363">
        <v>0</v>
      </c>
      <c r="AR73" s="363">
        <v>0</v>
      </c>
      <c r="AS73" s="363">
        <v>0</v>
      </c>
      <c r="AT73" s="363">
        <v>0</v>
      </c>
      <c r="AU73" s="364">
        <v>0</v>
      </c>
      <c r="AW73" s="659" t="s">
        <v>440</v>
      </c>
      <c r="AX73" s="660" t="s">
        <v>455</v>
      </c>
      <c r="AY73" s="661" t="s">
        <v>370</v>
      </c>
      <c r="AZ73" s="664">
        <v>0</v>
      </c>
      <c r="BA73" s="664">
        <v>0</v>
      </c>
      <c r="BB73" s="664">
        <v>0</v>
      </c>
      <c r="BC73" s="664">
        <v>0</v>
      </c>
      <c r="BD73" s="664">
        <v>0</v>
      </c>
      <c r="BE73" s="664">
        <v>0</v>
      </c>
      <c r="BF73" s="664">
        <v>0</v>
      </c>
      <c r="BG73" s="665">
        <v>0</v>
      </c>
      <c r="BI73" s="688" t="s">
        <v>454</v>
      </c>
      <c r="BJ73" s="689" t="s">
        <v>481</v>
      </c>
      <c r="BK73" s="693">
        <v>0</v>
      </c>
      <c r="BL73" s="693">
        <v>0</v>
      </c>
      <c r="BM73" s="693">
        <v>0</v>
      </c>
      <c r="BN73" s="693">
        <v>0</v>
      </c>
      <c r="BO73" s="693">
        <v>0</v>
      </c>
      <c r="BP73" s="693">
        <v>0</v>
      </c>
      <c r="BQ73" s="693">
        <v>0</v>
      </c>
      <c r="BR73" s="693">
        <v>0</v>
      </c>
    </row>
    <row r="74" spans="5:70">
      <c r="E74" s="10">
        <v>5</v>
      </c>
      <c r="F74" s="718">
        <v>0</v>
      </c>
      <c r="G74" s="718">
        <v>0</v>
      </c>
      <c r="H74" s="718">
        <v>0</v>
      </c>
      <c r="I74" s="718">
        <v>0</v>
      </c>
      <c r="J74" s="718">
        <v>0</v>
      </c>
      <c r="K74" s="718">
        <v>0</v>
      </c>
      <c r="L74" s="718">
        <v>0</v>
      </c>
      <c r="M74" s="718">
        <v>0</v>
      </c>
      <c r="N74" s="718">
        <v>0</v>
      </c>
      <c r="O74" s="718">
        <v>0</v>
      </c>
      <c r="P74" s="717">
        <v>0</v>
      </c>
      <c r="R74" s="10">
        <v>5</v>
      </c>
      <c r="S74" s="717">
        <v>0</v>
      </c>
      <c r="T74" s="718">
        <v>0</v>
      </c>
      <c r="U74" s="718">
        <v>0</v>
      </c>
      <c r="V74" s="718">
        <v>0</v>
      </c>
      <c r="W74" s="718">
        <v>0</v>
      </c>
      <c r="X74" s="718">
        <v>0</v>
      </c>
      <c r="Y74" s="436">
        <v>0</v>
      </c>
      <c r="Z74" s="718">
        <v>0</v>
      </c>
      <c r="AA74" s="436">
        <v>0</v>
      </c>
      <c r="AB74" s="436">
        <v>0</v>
      </c>
      <c r="AC74" s="718">
        <v>0</v>
      </c>
      <c r="AD74" s="718">
        <v>0</v>
      </c>
      <c r="AE74" s="718">
        <v>0</v>
      </c>
      <c r="AF74" s="718">
        <v>0</v>
      </c>
      <c r="AG74" s="717">
        <v>0</v>
      </c>
      <c r="AI74" s="345">
        <v>4</v>
      </c>
      <c r="AJ74" s="368">
        <v>0</v>
      </c>
      <c r="AK74" s="363">
        <v>0</v>
      </c>
      <c r="AL74" s="363">
        <v>0</v>
      </c>
      <c r="AM74" s="363">
        <v>0</v>
      </c>
      <c r="AN74" s="363">
        <v>0</v>
      </c>
      <c r="AO74" s="363">
        <v>0</v>
      </c>
      <c r="AP74" s="363">
        <v>0</v>
      </c>
      <c r="AQ74" s="363">
        <v>0</v>
      </c>
      <c r="AR74" s="363">
        <v>0</v>
      </c>
      <c r="AS74" s="363">
        <v>0</v>
      </c>
      <c r="AT74" s="363">
        <v>0</v>
      </c>
      <c r="AU74" s="364">
        <v>0</v>
      </c>
      <c r="AW74" s="659" t="s">
        <v>440</v>
      </c>
      <c r="AX74" s="660" t="s">
        <v>455</v>
      </c>
      <c r="AY74" s="660" t="s">
        <v>441</v>
      </c>
      <c r="AZ74" s="666">
        <v>0</v>
      </c>
      <c r="BA74" s="666">
        <v>0</v>
      </c>
      <c r="BB74" s="666">
        <v>0</v>
      </c>
      <c r="BC74" s="666">
        <v>0</v>
      </c>
      <c r="BD74" s="666">
        <v>0</v>
      </c>
      <c r="BE74" s="666">
        <v>0</v>
      </c>
      <c r="BF74" s="666">
        <v>0</v>
      </c>
      <c r="BG74" s="667">
        <v>0</v>
      </c>
      <c r="BI74" s="688" t="s">
        <v>454</v>
      </c>
      <c r="BJ74" s="689" t="s">
        <v>482</v>
      </c>
      <c r="BK74" s="693">
        <v>0</v>
      </c>
      <c r="BL74" s="693">
        <v>0</v>
      </c>
      <c r="BM74" s="693">
        <v>0</v>
      </c>
      <c r="BN74" s="693">
        <v>0</v>
      </c>
      <c r="BO74" s="693">
        <v>0</v>
      </c>
      <c r="BP74" s="693">
        <v>0</v>
      </c>
      <c r="BQ74" s="693">
        <v>0</v>
      </c>
      <c r="BR74" s="693">
        <v>0</v>
      </c>
    </row>
    <row r="75" spans="5:70">
      <c r="E75" s="10">
        <v>6</v>
      </c>
      <c r="F75" s="718">
        <v>0</v>
      </c>
      <c r="G75" s="718">
        <v>0</v>
      </c>
      <c r="H75" s="718">
        <v>0</v>
      </c>
      <c r="I75" s="718">
        <v>0</v>
      </c>
      <c r="J75" s="718">
        <v>0</v>
      </c>
      <c r="K75" s="718">
        <v>0</v>
      </c>
      <c r="L75" s="718">
        <v>0</v>
      </c>
      <c r="M75" s="718">
        <v>0</v>
      </c>
      <c r="N75" s="718">
        <v>0</v>
      </c>
      <c r="O75" s="718">
        <v>0</v>
      </c>
      <c r="P75" s="717">
        <v>0</v>
      </c>
      <c r="R75" s="10">
        <v>6</v>
      </c>
      <c r="S75" s="717">
        <v>0</v>
      </c>
      <c r="T75" s="718">
        <v>0</v>
      </c>
      <c r="U75" s="718">
        <v>0</v>
      </c>
      <c r="V75" s="718">
        <v>0</v>
      </c>
      <c r="W75" s="718">
        <v>0</v>
      </c>
      <c r="X75" s="718">
        <v>0</v>
      </c>
      <c r="Y75" s="436">
        <v>0</v>
      </c>
      <c r="Z75" s="718">
        <v>0</v>
      </c>
      <c r="AA75" s="436">
        <v>0</v>
      </c>
      <c r="AB75" s="436">
        <v>0</v>
      </c>
      <c r="AC75" s="718">
        <v>0</v>
      </c>
      <c r="AD75" s="718">
        <v>0</v>
      </c>
      <c r="AE75" s="718">
        <v>0</v>
      </c>
      <c r="AF75" s="718">
        <v>0</v>
      </c>
      <c r="AG75" s="717">
        <v>0</v>
      </c>
      <c r="AI75" s="345">
        <v>5</v>
      </c>
      <c r="AJ75" s="368">
        <v>0</v>
      </c>
      <c r="AK75" s="363">
        <v>0</v>
      </c>
      <c r="AL75" s="363">
        <v>0</v>
      </c>
      <c r="AM75" s="363">
        <v>0</v>
      </c>
      <c r="AN75" s="363">
        <v>0</v>
      </c>
      <c r="AO75" s="363">
        <v>0</v>
      </c>
      <c r="AP75" s="363">
        <v>0</v>
      </c>
      <c r="AQ75" s="363">
        <v>0</v>
      </c>
      <c r="AR75" s="363">
        <v>0</v>
      </c>
      <c r="AS75" s="363">
        <v>0</v>
      </c>
      <c r="AT75" s="363">
        <v>0</v>
      </c>
      <c r="AU75" s="364">
        <v>0</v>
      </c>
      <c r="AW75" s="659" t="s">
        <v>440</v>
      </c>
      <c r="AX75" s="660" t="s">
        <v>455</v>
      </c>
      <c r="AY75" s="660" t="s">
        <v>442</v>
      </c>
      <c r="AZ75" s="666">
        <v>0</v>
      </c>
      <c r="BA75" s="666">
        <v>0</v>
      </c>
      <c r="BB75" s="666">
        <v>0</v>
      </c>
      <c r="BC75" s="666">
        <v>0</v>
      </c>
      <c r="BD75" s="666">
        <v>0</v>
      </c>
      <c r="BE75" s="666">
        <v>0</v>
      </c>
      <c r="BF75" s="666">
        <v>0</v>
      </c>
      <c r="BG75" s="667">
        <v>0</v>
      </c>
      <c r="BI75" s="688" t="s">
        <v>454</v>
      </c>
      <c r="BJ75" s="689" t="s">
        <v>483</v>
      </c>
      <c r="BK75" s="693">
        <v>0</v>
      </c>
      <c r="BL75" s="693">
        <v>0</v>
      </c>
      <c r="BM75" s="693">
        <v>0</v>
      </c>
      <c r="BN75" s="693">
        <v>0</v>
      </c>
      <c r="BO75" s="693">
        <v>0</v>
      </c>
      <c r="BP75" s="693">
        <v>0</v>
      </c>
      <c r="BQ75" s="693">
        <v>0</v>
      </c>
      <c r="BR75" s="693">
        <v>0</v>
      </c>
    </row>
    <row r="76" spans="5:70">
      <c r="E76" s="706" t="s">
        <v>191</v>
      </c>
      <c r="F76" s="721">
        <v>0</v>
      </c>
      <c r="G76" s="721">
        <v>0</v>
      </c>
      <c r="H76" s="721">
        <v>0</v>
      </c>
      <c r="I76" s="721">
        <v>0</v>
      </c>
      <c r="J76" s="721">
        <v>0</v>
      </c>
      <c r="K76" s="721">
        <v>0</v>
      </c>
      <c r="L76" s="721">
        <v>0</v>
      </c>
      <c r="M76" s="721">
        <v>0</v>
      </c>
      <c r="N76" s="721">
        <v>0</v>
      </c>
      <c r="O76" s="721">
        <v>0</v>
      </c>
      <c r="P76" s="720">
        <v>0</v>
      </c>
      <c r="R76" s="706" t="s">
        <v>191</v>
      </c>
      <c r="S76" s="720">
        <v>0</v>
      </c>
      <c r="T76" s="721">
        <v>0</v>
      </c>
      <c r="U76" s="721">
        <v>0</v>
      </c>
      <c r="V76" s="721">
        <v>0</v>
      </c>
      <c r="W76" s="721">
        <v>0</v>
      </c>
      <c r="X76" s="721">
        <v>0</v>
      </c>
      <c r="Y76" s="721">
        <v>0</v>
      </c>
      <c r="Z76" s="721">
        <v>0</v>
      </c>
      <c r="AA76" s="722">
        <v>0</v>
      </c>
      <c r="AB76" s="722">
        <v>0</v>
      </c>
      <c r="AC76" s="721">
        <v>0</v>
      </c>
      <c r="AD76" s="721">
        <v>0</v>
      </c>
      <c r="AE76" s="721">
        <v>0</v>
      </c>
      <c r="AF76" s="721">
        <v>0</v>
      </c>
      <c r="AG76" s="720">
        <v>0</v>
      </c>
      <c r="AI76" s="345">
        <v>6</v>
      </c>
      <c r="AJ76" s="368">
        <v>0</v>
      </c>
      <c r="AK76" s="363">
        <v>0</v>
      </c>
      <c r="AL76" s="363">
        <v>0</v>
      </c>
      <c r="AM76" s="363">
        <v>0</v>
      </c>
      <c r="AN76" s="363">
        <v>0</v>
      </c>
      <c r="AO76" s="363">
        <v>0</v>
      </c>
      <c r="AP76" s="363">
        <v>0</v>
      </c>
      <c r="AQ76" s="363">
        <v>0</v>
      </c>
      <c r="AR76" s="363">
        <v>0</v>
      </c>
      <c r="AS76" s="363">
        <v>0</v>
      </c>
      <c r="AT76" s="363">
        <v>0</v>
      </c>
      <c r="AU76" s="364">
        <v>0</v>
      </c>
      <c r="AW76" s="659" t="s">
        <v>440</v>
      </c>
      <c r="AX76" s="660" t="s">
        <v>455</v>
      </c>
      <c r="AY76" s="660" t="s">
        <v>443</v>
      </c>
      <c r="AZ76" s="666">
        <v>0</v>
      </c>
      <c r="BA76" s="666">
        <v>0</v>
      </c>
      <c r="BB76" s="666">
        <v>0</v>
      </c>
      <c r="BC76" s="666">
        <v>0</v>
      </c>
      <c r="BD76" s="666">
        <v>0</v>
      </c>
      <c r="BE76" s="666">
        <v>0</v>
      </c>
      <c r="BF76" s="666">
        <v>0</v>
      </c>
      <c r="BG76" s="667">
        <v>0</v>
      </c>
      <c r="BI76" s="688" t="s">
        <v>454</v>
      </c>
      <c r="BJ76" s="689" t="s">
        <v>484</v>
      </c>
      <c r="BK76" s="693">
        <v>0</v>
      </c>
      <c r="BL76" s="693">
        <v>0</v>
      </c>
      <c r="BM76" s="693">
        <v>0</v>
      </c>
      <c r="BN76" s="693">
        <v>0</v>
      </c>
      <c r="BO76" s="693">
        <v>0</v>
      </c>
      <c r="BP76" s="693">
        <v>0</v>
      </c>
      <c r="BQ76" s="693">
        <v>0</v>
      </c>
      <c r="BR76" s="693">
        <v>0</v>
      </c>
    </row>
    <row r="77" spans="5:70">
      <c r="AI77" s="346" t="s">
        <v>191</v>
      </c>
      <c r="AJ77" s="369">
        <v>0</v>
      </c>
      <c r="AK77" s="365">
        <v>0</v>
      </c>
      <c r="AL77" s="365">
        <v>0</v>
      </c>
      <c r="AM77" s="365">
        <v>0</v>
      </c>
      <c r="AN77" s="365">
        <v>0</v>
      </c>
      <c r="AO77" s="365">
        <v>0</v>
      </c>
      <c r="AP77" s="365">
        <v>0</v>
      </c>
      <c r="AQ77" s="365">
        <v>0</v>
      </c>
      <c r="AR77" s="365">
        <v>0</v>
      </c>
      <c r="AS77" s="365">
        <v>0</v>
      </c>
      <c r="AT77" s="365">
        <v>0</v>
      </c>
      <c r="AU77" s="366">
        <v>0</v>
      </c>
      <c r="AW77" s="659" t="s">
        <v>440</v>
      </c>
      <c r="AX77" s="660" t="s">
        <v>455</v>
      </c>
      <c r="AY77" s="660" t="s">
        <v>444</v>
      </c>
      <c r="AZ77" s="666">
        <v>0</v>
      </c>
      <c r="BA77" s="666">
        <v>0</v>
      </c>
      <c r="BB77" s="666">
        <v>0</v>
      </c>
      <c r="BC77" s="666">
        <v>0</v>
      </c>
      <c r="BD77" s="666">
        <v>0</v>
      </c>
      <c r="BE77" s="666">
        <v>0</v>
      </c>
      <c r="BF77" s="666">
        <v>0</v>
      </c>
      <c r="BG77" s="667">
        <v>0</v>
      </c>
      <c r="BI77" s="690" t="s">
        <v>454</v>
      </c>
      <c r="BJ77" s="691" t="s">
        <v>451</v>
      </c>
      <c r="BK77" s="694">
        <v>0</v>
      </c>
      <c r="BL77" s="694">
        <v>0</v>
      </c>
      <c r="BM77" s="694">
        <v>0</v>
      </c>
      <c r="BN77" s="694">
        <v>0</v>
      </c>
      <c r="BO77" s="694">
        <v>0</v>
      </c>
      <c r="BP77" s="694">
        <v>0</v>
      </c>
      <c r="BQ77" s="694">
        <v>0</v>
      </c>
      <c r="BR77" s="694">
        <v>0</v>
      </c>
    </row>
    <row r="78" spans="5:70">
      <c r="AW78" s="659" t="s">
        <v>440</v>
      </c>
      <c r="AX78" s="660" t="s">
        <v>455</v>
      </c>
      <c r="AY78" s="660" t="s">
        <v>445</v>
      </c>
      <c r="AZ78" s="666">
        <v>0</v>
      </c>
      <c r="BA78" s="666">
        <v>0</v>
      </c>
      <c r="BB78" s="666">
        <v>0</v>
      </c>
      <c r="BC78" s="666">
        <v>0</v>
      </c>
      <c r="BD78" s="666">
        <v>0</v>
      </c>
      <c r="BE78" s="666">
        <v>0</v>
      </c>
      <c r="BF78" s="666">
        <v>0</v>
      </c>
      <c r="BG78" s="667">
        <v>0</v>
      </c>
      <c r="BI78" s="686" t="s">
        <v>455</v>
      </c>
      <c r="BJ78" s="687" t="s">
        <v>370</v>
      </c>
      <c r="BK78" s="664">
        <v>0</v>
      </c>
      <c r="BL78" s="664">
        <v>0</v>
      </c>
      <c r="BM78" s="664">
        <v>0</v>
      </c>
      <c r="BN78" s="664">
        <v>0</v>
      </c>
      <c r="BO78" s="664">
        <v>0</v>
      </c>
      <c r="BP78" s="664">
        <v>0</v>
      </c>
      <c r="BQ78" s="664">
        <v>0</v>
      </c>
      <c r="BR78" s="664">
        <v>0</v>
      </c>
    </row>
    <row r="79" spans="5:70">
      <c r="AW79" s="659" t="s">
        <v>440</v>
      </c>
      <c r="AX79" s="660" t="s">
        <v>455</v>
      </c>
      <c r="AY79" s="660" t="s">
        <v>446</v>
      </c>
      <c r="AZ79" s="666">
        <v>0</v>
      </c>
      <c r="BA79" s="666">
        <v>0</v>
      </c>
      <c r="BB79" s="666">
        <v>0</v>
      </c>
      <c r="BC79" s="666">
        <v>0</v>
      </c>
      <c r="BD79" s="666">
        <v>0</v>
      </c>
      <c r="BE79" s="666">
        <v>0</v>
      </c>
      <c r="BF79" s="666">
        <v>0</v>
      </c>
      <c r="BG79" s="667">
        <v>0</v>
      </c>
      <c r="BI79" s="688" t="s">
        <v>455</v>
      </c>
      <c r="BJ79" s="689" t="s">
        <v>441</v>
      </c>
      <c r="BK79" s="666">
        <v>0</v>
      </c>
      <c r="BL79" s="666">
        <v>0</v>
      </c>
      <c r="BM79" s="666">
        <v>0</v>
      </c>
      <c r="BN79" s="666">
        <v>0</v>
      </c>
      <c r="BO79" s="666">
        <v>0</v>
      </c>
      <c r="BP79" s="666">
        <v>0</v>
      </c>
      <c r="BQ79" s="666">
        <v>0</v>
      </c>
      <c r="BR79" s="693">
        <v>0</v>
      </c>
    </row>
    <row r="80" spans="5:70">
      <c r="AW80" s="659" t="s">
        <v>440</v>
      </c>
      <c r="AX80" s="660" t="s">
        <v>455</v>
      </c>
      <c r="AY80" s="660" t="s">
        <v>447</v>
      </c>
      <c r="AZ80" s="666">
        <v>0</v>
      </c>
      <c r="BA80" s="666">
        <v>0</v>
      </c>
      <c r="BB80" s="666">
        <v>0</v>
      </c>
      <c r="BC80" s="666">
        <v>0</v>
      </c>
      <c r="BD80" s="666">
        <v>0</v>
      </c>
      <c r="BE80" s="666">
        <v>0</v>
      </c>
      <c r="BF80" s="666">
        <v>0</v>
      </c>
      <c r="BG80" s="667">
        <v>0</v>
      </c>
      <c r="BI80" s="688" t="s">
        <v>455</v>
      </c>
      <c r="BJ80" s="689" t="s">
        <v>475</v>
      </c>
      <c r="BK80" s="666">
        <v>0</v>
      </c>
      <c r="BL80" s="666">
        <v>0</v>
      </c>
      <c r="BM80" s="666">
        <v>0</v>
      </c>
      <c r="BN80" s="666">
        <v>0</v>
      </c>
      <c r="BO80" s="666">
        <v>0</v>
      </c>
      <c r="BP80" s="666">
        <v>0</v>
      </c>
      <c r="BQ80" s="666">
        <v>0</v>
      </c>
      <c r="BR80" s="666">
        <v>0</v>
      </c>
    </row>
    <row r="81" spans="49:70">
      <c r="AW81" s="659" t="s">
        <v>440</v>
      </c>
      <c r="AX81" s="660" t="s">
        <v>455</v>
      </c>
      <c r="AY81" s="660" t="s">
        <v>448</v>
      </c>
      <c r="AZ81" s="666">
        <v>0</v>
      </c>
      <c r="BA81" s="666">
        <v>0</v>
      </c>
      <c r="BB81" s="666">
        <v>0</v>
      </c>
      <c r="BC81" s="666">
        <v>0</v>
      </c>
      <c r="BD81" s="666">
        <v>0</v>
      </c>
      <c r="BE81" s="666">
        <v>0</v>
      </c>
      <c r="BF81" s="666">
        <v>0</v>
      </c>
      <c r="BG81" s="667">
        <v>0</v>
      </c>
      <c r="BI81" s="688" t="s">
        <v>455</v>
      </c>
      <c r="BJ81" s="689" t="s">
        <v>476</v>
      </c>
      <c r="BK81" s="666">
        <v>0</v>
      </c>
      <c r="BL81" s="666">
        <v>0</v>
      </c>
      <c r="BM81" s="666">
        <v>0</v>
      </c>
      <c r="BN81" s="666">
        <v>0</v>
      </c>
      <c r="BO81" s="666">
        <v>0</v>
      </c>
      <c r="BP81" s="666">
        <v>0</v>
      </c>
      <c r="BQ81" s="666">
        <v>0</v>
      </c>
      <c r="BR81" s="666">
        <v>0</v>
      </c>
    </row>
    <row r="82" spans="49:70">
      <c r="AW82" s="659" t="s">
        <v>440</v>
      </c>
      <c r="AX82" s="660" t="s">
        <v>455</v>
      </c>
      <c r="AY82" s="660" t="s">
        <v>449</v>
      </c>
      <c r="AZ82" s="666">
        <v>0</v>
      </c>
      <c r="BA82" s="666">
        <v>0</v>
      </c>
      <c r="BB82" s="666">
        <v>0</v>
      </c>
      <c r="BC82" s="666">
        <v>0</v>
      </c>
      <c r="BD82" s="666">
        <v>0</v>
      </c>
      <c r="BE82" s="666">
        <v>0</v>
      </c>
      <c r="BF82" s="666">
        <v>0</v>
      </c>
      <c r="BG82" s="667">
        <v>0</v>
      </c>
      <c r="BI82" s="688" t="s">
        <v>455</v>
      </c>
      <c r="BJ82" s="689" t="s">
        <v>477</v>
      </c>
      <c r="BK82" s="666">
        <v>0</v>
      </c>
      <c r="BL82" s="666">
        <v>0</v>
      </c>
      <c r="BM82" s="666">
        <v>0</v>
      </c>
      <c r="BN82" s="666">
        <v>0</v>
      </c>
      <c r="BO82" s="666">
        <v>0</v>
      </c>
      <c r="BP82" s="666">
        <v>0</v>
      </c>
      <c r="BQ82" s="666">
        <v>0</v>
      </c>
      <c r="BR82" s="693">
        <v>0</v>
      </c>
    </row>
    <row r="83" spans="49:70">
      <c r="AW83" s="659" t="s">
        <v>440</v>
      </c>
      <c r="AX83" s="660" t="s">
        <v>455</v>
      </c>
      <c r="AY83" s="660" t="s">
        <v>450</v>
      </c>
      <c r="AZ83" s="666">
        <v>0</v>
      </c>
      <c r="BA83" s="666">
        <v>0</v>
      </c>
      <c r="BB83" s="666">
        <v>0</v>
      </c>
      <c r="BC83" s="666">
        <v>0</v>
      </c>
      <c r="BD83" s="666">
        <v>0</v>
      </c>
      <c r="BE83" s="666">
        <v>0</v>
      </c>
      <c r="BF83" s="666">
        <v>0</v>
      </c>
      <c r="BG83" s="667">
        <v>0</v>
      </c>
      <c r="BI83" s="688" t="s">
        <v>455</v>
      </c>
      <c r="BJ83" s="689" t="s">
        <v>478</v>
      </c>
      <c r="BK83" s="666">
        <v>0</v>
      </c>
      <c r="BL83" s="666">
        <v>0</v>
      </c>
      <c r="BM83" s="666">
        <v>0</v>
      </c>
      <c r="BN83" s="666">
        <v>0</v>
      </c>
      <c r="BO83" s="666">
        <v>0</v>
      </c>
      <c r="BP83" s="666">
        <v>0</v>
      </c>
      <c r="BQ83" s="666">
        <v>0</v>
      </c>
      <c r="BR83" s="666">
        <v>0</v>
      </c>
    </row>
    <row r="84" spans="49:70">
      <c r="AW84" s="662" t="s">
        <v>440</v>
      </c>
      <c r="AX84" s="663" t="s">
        <v>455</v>
      </c>
      <c r="AY84" s="663" t="s">
        <v>451</v>
      </c>
      <c r="AZ84" s="668">
        <v>0</v>
      </c>
      <c r="BA84" s="668">
        <v>0</v>
      </c>
      <c r="BB84" s="668">
        <v>0</v>
      </c>
      <c r="BC84" s="668">
        <v>0</v>
      </c>
      <c r="BD84" s="668">
        <v>0</v>
      </c>
      <c r="BE84" s="668">
        <v>0</v>
      </c>
      <c r="BF84" s="668">
        <v>0</v>
      </c>
      <c r="BG84" s="669">
        <v>0</v>
      </c>
      <c r="BI84" s="688" t="s">
        <v>455</v>
      </c>
      <c r="BJ84" s="689" t="s">
        <v>479</v>
      </c>
      <c r="BK84" s="666">
        <v>0</v>
      </c>
      <c r="BL84" s="666">
        <v>0</v>
      </c>
      <c r="BM84" s="666">
        <v>0</v>
      </c>
      <c r="BN84" s="666">
        <v>0</v>
      </c>
      <c r="BO84" s="666">
        <v>0</v>
      </c>
      <c r="BP84" s="666">
        <v>0</v>
      </c>
      <c r="BQ84" s="666">
        <v>0</v>
      </c>
      <c r="BR84" s="666">
        <v>0</v>
      </c>
    </row>
    <row r="85" spans="49:70">
      <c r="AW85" s="659" t="s">
        <v>440</v>
      </c>
      <c r="AX85" s="660" t="s">
        <v>456</v>
      </c>
      <c r="AY85" s="661" t="s">
        <v>370</v>
      </c>
      <c r="AZ85" s="664">
        <v>0</v>
      </c>
      <c r="BA85" s="664">
        <v>0</v>
      </c>
      <c r="BB85" s="664">
        <v>0</v>
      </c>
      <c r="BC85" s="664">
        <v>0</v>
      </c>
      <c r="BD85" s="664">
        <v>0</v>
      </c>
      <c r="BE85" s="664">
        <v>0</v>
      </c>
      <c r="BF85" s="664">
        <v>0</v>
      </c>
      <c r="BG85" s="665">
        <v>0</v>
      </c>
      <c r="BI85" s="688" t="s">
        <v>455</v>
      </c>
      <c r="BJ85" s="689" t="s">
        <v>480</v>
      </c>
      <c r="BK85" s="666">
        <v>0</v>
      </c>
      <c r="BL85" s="666">
        <v>0</v>
      </c>
      <c r="BM85" s="666">
        <v>0</v>
      </c>
      <c r="BN85" s="666">
        <v>0</v>
      </c>
      <c r="BO85" s="666">
        <v>0</v>
      </c>
      <c r="BP85" s="666">
        <v>0</v>
      </c>
      <c r="BQ85" s="666">
        <v>0</v>
      </c>
      <c r="BR85" s="666">
        <v>0</v>
      </c>
    </row>
    <row r="86" spans="49:70">
      <c r="AW86" s="659" t="s">
        <v>440</v>
      </c>
      <c r="AX86" s="660" t="s">
        <v>456</v>
      </c>
      <c r="AY86" s="660" t="s">
        <v>441</v>
      </c>
      <c r="AZ86" s="666">
        <v>0</v>
      </c>
      <c r="BA86" s="666">
        <v>0</v>
      </c>
      <c r="BB86" s="666">
        <v>0</v>
      </c>
      <c r="BC86" s="666">
        <v>0</v>
      </c>
      <c r="BD86" s="666">
        <v>0</v>
      </c>
      <c r="BE86" s="666">
        <v>0</v>
      </c>
      <c r="BF86" s="666">
        <v>0</v>
      </c>
      <c r="BG86" s="667">
        <v>0</v>
      </c>
      <c r="BI86" s="688" t="s">
        <v>455</v>
      </c>
      <c r="BJ86" s="689" t="s">
        <v>481</v>
      </c>
      <c r="BK86" s="666">
        <v>0</v>
      </c>
      <c r="BL86" s="666">
        <v>0</v>
      </c>
      <c r="BM86" s="666">
        <v>0</v>
      </c>
      <c r="BN86" s="666">
        <v>0</v>
      </c>
      <c r="BO86" s="666">
        <v>0</v>
      </c>
      <c r="BP86" s="666">
        <v>0</v>
      </c>
      <c r="BQ86" s="693">
        <v>0</v>
      </c>
      <c r="BR86" s="693">
        <v>0</v>
      </c>
    </row>
    <row r="87" spans="49:70">
      <c r="AW87" s="659" t="s">
        <v>440</v>
      </c>
      <c r="AX87" s="660" t="s">
        <v>456</v>
      </c>
      <c r="AY87" s="660" t="s">
        <v>442</v>
      </c>
      <c r="AZ87" s="666">
        <v>0</v>
      </c>
      <c r="BA87" s="666">
        <v>0</v>
      </c>
      <c r="BB87" s="666">
        <v>0</v>
      </c>
      <c r="BC87" s="666">
        <v>0</v>
      </c>
      <c r="BD87" s="666">
        <v>0</v>
      </c>
      <c r="BE87" s="666">
        <v>0</v>
      </c>
      <c r="BF87" s="666">
        <v>0</v>
      </c>
      <c r="BG87" s="667">
        <v>0</v>
      </c>
      <c r="BI87" s="688" t="s">
        <v>455</v>
      </c>
      <c r="BJ87" s="689" t="s">
        <v>482</v>
      </c>
      <c r="BK87" s="666">
        <v>0</v>
      </c>
      <c r="BL87" s="666">
        <v>0</v>
      </c>
      <c r="BM87" s="666">
        <v>0</v>
      </c>
      <c r="BN87" s="666">
        <v>0</v>
      </c>
      <c r="BO87" s="666">
        <v>0</v>
      </c>
      <c r="BP87" s="666">
        <v>0</v>
      </c>
      <c r="BQ87" s="693">
        <v>0</v>
      </c>
      <c r="BR87" s="693">
        <v>0</v>
      </c>
    </row>
    <row r="88" spans="49:70">
      <c r="AW88" s="659" t="s">
        <v>440</v>
      </c>
      <c r="AX88" s="660" t="s">
        <v>456</v>
      </c>
      <c r="AY88" s="660" t="s">
        <v>443</v>
      </c>
      <c r="AZ88" s="666">
        <v>0</v>
      </c>
      <c r="BA88" s="666">
        <v>0</v>
      </c>
      <c r="BB88" s="666">
        <v>0</v>
      </c>
      <c r="BC88" s="666">
        <v>0</v>
      </c>
      <c r="BD88" s="666">
        <v>0</v>
      </c>
      <c r="BE88" s="666">
        <v>0</v>
      </c>
      <c r="BF88" s="666">
        <v>0</v>
      </c>
      <c r="BG88" s="667">
        <v>0</v>
      </c>
      <c r="BI88" s="688" t="s">
        <v>455</v>
      </c>
      <c r="BJ88" s="689" t="s">
        <v>483</v>
      </c>
      <c r="BK88" s="666">
        <v>0</v>
      </c>
      <c r="BL88" s="666">
        <v>0</v>
      </c>
      <c r="BM88" s="666">
        <v>0</v>
      </c>
      <c r="BN88" s="666">
        <v>0</v>
      </c>
      <c r="BO88" s="693">
        <v>0</v>
      </c>
      <c r="BP88" s="666">
        <v>0</v>
      </c>
      <c r="BQ88" s="693">
        <v>0</v>
      </c>
      <c r="BR88" s="693">
        <v>0</v>
      </c>
    </row>
    <row r="89" spans="49:70">
      <c r="AW89" s="659" t="s">
        <v>440</v>
      </c>
      <c r="AX89" s="660" t="s">
        <v>456</v>
      </c>
      <c r="AY89" s="660" t="s">
        <v>444</v>
      </c>
      <c r="AZ89" s="666">
        <v>0</v>
      </c>
      <c r="BA89" s="666">
        <v>0</v>
      </c>
      <c r="BB89" s="666">
        <v>0</v>
      </c>
      <c r="BC89" s="666">
        <v>0</v>
      </c>
      <c r="BD89" s="666">
        <v>0</v>
      </c>
      <c r="BE89" s="666">
        <v>0</v>
      </c>
      <c r="BF89" s="666">
        <v>0</v>
      </c>
      <c r="BG89" s="667">
        <v>0</v>
      </c>
      <c r="BI89" s="688" t="s">
        <v>455</v>
      </c>
      <c r="BJ89" s="689" t="s">
        <v>484</v>
      </c>
      <c r="BK89" s="666">
        <v>0</v>
      </c>
      <c r="BL89" s="666">
        <v>0</v>
      </c>
      <c r="BM89" s="666">
        <v>0</v>
      </c>
      <c r="BN89" s="666">
        <v>0</v>
      </c>
      <c r="BO89" s="666">
        <v>0</v>
      </c>
      <c r="BP89" s="666">
        <v>0</v>
      </c>
      <c r="BQ89" s="693">
        <v>0</v>
      </c>
      <c r="BR89" s="693">
        <v>0</v>
      </c>
    </row>
    <row r="90" spans="49:70">
      <c r="AW90" s="659" t="s">
        <v>440</v>
      </c>
      <c r="AX90" s="660" t="s">
        <v>456</v>
      </c>
      <c r="AY90" s="660" t="s">
        <v>445</v>
      </c>
      <c r="AZ90" s="666">
        <v>0</v>
      </c>
      <c r="BA90" s="666">
        <v>0</v>
      </c>
      <c r="BB90" s="666">
        <v>0</v>
      </c>
      <c r="BC90" s="666">
        <v>0</v>
      </c>
      <c r="BD90" s="666">
        <v>0</v>
      </c>
      <c r="BE90" s="666">
        <v>0</v>
      </c>
      <c r="BF90" s="666">
        <v>0</v>
      </c>
      <c r="BG90" s="667">
        <v>0</v>
      </c>
      <c r="BI90" s="690" t="s">
        <v>455</v>
      </c>
      <c r="BJ90" s="691" t="s">
        <v>451</v>
      </c>
      <c r="BK90" s="668">
        <v>0</v>
      </c>
      <c r="BL90" s="668">
        <v>0</v>
      </c>
      <c r="BM90" s="668">
        <v>0</v>
      </c>
      <c r="BN90" s="668">
        <v>0</v>
      </c>
      <c r="BO90" s="668">
        <v>0</v>
      </c>
      <c r="BP90" s="668">
        <v>0</v>
      </c>
      <c r="BQ90" s="694">
        <v>0</v>
      </c>
      <c r="BR90" s="694">
        <v>0</v>
      </c>
    </row>
    <row r="91" spans="49:70">
      <c r="AW91" s="659" t="s">
        <v>440</v>
      </c>
      <c r="AX91" s="660" t="s">
        <v>456</v>
      </c>
      <c r="AY91" s="660" t="s">
        <v>446</v>
      </c>
      <c r="AZ91" s="666">
        <v>0</v>
      </c>
      <c r="BA91" s="666">
        <v>0</v>
      </c>
      <c r="BB91" s="666">
        <v>0</v>
      </c>
      <c r="BC91" s="666">
        <v>0</v>
      </c>
      <c r="BD91" s="666">
        <v>0</v>
      </c>
      <c r="BE91" s="666">
        <v>0</v>
      </c>
      <c r="BF91" s="666">
        <v>0</v>
      </c>
      <c r="BG91" s="667">
        <v>0</v>
      </c>
      <c r="BI91" s="686" t="s">
        <v>456</v>
      </c>
      <c r="BJ91" s="687" t="s">
        <v>370</v>
      </c>
      <c r="BK91" s="664">
        <v>0</v>
      </c>
      <c r="BL91" s="664">
        <v>0</v>
      </c>
      <c r="BM91" s="664">
        <v>0</v>
      </c>
      <c r="BN91" s="664">
        <v>0</v>
      </c>
      <c r="BO91" s="664">
        <v>0</v>
      </c>
      <c r="BP91" s="664">
        <v>0</v>
      </c>
      <c r="BQ91" s="664">
        <v>0</v>
      </c>
      <c r="BR91" s="664">
        <v>0</v>
      </c>
    </row>
    <row r="92" spans="49:70">
      <c r="AW92" s="659" t="s">
        <v>440</v>
      </c>
      <c r="AX92" s="660" t="s">
        <v>456</v>
      </c>
      <c r="AY92" s="660" t="s">
        <v>447</v>
      </c>
      <c r="AZ92" s="666">
        <v>0</v>
      </c>
      <c r="BA92" s="666">
        <v>0</v>
      </c>
      <c r="BB92" s="666">
        <v>0</v>
      </c>
      <c r="BC92" s="666">
        <v>0</v>
      </c>
      <c r="BD92" s="666">
        <v>0</v>
      </c>
      <c r="BE92" s="666">
        <v>0</v>
      </c>
      <c r="BF92" s="666">
        <v>0</v>
      </c>
      <c r="BG92" s="667">
        <v>0</v>
      </c>
      <c r="BI92" s="688" t="s">
        <v>456</v>
      </c>
      <c r="BJ92" s="689" t="s">
        <v>441</v>
      </c>
      <c r="BK92" s="666">
        <v>0</v>
      </c>
      <c r="BL92" s="666">
        <v>0</v>
      </c>
      <c r="BM92" s="666">
        <v>0</v>
      </c>
      <c r="BN92" s="666">
        <v>0</v>
      </c>
      <c r="BO92" s="666">
        <v>0</v>
      </c>
      <c r="BP92" s="693">
        <v>0</v>
      </c>
      <c r="BQ92" s="666">
        <v>0</v>
      </c>
      <c r="BR92" s="693">
        <v>0</v>
      </c>
    </row>
    <row r="93" spans="49:70">
      <c r="AW93" s="659" t="s">
        <v>440</v>
      </c>
      <c r="AX93" s="660" t="s">
        <v>456</v>
      </c>
      <c r="AY93" s="660" t="s">
        <v>448</v>
      </c>
      <c r="AZ93" s="666">
        <v>0</v>
      </c>
      <c r="BA93" s="666">
        <v>0</v>
      </c>
      <c r="BB93" s="666">
        <v>0</v>
      </c>
      <c r="BC93" s="666">
        <v>0</v>
      </c>
      <c r="BD93" s="666">
        <v>0</v>
      </c>
      <c r="BE93" s="666">
        <v>0</v>
      </c>
      <c r="BF93" s="666">
        <v>0</v>
      </c>
      <c r="BG93" s="667">
        <v>0</v>
      </c>
      <c r="BI93" s="688" t="s">
        <v>456</v>
      </c>
      <c r="BJ93" s="689" t="s">
        <v>475</v>
      </c>
      <c r="BK93" s="666">
        <v>0</v>
      </c>
      <c r="BL93" s="666">
        <v>0</v>
      </c>
      <c r="BM93" s="666">
        <v>0</v>
      </c>
      <c r="BN93" s="666">
        <v>0</v>
      </c>
      <c r="BO93" s="666">
        <v>0</v>
      </c>
      <c r="BP93" s="666">
        <v>0</v>
      </c>
      <c r="BQ93" s="666">
        <v>0</v>
      </c>
      <c r="BR93" s="666">
        <v>0</v>
      </c>
    </row>
    <row r="94" spans="49:70">
      <c r="AW94" s="659" t="s">
        <v>440</v>
      </c>
      <c r="AX94" s="660" t="s">
        <v>456</v>
      </c>
      <c r="AY94" s="660" t="s">
        <v>449</v>
      </c>
      <c r="AZ94" s="666">
        <v>0</v>
      </c>
      <c r="BA94" s="666">
        <v>0</v>
      </c>
      <c r="BB94" s="666">
        <v>0</v>
      </c>
      <c r="BC94" s="666">
        <v>0</v>
      </c>
      <c r="BD94" s="666">
        <v>0</v>
      </c>
      <c r="BE94" s="666">
        <v>0</v>
      </c>
      <c r="BF94" s="666">
        <v>0</v>
      </c>
      <c r="BG94" s="667">
        <v>0</v>
      </c>
      <c r="BI94" s="688" t="s">
        <v>456</v>
      </c>
      <c r="BJ94" s="689" t="s">
        <v>476</v>
      </c>
      <c r="BK94" s="666">
        <v>0</v>
      </c>
      <c r="BL94" s="666">
        <v>0</v>
      </c>
      <c r="BM94" s="666">
        <v>0</v>
      </c>
      <c r="BN94" s="666">
        <v>0</v>
      </c>
      <c r="BO94" s="666">
        <v>0</v>
      </c>
      <c r="BP94" s="666">
        <v>0</v>
      </c>
      <c r="BQ94" s="666">
        <v>0</v>
      </c>
      <c r="BR94" s="693">
        <v>0</v>
      </c>
    </row>
    <row r="95" spans="49:70">
      <c r="AW95" s="659" t="s">
        <v>440</v>
      </c>
      <c r="AX95" s="660" t="s">
        <v>456</v>
      </c>
      <c r="AY95" s="660" t="s">
        <v>450</v>
      </c>
      <c r="AZ95" s="666">
        <v>0</v>
      </c>
      <c r="BA95" s="666">
        <v>0</v>
      </c>
      <c r="BB95" s="666">
        <v>0</v>
      </c>
      <c r="BC95" s="666">
        <v>0</v>
      </c>
      <c r="BD95" s="666">
        <v>0</v>
      </c>
      <c r="BE95" s="666">
        <v>0</v>
      </c>
      <c r="BF95" s="666">
        <v>0</v>
      </c>
      <c r="BG95" s="667">
        <v>0</v>
      </c>
      <c r="BI95" s="688" t="s">
        <v>456</v>
      </c>
      <c r="BJ95" s="689" t="s">
        <v>477</v>
      </c>
      <c r="BK95" s="666">
        <v>0</v>
      </c>
      <c r="BL95" s="666">
        <v>0</v>
      </c>
      <c r="BM95" s="666">
        <v>0</v>
      </c>
      <c r="BN95" s="666">
        <v>0</v>
      </c>
      <c r="BO95" s="666">
        <v>0</v>
      </c>
      <c r="BP95" s="666">
        <v>0</v>
      </c>
      <c r="BQ95" s="666">
        <v>0</v>
      </c>
      <c r="BR95" s="693">
        <v>0</v>
      </c>
    </row>
    <row r="96" spans="49:70">
      <c r="AW96" s="662" t="s">
        <v>440</v>
      </c>
      <c r="AX96" s="663" t="s">
        <v>456</v>
      </c>
      <c r="AY96" s="663" t="s">
        <v>451</v>
      </c>
      <c r="AZ96" s="668">
        <v>0</v>
      </c>
      <c r="BA96" s="668">
        <v>0</v>
      </c>
      <c r="BB96" s="668">
        <v>0</v>
      </c>
      <c r="BC96" s="668">
        <v>0</v>
      </c>
      <c r="BD96" s="668">
        <v>0</v>
      </c>
      <c r="BE96" s="668">
        <v>0</v>
      </c>
      <c r="BF96" s="668">
        <v>0</v>
      </c>
      <c r="BG96" s="669">
        <v>0</v>
      </c>
      <c r="BI96" s="688" t="s">
        <v>456</v>
      </c>
      <c r="BJ96" s="689" t="s">
        <v>478</v>
      </c>
      <c r="BK96" s="666">
        <v>0</v>
      </c>
      <c r="BL96" s="666">
        <v>0</v>
      </c>
      <c r="BM96" s="666">
        <v>0</v>
      </c>
      <c r="BN96" s="666">
        <v>0</v>
      </c>
      <c r="BO96" s="666">
        <v>0</v>
      </c>
      <c r="BP96" s="666">
        <v>0</v>
      </c>
      <c r="BQ96" s="666">
        <v>0</v>
      </c>
      <c r="BR96" s="666">
        <v>0</v>
      </c>
    </row>
    <row r="97" spans="49:70">
      <c r="AW97" s="659" t="s">
        <v>440</v>
      </c>
      <c r="AX97" s="660" t="s">
        <v>457</v>
      </c>
      <c r="AY97" s="661" t="s">
        <v>370</v>
      </c>
      <c r="AZ97" s="664">
        <v>0</v>
      </c>
      <c r="BA97" s="664">
        <v>0</v>
      </c>
      <c r="BB97" s="664">
        <v>0</v>
      </c>
      <c r="BC97" s="664">
        <v>0</v>
      </c>
      <c r="BD97" s="664">
        <v>0</v>
      </c>
      <c r="BE97" s="664">
        <v>0</v>
      </c>
      <c r="BF97" s="664">
        <v>0</v>
      </c>
      <c r="BG97" s="665">
        <v>0</v>
      </c>
      <c r="BI97" s="688" t="s">
        <v>456</v>
      </c>
      <c r="BJ97" s="689" t="s">
        <v>479</v>
      </c>
      <c r="BK97" s="666">
        <v>0</v>
      </c>
      <c r="BL97" s="666">
        <v>0</v>
      </c>
      <c r="BM97" s="666">
        <v>0</v>
      </c>
      <c r="BN97" s="666">
        <v>0</v>
      </c>
      <c r="BO97" s="666">
        <v>0</v>
      </c>
      <c r="BP97" s="666">
        <v>0</v>
      </c>
      <c r="BQ97" s="666">
        <v>0</v>
      </c>
      <c r="BR97" s="666">
        <v>0</v>
      </c>
    </row>
    <row r="98" spans="49:70">
      <c r="AW98" s="659" t="s">
        <v>440</v>
      </c>
      <c r="AX98" s="660" t="s">
        <v>457</v>
      </c>
      <c r="AY98" s="660" t="s">
        <v>441</v>
      </c>
      <c r="AZ98" s="666">
        <v>0</v>
      </c>
      <c r="BA98" s="666">
        <v>0</v>
      </c>
      <c r="BB98" s="666">
        <v>0</v>
      </c>
      <c r="BC98" s="666">
        <v>0</v>
      </c>
      <c r="BD98" s="666">
        <v>0</v>
      </c>
      <c r="BE98" s="666">
        <v>0</v>
      </c>
      <c r="BF98" s="666">
        <v>0</v>
      </c>
      <c r="BG98" s="667">
        <v>0</v>
      </c>
      <c r="BI98" s="688" t="s">
        <v>456</v>
      </c>
      <c r="BJ98" s="689" t="s">
        <v>480</v>
      </c>
      <c r="BK98" s="666">
        <v>0</v>
      </c>
      <c r="BL98" s="666">
        <v>0</v>
      </c>
      <c r="BM98" s="666">
        <v>0</v>
      </c>
      <c r="BN98" s="666">
        <v>0</v>
      </c>
      <c r="BO98" s="666">
        <v>0</v>
      </c>
      <c r="BP98" s="666">
        <v>0</v>
      </c>
      <c r="BQ98" s="666">
        <v>0</v>
      </c>
      <c r="BR98" s="666">
        <v>0</v>
      </c>
    </row>
    <row r="99" spans="49:70">
      <c r="AW99" s="659" t="s">
        <v>440</v>
      </c>
      <c r="AX99" s="660" t="s">
        <v>457</v>
      </c>
      <c r="AY99" s="660" t="s">
        <v>442</v>
      </c>
      <c r="AZ99" s="666">
        <v>0</v>
      </c>
      <c r="BA99" s="666">
        <v>0</v>
      </c>
      <c r="BB99" s="666">
        <v>0</v>
      </c>
      <c r="BC99" s="666">
        <v>0</v>
      </c>
      <c r="BD99" s="666">
        <v>0</v>
      </c>
      <c r="BE99" s="666">
        <v>0</v>
      </c>
      <c r="BF99" s="666">
        <v>0</v>
      </c>
      <c r="BG99" s="667">
        <v>0</v>
      </c>
      <c r="BI99" s="688" t="s">
        <v>456</v>
      </c>
      <c r="BJ99" s="689" t="s">
        <v>481</v>
      </c>
      <c r="BK99" s="666">
        <v>0</v>
      </c>
      <c r="BL99" s="666">
        <v>0</v>
      </c>
      <c r="BM99" s="666">
        <v>0</v>
      </c>
      <c r="BN99" s="666">
        <v>0</v>
      </c>
      <c r="BO99" s="666">
        <v>0</v>
      </c>
      <c r="BP99" s="666">
        <v>0</v>
      </c>
      <c r="BQ99" s="693">
        <v>0</v>
      </c>
      <c r="BR99" s="693">
        <v>0</v>
      </c>
    </row>
    <row r="100" spans="49:70">
      <c r="AW100" s="659" t="s">
        <v>440</v>
      </c>
      <c r="AX100" s="660" t="s">
        <v>457</v>
      </c>
      <c r="AY100" s="660" t="s">
        <v>443</v>
      </c>
      <c r="AZ100" s="666">
        <v>0</v>
      </c>
      <c r="BA100" s="666">
        <v>0</v>
      </c>
      <c r="BB100" s="666">
        <v>0</v>
      </c>
      <c r="BC100" s="666">
        <v>0</v>
      </c>
      <c r="BD100" s="666">
        <v>0</v>
      </c>
      <c r="BE100" s="666">
        <v>0</v>
      </c>
      <c r="BF100" s="666">
        <v>0</v>
      </c>
      <c r="BG100" s="667">
        <v>0</v>
      </c>
      <c r="BI100" s="688" t="s">
        <v>456</v>
      </c>
      <c r="BJ100" s="689" t="s">
        <v>482</v>
      </c>
      <c r="BK100" s="666">
        <v>0</v>
      </c>
      <c r="BL100" s="666">
        <v>0</v>
      </c>
      <c r="BM100" s="666">
        <v>0</v>
      </c>
      <c r="BN100" s="693">
        <v>0</v>
      </c>
      <c r="BO100" s="666">
        <v>0</v>
      </c>
      <c r="BP100" s="666">
        <v>0</v>
      </c>
      <c r="BQ100" s="693">
        <v>0</v>
      </c>
      <c r="BR100" s="693">
        <v>0</v>
      </c>
    </row>
    <row r="101" spans="49:70">
      <c r="AW101" s="659" t="s">
        <v>440</v>
      </c>
      <c r="AX101" s="660" t="s">
        <v>457</v>
      </c>
      <c r="AY101" s="660" t="s">
        <v>444</v>
      </c>
      <c r="AZ101" s="666">
        <v>0</v>
      </c>
      <c r="BA101" s="666">
        <v>0</v>
      </c>
      <c r="BB101" s="666">
        <v>0</v>
      </c>
      <c r="BC101" s="666">
        <v>0</v>
      </c>
      <c r="BD101" s="666">
        <v>0</v>
      </c>
      <c r="BE101" s="666">
        <v>0</v>
      </c>
      <c r="BF101" s="666">
        <v>0</v>
      </c>
      <c r="BG101" s="667">
        <v>0</v>
      </c>
      <c r="BI101" s="688" t="s">
        <v>456</v>
      </c>
      <c r="BJ101" s="689" t="s">
        <v>483</v>
      </c>
      <c r="BK101" s="666">
        <v>0</v>
      </c>
      <c r="BL101" s="693">
        <v>0</v>
      </c>
      <c r="BM101" s="666">
        <v>0</v>
      </c>
      <c r="BN101" s="666">
        <v>0</v>
      </c>
      <c r="BO101" s="693">
        <v>0</v>
      </c>
      <c r="BP101" s="666">
        <v>0</v>
      </c>
      <c r="BQ101" s="693">
        <v>0</v>
      </c>
      <c r="BR101" s="693">
        <v>0</v>
      </c>
    </row>
    <row r="102" spans="49:70">
      <c r="AW102" s="659" t="s">
        <v>440</v>
      </c>
      <c r="AX102" s="660" t="s">
        <v>457</v>
      </c>
      <c r="AY102" s="660" t="s">
        <v>445</v>
      </c>
      <c r="AZ102" s="666">
        <v>0</v>
      </c>
      <c r="BA102" s="666">
        <v>0</v>
      </c>
      <c r="BB102" s="666">
        <v>0</v>
      </c>
      <c r="BC102" s="666">
        <v>0</v>
      </c>
      <c r="BD102" s="666">
        <v>0</v>
      </c>
      <c r="BE102" s="666">
        <v>0</v>
      </c>
      <c r="BF102" s="666">
        <v>0</v>
      </c>
      <c r="BG102" s="667">
        <v>0</v>
      </c>
      <c r="BI102" s="688" t="s">
        <v>456</v>
      </c>
      <c r="BJ102" s="689" t="s">
        <v>484</v>
      </c>
      <c r="BK102" s="666">
        <v>0</v>
      </c>
      <c r="BL102" s="666">
        <v>0</v>
      </c>
      <c r="BM102" s="666">
        <v>0</v>
      </c>
      <c r="BN102" s="666">
        <v>0</v>
      </c>
      <c r="BO102" s="666">
        <v>0</v>
      </c>
      <c r="BP102" s="666">
        <v>0</v>
      </c>
      <c r="BQ102" s="693">
        <v>0</v>
      </c>
      <c r="BR102" s="693">
        <v>0</v>
      </c>
    </row>
    <row r="103" spans="49:70">
      <c r="AW103" s="659" t="s">
        <v>440</v>
      </c>
      <c r="AX103" s="660" t="s">
        <v>457</v>
      </c>
      <c r="AY103" s="660" t="s">
        <v>446</v>
      </c>
      <c r="AZ103" s="666">
        <v>0</v>
      </c>
      <c r="BA103" s="666">
        <v>0</v>
      </c>
      <c r="BB103" s="666">
        <v>0</v>
      </c>
      <c r="BC103" s="666">
        <v>0</v>
      </c>
      <c r="BD103" s="666">
        <v>0</v>
      </c>
      <c r="BE103" s="666">
        <v>0</v>
      </c>
      <c r="BF103" s="666">
        <v>0</v>
      </c>
      <c r="BG103" s="667">
        <v>0</v>
      </c>
      <c r="BI103" s="690" t="s">
        <v>456</v>
      </c>
      <c r="BJ103" s="691" t="s">
        <v>451</v>
      </c>
      <c r="BK103" s="668">
        <v>0</v>
      </c>
      <c r="BL103" s="668">
        <v>0</v>
      </c>
      <c r="BM103" s="668">
        <v>0</v>
      </c>
      <c r="BN103" s="668">
        <v>0</v>
      </c>
      <c r="BO103" s="668">
        <v>0</v>
      </c>
      <c r="BP103" s="668">
        <v>0</v>
      </c>
      <c r="BQ103" s="694">
        <v>0</v>
      </c>
      <c r="BR103" s="694">
        <v>0</v>
      </c>
    </row>
    <row r="104" spans="49:70">
      <c r="AW104" s="659" t="s">
        <v>440</v>
      </c>
      <c r="AX104" s="660" t="s">
        <v>457</v>
      </c>
      <c r="AY104" s="660" t="s">
        <v>447</v>
      </c>
      <c r="AZ104" s="666">
        <v>0</v>
      </c>
      <c r="BA104" s="666">
        <v>0</v>
      </c>
      <c r="BB104" s="666">
        <v>0</v>
      </c>
      <c r="BC104" s="666">
        <v>0</v>
      </c>
      <c r="BD104" s="666">
        <v>0</v>
      </c>
      <c r="BE104" s="666">
        <v>0</v>
      </c>
      <c r="BF104" s="666">
        <v>0</v>
      </c>
      <c r="BG104" s="667">
        <v>0</v>
      </c>
      <c r="BI104" s="686" t="s">
        <v>457</v>
      </c>
      <c r="BJ104" s="687" t="s">
        <v>370</v>
      </c>
      <c r="BK104" s="664">
        <v>0</v>
      </c>
      <c r="BL104" s="664">
        <v>0</v>
      </c>
      <c r="BM104" s="664">
        <v>0</v>
      </c>
      <c r="BN104" s="664">
        <v>0</v>
      </c>
      <c r="BO104" s="664">
        <v>0</v>
      </c>
      <c r="BP104" s="664">
        <v>0</v>
      </c>
      <c r="BQ104" s="664">
        <v>0</v>
      </c>
      <c r="BR104" s="664">
        <v>0</v>
      </c>
    </row>
    <row r="105" spans="49:70">
      <c r="AW105" s="659" t="s">
        <v>440</v>
      </c>
      <c r="AX105" s="660" t="s">
        <v>457</v>
      </c>
      <c r="AY105" s="660" t="s">
        <v>448</v>
      </c>
      <c r="AZ105" s="666">
        <v>0</v>
      </c>
      <c r="BA105" s="666">
        <v>0</v>
      </c>
      <c r="BB105" s="666">
        <v>0</v>
      </c>
      <c r="BC105" s="666">
        <v>0</v>
      </c>
      <c r="BD105" s="666">
        <v>0</v>
      </c>
      <c r="BE105" s="666">
        <v>0</v>
      </c>
      <c r="BF105" s="666">
        <v>0</v>
      </c>
      <c r="BG105" s="667">
        <v>0</v>
      </c>
      <c r="BI105" s="688" t="s">
        <v>457</v>
      </c>
      <c r="BJ105" s="689" t="s">
        <v>441</v>
      </c>
      <c r="BK105" s="666">
        <v>0</v>
      </c>
      <c r="BL105" s="666">
        <v>0</v>
      </c>
      <c r="BM105" s="666">
        <v>0</v>
      </c>
      <c r="BN105" s="666">
        <v>0</v>
      </c>
      <c r="BO105" s="666">
        <v>0</v>
      </c>
      <c r="BP105" s="666">
        <v>0</v>
      </c>
      <c r="BQ105" s="693">
        <v>0</v>
      </c>
      <c r="BR105" s="693">
        <v>0</v>
      </c>
    </row>
    <row r="106" spans="49:70">
      <c r="AW106" s="659" t="s">
        <v>440</v>
      </c>
      <c r="AX106" s="660" t="s">
        <v>457</v>
      </c>
      <c r="AY106" s="660" t="s">
        <v>449</v>
      </c>
      <c r="AZ106" s="666">
        <v>0</v>
      </c>
      <c r="BA106" s="666">
        <v>0</v>
      </c>
      <c r="BB106" s="666">
        <v>0</v>
      </c>
      <c r="BC106" s="666">
        <v>0</v>
      </c>
      <c r="BD106" s="666">
        <v>0</v>
      </c>
      <c r="BE106" s="666">
        <v>0</v>
      </c>
      <c r="BF106" s="666">
        <v>0</v>
      </c>
      <c r="BG106" s="667">
        <v>0</v>
      </c>
      <c r="BI106" s="688" t="s">
        <v>457</v>
      </c>
      <c r="BJ106" s="689" t="s">
        <v>475</v>
      </c>
      <c r="BK106" s="666">
        <v>0</v>
      </c>
      <c r="BL106" s="666">
        <v>0</v>
      </c>
      <c r="BM106" s="666">
        <v>0</v>
      </c>
      <c r="BN106" s="666">
        <v>0</v>
      </c>
      <c r="BO106" s="666">
        <v>0</v>
      </c>
      <c r="BP106" s="666">
        <v>0</v>
      </c>
      <c r="BQ106" s="693">
        <v>0</v>
      </c>
      <c r="BR106" s="666">
        <v>0</v>
      </c>
    </row>
    <row r="107" spans="49:70">
      <c r="AW107" s="659" t="s">
        <v>440</v>
      </c>
      <c r="AX107" s="660" t="s">
        <v>457</v>
      </c>
      <c r="AY107" s="660" t="s">
        <v>450</v>
      </c>
      <c r="AZ107" s="666">
        <v>0</v>
      </c>
      <c r="BA107" s="666">
        <v>0</v>
      </c>
      <c r="BB107" s="666">
        <v>0</v>
      </c>
      <c r="BC107" s="666">
        <v>0</v>
      </c>
      <c r="BD107" s="666">
        <v>0</v>
      </c>
      <c r="BE107" s="666">
        <v>0</v>
      </c>
      <c r="BF107" s="666">
        <v>0</v>
      </c>
      <c r="BG107" s="667">
        <v>0</v>
      </c>
      <c r="BI107" s="688" t="s">
        <v>457</v>
      </c>
      <c r="BJ107" s="689" t="s">
        <v>476</v>
      </c>
      <c r="BK107" s="666">
        <v>0</v>
      </c>
      <c r="BL107" s="666">
        <v>0</v>
      </c>
      <c r="BM107" s="666">
        <v>0</v>
      </c>
      <c r="BN107" s="666">
        <v>0</v>
      </c>
      <c r="BO107" s="666">
        <v>0</v>
      </c>
      <c r="BP107" s="666">
        <v>0</v>
      </c>
      <c r="BQ107" s="666">
        <v>0</v>
      </c>
      <c r="BR107" s="666">
        <v>0</v>
      </c>
    </row>
    <row r="108" spans="49:70">
      <c r="AW108" s="662" t="s">
        <v>440</v>
      </c>
      <c r="AX108" s="663" t="s">
        <v>457</v>
      </c>
      <c r="AY108" s="663" t="s">
        <v>451</v>
      </c>
      <c r="AZ108" s="668">
        <v>0</v>
      </c>
      <c r="BA108" s="668">
        <v>0</v>
      </c>
      <c r="BB108" s="668">
        <v>0</v>
      </c>
      <c r="BC108" s="668">
        <v>0</v>
      </c>
      <c r="BD108" s="668">
        <v>0</v>
      </c>
      <c r="BE108" s="668">
        <v>0</v>
      </c>
      <c r="BF108" s="668">
        <v>0</v>
      </c>
      <c r="BG108" s="669">
        <v>0</v>
      </c>
      <c r="BI108" s="688" t="s">
        <v>457</v>
      </c>
      <c r="BJ108" s="689" t="s">
        <v>477</v>
      </c>
      <c r="BK108" s="666">
        <v>0</v>
      </c>
      <c r="BL108" s="666">
        <v>0</v>
      </c>
      <c r="BM108" s="666">
        <v>0</v>
      </c>
      <c r="BN108" s="666">
        <v>0</v>
      </c>
      <c r="BO108" s="666">
        <v>0</v>
      </c>
      <c r="BP108" s="666">
        <v>0</v>
      </c>
      <c r="BQ108" s="693">
        <v>0</v>
      </c>
      <c r="BR108" s="693">
        <v>0</v>
      </c>
    </row>
    <row r="109" spans="49:70">
      <c r="AW109" s="659" t="s">
        <v>440</v>
      </c>
      <c r="AX109" s="660" t="s">
        <v>458</v>
      </c>
      <c r="AY109" s="661" t="s">
        <v>370</v>
      </c>
      <c r="AZ109" s="664">
        <v>0</v>
      </c>
      <c r="BA109" s="664">
        <v>0</v>
      </c>
      <c r="BB109" s="664">
        <v>0</v>
      </c>
      <c r="BC109" s="664">
        <v>0</v>
      </c>
      <c r="BD109" s="664">
        <v>0</v>
      </c>
      <c r="BE109" s="664">
        <v>0</v>
      </c>
      <c r="BF109" s="664">
        <v>0</v>
      </c>
      <c r="BG109" s="665">
        <v>0</v>
      </c>
      <c r="BI109" s="688" t="s">
        <v>457</v>
      </c>
      <c r="BJ109" s="689" t="s">
        <v>478</v>
      </c>
      <c r="BK109" s="666">
        <v>0</v>
      </c>
      <c r="BL109" s="666">
        <v>0</v>
      </c>
      <c r="BM109" s="666">
        <v>0</v>
      </c>
      <c r="BN109" s="666">
        <v>0</v>
      </c>
      <c r="BO109" s="666">
        <v>0</v>
      </c>
      <c r="BP109" s="666">
        <v>0</v>
      </c>
      <c r="BQ109" s="666">
        <v>0</v>
      </c>
      <c r="BR109" s="693">
        <v>0</v>
      </c>
    </row>
    <row r="110" spans="49:70">
      <c r="AW110" s="659" t="s">
        <v>440</v>
      </c>
      <c r="AX110" s="660" t="s">
        <v>458</v>
      </c>
      <c r="AY110" s="660" t="s">
        <v>441</v>
      </c>
      <c r="AZ110" s="666">
        <v>0</v>
      </c>
      <c r="BA110" s="666">
        <v>0</v>
      </c>
      <c r="BB110" s="666">
        <v>0</v>
      </c>
      <c r="BC110" s="666">
        <v>0</v>
      </c>
      <c r="BD110" s="666">
        <v>0</v>
      </c>
      <c r="BE110" s="666">
        <v>0</v>
      </c>
      <c r="BF110" s="666">
        <v>0</v>
      </c>
      <c r="BG110" s="667">
        <v>0</v>
      </c>
      <c r="BI110" s="688" t="s">
        <v>457</v>
      </c>
      <c r="BJ110" s="689" t="s">
        <v>479</v>
      </c>
      <c r="BK110" s="666">
        <v>0</v>
      </c>
      <c r="BL110" s="666">
        <v>0</v>
      </c>
      <c r="BM110" s="666">
        <v>0</v>
      </c>
      <c r="BN110" s="666">
        <v>0</v>
      </c>
      <c r="BO110" s="666">
        <v>0</v>
      </c>
      <c r="BP110" s="666">
        <v>0</v>
      </c>
      <c r="BQ110" s="666">
        <v>0</v>
      </c>
      <c r="BR110" s="693">
        <v>0</v>
      </c>
    </row>
    <row r="111" spans="49:70">
      <c r="AW111" s="659" t="s">
        <v>440</v>
      </c>
      <c r="AX111" s="660" t="s">
        <v>458</v>
      </c>
      <c r="AY111" s="660" t="s">
        <v>442</v>
      </c>
      <c r="AZ111" s="666">
        <v>0</v>
      </c>
      <c r="BA111" s="666">
        <v>0</v>
      </c>
      <c r="BB111" s="666">
        <v>0</v>
      </c>
      <c r="BC111" s="666">
        <v>0</v>
      </c>
      <c r="BD111" s="666">
        <v>0</v>
      </c>
      <c r="BE111" s="666">
        <v>0</v>
      </c>
      <c r="BF111" s="666">
        <v>0</v>
      </c>
      <c r="BG111" s="667">
        <v>0</v>
      </c>
      <c r="BI111" s="688" t="s">
        <v>457</v>
      </c>
      <c r="BJ111" s="689" t="s">
        <v>480</v>
      </c>
      <c r="BK111" s="666">
        <v>0</v>
      </c>
      <c r="BL111" s="666">
        <v>0</v>
      </c>
      <c r="BM111" s="666">
        <v>0</v>
      </c>
      <c r="BN111" s="666">
        <v>0</v>
      </c>
      <c r="BO111" s="666">
        <v>0</v>
      </c>
      <c r="BP111" s="666">
        <v>0</v>
      </c>
      <c r="BQ111" s="693">
        <v>0</v>
      </c>
      <c r="BR111" s="693">
        <v>0</v>
      </c>
    </row>
    <row r="112" spans="49:70">
      <c r="AW112" s="659" t="s">
        <v>440</v>
      </c>
      <c r="AX112" s="660" t="s">
        <v>458</v>
      </c>
      <c r="AY112" s="660" t="s">
        <v>443</v>
      </c>
      <c r="AZ112" s="666">
        <v>0</v>
      </c>
      <c r="BA112" s="666">
        <v>0</v>
      </c>
      <c r="BB112" s="666">
        <v>0</v>
      </c>
      <c r="BC112" s="666">
        <v>0</v>
      </c>
      <c r="BD112" s="666">
        <v>0</v>
      </c>
      <c r="BE112" s="666">
        <v>0</v>
      </c>
      <c r="BF112" s="666">
        <v>0</v>
      </c>
      <c r="BG112" s="667">
        <v>0</v>
      </c>
      <c r="BI112" s="688" t="s">
        <v>457</v>
      </c>
      <c r="BJ112" s="689" t="s">
        <v>481</v>
      </c>
      <c r="BK112" s="666">
        <v>0</v>
      </c>
      <c r="BL112" s="666">
        <v>0</v>
      </c>
      <c r="BM112" s="666">
        <v>0</v>
      </c>
      <c r="BN112" s="666">
        <v>0</v>
      </c>
      <c r="BO112" s="666">
        <v>0</v>
      </c>
      <c r="BP112" s="666">
        <v>0</v>
      </c>
      <c r="BQ112" s="693">
        <v>0</v>
      </c>
      <c r="BR112" s="693">
        <v>0</v>
      </c>
    </row>
    <row r="113" spans="46:70">
      <c r="AW113" s="659" t="s">
        <v>440</v>
      </c>
      <c r="AX113" s="660" t="s">
        <v>458</v>
      </c>
      <c r="AY113" s="660" t="s">
        <v>444</v>
      </c>
      <c r="AZ113" s="666">
        <v>0</v>
      </c>
      <c r="BA113" s="666">
        <v>0</v>
      </c>
      <c r="BB113" s="666">
        <v>0</v>
      </c>
      <c r="BC113" s="666">
        <v>0</v>
      </c>
      <c r="BD113" s="666">
        <v>0</v>
      </c>
      <c r="BE113" s="666">
        <v>0</v>
      </c>
      <c r="BF113" s="666">
        <v>0</v>
      </c>
      <c r="BG113" s="667">
        <v>0</v>
      </c>
      <c r="BI113" s="688" t="s">
        <v>457</v>
      </c>
      <c r="BJ113" s="689" t="s">
        <v>482</v>
      </c>
      <c r="BK113" s="666">
        <v>0</v>
      </c>
      <c r="BL113" s="666">
        <v>0</v>
      </c>
      <c r="BM113" s="666">
        <v>0</v>
      </c>
      <c r="BN113" s="666">
        <v>0</v>
      </c>
      <c r="BO113" s="666">
        <v>0</v>
      </c>
      <c r="BP113" s="693">
        <v>0</v>
      </c>
      <c r="BQ113" s="693">
        <v>0</v>
      </c>
      <c r="BR113" s="693">
        <v>0</v>
      </c>
    </row>
    <row r="114" spans="46:70">
      <c r="AW114" s="659" t="s">
        <v>440</v>
      </c>
      <c r="AX114" s="660" t="s">
        <v>458</v>
      </c>
      <c r="AY114" s="660" t="s">
        <v>445</v>
      </c>
      <c r="AZ114" s="666">
        <v>0</v>
      </c>
      <c r="BA114" s="666">
        <v>0</v>
      </c>
      <c r="BB114" s="666">
        <v>0</v>
      </c>
      <c r="BC114" s="666">
        <v>0</v>
      </c>
      <c r="BD114" s="666">
        <v>0</v>
      </c>
      <c r="BE114" s="666">
        <v>0</v>
      </c>
      <c r="BF114" s="666">
        <v>0</v>
      </c>
      <c r="BG114" s="667">
        <v>0</v>
      </c>
      <c r="BI114" s="688" t="s">
        <v>457</v>
      </c>
      <c r="BJ114" s="689" t="s">
        <v>483</v>
      </c>
      <c r="BK114" s="666">
        <v>0</v>
      </c>
      <c r="BL114" s="666">
        <v>0</v>
      </c>
      <c r="BM114" s="666">
        <v>0</v>
      </c>
      <c r="BN114" s="666">
        <v>0</v>
      </c>
      <c r="BO114" s="693">
        <v>0</v>
      </c>
      <c r="BP114" s="693">
        <v>0</v>
      </c>
      <c r="BQ114" s="693">
        <v>0</v>
      </c>
      <c r="BR114" s="693">
        <v>0</v>
      </c>
    </row>
    <row r="115" spans="46:70">
      <c r="AW115" s="659" t="s">
        <v>440</v>
      </c>
      <c r="AX115" s="660" t="s">
        <v>458</v>
      </c>
      <c r="AY115" s="660" t="s">
        <v>446</v>
      </c>
      <c r="AZ115" s="666">
        <v>0</v>
      </c>
      <c r="BA115" s="666">
        <v>0</v>
      </c>
      <c r="BB115" s="666">
        <v>0</v>
      </c>
      <c r="BC115" s="666">
        <v>0</v>
      </c>
      <c r="BD115" s="666">
        <v>0</v>
      </c>
      <c r="BE115" s="666">
        <v>0</v>
      </c>
      <c r="BF115" s="666">
        <v>0</v>
      </c>
      <c r="BG115" s="667">
        <v>0</v>
      </c>
      <c r="BI115" s="688" t="s">
        <v>457</v>
      </c>
      <c r="BJ115" s="689" t="s">
        <v>484</v>
      </c>
      <c r="BK115" s="666">
        <v>0</v>
      </c>
      <c r="BL115" s="666">
        <v>0</v>
      </c>
      <c r="BM115" s="666">
        <v>0</v>
      </c>
      <c r="BN115" s="666">
        <v>0</v>
      </c>
      <c r="BO115" s="666">
        <v>0</v>
      </c>
      <c r="BP115" s="666">
        <v>0</v>
      </c>
      <c r="BQ115" s="693">
        <v>0</v>
      </c>
      <c r="BR115" s="693">
        <v>0</v>
      </c>
    </row>
    <row r="116" spans="46:70">
      <c r="AW116" s="659" t="s">
        <v>440</v>
      </c>
      <c r="AX116" s="660" t="s">
        <v>458</v>
      </c>
      <c r="AY116" s="660" t="s">
        <v>447</v>
      </c>
      <c r="AZ116" s="666">
        <v>0</v>
      </c>
      <c r="BA116" s="666">
        <v>0</v>
      </c>
      <c r="BB116" s="666">
        <v>0</v>
      </c>
      <c r="BC116" s="666">
        <v>0</v>
      </c>
      <c r="BD116" s="666">
        <v>0</v>
      </c>
      <c r="BE116" s="666">
        <v>0</v>
      </c>
      <c r="BF116" s="666">
        <v>0</v>
      </c>
      <c r="BG116" s="667">
        <v>0</v>
      </c>
      <c r="BI116" s="690" t="s">
        <v>457</v>
      </c>
      <c r="BJ116" s="691" t="s">
        <v>451</v>
      </c>
      <c r="BK116" s="668">
        <v>0</v>
      </c>
      <c r="BL116" s="668">
        <v>0</v>
      </c>
      <c r="BM116" s="668">
        <v>0</v>
      </c>
      <c r="BN116" s="668">
        <v>0</v>
      </c>
      <c r="BO116" s="668">
        <v>0</v>
      </c>
      <c r="BP116" s="668">
        <v>0</v>
      </c>
      <c r="BQ116" s="694">
        <v>0</v>
      </c>
      <c r="BR116" s="694">
        <v>0</v>
      </c>
    </row>
    <row r="117" spans="46:70">
      <c r="AW117" s="659" t="s">
        <v>440</v>
      </c>
      <c r="AX117" s="660" t="s">
        <v>458</v>
      </c>
      <c r="AY117" s="660" t="s">
        <v>448</v>
      </c>
      <c r="AZ117" s="666">
        <v>0</v>
      </c>
      <c r="BA117" s="666">
        <v>0</v>
      </c>
      <c r="BB117" s="666">
        <v>0</v>
      </c>
      <c r="BC117" s="666">
        <v>0</v>
      </c>
      <c r="BD117" s="666">
        <v>0</v>
      </c>
      <c r="BE117" s="666">
        <v>0</v>
      </c>
      <c r="BF117" s="666">
        <v>0</v>
      </c>
      <c r="BG117" s="667">
        <v>0</v>
      </c>
      <c r="BI117" s="686" t="s">
        <v>458</v>
      </c>
      <c r="BJ117" s="687" t="s">
        <v>370</v>
      </c>
      <c r="BK117" s="664">
        <v>0</v>
      </c>
      <c r="BL117" s="664">
        <v>0</v>
      </c>
      <c r="BM117" s="664">
        <v>0</v>
      </c>
      <c r="BN117" s="664">
        <v>0</v>
      </c>
      <c r="BO117" s="664">
        <v>0</v>
      </c>
      <c r="BP117" s="664">
        <v>0</v>
      </c>
      <c r="BQ117" s="664">
        <v>0</v>
      </c>
      <c r="BR117" s="695">
        <v>0</v>
      </c>
    </row>
    <row r="118" spans="46:70">
      <c r="AW118" s="659" t="s">
        <v>440</v>
      </c>
      <c r="AX118" s="660" t="s">
        <v>458</v>
      </c>
      <c r="AY118" s="660" t="s">
        <v>449</v>
      </c>
      <c r="AZ118" s="666">
        <v>0</v>
      </c>
      <c r="BA118" s="666">
        <v>0</v>
      </c>
      <c r="BB118" s="666">
        <v>0</v>
      </c>
      <c r="BC118" s="666">
        <v>0</v>
      </c>
      <c r="BD118" s="666">
        <v>0</v>
      </c>
      <c r="BE118" s="666">
        <v>0</v>
      </c>
      <c r="BF118" s="666">
        <v>0</v>
      </c>
      <c r="BG118" s="667">
        <v>0</v>
      </c>
      <c r="BI118" s="688" t="s">
        <v>458</v>
      </c>
      <c r="BJ118" s="689" t="s">
        <v>441</v>
      </c>
      <c r="BK118" s="666">
        <v>0</v>
      </c>
      <c r="BL118" s="666">
        <v>0</v>
      </c>
      <c r="BM118" s="666">
        <v>0</v>
      </c>
      <c r="BN118" s="693">
        <v>0</v>
      </c>
      <c r="BO118" s="693">
        <v>0</v>
      </c>
      <c r="BP118" s="693">
        <v>0</v>
      </c>
      <c r="BQ118" s="693">
        <v>0</v>
      </c>
      <c r="BR118" s="693">
        <v>0</v>
      </c>
    </row>
    <row r="119" spans="46:70">
      <c r="AW119" s="659" t="s">
        <v>440</v>
      </c>
      <c r="AX119" s="660" t="s">
        <v>458</v>
      </c>
      <c r="AY119" s="660" t="s">
        <v>450</v>
      </c>
      <c r="AZ119" s="666">
        <v>0</v>
      </c>
      <c r="BA119" s="666">
        <v>0</v>
      </c>
      <c r="BB119" s="666">
        <v>0</v>
      </c>
      <c r="BC119" s="666">
        <v>0</v>
      </c>
      <c r="BD119" s="666">
        <v>0</v>
      </c>
      <c r="BE119" s="666">
        <v>0</v>
      </c>
      <c r="BF119" s="666">
        <v>0</v>
      </c>
      <c r="BG119" s="667">
        <v>0</v>
      </c>
      <c r="BI119" s="688" t="s">
        <v>458</v>
      </c>
      <c r="BJ119" s="689" t="s">
        <v>475</v>
      </c>
      <c r="BK119" s="666">
        <v>0</v>
      </c>
      <c r="BL119" s="666">
        <v>0</v>
      </c>
      <c r="BM119" s="693">
        <v>0</v>
      </c>
      <c r="BN119" s="666">
        <v>0</v>
      </c>
      <c r="BO119" s="693">
        <v>0</v>
      </c>
      <c r="BP119" s="693">
        <v>0</v>
      </c>
      <c r="BQ119" s="693">
        <v>0</v>
      </c>
      <c r="BR119" s="693">
        <v>0</v>
      </c>
    </row>
    <row r="120" spans="46:70">
      <c r="AW120" s="662" t="s">
        <v>440</v>
      </c>
      <c r="AX120" s="663" t="s">
        <v>458</v>
      </c>
      <c r="AY120" s="663" t="s">
        <v>451</v>
      </c>
      <c r="AZ120" s="668">
        <v>0</v>
      </c>
      <c r="BA120" s="668">
        <v>0</v>
      </c>
      <c r="BB120" s="668">
        <v>0</v>
      </c>
      <c r="BC120" s="668">
        <v>0</v>
      </c>
      <c r="BD120" s="668">
        <v>0</v>
      </c>
      <c r="BE120" s="668">
        <v>0</v>
      </c>
      <c r="BF120" s="668">
        <v>0</v>
      </c>
      <c r="BG120" s="669">
        <v>0</v>
      </c>
      <c r="BI120" s="688" t="s">
        <v>458</v>
      </c>
      <c r="BJ120" s="689" t="s">
        <v>476</v>
      </c>
      <c r="BK120" s="666">
        <v>0</v>
      </c>
      <c r="BL120" s="666">
        <v>0</v>
      </c>
      <c r="BM120" s="666">
        <v>0</v>
      </c>
      <c r="BN120" s="666">
        <v>0</v>
      </c>
      <c r="BO120" s="693">
        <v>0</v>
      </c>
      <c r="BP120" s="666">
        <v>0</v>
      </c>
      <c r="BQ120" s="693">
        <v>0</v>
      </c>
      <c r="BR120" s="693">
        <v>0</v>
      </c>
    </row>
    <row r="121" spans="46:70">
      <c r="BI121" s="688" t="s">
        <v>458</v>
      </c>
      <c r="BJ121" s="689" t="s">
        <v>477</v>
      </c>
      <c r="BK121" s="666">
        <v>0</v>
      </c>
      <c r="BL121" s="666">
        <v>0</v>
      </c>
      <c r="BM121" s="666">
        <v>0</v>
      </c>
      <c r="BN121" s="666">
        <v>0</v>
      </c>
      <c r="BO121" s="666">
        <v>0</v>
      </c>
      <c r="BP121" s="666">
        <v>0</v>
      </c>
      <c r="BQ121" s="666">
        <v>0</v>
      </c>
      <c r="BR121" s="693">
        <v>0</v>
      </c>
    </row>
    <row r="122" spans="46:70">
      <c r="BI122" s="688" t="s">
        <v>458</v>
      </c>
      <c r="BJ122" s="689" t="s">
        <v>478</v>
      </c>
      <c r="BK122" s="666">
        <v>0</v>
      </c>
      <c r="BL122" s="666">
        <v>0</v>
      </c>
      <c r="BM122" s="666">
        <v>0</v>
      </c>
      <c r="BN122" s="666">
        <v>0</v>
      </c>
      <c r="BO122" s="666">
        <v>0</v>
      </c>
      <c r="BP122" s="666">
        <v>0</v>
      </c>
      <c r="BQ122" s="693">
        <v>0</v>
      </c>
      <c r="BR122" s="693">
        <v>0</v>
      </c>
    </row>
    <row r="123" spans="46:70">
      <c r="AT123" s="680"/>
      <c r="BI123" s="688" t="s">
        <v>458</v>
      </c>
      <c r="BJ123" s="689" t="s">
        <v>479</v>
      </c>
      <c r="BK123" s="666">
        <v>0</v>
      </c>
      <c r="BL123" s="666">
        <v>0</v>
      </c>
      <c r="BM123" s="666">
        <v>0</v>
      </c>
      <c r="BN123" s="666">
        <v>0</v>
      </c>
      <c r="BO123" s="666">
        <v>0</v>
      </c>
      <c r="BP123" s="666">
        <v>0</v>
      </c>
      <c r="BQ123" s="666">
        <v>0</v>
      </c>
      <c r="BR123" s="693">
        <v>0</v>
      </c>
    </row>
    <row r="124" spans="46:70">
      <c r="BI124" s="688" t="s">
        <v>458</v>
      </c>
      <c r="BJ124" s="689" t="s">
        <v>480</v>
      </c>
      <c r="BK124" s="666">
        <v>0</v>
      </c>
      <c r="BL124" s="666">
        <v>0</v>
      </c>
      <c r="BM124" s="666">
        <v>0</v>
      </c>
      <c r="BN124" s="666">
        <v>0</v>
      </c>
      <c r="BO124" s="666">
        <v>0</v>
      </c>
      <c r="BP124" s="666">
        <v>0</v>
      </c>
      <c r="BQ124" s="693">
        <v>0</v>
      </c>
      <c r="BR124" s="693">
        <v>0</v>
      </c>
    </row>
    <row r="125" spans="46:70">
      <c r="BI125" s="688" t="s">
        <v>458</v>
      </c>
      <c r="BJ125" s="689" t="s">
        <v>481</v>
      </c>
      <c r="BK125" s="666">
        <v>0</v>
      </c>
      <c r="BL125" s="666">
        <v>0</v>
      </c>
      <c r="BM125" s="666">
        <v>0</v>
      </c>
      <c r="BN125" s="666">
        <v>0</v>
      </c>
      <c r="BO125" s="666">
        <v>0</v>
      </c>
      <c r="BP125" s="666">
        <v>0</v>
      </c>
      <c r="BQ125" s="693">
        <v>0</v>
      </c>
      <c r="BR125" s="693">
        <v>0</v>
      </c>
    </row>
    <row r="126" spans="46:70">
      <c r="BI126" s="688" t="s">
        <v>458</v>
      </c>
      <c r="BJ126" s="689" t="s">
        <v>482</v>
      </c>
      <c r="BK126" s="666">
        <v>0</v>
      </c>
      <c r="BL126" s="666">
        <v>0</v>
      </c>
      <c r="BM126" s="693">
        <v>0</v>
      </c>
      <c r="BN126" s="666">
        <v>0</v>
      </c>
      <c r="BO126" s="666">
        <v>0</v>
      </c>
      <c r="BP126" s="693">
        <v>0</v>
      </c>
      <c r="BQ126" s="693">
        <v>0</v>
      </c>
      <c r="BR126" s="693">
        <v>0</v>
      </c>
    </row>
    <row r="127" spans="46:70">
      <c r="BI127" s="688" t="s">
        <v>458</v>
      </c>
      <c r="BJ127" s="689" t="s">
        <v>483</v>
      </c>
      <c r="BK127" s="666">
        <v>0</v>
      </c>
      <c r="BL127" s="666">
        <v>0</v>
      </c>
      <c r="BM127" s="666">
        <v>0</v>
      </c>
      <c r="BN127" s="666">
        <v>0</v>
      </c>
      <c r="BO127" s="693">
        <v>0</v>
      </c>
      <c r="BP127" s="693">
        <v>0</v>
      </c>
      <c r="BQ127" s="693">
        <v>0</v>
      </c>
      <c r="BR127" s="693">
        <v>0</v>
      </c>
    </row>
    <row r="128" spans="46:70">
      <c r="BI128" s="688" t="s">
        <v>458</v>
      </c>
      <c r="BJ128" s="689" t="s">
        <v>484</v>
      </c>
      <c r="BK128" s="666">
        <v>0</v>
      </c>
      <c r="BL128" s="666">
        <v>0</v>
      </c>
      <c r="BM128" s="693">
        <v>0</v>
      </c>
      <c r="BN128" s="666">
        <v>0</v>
      </c>
      <c r="BO128" s="666">
        <v>0</v>
      </c>
      <c r="BP128" s="693">
        <v>0</v>
      </c>
      <c r="BQ128" s="693">
        <v>0</v>
      </c>
      <c r="BR128" s="693">
        <v>0</v>
      </c>
    </row>
    <row r="129" spans="3:73">
      <c r="BI129" s="690" t="s">
        <v>458</v>
      </c>
      <c r="BJ129" s="691" t="s">
        <v>451</v>
      </c>
      <c r="BK129" s="668">
        <v>0</v>
      </c>
      <c r="BL129" s="668">
        <v>0</v>
      </c>
      <c r="BM129" s="694">
        <v>0</v>
      </c>
      <c r="BN129" s="668">
        <v>0</v>
      </c>
      <c r="BO129" s="668">
        <v>0</v>
      </c>
      <c r="BP129" s="694">
        <v>0</v>
      </c>
      <c r="BQ129" s="694">
        <v>0</v>
      </c>
      <c r="BR129" s="694">
        <v>0</v>
      </c>
    </row>
    <row r="130" spans="3:73">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330"/>
      <c r="AJ130" s="330"/>
      <c r="AK130" s="330"/>
      <c r="AL130" s="330"/>
      <c r="AM130" s="330"/>
      <c r="AN130" s="330"/>
      <c r="AO130" s="330"/>
      <c r="AP130" s="330"/>
      <c r="AQ130" s="330"/>
      <c r="AR130" s="330"/>
      <c r="AS130" s="330"/>
      <c r="AT130" s="19"/>
      <c r="AU130" s="19"/>
      <c r="AV130" s="19"/>
      <c r="AW130" s="19"/>
      <c r="AX130" s="19"/>
      <c r="AY130" s="19"/>
      <c r="AZ130" s="19"/>
      <c r="BA130" s="19"/>
      <c r="BB130" s="13"/>
      <c r="BC130" s="13"/>
      <c r="BD130" s="13"/>
      <c r="BE130" s="13"/>
      <c r="BF130" s="19"/>
      <c r="BG130" s="19"/>
      <c r="BH130" s="19"/>
      <c r="BI130" s="19"/>
      <c r="BJ130" s="19"/>
      <c r="BK130" s="19"/>
      <c r="BL130" s="19"/>
      <c r="BM130" s="19"/>
      <c r="BN130" s="19"/>
      <c r="BO130" s="19"/>
      <c r="BP130" s="19"/>
      <c r="BQ130" s="19"/>
      <c r="BR130" s="19"/>
      <c r="BS130" s="19"/>
      <c r="BT130" s="19"/>
      <c r="BU130" s="19"/>
    </row>
    <row r="131" spans="3:73">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330"/>
      <c r="AJ131" s="330"/>
      <c r="AK131" s="330"/>
      <c r="AL131" s="330"/>
      <c r="AM131" s="330"/>
      <c r="AN131" s="330"/>
      <c r="AO131" s="330"/>
      <c r="AP131" s="330"/>
      <c r="AQ131" s="330"/>
      <c r="AR131" s="330"/>
      <c r="AS131" s="330"/>
      <c r="AT131" s="19"/>
      <c r="AU131" s="19"/>
      <c r="AV131" s="19"/>
      <c r="AW131" s="19"/>
      <c r="AX131" s="19"/>
      <c r="AY131" s="19"/>
      <c r="AZ131" s="19"/>
      <c r="BA131" s="19"/>
      <c r="BB131" s="13"/>
      <c r="BC131" s="13"/>
      <c r="BD131" s="13"/>
      <c r="BE131" s="13"/>
      <c r="BF131" s="19"/>
      <c r="BG131" s="19"/>
      <c r="BH131" s="19"/>
      <c r="BI131" s="19"/>
      <c r="BJ131" s="19"/>
      <c r="BK131" s="19"/>
      <c r="BL131" s="19"/>
      <c r="BM131" s="19"/>
      <c r="BN131" s="19"/>
      <c r="BO131" s="19"/>
      <c r="BP131" s="19"/>
      <c r="BQ131" s="19"/>
      <c r="BR131" s="19"/>
      <c r="BS131" s="19"/>
      <c r="BT131" s="19"/>
      <c r="BU131" s="19"/>
    </row>
    <row r="132" spans="3:73">
      <c r="C132" s="20" t="s">
        <v>543</v>
      </c>
      <c r="D132" s="17" t="s">
        <v>193</v>
      </c>
      <c r="E132" s="21" t="s">
        <v>544</v>
      </c>
      <c r="F132" s="18"/>
      <c r="G132" s="27"/>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3"/>
      <c r="AP132" s="13"/>
      <c r="AQ132" s="13"/>
      <c r="AR132" s="13"/>
      <c r="AS132" s="19"/>
      <c r="AT132" s="19"/>
      <c r="AU132" s="19"/>
      <c r="AV132" s="19"/>
      <c r="AW132" s="19"/>
      <c r="AX132" s="19"/>
      <c r="AY132" s="19"/>
      <c r="AZ132" s="19"/>
      <c r="BA132" s="19"/>
      <c r="BB132" s="19"/>
      <c r="BC132" s="19"/>
      <c r="BD132" s="19"/>
      <c r="BE132" s="19"/>
      <c r="BF132" s="19"/>
      <c r="BG132" s="19"/>
      <c r="BH132" s="19"/>
    </row>
    <row r="133" spans="3:73">
      <c r="D133" s="17" t="s">
        <v>8</v>
      </c>
      <c r="E133" s="21" t="s">
        <v>429</v>
      </c>
      <c r="F133" s="18"/>
      <c r="G133" s="27"/>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3"/>
      <c r="AP133" s="13"/>
      <c r="AQ133" s="13"/>
      <c r="AR133" s="13"/>
      <c r="AS133" s="19"/>
      <c r="AT133" s="19"/>
      <c r="AU133" s="19"/>
      <c r="AV133" s="19"/>
      <c r="AW133" s="19"/>
      <c r="AX133" s="19"/>
      <c r="AY133" s="19"/>
      <c r="AZ133" s="19"/>
      <c r="BA133" s="19"/>
      <c r="BB133" s="19"/>
      <c r="BC133" s="19"/>
      <c r="BD133" s="19"/>
      <c r="BE133" s="19"/>
      <c r="BF133" s="19"/>
      <c r="BG133" s="19"/>
      <c r="BH133" s="19"/>
    </row>
    <row r="134" spans="3:73">
      <c r="D134" s="19"/>
      <c r="E134" s="19"/>
      <c r="F134" s="19"/>
      <c r="G134" s="19"/>
      <c r="H134" s="19"/>
      <c r="I134" s="19"/>
      <c r="J134" s="19"/>
      <c r="K134" s="19"/>
      <c r="L134" s="19"/>
      <c r="M134" s="19"/>
      <c r="N134" s="19"/>
      <c r="O134" s="19"/>
      <c r="P134" s="19"/>
      <c r="Q134" s="19"/>
      <c r="R134" s="19"/>
      <c r="S134" s="19"/>
      <c r="T134" s="19"/>
      <c r="U134" s="19"/>
      <c r="V134" s="330"/>
      <c r="W134" s="330"/>
      <c r="X134" s="330"/>
      <c r="Y134" s="330"/>
      <c r="Z134" s="330"/>
      <c r="AA134" s="330"/>
      <c r="AB134" s="330"/>
      <c r="AC134" s="330"/>
      <c r="AD134" s="330"/>
      <c r="AE134" s="330"/>
      <c r="AF134" s="330"/>
      <c r="AG134" s="19"/>
      <c r="AH134" s="19"/>
      <c r="AI134" s="19"/>
      <c r="AJ134" s="19"/>
      <c r="AK134" s="19"/>
      <c r="AL134" s="19"/>
      <c r="AM134" s="19"/>
      <c r="AN134" s="19"/>
      <c r="AO134" s="13"/>
      <c r="AP134" s="13"/>
      <c r="AQ134" s="13"/>
      <c r="AR134" s="13"/>
      <c r="AS134" s="19"/>
      <c r="AT134" s="19"/>
      <c r="AU134" s="19"/>
      <c r="AV134" s="19"/>
      <c r="AW134" s="19"/>
      <c r="AX134" s="19"/>
      <c r="AY134" s="19"/>
      <c r="AZ134" s="19"/>
      <c r="BA134" s="19"/>
      <c r="BB134" s="19"/>
      <c r="BC134" s="19"/>
      <c r="BD134" s="19"/>
      <c r="BE134" s="19"/>
      <c r="BF134" s="19"/>
      <c r="BG134" s="19"/>
      <c r="BH134" s="19"/>
    </row>
    <row r="135" spans="3:73">
      <c r="E135" s="65" t="s">
        <v>280</v>
      </c>
      <c r="R135" s="65" t="s">
        <v>281</v>
      </c>
      <c r="AI135" s="65" t="s">
        <v>178</v>
      </c>
      <c r="AJ135" s="19"/>
      <c r="AK135" s="19"/>
      <c r="AL135" s="19"/>
      <c r="AM135" s="19"/>
      <c r="AN135" s="19"/>
      <c r="AO135" s="19"/>
      <c r="AP135" s="19"/>
      <c r="AQ135" s="19"/>
      <c r="AR135" s="19"/>
      <c r="AS135" s="19"/>
      <c r="AT135" s="19"/>
      <c r="AU135" s="19"/>
      <c r="AW135" s="65" t="s">
        <v>282</v>
      </c>
      <c r="BI135" s="65" t="s">
        <v>283</v>
      </c>
    </row>
    <row r="136" spans="3:73" ht="37.5">
      <c r="E136" s="1043" t="s">
        <v>179</v>
      </c>
      <c r="F136" s="1047" t="s">
        <v>180</v>
      </c>
      <c r="G136" s="1049" t="s">
        <v>181</v>
      </c>
      <c r="H136" s="1050"/>
      <c r="I136" s="1050"/>
      <c r="J136" s="1050"/>
      <c r="K136" s="1050"/>
      <c r="L136" s="1050"/>
      <c r="M136" s="1051"/>
      <c r="R136" s="1043" t="s">
        <v>179</v>
      </c>
      <c r="S136" s="1047" t="s">
        <v>180</v>
      </c>
      <c r="T136" s="1049" t="s">
        <v>181</v>
      </c>
      <c r="U136" s="1050"/>
      <c r="V136" s="1050"/>
      <c r="W136" s="1050"/>
      <c r="X136" s="1050"/>
      <c r="Y136" s="1050"/>
      <c r="Z136" s="1051"/>
      <c r="AI136" s="1043" t="s">
        <v>179</v>
      </c>
      <c r="AJ136" s="1047" t="s">
        <v>180</v>
      </c>
      <c r="AK136" s="1049" t="s">
        <v>181</v>
      </c>
      <c r="AL136" s="1050"/>
      <c r="AM136" s="1050"/>
      <c r="AN136" s="1050"/>
      <c r="AO136" s="1050"/>
      <c r="AP136" s="1050"/>
      <c r="AQ136" s="1051"/>
      <c r="AW136" s="151" t="s">
        <v>459</v>
      </c>
      <c r="AX136" s="670" t="s">
        <v>460</v>
      </c>
      <c r="AY136" s="1055" t="s">
        <v>241</v>
      </c>
      <c r="AZ136" s="1056"/>
      <c r="BA136" s="1056"/>
      <c r="BB136" s="1056"/>
      <c r="BC136" s="1056"/>
      <c r="BD136" s="1056"/>
      <c r="BE136" s="1056"/>
      <c r="BF136" s="1057"/>
      <c r="BI136" s="1061" t="s">
        <v>459</v>
      </c>
      <c r="BJ136" s="1062" t="s">
        <v>460</v>
      </c>
      <c r="BK136" s="1024" t="s">
        <v>241</v>
      </c>
      <c r="BL136" s="1025"/>
      <c r="BM136" s="1025"/>
      <c r="BN136" s="1025"/>
      <c r="BO136" s="1025"/>
      <c r="BP136" s="1025"/>
      <c r="BQ136" s="1025"/>
      <c r="BR136" s="1063"/>
    </row>
    <row r="137" spans="3:73" ht="18.75" customHeight="1">
      <c r="E137" s="1046"/>
      <c r="F137" s="1048"/>
      <c r="G137" s="342" t="s">
        <v>182</v>
      </c>
      <c r="H137" s="342" t="s">
        <v>183</v>
      </c>
      <c r="I137" s="342" t="s">
        <v>184</v>
      </c>
      <c r="J137" s="342" t="s">
        <v>185</v>
      </c>
      <c r="K137" s="342" t="s">
        <v>186</v>
      </c>
      <c r="L137" s="342" t="s">
        <v>187</v>
      </c>
      <c r="M137" s="343" t="s">
        <v>188</v>
      </c>
      <c r="R137" s="1046"/>
      <c r="S137" s="1048"/>
      <c r="T137" s="342" t="s">
        <v>182</v>
      </c>
      <c r="U137" s="342" t="s">
        <v>183</v>
      </c>
      <c r="V137" s="342" t="s">
        <v>184</v>
      </c>
      <c r="W137" s="342" t="s">
        <v>185</v>
      </c>
      <c r="X137" s="342" t="s">
        <v>186</v>
      </c>
      <c r="Y137" s="342" t="s">
        <v>187</v>
      </c>
      <c r="Z137" s="343" t="s">
        <v>188</v>
      </c>
      <c r="AI137" s="1046"/>
      <c r="AJ137" s="1048"/>
      <c r="AK137" s="342" t="s">
        <v>182</v>
      </c>
      <c r="AL137" s="342" t="s">
        <v>183</v>
      </c>
      <c r="AM137" s="342" t="s">
        <v>184</v>
      </c>
      <c r="AN137" s="342" t="s">
        <v>185</v>
      </c>
      <c r="AO137" s="342" t="s">
        <v>186</v>
      </c>
      <c r="AP137" s="342" t="s">
        <v>187</v>
      </c>
      <c r="AQ137" s="343" t="s">
        <v>188</v>
      </c>
      <c r="AW137" s="151"/>
      <c r="AX137" s="670"/>
      <c r="AY137" s="671" t="s">
        <v>411</v>
      </c>
      <c r="AZ137" s="671" t="s">
        <v>461</v>
      </c>
      <c r="BA137" s="671" t="s">
        <v>462</v>
      </c>
      <c r="BB137" s="670" t="s">
        <v>463</v>
      </c>
      <c r="BC137" s="670" t="s">
        <v>464</v>
      </c>
      <c r="BD137" s="670" t="s">
        <v>465</v>
      </c>
      <c r="BE137" s="670" t="s">
        <v>466</v>
      </c>
      <c r="BF137" s="670" t="s">
        <v>467</v>
      </c>
      <c r="BI137" s="1061"/>
      <c r="BJ137" s="1062"/>
      <c r="BK137" s="671" t="s">
        <v>411</v>
      </c>
      <c r="BL137" s="671" t="s">
        <v>461</v>
      </c>
      <c r="BM137" s="671" t="s">
        <v>462</v>
      </c>
      <c r="BN137" s="670" t="s">
        <v>463</v>
      </c>
      <c r="BO137" s="670" t="s">
        <v>464</v>
      </c>
      <c r="BP137" s="670" t="s">
        <v>465</v>
      </c>
      <c r="BQ137" s="670" t="s">
        <v>466</v>
      </c>
      <c r="BR137" s="670" t="s">
        <v>467</v>
      </c>
    </row>
    <row r="138" spans="3:73">
      <c r="E138" s="344" t="s">
        <v>189</v>
      </c>
      <c r="F138" s="348">
        <f t="array" ref="F138:M161">'[1]011_13-3_統計データ_世帯3_sk'!$G$34:$N$57</f>
        <v>0</v>
      </c>
      <c r="G138" s="37">
        <v>0</v>
      </c>
      <c r="H138" s="37">
        <v>0</v>
      </c>
      <c r="I138" s="37">
        <v>0</v>
      </c>
      <c r="J138" s="37">
        <v>0</v>
      </c>
      <c r="K138" s="37">
        <v>0</v>
      </c>
      <c r="L138" s="37">
        <v>0</v>
      </c>
      <c r="M138" s="38">
        <v>0</v>
      </c>
      <c r="R138" s="344" t="s">
        <v>189</v>
      </c>
      <c r="S138" s="348">
        <f t="array" ref="S138:Z161">'[1]011_13-3_統計データ_世帯3_sk'!$Q$34:$X$57</f>
        <v>0</v>
      </c>
      <c r="T138" s="37">
        <v>0</v>
      </c>
      <c r="U138" s="37">
        <v>0</v>
      </c>
      <c r="V138" s="37">
        <v>0</v>
      </c>
      <c r="W138" s="37">
        <v>0</v>
      </c>
      <c r="X138" s="37">
        <v>0</v>
      </c>
      <c r="Y138" s="37">
        <v>0</v>
      </c>
      <c r="Z138" s="38">
        <v>0</v>
      </c>
      <c r="AI138" s="344" t="s">
        <v>189</v>
      </c>
      <c r="AJ138" s="348">
        <f t="array" ref="AJ138:AQ161">'[1]011_13-3_統計データ_世帯3_sk'!$AB$34:$AI$57</f>
        <v>0</v>
      </c>
      <c r="AK138" s="37">
        <v>0</v>
      </c>
      <c r="AL138" s="37">
        <v>0</v>
      </c>
      <c r="AM138" s="37">
        <v>0</v>
      </c>
      <c r="AN138" s="37">
        <v>0</v>
      </c>
      <c r="AO138" s="37">
        <v>0</v>
      </c>
      <c r="AP138" s="37">
        <v>0</v>
      </c>
      <c r="AQ138" s="38">
        <v>0</v>
      </c>
      <c r="AW138" s="412" t="s">
        <v>411</v>
      </c>
      <c r="AX138" s="352" t="s">
        <v>370</v>
      </c>
      <c r="AY138" s="57">
        <f t="array" ref="AY138:BF161">'[1]011_13-3_統計データ_世帯3_sk'!$AM$34:$AT$57</f>
        <v>0</v>
      </c>
      <c r="AZ138" s="672">
        <v>0</v>
      </c>
      <c r="BA138" s="672">
        <v>0</v>
      </c>
      <c r="BB138" s="672">
        <v>0</v>
      </c>
      <c r="BC138" s="37">
        <v>0</v>
      </c>
      <c r="BD138" s="37">
        <v>0</v>
      </c>
      <c r="BE138" s="37">
        <v>0</v>
      </c>
      <c r="BF138" s="38">
        <v>0</v>
      </c>
      <c r="BI138" s="412" t="s">
        <v>411</v>
      </c>
      <c r="BJ138" s="352" t="s">
        <v>370</v>
      </c>
      <c r="BK138" s="57">
        <f t="array" ref="BK138:BR161">'[1]011_13-3_統計データ_世帯3_sk'!$AX$34:$BE$57</f>
        <v>0</v>
      </c>
      <c r="BL138" s="672">
        <v>0</v>
      </c>
      <c r="BM138" s="672">
        <v>0</v>
      </c>
      <c r="BN138" s="672">
        <v>0</v>
      </c>
      <c r="BO138" s="37">
        <v>0</v>
      </c>
      <c r="BP138" s="37">
        <v>0</v>
      </c>
      <c r="BQ138" s="37">
        <v>0</v>
      </c>
      <c r="BR138" s="38">
        <v>0</v>
      </c>
    </row>
    <row r="139" spans="3:73">
      <c r="E139" s="345" t="s">
        <v>190</v>
      </c>
      <c r="F139" s="349">
        <v>0</v>
      </c>
      <c r="G139" s="39">
        <v>0</v>
      </c>
      <c r="H139" s="39">
        <v>0</v>
      </c>
      <c r="I139" s="39">
        <v>0</v>
      </c>
      <c r="J139" s="39">
        <v>0</v>
      </c>
      <c r="K139" s="39">
        <v>0</v>
      </c>
      <c r="L139" s="39">
        <v>0</v>
      </c>
      <c r="M139" s="23">
        <v>0</v>
      </c>
      <c r="R139" s="345" t="s">
        <v>190</v>
      </c>
      <c r="S139" s="349">
        <v>0</v>
      </c>
      <c r="T139" s="39">
        <v>0</v>
      </c>
      <c r="U139" s="39">
        <v>0</v>
      </c>
      <c r="V139" s="39">
        <v>0</v>
      </c>
      <c r="W139" s="39">
        <v>0</v>
      </c>
      <c r="X139" s="39">
        <v>0</v>
      </c>
      <c r="Y139" s="39">
        <v>0</v>
      </c>
      <c r="Z139" s="23">
        <v>0</v>
      </c>
      <c r="AI139" s="345" t="s">
        <v>190</v>
      </c>
      <c r="AJ139" s="349">
        <v>0</v>
      </c>
      <c r="AK139" s="39">
        <v>0</v>
      </c>
      <c r="AL139" s="39">
        <v>0</v>
      </c>
      <c r="AM139" s="39">
        <v>0</v>
      </c>
      <c r="AN139" s="39">
        <v>0</v>
      </c>
      <c r="AO139" s="39">
        <v>0</v>
      </c>
      <c r="AP139" s="39">
        <v>0</v>
      </c>
      <c r="AQ139" s="23">
        <v>0</v>
      </c>
      <c r="AW139" s="32" t="s">
        <v>411</v>
      </c>
      <c r="AX139" s="30" t="s">
        <v>468</v>
      </c>
      <c r="AY139" s="22">
        <v>0</v>
      </c>
      <c r="AZ139" s="673">
        <v>0</v>
      </c>
      <c r="BA139" s="673">
        <v>0</v>
      </c>
      <c r="BB139" s="673">
        <v>0</v>
      </c>
      <c r="BC139" s="39">
        <v>0</v>
      </c>
      <c r="BD139" s="39">
        <v>0</v>
      </c>
      <c r="BE139" s="39">
        <v>0</v>
      </c>
      <c r="BF139" s="23">
        <v>0</v>
      </c>
      <c r="BI139" s="32" t="s">
        <v>411</v>
      </c>
      <c r="BJ139" s="30" t="s">
        <v>468</v>
      </c>
      <c r="BK139" s="22">
        <v>0</v>
      </c>
      <c r="BL139" s="673">
        <v>0</v>
      </c>
      <c r="BM139" s="673">
        <v>0</v>
      </c>
      <c r="BN139" s="673">
        <v>0</v>
      </c>
      <c r="BO139" s="39">
        <v>0</v>
      </c>
      <c r="BP139" s="39">
        <v>0</v>
      </c>
      <c r="BQ139" s="39">
        <v>0</v>
      </c>
      <c r="BR139" s="23">
        <v>0</v>
      </c>
    </row>
    <row r="140" spans="3:73">
      <c r="E140" s="345">
        <v>2</v>
      </c>
      <c r="F140" s="349">
        <v>0</v>
      </c>
      <c r="G140" s="39">
        <v>0</v>
      </c>
      <c r="H140" s="39">
        <v>0</v>
      </c>
      <c r="I140" s="39">
        <v>0</v>
      </c>
      <c r="J140" s="39">
        <v>0</v>
      </c>
      <c r="K140" s="39">
        <v>0</v>
      </c>
      <c r="L140" s="39">
        <v>0</v>
      </c>
      <c r="M140" s="23">
        <v>0</v>
      </c>
      <c r="R140" s="345">
        <v>2</v>
      </c>
      <c r="S140" s="349">
        <v>0</v>
      </c>
      <c r="T140" s="39">
        <v>0</v>
      </c>
      <c r="U140" s="39">
        <v>0</v>
      </c>
      <c r="V140" s="39">
        <v>0</v>
      </c>
      <c r="W140" s="39">
        <v>0</v>
      </c>
      <c r="X140" s="39">
        <v>0</v>
      </c>
      <c r="Y140" s="39">
        <v>0</v>
      </c>
      <c r="Z140" s="23">
        <v>0</v>
      </c>
      <c r="AI140" s="345">
        <v>2</v>
      </c>
      <c r="AJ140" s="349">
        <v>0</v>
      </c>
      <c r="AK140" s="39">
        <v>0</v>
      </c>
      <c r="AL140" s="39">
        <v>0</v>
      </c>
      <c r="AM140" s="39">
        <v>0</v>
      </c>
      <c r="AN140" s="39">
        <v>0</v>
      </c>
      <c r="AO140" s="39">
        <v>0</v>
      </c>
      <c r="AP140" s="39">
        <v>0</v>
      </c>
      <c r="AQ140" s="23">
        <v>0</v>
      </c>
      <c r="AW140" s="32" t="s">
        <v>411</v>
      </c>
      <c r="AX140" s="30" t="s">
        <v>469</v>
      </c>
      <c r="AY140" s="22">
        <v>0</v>
      </c>
      <c r="AZ140" s="673">
        <v>0</v>
      </c>
      <c r="BA140" s="673">
        <v>0</v>
      </c>
      <c r="BB140" s="673">
        <v>0</v>
      </c>
      <c r="BC140" s="39">
        <v>0</v>
      </c>
      <c r="BD140" s="39">
        <v>0</v>
      </c>
      <c r="BE140" s="39">
        <v>0</v>
      </c>
      <c r="BF140" s="23">
        <v>0</v>
      </c>
      <c r="BI140" s="32" t="s">
        <v>411</v>
      </c>
      <c r="BJ140" s="30" t="s">
        <v>469</v>
      </c>
      <c r="BK140" s="22">
        <v>0</v>
      </c>
      <c r="BL140" s="673">
        <v>0</v>
      </c>
      <c r="BM140" s="673">
        <v>0</v>
      </c>
      <c r="BN140" s="673">
        <v>0</v>
      </c>
      <c r="BO140" s="39">
        <v>0</v>
      </c>
      <c r="BP140" s="39">
        <v>0</v>
      </c>
      <c r="BQ140" s="39">
        <v>0</v>
      </c>
      <c r="BR140" s="23">
        <v>0</v>
      </c>
    </row>
    <row r="141" spans="3:73">
      <c r="E141" s="345">
        <v>3</v>
      </c>
      <c r="F141" s="349">
        <v>0</v>
      </c>
      <c r="G141" s="39">
        <v>0</v>
      </c>
      <c r="H141" s="39">
        <v>0</v>
      </c>
      <c r="I141" s="39">
        <v>0</v>
      </c>
      <c r="J141" s="39">
        <v>0</v>
      </c>
      <c r="K141" s="39">
        <v>0</v>
      </c>
      <c r="L141" s="39">
        <v>0</v>
      </c>
      <c r="M141" s="23">
        <v>0</v>
      </c>
      <c r="R141" s="345">
        <v>3</v>
      </c>
      <c r="S141" s="349">
        <v>0</v>
      </c>
      <c r="T141" s="39">
        <v>0</v>
      </c>
      <c r="U141" s="39">
        <v>0</v>
      </c>
      <c r="V141" s="39">
        <v>0</v>
      </c>
      <c r="W141" s="39">
        <v>0</v>
      </c>
      <c r="X141" s="39">
        <v>0</v>
      </c>
      <c r="Y141" s="39">
        <v>0</v>
      </c>
      <c r="Z141" s="23">
        <v>0</v>
      </c>
      <c r="AI141" s="345">
        <v>3</v>
      </c>
      <c r="AJ141" s="349">
        <v>0</v>
      </c>
      <c r="AK141" s="39">
        <v>0</v>
      </c>
      <c r="AL141" s="39">
        <v>0</v>
      </c>
      <c r="AM141" s="39">
        <v>0</v>
      </c>
      <c r="AN141" s="39">
        <v>0</v>
      </c>
      <c r="AO141" s="39">
        <v>0</v>
      </c>
      <c r="AP141" s="39">
        <v>0</v>
      </c>
      <c r="AQ141" s="23">
        <v>0</v>
      </c>
      <c r="AW141" s="32" t="s">
        <v>411</v>
      </c>
      <c r="AX141" s="30" t="s">
        <v>470</v>
      </c>
      <c r="AY141" s="22">
        <v>0</v>
      </c>
      <c r="AZ141" s="673">
        <v>0</v>
      </c>
      <c r="BA141" s="673">
        <v>0</v>
      </c>
      <c r="BB141" s="673">
        <v>0</v>
      </c>
      <c r="BC141" s="39">
        <v>0</v>
      </c>
      <c r="BD141" s="39">
        <v>0</v>
      </c>
      <c r="BE141" s="39">
        <v>0</v>
      </c>
      <c r="BF141" s="23">
        <v>0</v>
      </c>
      <c r="BI141" s="32" t="s">
        <v>411</v>
      </c>
      <c r="BJ141" s="30" t="s">
        <v>470</v>
      </c>
      <c r="BK141" s="22">
        <v>0</v>
      </c>
      <c r="BL141" s="673">
        <v>0</v>
      </c>
      <c r="BM141" s="673">
        <v>0</v>
      </c>
      <c r="BN141" s="673">
        <v>0</v>
      </c>
      <c r="BO141" s="39">
        <v>0</v>
      </c>
      <c r="BP141" s="39">
        <v>0</v>
      </c>
      <c r="BQ141" s="39">
        <v>0</v>
      </c>
      <c r="BR141" s="23">
        <v>0</v>
      </c>
    </row>
    <row r="142" spans="3:73">
      <c r="E142" s="345">
        <v>4</v>
      </c>
      <c r="F142" s="349">
        <v>0</v>
      </c>
      <c r="G142" s="39">
        <v>0</v>
      </c>
      <c r="H142" s="39">
        <v>0</v>
      </c>
      <c r="I142" s="39">
        <v>0</v>
      </c>
      <c r="J142" s="39">
        <v>0</v>
      </c>
      <c r="K142" s="39">
        <v>0</v>
      </c>
      <c r="L142" s="39">
        <v>0</v>
      </c>
      <c r="M142" s="23">
        <v>0</v>
      </c>
      <c r="R142" s="345">
        <v>4</v>
      </c>
      <c r="S142" s="349">
        <v>0</v>
      </c>
      <c r="T142" s="39">
        <v>0</v>
      </c>
      <c r="U142" s="39">
        <v>0</v>
      </c>
      <c r="V142" s="39">
        <v>0</v>
      </c>
      <c r="W142" s="39">
        <v>0</v>
      </c>
      <c r="X142" s="39">
        <v>0</v>
      </c>
      <c r="Y142" s="39">
        <v>0</v>
      </c>
      <c r="Z142" s="23">
        <v>0</v>
      </c>
      <c r="AI142" s="345">
        <v>4</v>
      </c>
      <c r="AJ142" s="349">
        <v>0</v>
      </c>
      <c r="AK142" s="39">
        <v>0</v>
      </c>
      <c r="AL142" s="39">
        <v>0</v>
      </c>
      <c r="AM142" s="39">
        <v>0</v>
      </c>
      <c r="AN142" s="39">
        <v>0</v>
      </c>
      <c r="AO142" s="39">
        <v>0</v>
      </c>
      <c r="AP142" s="39">
        <v>0</v>
      </c>
      <c r="AQ142" s="23">
        <v>0</v>
      </c>
      <c r="AW142" s="32" t="s">
        <v>411</v>
      </c>
      <c r="AX142" s="30" t="s">
        <v>471</v>
      </c>
      <c r="AY142" s="22">
        <v>0</v>
      </c>
      <c r="AZ142" s="673">
        <v>0</v>
      </c>
      <c r="BA142" s="673">
        <v>0</v>
      </c>
      <c r="BB142" s="673">
        <v>0</v>
      </c>
      <c r="BC142" s="39">
        <v>0</v>
      </c>
      <c r="BD142" s="39">
        <v>0</v>
      </c>
      <c r="BE142" s="39">
        <v>0</v>
      </c>
      <c r="BF142" s="23">
        <v>0</v>
      </c>
      <c r="BI142" s="32" t="s">
        <v>411</v>
      </c>
      <c r="BJ142" s="30" t="s">
        <v>471</v>
      </c>
      <c r="BK142" s="22">
        <v>0</v>
      </c>
      <c r="BL142" s="673">
        <v>0</v>
      </c>
      <c r="BM142" s="673">
        <v>0</v>
      </c>
      <c r="BN142" s="673">
        <v>0</v>
      </c>
      <c r="BO142" s="39">
        <v>0</v>
      </c>
      <c r="BP142" s="39">
        <v>0</v>
      </c>
      <c r="BQ142" s="39">
        <v>0</v>
      </c>
      <c r="BR142" s="23">
        <v>0</v>
      </c>
    </row>
    <row r="143" spans="3:73">
      <c r="E143" s="345">
        <v>5</v>
      </c>
      <c r="F143" s="349">
        <v>0</v>
      </c>
      <c r="G143" s="39">
        <v>0</v>
      </c>
      <c r="H143" s="39">
        <v>0</v>
      </c>
      <c r="I143" s="39">
        <v>0</v>
      </c>
      <c r="J143" s="39">
        <v>0</v>
      </c>
      <c r="K143" s="39">
        <v>0</v>
      </c>
      <c r="L143" s="39">
        <v>0</v>
      </c>
      <c r="M143" s="23">
        <v>0</v>
      </c>
      <c r="R143" s="345">
        <v>5</v>
      </c>
      <c r="S143" s="349">
        <v>0</v>
      </c>
      <c r="T143" s="39">
        <v>0</v>
      </c>
      <c r="U143" s="39">
        <v>0</v>
      </c>
      <c r="V143" s="39">
        <v>0</v>
      </c>
      <c r="W143" s="39">
        <v>0</v>
      </c>
      <c r="X143" s="39">
        <v>0</v>
      </c>
      <c r="Y143" s="39">
        <v>0</v>
      </c>
      <c r="Z143" s="23">
        <v>0</v>
      </c>
      <c r="AI143" s="345">
        <v>5</v>
      </c>
      <c r="AJ143" s="349">
        <v>0</v>
      </c>
      <c r="AK143" s="39">
        <v>0</v>
      </c>
      <c r="AL143" s="39">
        <v>0</v>
      </c>
      <c r="AM143" s="39">
        <v>0</v>
      </c>
      <c r="AN143" s="39">
        <v>0</v>
      </c>
      <c r="AO143" s="39">
        <v>0</v>
      </c>
      <c r="AP143" s="39">
        <v>0</v>
      </c>
      <c r="AQ143" s="23">
        <v>0</v>
      </c>
      <c r="AW143" s="32" t="s">
        <v>411</v>
      </c>
      <c r="AX143" s="30" t="s">
        <v>472</v>
      </c>
      <c r="AY143" s="22">
        <v>0</v>
      </c>
      <c r="AZ143" s="673">
        <v>0</v>
      </c>
      <c r="BA143" s="673">
        <v>0</v>
      </c>
      <c r="BB143" s="673">
        <v>0</v>
      </c>
      <c r="BC143" s="39">
        <v>0</v>
      </c>
      <c r="BD143" s="39">
        <v>0</v>
      </c>
      <c r="BE143" s="39">
        <v>0</v>
      </c>
      <c r="BF143" s="23">
        <v>0</v>
      </c>
      <c r="BI143" s="32" t="s">
        <v>411</v>
      </c>
      <c r="BJ143" s="30" t="s">
        <v>472</v>
      </c>
      <c r="BK143" s="22">
        <v>0</v>
      </c>
      <c r="BL143" s="673">
        <v>0</v>
      </c>
      <c r="BM143" s="673">
        <v>0</v>
      </c>
      <c r="BN143" s="673">
        <v>0</v>
      </c>
      <c r="BO143" s="39">
        <v>0</v>
      </c>
      <c r="BP143" s="39">
        <v>0</v>
      </c>
      <c r="BQ143" s="39">
        <v>0</v>
      </c>
      <c r="BR143" s="23">
        <v>0</v>
      </c>
    </row>
    <row r="144" spans="3:73">
      <c r="E144" s="345">
        <v>6</v>
      </c>
      <c r="F144" s="349">
        <v>0</v>
      </c>
      <c r="G144" s="39">
        <v>0</v>
      </c>
      <c r="H144" s="39">
        <v>0</v>
      </c>
      <c r="I144" s="39">
        <v>0</v>
      </c>
      <c r="J144" s="39">
        <v>0</v>
      </c>
      <c r="K144" s="39">
        <v>0</v>
      </c>
      <c r="L144" s="39">
        <v>0</v>
      </c>
      <c r="M144" s="23">
        <v>0</v>
      </c>
      <c r="R144" s="345">
        <v>6</v>
      </c>
      <c r="S144" s="349">
        <v>0</v>
      </c>
      <c r="T144" s="39">
        <v>0</v>
      </c>
      <c r="U144" s="39">
        <v>0</v>
      </c>
      <c r="V144" s="39">
        <v>0</v>
      </c>
      <c r="W144" s="39">
        <v>0</v>
      </c>
      <c r="X144" s="39">
        <v>0</v>
      </c>
      <c r="Y144" s="39">
        <v>0</v>
      </c>
      <c r="Z144" s="23">
        <v>0</v>
      </c>
      <c r="AI144" s="345">
        <v>6</v>
      </c>
      <c r="AJ144" s="349">
        <v>0</v>
      </c>
      <c r="AK144" s="39">
        <v>0</v>
      </c>
      <c r="AL144" s="39">
        <v>0</v>
      </c>
      <c r="AM144" s="39">
        <v>0</v>
      </c>
      <c r="AN144" s="39">
        <v>0</v>
      </c>
      <c r="AO144" s="39">
        <v>0</v>
      </c>
      <c r="AP144" s="39">
        <v>0</v>
      </c>
      <c r="AQ144" s="23">
        <v>0</v>
      </c>
      <c r="AW144" s="32" t="s">
        <v>411</v>
      </c>
      <c r="AX144" s="30" t="s">
        <v>473</v>
      </c>
      <c r="AY144" s="22">
        <v>0</v>
      </c>
      <c r="AZ144" s="673">
        <v>0</v>
      </c>
      <c r="BA144" s="673">
        <v>0</v>
      </c>
      <c r="BB144" s="673">
        <v>0</v>
      </c>
      <c r="BC144" s="39">
        <v>0</v>
      </c>
      <c r="BD144" s="39">
        <v>0</v>
      </c>
      <c r="BE144" s="39">
        <v>0</v>
      </c>
      <c r="BF144" s="23">
        <v>0</v>
      </c>
      <c r="BI144" s="32" t="s">
        <v>411</v>
      </c>
      <c r="BJ144" s="30" t="s">
        <v>473</v>
      </c>
      <c r="BK144" s="22">
        <v>0</v>
      </c>
      <c r="BL144" s="673">
        <v>0</v>
      </c>
      <c r="BM144" s="673">
        <v>0</v>
      </c>
      <c r="BN144" s="673">
        <v>0</v>
      </c>
      <c r="BO144" s="39">
        <v>0</v>
      </c>
      <c r="BP144" s="39">
        <v>0</v>
      </c>
      <c r="BQ144" s="39">
        <v>0</v>
      </c>
      <c r="BR144" s="23">
        <v>0</v>
      </c>
    </row>
    <row r="145" spans="5:70">
      <c r="E145" s="345" t="s">
        <v>191</v>
      </c>
      <c r="F145" s="349">
        <v>0</v>
      </c>
      <c r="G145" s="39">
        <v>0</v>
      </c>
      <c r="H145" s="39">
        <v>0</v>
      </c>
      <c r="I145" s="39">
        <v>0</v>
      </c>
      <c r="J145" s="39">
        <v>0</v>
      </c>
      <c r="K145" s="39">
        <v>0</v>
      </c>
      <c r="L145" s="39">
        <v>0</v>
      </c>
      <c r="M145" s="23">
        <v>0</v>
      </c>
      <c r="R145" s="345" t="s">
        <v>191</v>
      </c>
      <c r="S145" s="349">
        <v>0</v>
      </c>
      <c r="T145" s="39">
        <v>0</v>
      </c>
      <c r="U145" s="39">
        <v>0</v>
      </c>
      <c r="V145" s="39">
        <v>0</v>
      </c>
      <c r="W145" s="39">
        <v>0</v>
      </c>
      <c r="X145" s="39">
        <v>0</v>
      </c>
      <c r="Y145" s="39">
        <v>0</v>
      </c>
      <c r="Z145" s="23">
        <v>0</v>
      </c>
      <c r="AI145" s="345" t="s">
        <v>191</v>
      </c>
      <c r="AJ145" s="349">
        <v>0</v>
      </c>
      <c r="AK145" s="39">
        <v>0</v>
      </c>
      <c r="AL145" s="39">
        <v>0</v>
      </c>
      <c r="AM145" s="39">
        <v>0</v>
      </c>
      <c r="AN145" s="39">
        <v>0</v>
      </c>
      <c r="AO145" s="39">
        <v>0</v>
      </c>
      <c r="AP145" s="39">
        <v>0</v>
      </c>
      <c r="AQ145" s="23">
        <v>0</v>
      </c>
      <c r="AW145" s="32" t="s">
        <v>411</v>
      </c>
      <c r="AX145" s="30" t="s">
        <v>451</v>
      </c>
      <c r="AY145" s="22">
        <v>0</v>
      </c>
      <c r="AZ145" s="673">
        <v>0</v>
      </c>
      <c r="BA145" s="673">
        <v>0</v>
      </c>
      <c r="BB145" s="673">
        <v>0</v>
      </c>
      <c r="BC145" s="39">
        <v>0</v>
      </c>
      <c r="BD145" s="39">
        <v>0</v>
      </c>
      <c r="BE145" s="39">
        <v>0</v>
      </c>
      <c r="BF145" s="23">
        <v>0</v>
      </c>
      <c r="BI145" s="32" t="s">
        <v>411</v>
      </c>
      <c r="BJ145" s="30" t="s">
        <v>451</v>
      </c>
      <c r="BK145" s="22">
        <v>0</v>
      </c>
      <c r="BL145" s="673">
        <v>0</v>
      </c>
      <c r="BM145" s="673">
        <v>0</v>
      </c>
      <c r="BN145" s="673">
        <v>0</v>
      </c>
      <c r="BO145" s="39">
        <v>0</v>
      </c>
      <c r="BP145" s="39">
        <v>0</v>
      </c>
      <c r="BQ145" s="39">
        <v>0</v>
      </c>
      <c r="BR145" s="23">
        <v>0</v>
      </c>
    </row>
    <row r="146" spans="5:70">
      <c r="E146" s="344" t="s">
        <v>192</v>
      </c>
      <c r="F146" s="348">
        <v>0</v>
      </c>
      <c r="G146" s="37">
        <v>0</v>
      </c>
      <c r="H146" s="37">
        <v>0</v>
      </c>
      <c r="I146" s="37">
        <v>0</v>
      </c>
      <c r="J146" s="37">
        <v>0</v>
      </c>
      <c r="K146" s="37">
        <v>0</v>
      </c>
      <c r="L146" s="37">
        <v>0</v>
      </c>
      <c r="M146" s="38">
        <v>0</v>
      </c>
      <c r="R146" s="344" t="s">
        <v>192</v>
      </c>
      <c r="S146" s="348">
        <v>0</v>
      </c>
      <c r="T146" s="37">
        <v>0</v>
      </c>
      <c r="U146" s="37">
        <v>0</v>
      </c>
      <c r="V146" s="37">
        <v>0</v>
      </c>
      <c r="W146" s="37">
        <v>0</v>
      </c>
      <c r="X146" s="37">
        <v>0</v>
      </c>
      <c r="Y146" s="37">
        <v>0</v>
      </c>
      <c r="Z146" s="38">
        <v>0</v>
      </c>
      <c r="AI146" s="344" t="s">
        <v>192</v>
      </c>
      <c r="AJ146" s="348">
        <v>0</v>
      </c>
      <c r="AK146" s="37">
        <v>0</v>
      </c>
      <c r="AL146" s="37">
        <v>0</v>
      </c>
      <c r="AM146" s="37">
        <v>0</v>
      </c>
      <c r="AN146" s="37">
        <v>0</v>
      </c>
      <c r="AO146" s="37">
        <v>0</v>
      </c>
      <c r="AP146" s="37">
        <v>0</v>
      </c>
      <c r="AQ146" s="38">
        <v>0</v>
      </c>
      <c r="AW146" s="412" t="s">
        <v>452</v>
      </c>
      <c r="AX146" s="352" t="s">
        <v>370</v>
      </c>
      <c r="AY146" s="57">
        <v>0</v>
      </c>
      <c r="AZ146" s="672">
        <v>0</v>
      </c>
      <c r="BA146" s="672">
        <v>0</v>
      </c>
      <c r="BB146" s="672">
        <v>0</v>
      </c>
      <c r="BC146" s="37">
        <v>0</v>
      </c>
      <c r="BD146" s="37">
        <v>0</v>
      </c>
      <c r="BE146" s="37">
        <v>0</v>
      </c>
      <c r="BF146" s="38">
        <v>0</v>
      </c>
      <c r="BI146" s="412" t="s">
        <v>452</v>
      </c>
      <c r="BJ146" s="352" t="s">
        <v>370</v>
      </c>
      <c r="BK146" s="57">
        <v>0</v>
      </c>
      <c r="BL146" s="672">
        <v>0</v>
      </c>
      <c r="BM146" s="672">
        <v>0</v>
      </c>
      <c r="BN146" s="672">
        <v>0</v>
      </c>
      <c r="BO146" s="37">
        <v>0</v>
      </c>
      <c r="BP146" s="37">
        <v>0</v>
      </c>
      <c r="BQ146" s="37">
        <v>0</v>
      </c>
      <c r="BR146" s="38">
        <v>0</v>
      </c>
    </row>
    <row r="147" spans="5:70">
      <c r="E147" s="345" t="s">
        <v>190</v>
      </c>
      <c r="F147" s="349">
        <v>0</v>
      </c>
      <c r="G147" s="39">
        <v>0</v>
      </c>
      <c r="H147" s="39">
        <v>0</v>
      </c>
      <c r="I147" s="39">
        <v>0</v>
      </c>
      <c r="J147" s="39">
        <v>0</v>
      </c>
      <c r="K147" s="39">
        <v>0</v>
      </c>
      <c r="L147" s="39">
        <v>0</v>
      </c>
      <c r="M147" s="23">
        <v>0</v>
      </c>
      <c r="R147" s="345" t="s">
        <v>190</v>
      </c>
      <c r="S147" s="349">
        <v>0</v>
      </c>
      <c r="T147" s="39">
        <v>0</v>
      </c>
      <c r="U147" s="39">
        <v>0</v>
      </c>
      <c r="V147" s="39">
        <v>0</v>
      </c>
      <c r="W147" s="39">
        <v>0</v>
      </c>
      <c r="X147" s="39">
        <v>0</v>
      </c>
      <c r="Y147" s="39">
        <v>0</v>
      </c>
      <c r="Z147" s="23">
        <v>0</v>
      </c>
      <c r="AI147" s="345" t="s">
        <v>190</v>
      </c>
      <c r="AJ147" s="349">
        <v>0</v>
      </c>
      <c r="AK147" s="39">
        <v>0</v>
      </c>
      <c r="AL147" s="39">
        <v>0</v>
      </c>
      <c r="AM147" s="39">
        <v>0</v>
      </c>
      <c r="AN147" s="39">
        <v>0</v>
      </c>
      <c r="AO147" s="39">
        <v>0</v>
      </c>
      <c r="AP147" s="39">
        <v>0</v>
      </c>
      <c r="AQ147" s="23">
        <v>0</v>
      </c>
      <c r="AW147" s="32" t="s">
        <v>452</v>
      </c>
      <c r="AX147" s="30" t="s">
        <v>468</v>
      </c>
      <c r="AY147" s="22">
        <v>0</v>
      </c>
      <c r="AZ147" s="673">
        <v>0</v>
      </c>
      <c r="BA147" s="673">
        <v>0</v>
      </c>
      <c r="BB147" s="673">
        <v>0</v>
      </c>
      <c r="BC147" s="39">
        <v>0</v>
      </c>
      <c r="BD147" s="39">
        <v>0</v>
      </c>
      <c r="BE147" s="39">
        <v>0</v>
      </c>
      <c r="BF147" s="23">
        <v>0</v>
      </c>
      <c r="BI147" s="32" t="s">
        <v>452</v>
      </c>
      <c r="BJ147" s="30" t="s">
        <v>468</v>
      </c>
      <c r="BK147" s="22">
        <v>0</v>
      </c>
      <c r="BL147" s="673">
        <v>0</v>
      </c>
      <c r="BM147" s="673">
        <v>0</v>
      </c>
      <c r="BN147" s="673">
        <v>0</v>
      </c>
      <c r="BO147" s="39">
        <v>0</v>
      </c>
      <c r="BP147" s="39">
        <v>0</v>
      </c>
      <c r="BQ147" s="39">
        <v>0</v>
      </c>
      <c r="BR147" s="23">
        <v>0</v>
      </c>
    </row>
    <row r="148" spans="5:70">
      <c r="E148" s="345">
        <v>2</v>
      </c>
      <c r="F148" s="349">
        <v>0</v>
      </c>
      <c r="G148" s="39">
        <v>0</v>
      </c>
      <c r="H148" s="39">
        <v>0</v>
      </c>
      <c r="I148" s="39">
        <v>0</v>
      </c>
      <c r="J148" s="39">
        <v>0</v>
      </c>
      <c r="K148" s="39">
        <v>0</v>
      </c>
      <c r="L148" s="39">
        <v>0</v>
      </c>
      <c r="M148" s="23">
        <v>0</v>
      </c>
      <c r="R148" s="345">
        <v>2</v>
      </c>
      <c r="S148" s="349">
        <v>0</v>
      </c>
      <c r="T148" s="39">
        <v>0</v>
      </c>
      <c r="U148" s="39">
        <v>0</v>
      </c>
      <c r="V148" s="39">
        <v>0</v>
      </c>
      <c r="W148" s="39">
        <v>0</v>
      </c>
      <c r="X148" s="39">
        <v>0</v>
      </c>
      <c r="Y148" s="39">
        <v>0</v>
      </c>
      <c r="Z148" s="23">
        <v>0</v>
      </c>
      <c r="AI148" s="345">
        <v>2</v>
      </c>
      <c r="AJ148" s="349">
        <v>0</v>
      </c>
      <c r="AK148" s="39">
        <v>0</v>
      </c>
      <c r="AL148" s="39">
        <v>0</v>
      </c>
      <c r="AM148" s="39">
        <v>0</v>
      </c>
      <c r="AN148" s="39">
        <v>0</v>
      </c>
      <c r="AO148" s="39">
        <v>0</v>
      </c>
      <c r="AP148" s="39">
        <v>0</v>
      </c>
      <c r="AQ148" s="23">
        <v>0</v>
      </c>
      <c r="AW148" s="32" t="s">
        <v>452</v>
      </c>
      <c r="AX148" s="30" t="s">
        <v>469</v>
      </c>
      <c r="AY148" s="22">
        <v>0</v>
      </c>
      <c r="AZ148" s="673">
        <v>0</v>
      </c>
      <c r="BA148" s="673">
        <v>0</v>
      </c>
      <c r="BB148" s="673">
        <v>0</v>
      </c>
      <c r="BC148" s="39">
        <v>0</v>
      </c>
      <c r="BD148" s="39">
        <v>0</v>
      </c>
      <c r="BE148" s="39">
        <v>0</v>
      </c>
      <c r="BF148" s="23">
        <v>0</v>
      </c>
      <c r="BI148" s="32" t="s">
        <v>452</v>
      </c>
      <c r="BJ148" s="30" t="s">
        <v>469</v>
      </c>
      <c r="BK148" s="22">
        <v>0</v>
      </c>
      <c r="BL148" s="673">
        <v>0</v>
      </c>
      <c r="BM148" s="673">
        <v>0</v>
      </c>
      <c r="BN148" s="673">
        <v>0</v>
      </c>
      <c r="BO148" s="39">
        <v>0</v>
      </c>
      <c r="BP148" s="39">
        <v>0</v>
      </c>
      <c r="BQ148" s="39">
        <v>0</v>
      </c>
      <c r="BR148" s="23">
        <v>0</v>
      </c>
    </row>
    <row r="149" spans="5:70">
      <c r="E149" s="345">
        <v>3</v>
      </c>
      <c r="F149" s="349">
        <v>0</v>
      </c>
      <c r="G149" s="39">
        <v>0</v>
      </c>
      <c r="H149" s="39">
        <v>0</v>
      </c>
      <c r="I149" s="39">
        <v>0</v>
      </c>
      <c r="J149" s="39">
        <v>0</v>
      </c>
      <c r="K149" s="39">
        <v>0</v>
      </c>
      <c r="L149" s="39">
        <v>0</v>
      </c>
      <c r="M149" s="23">
        <v>0</v>
      </c>
      <c r="R149" s="345">
        <v>3</v>
      </c>
      <c r="S149" s="349">
        <v>0</v>
      </c>
      <c r="T149" s="39">
        <v>0</v>
      </c>
      <c r="U149" s="39">
        <v>0</v>
      </c>
      <c r="V149" s="39">
        <v>0</v>
      </c>
      <c r="W149" s="39">
        <v>0</v>
      </c>
      <c r="X149" s="39">
        <v>0</v>
      </c>
      <c r="Y149" s="39">
        <v>0</v>
      </c>
      <c r="Z149" s="23">
        <v>0</v>
      </c>
      <c r="AI149" s="345">
        <v>3</v>
      </c>
      <c r="AJ149" s="349">
        <v>0</v>
      </c>
      <c r="AK149" s="39">
        <v>0</v>
      </c>
      <c r="AL149" s="39">
        <v>0</v>
      </c>
      <c r="AM149" s="39">
        <v>0</v>
      </c>
      <c r="AN149" s="39">
        <v>0</v>
      </c>
      <c r="AO149" s="39">
        <v>0</v>
      </c>
      <c r="AP149" s="39">
        <v>0</v>
      </c>
      <c r="AQ149" s="23">
        <v>0</v>
      </c>
      <c r="AW149" s="32" t="s">
        <v>452</v>
      </c>
      <c r="AX149" s="30" t="s">
        <v>470</v>
      </c>
      <c r="AY149" s="22">
        <v>0</v>
      </c>
      <c r="AZ149" s="673">
        <v>0</v>
      </c>
      <c r="BA149" s="673">
        <v>0</v>
      </c>
      <c r="BB149" s="673">
        <v>0</v>
      </c>
      <c r="BC149" s="39">
        <v>0</v>
      </c>
      <c r="BD149" s="39">
        <v>0</v>
      </c>
      <c r="BE149" s="39">
        <v>0</v>
      </c>
      <c r="BF149" s="23">
        <v>0</v>
      </c>
      <c r="BI149" s="32" t="s">
        <v>452</v>
      </c>
      <c r="BJ149" s="30" t="s">
        <v>470</v>
      </c>
      <c r="BK149" s="22">
        <v>0</v>
      </c>
      <c r="BL149" s="673">
        <v>0</v>
      </c>
      <c r="BM149" s="673">
        <v>0</v>
      </c>
      <c r="BN149" s="673">
        <v>0</v>
      </c>
      <c r="BO149" s="39">
        <v>0</v>
      </c>
      <c r="BP149" s="39">
        <v>0</v>
      </c>
      <c r="BQ149" s="39">
        <v>0</v>
      </c>
      <c r="BR149" s="23">
        <v>0</v>
      </c>
    </row>
    <row r="150" spans="5:70">
      <c r="E150" s="345">
        <v>4</v>
      </c>
      <c r="F150" s="349">
        <v>0</v>
      </c>
      <c r="G150" s="39">
        <v>0</v>
      </c>
      <c r="H150" s="39">
        <v>0</v>
      </c>
      <c r="I150" s="39">
        <v>0</v>
      </c>
      <c r="J150" s="39">
        <v>0</v>
      </c>
      <c r="K150" s="39">
        <v>0</v>
      </c>
      <c r="L150" s="39">
        <v>0</v>
      </c>
      <c r="M150" s="23">
        <v>0</v>
      </c>
      <c r="R150" s="345">
        <v>4</v>
      </c>
      <c r="S150" s="349">
        <v>0</v>
      </c>
      <c r="T150" s="39">
        <v>0</v>
      </c>
      <c r="U150" s="39">
        <v>0</v>
      </c>
      <c r="V150" s="39">
        <v>0</v>
      </c>
      <c r="W150" s="39">
        <v>0</v>
      </c>
      <c r="X150" s="39">
        <v>0</v>
      </c>
      <c r="Y150" s="39">
        <v>0</v>
      </c>
      <c r="Z150" s="23">
        <v>0</v>
      </c>
      <c r="AI150" s="345">
        <v>4</v>
      </c>
      <c r="AJ150" s="349">
        <v>0</v>
      </c>
      <c r="AK150" s="39">
        <v>0</v>
      </c>
      <c r="AL150" s="39">
        <v>0</v>
      </c>
      <c r="AM150" s="39">
        <v>0</v>
      </c>
      <c r="AN150" s="39">
        <v>0</v>
      </c>
      <c r="AO150" s="39">
        <v>0</v>
      </c>
      <c r="AP150" s="39">
        <v>0</v>
      </c>
      <c r="AQ150" s="23">
        <v>0</v>
      </c>
      <c r="AW150" s="32" t="s">
        <v>452</v>
      </c>
      <c r="AX150" s="30" t="s">
        <v>471</v>
      </c>
      <c r="AY150" s="22">
        <v>0</v>
      </c>
      <c r="AZ150" s="673">
        <v>0</v>
      </c>
      <c r="BA150" s="673">
        <v>0</v>
      </c>
      <c r="BB150" s="673">
        <v>0</v>
      </c>
      <c r="BC150" s="39">
        <v>0</v>
      </c>
      <c r="BD150" s="39">
        <v>0</v>
      </c>
      <c r="BE150" s="39">
        <v>0</v>
      </c>
      <c r="BF150" s="23">
        <v>0</v>
      </c>
      <c r="BI150" s="32" t="s">
        <v>452</v>
      </c>
      <c r="BJ150" s="30" t="s">
        <v>471</v>
      </c>
      <c r="BK150" s="22">
        <v>0</v>
      </c>
      <c r="BL150" s="673">
        <v>0</v>
      </c>
      <c r="BM150" s="673">
        <v>0</v>
      </c>
      <c r="BN150" s="673">
        <v>0</v>
      </c>
      <c r="BO150" s="39">
        <v>0</v>
      </c>
      <c r="BP150" s="39">
        <v>0</v>
      </c>
      <c r="BQ150" s="39">
        <v>0</v>
      </c>
      <c r="BR150" s="23">
        <v>0</v>
      </c>
    </row>
    <row r="151" spans="5:70">
      <c r="E151" s="345">
        <v>5</v>
      </c>
      <c r="F151" s="349">
        <v>0</v>
      </c>
      <c r="G151" s="39">
        <v>0</v>
      </c>
      <c r="H151" s="39">
        <v>0</v>
      </c>
      <c r="I151" s="39">
        <v>0</v>
      </c>
      <c r="J151" s="39">
        <v>0</v>
      </c>
      <c r="K151" s="39">
        <v>0</v>
      </c>
      <c r="L151" s="39">
        <v>0</v>
      </c>
      <c r="M151" s="23">
        <v>0</v>
      </c>
      <c r="R151" s="345">
        <v>5</v>
      </c>
      <c r="S151" s="349">
        <v>0</v>
      </c>
      <c r="T151" s="39">
        <v>0</v>
      </c>
      <c r="U151" s="39">
        <v>0</v>
      </c>
      <c r="V151" s="39">
        <v>0</v>
      </c>
      <c r="W151" s="39">
        <v>0</v>
      </c>
      <c r="X151" s="39">
        <v>0</v>
      </c>
      <c r="Y151" s="39">
        <v>0</v>
      </c>
      <c r="Z151" s="23">
        <v>0</v>
      </c>
      <c r="AI151" s="345">
        <v>5</v>
      </c>
      <c r="AJ151" s="349">
        <v>0</v>
      </c>
      <c r="AK151" s="39">
        <v>0</v>
      </c>
      <c r="AL151" s="39">
        <v>0</v>
      </c>
      <c r="AM151" s="39">
        <v>0</v>
      </c>
      <c r="AN151" s="39">
        <v>0</v>
      </c>
      <c r="AO151" s="39">
        <v>0</v>
      </c>
      <c r="AP151" s="39">
        <v>0</v>
      </c>
      <c r="AQ151" s="23">
        <v>0</v>
      </c>
      <c r="AW151" s="32" t="s">
        <v>452</v>
      </c>
      <c r="AX151" s="30" t="s">
        <v>472</v>
      </c>
      <c r="AY151" s="22">
        <v>0</v>
      </c>
      <c r="AZ151" s="673">
        <v>0</v>
      </c>
      <c r="BA151" s="673">
        <v>0</v>
      </c>
      <c r="BB151" s="673">
        <v>0</v>
      </c>
      <c r="BC151" s="39">
        <v>0</v>
      </c>
      <c r="BD151" s="39">
        <v>0</v>
      </c>
      <c r="BE151" s="39">
        <v>0</v>
      </c>
      <c r="BF151" s="23">
        <v>0</v>
      </c>
      <c r="BI151" s="32" t="s">
        <v>452</v>
      </c>
      <c r="BJ151" s="30" t="s">
        <v>472</v>
      </c>
      <c r="BK151" s="22">
        <v>0</v>
      </c>
      <c r="BL151" s="673">
        <v>0</v>
      </c>
      <c r="BM151" s="673">
        <v>0</v>
      </c>
      <c r="BN151" s="673">
        <v>0</v>
      </c>
      <c r="BO151" s="39">
        <v>0</v>
      </c>
      <c r="BP151" s="39">
        <v>0</v>
      </c>
      <c r="BQ151" s="39">
        <v>0</v>
      </c>
      <c r="BR151" s="23">
        <v>0</v>
      </c>
    </row>
    <row r="152" spans="5:70">
      <c r="E152" s="345">
        <v>6</v>
      </c>
      <c r="F152" s="349">
        <v>0</v>
      </c>
      <c r="G152" s="39">
        <v>0</v>
      </c>
      <c r="H152" s="39">
        <v>0</v>
      </c>
      <c r="I152" s="39">
        <v>0</v>
      </c>
      <c r="J152" s="39">
        <v>0</v>
      </c>
      <c r="K152" s="39">
        <v>0</v>
      </c>
      <c r="L152" s="39">
        <v>0</v>
      </c>
      <c r="M152" s="23">
        <v>0</v>
      </c>
      <c r="R152" s="345">
        <v>6</v>
      </c>
      <c r="S152" s="349">
        <v>0</v>
      </c>
      <c r="T152" s="39">
        <v>0</v>
      </c>
      <c r="U152" s="39">
        <v>0</v>
      </c>
      <c r="V152" s="39">
        <v>0</v>
      </c>
      <c r="W152" s="39">
        <v>0</v>
      </c>
      <c r="X152" s="39">
        <v>0</v>
      </c>
      <c r="Y152" s="39">
        <v>0</v>
      </c>
      <c r="Z152" s="23">
        <v>0</v>
      </c>
      <c r="AI152" s="345">
        <v>6</v>
      </c>
      <c r="AJ152" s="349">
        <v>0</v>
      </c>
      <c r="AK152" s="39">
        <v>0</v>
      </c>
      <c r="AL152" s="39">
        <v>0</v>
      </c>
      <c r="AM152" s="39">
        <v>0</v>
      </c>
      <c r="AN152" s="39">
        <v>0</v>
      </c>
      <c r="AO152" s="39">
        <v>0</v>
      </c>
      <c r="AP152" s="39">
        <v>0</v>
      </c>
      <c r="AQ152" s="23">
        <v>0</v>
      </c>
      <c r="AW152" s="32" t="s">
        <v>452</v>
      </c>
      <c r="AX152" s="30" t="s">
        <v>473</v>
      </c>
      <c r="AY152" s="22">
        <v>0</v>
      </c>
      <c r="AZ152" s="673">
        <v>0</v>
      </c>
      <c r="BA152" s="673">
        <v>0</v>
      </c>
      <c r="BB152" s="673">
        <v>0</v>
      </c>
      <c r="BC152" s="39">
        <v>0</v>
      </c>
      <c r="BD152" s="39">
        <v>0</v>
      </c>
      <c r="BE152" s="39">
        <v>0</v>
      </c>
      <c r="BF152" s="23">
        <v>0</v>
      </c>
      <c r="BI152" s="32" t="s">
        <v>452</v>
      </c>
      <c r="BJ152" s="30" t="s">
        <v>473</v>
      </c>
      <c r="BK152" s="22">
        <v>0</v>
      </c>
      <c r="BL152" s="673">
        <v>0</v>
      </c>
      <c r="BM152" s="673">
        <v>0</v>
      </c>
      <c r="BN152" s="673">
        <v>0</v>
      </c>
      <c r="BO152" s="39">
        <v>0</v>
      </c>
      <c r="BP152" s="39">
        <v>0</v>
      </c>
      <c r="BQ152" s="39">
        <v>0</v>
      </c>
      <c r="BR152" s="23">
        <v>0</v>
      </c>
    </row>
    <row r="153" spans="5:70">
      <c r="E153" s="346" t="s">
        <v>191</v>
      </c>
      <c r="F153" s="350">
        <v>0</v>
      </c>
      <c r="G153" s="40">
        <v>0</v>
      </c>
      <c r="H153" s="40">
        <v>0</v>
      </c>
      <c r="I153" s="40">
        <v>0</v>
      </c>
      <c r="J153" s="40">
        <v>0</v>
      </c>
      <c r="K153" s="40">
        <v>0</v>
      </c>
      <c r="L153" s="40">
        <v>0</v>
      </c>
      <c r="M153" s="25">
        <v>0</v>
      </c>
      <c r="R153" s="346" t="s">
        <v>191</v>
      </c>
      <c r="S153" s="350">
        <v>0</v>
      </c>
      <c r="T153" s="40">
        <v>0</v>
      </c>
      <c r="U153" s="40">
        <v>0</v>
      </c>
      <c r="V153" s="40">
        <v>0</v>
      </c>
      <c r="W153" s="40">
        <v>0</v>
      </c>
      <c r="X153" s="40">
        <v>0</v>
      </c>
      <c r="Y153" s="40">
        <v>0</v>
      </c>
      <c r="Z153" s="25">
        <v>0</v>
      </c>
      <c r="AI153" s="346" t="s">
        <v>191</v>
      </c>
      <c r="AJ153" s="350">
        <v>0</v>
      </c>
      <c r="AK153" s="40">
        <v>0</v>
      </c>
      <c r="AL153" s="40">
        <v>0</v>
      </c>
      <c r="AM153" s="40">
        <v>0</v>
      </c>
      <c r="AN153" s="40">
        <v>0</v>
      </c>
      <c r="AO153" s="40">
        <v>0</v>
      </c>
      <c r="AP153" s="40">
        <v>0</v>
      </c>
      <c r="AQ153" s="25">
        <v>0</v>
      </c>
      <c r="AW153" s="33" t="s">
        <v>452</v>
      </c>
      <c r="AX153" s="31" t="s">
        <v>451</v>
      </c>
      <c r="AY153" s="24">
        <v>0</v>
      </c>
      <c r="AZ153" s="674">
        <v>0</v>
      </c>
      <c r="BA153" s="674">
        <v>0</v>
      </c>
      <c r="BB153" s="674">
        <v>0</v>
      </c>
      <c r="BC153" s="40">
        <v>0</v>
      </c>
      <c r="BD153" s="40">
        <v>0</v>
      </c>
      <c r="BE153" s="40">
        <v>0</v>
      </c>
      <c r="BF153" s="25">
        <v>0</v>
      </c>
      <c r="BI153" s="33" t="s">
        <v>452</v>
      </c>
      <c r="BJ153" s="31" t="s">
        <v>451</v>
      </c>
      <c r="BK153" s="24">
        <v>0</v>
      </c>
      <c r="BL153" s="674">
        <v>0</v>
      </c>
      <c r="BM153" s="674">
        <v>0</v>
      </c>
      <c r="BN153" s="674">
        <v>0</v>
      </c>
      <c r="BO153" s="40">
        <v>0</v>
      </c>
      <c r="BP153" s="40">
        <v>0</v>
      </c>
      <c r="BQ153" s="40">
        <v>0</v>
      </c>
      <c r="BR153" s="25">
        <v>0</v>
      </c>
    </row>
    <row r="154" spans="5:70">
      <c r="E154" s="347" t="s">
        <v>157</v>
      </c>
      <c r="F154" s="349">
        <v>0</v>
      </c>
      <c r="G154" s="39">
        <v>0</v>
      </c>
      <c r="H154" s="39">
        <v>0</v>
      </c>
      <c r="I154" s="39">
        <v>0</v>
      </c>
      <c r="J154" s="39">
        <v>0</v>
      </c>
      <c r="K154" s="39">
        <v>0</v>
      </c>
      <c r="L154" s="39">
        <v>0</v>
      </c>
      <c r="M154" s="23">
        <v>0</v>
      </c>
      <c r="R154" s="347" t="s">
        <v>157</v>
      </c>
      <c r="S154" s="349">
        <v>0</v>
      </c>
      <c r="T154" s="39">
        <v>0</v>
      </c>
      <c r="U154" s="39">
        <v>0</v>
      </c>
      <c r="V154" s="39">
        <v>0</v>
      </c>
      <c r="W154" s="39">
        <v>0</v>
      </c>
      <c r="X154" s="39">
        <v>0</v>
      </c>
      <c r="Y154" s="39">
        <v>0</v>
      </c>
      <c r="Z154" s="23">
        <v>0</v>
      </c>
      <c r="AI154" s="347" t="s">
        <v>157</v>
      </c>
      <c r="AJ154" s="349">
        <v>0</v>
      </c>
      <c r="AK154" s="39">
        <v>0</v>
      </c>
      <c r="AL154" s="39">
        <v>0</v>
      </c>
      <c r="AM154" s="39">
        <v>0</v>
      </c>
      <c r="AN154" s="39">
        <v>0</v>
      </c>
      <c r="AO154" s="39">
        <v>0</v>
      </c>
      <c r="AP154" s="39">
        <v>0</v>
      </c>
      <c r="AQ154" s="23">
        <v>0</v>
      </c>
      <c r="AW154" s="32" t="s">
        <v>386</v>
      </c>
      <c r="AX154" s="30" t="s">
        <v>370</v>
      </c>
      <c r="AY154" s="22">
        <v>0</v>
      </c>
      <c r="AZ154" s="673">
        <v>0</v>
      </c>
      <c r="BA154" s="673">
        <v>0</v>
      </c>
      <c r="BB154" s="673">
        <v>0</v>
      </c>
      <c r="BC154" s="39">
        <v>0</v>
      </c>
      <c r="BD154" s="39">
        <v>0</v>
      </c>
      <c r="BE154" s="39">
        <v>0</v>
      </c>
      <c r="BF154" s="23">
        <v>0</v>
      </c>
      <c r="BI154" s="32" t="s">
        <v>386</v>
      </c>
      <c r="BJ154" s="30" t="s">
        <v>370</v>
      </c>
      <c r="BK154" s="22">
        <v>0</v>
      </c>
      <c r="BL154" s="673">
        <v>0</v>
      </c>
      <c r="BM154" s="673">
        <v>0</v>
      </c>
      <c r="BN154" s="673">
        <v>0</v>
      </c>
      <c r="BO154" s="39">
        <v>0</v>
      </c>
      <c r="BP154" s="39">
        <v>0</v>
      </c>
      <c r="BQ154" s="39">
        <v>0</v>
      </c>
      <c r="BR154" s="23">
        <v>0</v>
      </c>
    </row>
    <row r="155" spans="5:70">
      <c r="E155" s="345" t="s">
        <v>190</v>
      </c>
      <c r="F155" s="349">
        <v>0</v>
      </c>
      <c r="G155" s="39">
        <v>0</v>
      </c>
      <c r="H155" s="39">
        <v>0</v>
      </c>
      <c r="I155" s="39">
        <v>0</v>
      </c>
      <c r="J155" s="39">
        <v>0</v>
      </c>
      <c r="K155" s="39">
        <v>0</v>
      </c>
      <c r="L155" s="39">
        <v>0</v>
      </c>
      <c r="M155" s="23">
        <v>0</v>
      </c>
      <c r="R155" s="345" t="s">
        <v>190</v>
      </c>
      <c r="S155" s="349">
        <v>0</v>
      </c>
      <c r="T155" s="39">
        <v>0</v>
      </c>
      <c r="U155" s="39">
        <v>0</v>
      </c>
      <c r="V155" s="39">
        <v>0</v>
      </c>
      <c r="W155" s="39">
        <v>0</v>
      </c>
      <c r="X155" s="39">
        <v>0</v>
      </c>
      <c r="Y155" s="39">
        <v>0</v>
      </c>
      <c r="Z155" s="23">
        <v>0</v>
      </c>
      <c r="AI155" s="345" t="s">
        <v>190</v>
      </c>
      <c r="AJ155" s="349">
        <v>0</v>
      </c>
      <c r="AK155" s="39">
        <v>0</v>
      </c>
      <c r="AL155" s="39">
        <v>0</v>
      </c>
      <c r="AM155" s="39">
        <v>0</v>
      </c>
      <c r="AN155" s="39">
        <v>0</v>
      </c>
      <c r="AO155" s="39">
        <v>0</v>
      </c>
      <c r="AP155" s="39">
        <v>0</v>
      </c>
      <c r="AQ155" s="23">
        <v>0</v>
      </c>
      <c r="AW155" s="32" t="s">
        <v>386</v>
      </c>
      <c r="AX155" s="30" t="s">
        <v>468</v>
      </c>
      <c r="AY155" s="22">
        <v>0</v>
      </c>
      <c r="AZ155" s="673">
        <v>0</v>
      </c>
      <c r="BA155" s="673">
        <v>0</v>
      </c>
      <c r="BB155" s="673">
        <v>0</v>
      </c>
      <c r="BC155" s="39">
        <v>0</v>
      </c>
      <c r="BD155" s="39">
        <v>0</v>
      </c>
      <c r="BE155" s="39">
        <v>0</v>
      </c>
      <c r="BF155" s="23">
        <v>0</v>
      </c>
      <c r="BI155" s="32" t="s">
        <v>386</v>
      </c>
      <c r="BJ155" s="30" t="s">
        <v>468</v>
      </c>
      <c r="BK155" s="22">
        <v>0</v>
      </c>
      <c r="BL155" s="673">
        <v>0</v>
      </c>
      <c r="BM155" s="673">
        <v>0</v>
      </c>
      <c r="BN155" s="673">
        <v>0</v>
      </c>
      <c r="BO155" s="39">
        <v>0</v>
      </c>
      <c r="BP155" s="39">
        <v>0</v>
      </c>
      <c r="BQ155" s="39">
        <v>0</v>
      </c>
      <c r="BR155" s="23">
        <v>0</v>
      </c>
    </row>
    <row r="156" spans="5:70">
      <c r="E156" s="345">
        <v>2</v>
      </c>
      <c r="F156" s="349">
        <v>0</v>
      </c>
      <c r="G156" s="39">
        <v>0</v>
      </c>
      <c r="H156" s="39">
        <v>0</v>
      </c>
      <c r="I156" s="39">
        <v>0</v>
      </c>
      <c r="J156" s="39">
        <v>0</v>
      </c>
      <c r="K156" s="39">
        <v>0</v>
      </c>
      <c r="L156" s="39">
        <v>0</v>
      </c>
      <c r="M156" s="23">
        <v>0</v>
      </c>
      <c r="R156" s="345">
        <v>2</v>
      </c>
      <c r="S156" s="349">
        <v>0</v>
      </c>
      <c r="T156" s="39">
        <v>0</v>
      </c>
      <c r="U156" s="39">
        <v>0</v>
      </c>
      <c r="V156" s="39">
        <v>0</v>
      </c>
      <c r="W156" s="39">
        <v>0</v>
      </c>
      <c r="X156" s="39">
        <v>0</v>
      </c>
      <c r="Y156" s="39">
        <v>0</v>
      </c>
      <c r="Z156" s="23">
        <v>0</v>
      </c>
      <c r="AI156" s="345">
        <v>2</v>
      </c>
      <c r="AJ156" s="349">
        <v>0</v>
      </c>
      <c r="AK156" s="39">
        <v>0</v>
      </c>
      <c r="AL156" s="39">
        <v>0</v>
      </c>
      <c r="AM156" s="39">
        <v>0</v>
      </c>
      <c r="AN156" s="39">
        <v>0</v>
      </c>
      <c r="AO156" s="39">
        <v>0</v>
      </c>
      <c r="AP156" s="39">
        <v>0</v>
      </c>
      <c r="AQ156" s="23">
        <v>0</v>
      </c>
      <c r="AW156" s="32" t="s">
        <v>386</v>
      </c>
      <c r="AX156" s="30" t="s">
        <v>469</v>
      </c>
      <c r="AY156" s="22">
        <v>0</v>
      </c>
      <c r="AZ156" s="673">
        <v>0</v>
      </c>
      <c r="BA156" s="673">
        <v>0</v>
      </c>
      <c r="BB156" s="673">
        <v>0</v>
      </c>
      <c r="BC156" s="39">
        <v>0</v>
      </c>
      <c r="BD156" s="39">
        <v>0</v>
      </c>
      <c r="BE156" s="39">
        <v>0</v>
      </c>
      <c r="BF156" s="23">
        <v>0</v>
      </c>
      <c r="BI156" s="32" t="s">
        <v>386</v>
      </c>
      <c r="BJ156" s="30" t="s">
        <v>469</v>
      </c>
      <c r="BK156" s="22">
        <v>0</v>
      </c>
      <c r="BL156" s="673">
        <v>0</v>
      </c>
      <c r="BM156" s="673">
        <v>0</v>
      </c>
      <c r="BN156" s="673">
        <v>0</v>
      </c>
      <c r="BO156" s="39">
        <v>0</v>
      </c>
      <c r="BP156" s="39">
        <v>0</v>
      </c>
      <c r="BQ156" s="39">
        <v>0</v>
      </c>
      <c r="BR156" s="23">
        <v>0</v>
      </c>
    </row>
    <row r="157" spans="5:70">
      <c r="E157" s="345">
        <v>3</v>
      </c>
      <c r="F157" s="349">
        <v>0</v>
      </c>
      <c r="G157" s="39">
        <v>0</v>
      </c>
      <c r="H157" s="39">
        <v>0</v>
      </c>
      <c r="I157" s="39">
        <v>0</v>
      </c>
      <c r="J157" s="39">
        <v>0</v>
      </c>
      <c r="K157" s="39">
        <v>0</v>
      </c>
      <c r="L157" s="39">
        <v>0</v>
      </c>
      <c r="M157" s="23">
        <v>0</v>
      </c>
      <c r="R157" s="345">
        <v>3</v>
      </c>
      <c r="S157" s="349">
        <v>0</v>
      </c>
      <c r="T157" s="39">
        <v>0</v>
      </c>
      <c r="U157" s="39">
        <v>0</v>
      </c>
      <c r="V157" s="39">
        <v>0</v>
      </c>
      <c r="W157" s="39">
        <v>0</v>
      </c>
      <c r="X157" s="39">
        <v>0</v>
      </c>
      <c r="Y157" s="39">
        <v>0</v>
      </c>
      <c r="Z157" s="23">
        <v>0</v>
      </c>
      <c r="AI157" s="345">
        <v>3</v>
      </c>
      <c r="AJ157" s="349">
        <v>0</v>
      </c>
      <c r="AK157" s="39">
        <v>0</v>
      </c>
      <c r="AL157" s="39">
        <v>0</v>
      </c>
      <c r="AM157" s="39">
        <v>0</v>
      </c>
      <c r="AN157" s="39">
        <v>0</v>
      </c>
      <c r="AO157" s="39">
        <v>0</v>
      </c>
      <c r="AP157" s="39">
        <v>0</v>
      </c>
      <c r="AQ157" s="23">
        <v>0</v>
      </c>
      <c r="AW157" s="32" t="s">
        <v>386</v>
      </c>
      <c r="AX157" s="30" t="s">
        <v>470</v>
      </c>
      <c r="AY157" s="22">
        <v>0</v>
      </c>
      <c r="AZ157" s="673">
        <v>0</v>
      </c>
      <c r="BA157" s="673">
        <v>0</v>
      </c>
      <c r="BB157" s="673">
        <v>0</v>
      </c>
      <c r="BC157" s="39">
        <v>0</v>
      </c>
      <c r="BD157" s="39">
        <v>0</v>
      </c>
      <c r="BE157" s="39">
        <v>0</v>
      </c>
      <c r="BF157" s="23">
        <v>0</v>
      </c>
      <c r="BI157" s="32" t="s">
        <v>386</v>
      </c>
      <c r="BJ157" s="30" t="s">
        <v>470</v>
      </c>
      <c r="BK157" s="22">
        <v>0</v>
      </c>
      <c r="BL157" s="673">
        <v>0</v>
      </c>
      <c r="BM157" s="673">
        <v>0</v>
      </c>
      <c r="BN157" s="673">
        <v>0</v>
      </c>
      <c r="BO157" s="39">
        <v>0</v>
      </c>
      <c r="BP157" s="39">
        <v>0</v>
      </c>
      <c r="BQ157" s="39">
        <v>0</v>
      </c>
      <c r="BR157" s="23">
        <v>0</v>
      </c>
    </row>
    <row r="158" spans="5:70">
      <c r="E158" s="345">
        <v>4</v>
      </c>
      <c r="F158" s="349">
        <v>0</v>
      </c>
      <c r="G158" s="39">
        <v>0</v>
      </c>
      <c r="H158" s="39">
        <v>0</v>
      </c>
      <c r="I158" s="39">
        <v>0</v>
      </c>
      <c r="J158" s="39">
        <v>0</v>
      </c>
      <c r="K158" s="39">
        <v>0</v>
      </c>
      <c r="L158" s="39">
        <v>0</v>
      </c>
      <c r="M158" s="23">
        <v>0</v>
      </c>
      <c r="R158" s="345">
        <v>4</v>
      </c>
      <c r="S158" s="349">
        <v>0</v>
      </c>
      <c r="T158" s="39">
        <v>0</v>
      </c>
      <c r="U158" s="39">
        <v>0</v>
      </c>
      <c r="V158" s="39">
        <v>0</v>
      </c>
      <c r="W158" s="39">
        <v>0</v>
      </c>
      <c r="X158" s="39">
        <v>0</v>
      </c>
      <c r="Y158" s="39">
        <v>0</v>
      </c>
      <c r="Z158" s="23">
        <v>0</v>
      </c>
      <c r="AI158" s="345">
        <v>4</v>
      </c>
      <c r="AJ158" s="349">
        <v>0</v>
      </c>
      <c r="AK158" s="39">
        <v>0</v>
      </c>
      <c r="AL158" s="39">
        <v>0</v>
      </c>
      <c r="AM158" s="39">
        <v>0</v>
      </c>
      <c r="AN158" s="39">
        <v>0</v>
      </c>
      <c r="AO158" s="39">
        <v>0</v>
      </c>
      <c r="AP158" s="39">
        <v>0</v>
      </c>
      <c r="AQ158" s="23">
        <v>0</v>
      </c>
      <c r="AW158" s="32" t="s">
        <v>386</v>
      </c>
      <c r="AX158" s="30" t="s">
        <v>471</v>
      </c>
      <c r="AY158" s="22">
        <v>0</v>
      </c>
      <c r="AZ158" s="673">
        <v>0</v>
      </c>
      <c r="BA158" s="673">
        <v>0</v>
      </c>
      <c r="BB158" s="673">
        <v>0</v>
      </c>
      <c r="BC158" s="39">
        <v>0</v>
      </c>
      <c r="BD158" s="39">
        <v>0</v>
      </c>
      <c r="BE158" s="39">
        <v>0</v>
      </c>
      <c r="BF158" s="23">
        <v>0</v>
      </c>
      <c r="BI158" s="32" t="s">
        <v>386</v>
      </c>
      <c r="BJ158" s="30" t="s">
        <v>471</v>
      </c>
      <c r="BK158" s="22">
        <v>0</v>
      </c>
      <c r="BL158" s="673">
        <v>0</v>
      </c>
      <c r="BM158" s="673">
        <v>0</v>
      </c>
      <c r="BN158" s="673">
        <v>0</v>
      </c>
      <c r="BO158" s="39">
        <v>0</v>
      </c>
      <c r="BP158" s="39">
        <v>0</v>
      </c>
      <c r="BQ158" s="39">
        <v>0</v>
      </c>
      <c r="BR158" s="23">
        <v>0</v>
      </c>
    </row>
    <row r="159" spans="5:70">
      <c r="E159" s="345">
        <v>5</v>
      </c>
      <c r="F159" s="349">
        <v>0</v>
      </c>
      <c r="G159" s="39">
        <v>0</v>
      </c>
      <c r="H159" s="39">
        <v>0</v>
      </c>
      <c r="I159" s="39">
        <v>0</v>
      </c>
      <c r="J159" s="39">
        <v>0</v>
      </c>
      <c r="K159" s="39">
        <v>0</v>
      </c>
      <c r="L159" s="39">
        <v>0</v>
      </c>
      <c r="M159" s="23">
        <v>0</v>
      </c>
      <c r="R159" s="345">
        <v>5</v>
      </c>
      <c r="S159" s="349">
        <v>0</v>
      </c>
      <c r="T159" s="39">
        <v>0</v>
      </c>
      <c r="U159" s="39">
        <v>0</v>
      </c>
      <c r="V159" s="39">
        <v>0</v>
      </c>
      <c r="W159" s="39">
        <v>0</v>
      </c>
      <c r="X159" s="39">
        <v>0</v>
      </c>
      <c r="Y159" s="39">
        <v>0</v>
      </c>
      <c r="Z159" s="23">
        <v>0</v>
      </c>
      <c r="AI159" s="345">
        <v>5</v>
      </c>
      <c r="AJ159" s="349">
        <v>0</v>
      </c>
      <c r="AK159" s="39">
        <v>0</v>
      </c>
      <c r="AL159" s="39">
        <v>0</v>
      </c>
      <c r="AM159" s="39">
        <v>0</v>
      </c>
      <c r="AN159" s="39">
        <v>0</v>
      </c>
      <c r="AO159" s="39">
        <v>0</v>
      </c>
      <c r="AP159" s="39">
        <v>0</v>
      </c>
      <c r="AQ159" s="23">
        <v>0</v>
      </c>
      <c r="AW159" s="32" t="s">
        <v>386</v>
      </c>
      <c r="AX159" s="30" t="s">
        <v>472</v>
      </c>
      <c r="AY159" s="22">
        <v>0</v>
      </c>
      <c r="AZ159" s="673">
        <v>0</v>
      </c>
      <c r="BA159" s="673">
        <v>0</v>
      </c>
      <c r="BB159" s="673">
        <v>0</v>
      </c>
      <c r="BC159" s="39">
        <v>0</v>
      </c>
      <c r="BD159" s="39">
        <v>0</v>
      </c>
      <c r="BE159" s="39">
        <v>0</v>
      </c>
      <c r="BF159" s="23">
        <v>0</v>
      </c>
      <c r="BI159" s="32" t="s">
        <v>386</v>
      </c>
      <c r="BJ159" s="30" t="s">
        <v>472</v>
      </c>
      <c r="BK159" s="22">
        <v>0</v>
      </c>
      <c r="BL159" s="673">
        <v>0</v>
      </c>
      <c r="BM159" s="673">
        <v>0</v>
      </c>
      <c r="BN159" s="673">
        <v>0</v>
      </c>
      <c r="BO159" s="39">
        <v>0</v>
      </c>
      <c r="BP159" s="39">
        <v>0</v>
      </c>
      <c r="BQ159" s="39">
        <v>0</v>
      </c>
      <c r="BR159" s="23">
        <v>0</v>
      </c>
    </row>
    <row r="160" spans="5:70">
      <c r="E160" s="345">
        <v>6</v>
      </c>
      <c r="F160" s="349">
        <v>0</v>
      </c>
      <c r="G160" s="39">
        <v>0</v>
      </c>
      <c r="H160" s="39">
        <v>0</v>
      </c>
      <c r="I160" s="39">
        <v>0</v>
      </c>
      <c r="J160" s="39">
        <v>0</v>
      </c>
      <c r="K160" s="39">
        <v>0</v>
      </c>
      <c r="L160" s="39">
        <v>0</v>
      </c>
      <c r="M160" s="23">
        <v>0</v>
      </c>
      <c r="R160" s="345">
        <v>6</v>
      </c>
      <c r="S160" s="349">
        <v>0</v>
      </c>
      <c r="T160" s="39">
        <v>0</v>
      </c>
      <c r="U160" s="39">
        <v>0</v>
      </c>
      <c r="V160" s="39">
        <v>0</v>
      </c>
      <c r="W160" s="39">
        <v>0</v>
      </c>
      <c r="X160" s="39">
        <v>0</v>
      </c>
      <c r="Y160" s="39">
        <v>0</v>
      </c>
      <c r="Z160" s="23">
        <v>0</v>
      </c>
      <c r="AI160" s="345">
        <v>6</v>
      </c>
      <c r="AJ160" s="349">
        <v>0</v>
      </c>
      <c r="AK160" s="39">
        <v>0</v>
      </c>
      <c r="AL160" s="39">
        <v>0</v>
      </c>
      <c r="AM160" s="39">
        <v>0</v>
      </c>
      <c r="AN160" s="39">
        <v>0</v>
      </c>
      <c r="AO160" s="39">
        <v>0</v>
      </c>
      <c r="AP160" s="39">
        <v>0</v>
      </c>
      <c r="AQ160" s="23">
        <v>0</v>
      </c>
      <c r="AW160" s="32" t="s">
        <v>386</v>
      </c>
      <c r="AX160" s="30" t="s">
        <v>473</v>
      </c>
      <c r="AY160" s="22">
        <v>0</v>
      </c>
      <c r="AZ160" s="673">
        <v>0</v>
      </c>
      <c r="BA160" s="673">
        <v>0</v>
      </c>
      <c r="BB160" s="673">
        <v>0</v>
      </c>
      <c r="BC160" s="39">
        <v>0</v>
      </c>
      <c r="BD160" s="39">
        <v>0</v>
      </c>
      <c r="BE160" s="39">
        <v>0</v>
      </c>
      <c r="BF160" s="23">
        <v>0</v>
      </c>
      <c r="BI160" s="32" t="s">
        <v>386</v>
      </c>
      <c r="BJ160" s="30" t="s">
        <v>473</v>
      </c>
      <c r="BK160" s="22">
        <v>0</v>
      </c>
      <c r="BL160" s="673">
        <v>0</v>
      </c>
      <c r="BM160" s="673">
        <v>0</v>
      </c>
      <c r="BN160" s="673">
        <v>0</v>
      </c>
      <c r="BO160" s="39">
        <v>0</v>
      </c>
      <c r="BP160" s="39">
        <v>0</v>
      </c>
      <c r="BQ160" s="39">
        <v>0</v>
      </c>
      <c r="BR160" s="23">
        <v>0</v>
      </c>
    </row>
    <row r="161" spans="3:70">
      <c r="E161" s="346" t="s">
        <v>191</v>
      </c>
      <c r="F161" s="350">
        <v>0</v>
      </c>
      <c r="G161" s="40">
        <v>0</v>
      </c>
      <c r="H161" s="40">
        <v>0</v>
      </c>
      <c r="I161" s="40">
        <v>0</v>
      </c>
      <c r="J161" s="40">
        <v>0</v>
      </c>
      <c r="K161" s="40">
        <v>0</v>
      </c>
      <c r="L161" s="40">
        <v>0</v>
      </c>
      <c r="M161" s="25">
        <v>0</v>
      </c>
      <c r="R161" s="346" t="s">
        <v>191</v>
      </c>
      <c r="S161" s="350">
        <v>0</v>
      </c>
      <c r="T161" s="40">
        <v>0</v>
      </c>
      <c r="U161" s="40">
        <v>0</v>
      </c>
      <c r="V161" s="40">
        <v>0</v>
      </c>
      <c r="W161" s="40">
        <v>0</v>
      </c>
      <c r="X161" s="40">
        <v>0</v>
      </c>
      <c r="Y161" s="40">
        <v>0</v>
      </c>
      <c r="Z161" s="25">
        <v>0</v>
      </c>
      <c r="AI161" s="346" t="s">
        <v>191</v>
      </c>
      <c r="AJ161" s="350">
        <v>0</v>
      </c>
      <c r="AK161" s="40">
        <v>0</v>
      </c>
      <c r="AL161" s="40">
        <v>0</v>
      </c>
      <c r="AM161" s="40">
        <v>0</v>
      </c>
      <c r="AN161" s="40">
        <v>0</v>
      </c>
      <c r="AO161" s="40">
        <v>0</v>
      </c>
      <c r="AP161" s="40">
        <v>0</v>
      </c>
      <c r="AQ161" s="25">
        <v>0</v>
      </c>
      <c r="AW161" s="33" t="s">
        <v>386</v>
      </c>
      <c r="AX161" s="31" t="s">
        <v>451</v>
      </c>
      <c r="AY161" s="24">
        <v>0</v>
      </c>
      <c r="AZ161" s="674">
        <v>0</v>
      </c>
      <c r="BA161" s="674">
        <v>0</v>
      </c>
      <c r="BB161" s="674">
        <v>0</v>
      </c>
      <c r="BC161" s="40">
        <v>0</v>
      </c>
      <c r="BD161" s="40">
        <v>0</v>
      </c>
      <c r="BE161" s="40">
        <v>0</v>
      </c>
      <c r="BF161" s="25">
        <v>0</v>
      </c>
      <c r="BI161" s="33" t="s">
        <v>386</v>
      </c>
      <c r="BJ161" s="31" t="s">
        <v>451</v>
      </c>
      <c r="BK161" s="24">
        <v>0</v>
      </c>
      <c r="BL161" s="674">
        <v>0</v>
      </c>
      <c r="BM161" s="674">
        <v>0</v>
      </c>
      <c r="BN161" s="674">
        <v>0</v>
      </c>
      <c r="BO161" s="40">
        <v>0</v>
      </c>
      <c r="BP161" s="40">
        <v>0</v>
      </c>
      <c r="BQ161" s="40">
        <v>0</v>
      </c>
      <c r="BR161" s="25">
        <v>0</v>
      </c>
    </row>
    <row r="162" spans="3:70">
      <c r="AI162" s="19"/>
      <c r="AJ162" s="19"/>
      <c r="AK162" s="19"/>
      <c r="AL162" s="19"/>
      <c r="AM162" s="19"/>
      <c r="AN162" s="19"/>
      <c r="AO162" s="19"/>
      <c r="AP162" s="19"/>
      <c r="AQ162" s="19"/>
    </row>
    <row r="163" spans="3:70">
      <c r="AI163" s="19"/>
      <c r="AJ163" s="19"/>
      <c r="AK163" s="19"/>
      <c r="AL163" s="19"/>
      <c r="AM163" s="19"/>
      <c r="AN163" s="19"/>
      <c r="AO163" s="19"/>
      <c r="AP163" s="19"/>
      <c r="AQ163" s="19"/>
    </row>
    <row r="164" spans="3:70">
      <c r="C164" s="36" t="s">
        <v>195</v>
      </c>
      <c r="D164" s="17" t="s">
        <v>3</v>
      </c>
      <c r="E164" s="21" t="s">
        <v>196</v>
      </c>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row>
    <row r="165" spans="3:70">
      <c r="D165" s="17" t="s">
        <v>8</v>
      </c>
      <c r="E165" s="21" t="s">
        <v>429</v>
      </c>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row>
    <row r="167" spans="3:70">
      <c r="E167" s="65" t="s">
        <v>280</v>
      </c>
      <c r="R167" s="65" t="s">
        <v>281</v>
      </c>
      <c r="AI167" s="65" t="s">
        <v>178</v>
      </c>
      <c r="AJ167" s="19"/>
      <c r="AK167" s="19"/>
      <c r="AL167" s="19"/>
      <c r="AM167" s="19"/>
      <c r="AN167" s="19"/>
      <c r="AO167" s="19"/>
      <c r="AP167" s="19"/>
      <c r="AQ167" s="19"/>
      <c r="AR167" s="19"/>
      <c r="AS167" s="19"/>
      <c r="AT167" s="19"/>
      <c r="AU167" s="19"/>
      <c r="AW167" s="65" t="s">
        <v>282</v>
      </c>
      <c r="BI167" s="65" t="s">
        <v>283</v>
      </c>
    </row>
    <row r="168" spans="3:70" ht="18.75" customHeight="1">
      <c r="E168" s="1052"/>
      <c r="F168" s="1009" t="s">
        <v>197</v>
      </c>
      <c r="G168" s="1058" t="s">
        <v>198</v>
      </c>
      <c r="H168" s="1059"/>
      <c r="I168" s="1059"/>
      <c r="J168" s="1059"/>
      <c r="K168" s="1059"/>
      <c r="L168" s="1059"/>
      <c r="M168" s="1060"/>
      <c r="N168" s="1009" t="s">
        <v>199</v>
      </c>
      <c r="R168" s="1052"/>
      <c r="S168" s="1009" t="s">
        <v>197</v>
      </c>
      <c r="T168" s="1058" t="s">
        <v>198</v>
      </c>
      <c r="U168" s="1059"/>
      <c r="V168" s="1059"/>
      <c r="W168" s="1059"/>
      <c r="X168" s="1059"/>
      <c r="Y168" s="1059"/>
      <c r="Z168" s="1060"/>
      <c r="AA168" s="1009" t="s">
        <v>199</v>
      </c>
      <c r="AI168" s="1052"/>
      <c r="AJ168" s="1045" t="s">
        <v>197</v>
      </c>
      <c r="AK168" s="1045" t="s">
        <v>198</v>
      </c>
      <c r="AL168" s="1045"/>
      <c r="AM168" s="1045"/>
      <c r="AN168" s="1045"/>
      <c r="AO168" s="1045"/>
      <c r="AP168" s="1045"/>
      <c r="AQ168" s="1045"/>
      <c r="AR168" s="1045" t="s">
        <v>199</v>
      </c>
      <c r="AW168" s="1052"/>
      <c r="AX168" s="1009" t="s">
        <v>197</v>
      </c>
      <c r="AY168" s="1058" t="s">
        <v>198</v>
      </c>
      <c r="AZ168" s="1059"/>
      <c r="BA168" s="1059"/>
      <c r="BB168" s="1059"/>
      <c r="BC168" s="1059"/>
      <c r="BD168" s="1059"/>
      <c r="BE168" s="1060"/>
      <c r="BF168" s="1009" t="s">
        <v>199</v>
      </c>
      <c r="BI168" s="1052"/>
      <c r="BJ168" s="1009" t="s">
        <v>197</v>
      </c>
      <c r="BK168" s="1058" t="s">
        <v>198</v>
      </c>
      <c r="BL168" s="1059"/>
      <c r="BM168" s="1059"/>
      <c r="BN168" s="1059"/>
      <c r="BO168" s="1059"/>
      <c r="BP168" s="1059"/>
      <c r="BQ168" s="1060"/>
      <c r="BR168" s="1009" t="s">
        <v>199</v>
      </c>
    </row>
    <row r="169" spans="3:70">
      <c r="E169" s="1053"/>
      <c r="F169" s="1010"/>
      <c r="G169" s="351" t="s">
        <v>197</v>
      </c>
      <c r="H169" s="351" t="s">
        <v>200</v>
      </c>
      <c r="I169" s="1058" t="s">
        <v>201</v>
      </c>
      <c r="J169" s="1059"/>
      <c r="K169" s="1059"/>
      <c r="L169" s="1059"/>
      <c r="M169" s="1060"/>
      <c r="N169" s="1010"/>
      <c r="R169" s="1053"/>
      <c r="S169" s="1010"/>
      <c r="T169" s="351" t="s">
        <v>197</v>
      </c>
      <c r="U169" s="351" t="s">
        <v>200</v>
      </c>
      <c r="V169" s="1058" t="s">
        <v>201</v>
      </c>
      <c r="W169" s="1059"/>
      <c r="X169" s="1059"/>
      <c r="Y169" s="1059"/>
      <c r="Z169" s="1060"/>
      <c r="AA169" s="1010"/>
      <c r="AI169" s="1053"/>
      <c r="AJ169" s="1045"/>
      <c r="AK169" s="351" t="s">
        <v>197</v>
      </c>
      <c r="AL169" s="351" t="s">
        <v>200</v>
      </c>
      <c r="AM169" s="1045" t="s">
        <v>201</v>
      </c>
      <c r="AN169" s="1045"/>
      <c r="AO169" s="1045"/>
      <c r="AP169" s="1045"/>
      <c r="AQ169" s="1045"/>
      <c r="AR169" s="1045"/>
      <c r="AW169" s="1053"/>
      <c r="AX169" s="1010"/>
      <c r="AY169" s="351" t="s">
        <v>197</v>
      </c>
      <c r="AZ169" s="351" t="s">
        <v>200</v>
      </c>
      <c r="BA169" s="1058" t="s">
        <v>201</v>
      </c>
      <c r="BB169" s="1059"/>
      <c r="BC169" s="1059"/>
      <c r="BD169" s="1059"/>
      <c r="BE169" s="1060"/>
      <c r="BF169" s="1010"/>
      <c r="BI169" s="1053"/>
      <c r="BJ169" s="1010"/>
      <c r="BK169" s="351" t="s">
        <v>197</v>
      </c>
      <c r="BL169" s="351" t="s">
        <v>200</v>
      </c>
      <c r="BM169" s="1058" t="s">
        <v>201</v>
      </c>
      <c r="BN169" s="1059"/>
      <c r="BO169" s="1059"/>
      <c r="BP169" s="1059"/>
      <c r="BQ169" s="1060"/>
      <c r="BR169" s="1010"/>
    </row>
    <row r="170" spans="3:70" ht="56.25">
      <c r="E170" s="1054"/>
      <c r="F170" s="1017"/>
      <c r="G170" s="351"/>
      <c r="H170" s="351"/>
      <c r="I170" s="351" t="s">
        <v>197</v>
      </c>
      <c r="J170" s="351" t="s">
        <v>202</v>
      </c>
      <c r="K170" s="351" t="s">
        <v>203</v>
      </c>
      <c r="L170" s="351" t="s">
        <v>204</v>
      </c>
      <c r="M170" s="351" t="s">
        <v>205</v>
      </c>
      <c r="N170" s="1017"/>
      <c r="R170" s="1054"/>
      <c r="S170" s="1017"/>
      <c r="T170" s="351"/>
      <c r="U170" s="351"/>
      <c r="V170" s="351" t="s">
        <v>197</v>
      </c>
      <c r="W170" s="351" t="s">
        <v>202</v>
      </c>
      <c r="X170" s="351" t="s">
        <v>203</v>
      </c>
      <c r="Y170" s="351" t="s">
        <v>204</v>
      </c>
      <c r="Z170" s="351" t="s">
        <v>205</v>
      </c>
      <c r="AA170" s="1017"/>
      <c r="AI170" s="1054"/>
      <c r="AJ170" s="1045"/>
      <c r="AK170" s="351"/>
      <c r="AL170" s="351"/>
      <c r="AM170" s="351" t="s">
        <v>197</v>
      </c>
      <c r="AN170" s="351" t="s">
        <v>202</v>
      </c>
      <c r="AO170" s="351" t="s">
        <v>203</v>
      </c>
      <c r="AP170" s="351" t="s">
        <v>204</v>
      </c>
      <c r="AQ170" s="351" t="s">
        <v>205</v>
      </c>
      <c r="AR170" s="1045"/>
      <c r="AW170" s="1054"/>
      <c r="AX170" s="1017"/>
      <c r="AY170" s="351"/>
      <c r="AZ170" s="351"/>
      <c r="BA170" s="351" t="s">
        <v>197</v>
      </c>
      <c r="BB170" s="351" t="s">
        <v>202</v>
      </c>
      <c r="BC170" s="351" t="s">
        <v>203</v>
      </c>
      <c r="BD170" s="351" t="s">
        <v>204</v>
      </c>
      <c r="BE170" s="351" t="s">
        <v>205</v>
      </c>
      <c r="BF170" s="1017"/>
      <c r="BI170" s="1054"/>
      <c r="BJ170" s="1017"/>
      <c r="BK170" s="351"/>
      <c r="BL170" s="351"/>
      <c r="BM170" s="351" t="s">
        <v>197</v>
      </c>
      <c r="BN170" s="351" t="s">
        <v>202</v>
      </c>
      <c r="BO170" s="351" t="s">
        <v>203</v>
      </c>
      <c r="BP170" s="351" t="s">
        <v>204</v>
      </c>
      <c r="BQ170" s="351" t="s">
        <v>205</v>
      </c>
      <c r="BR170" s="1017"/>
    </row>
    <row r="171" spans="3:70">
      <c r="E171" s="352" t="s">
        <v>206</v>
      </c>
      <c r="F171" s="22">
        <f t="array" ref="F171:N179">'[1]011_13-3_統計データ_世帯3_sk'!$G$74:$O$82</f>
        <v>0</v>
      </c>
      <c r="G171" s="39">
        <v>0</v>
      </c>
      <c r="H171" s="39">
        <v>0</v>
      </c>
      <c r="I171" s="39">
        <v>0</v>
      </c>
      <c r="J171" s="39">
        <v>0</v>
      </c>
      <c r="K171" s="39">
        <v>0</v>
      </c>
      <c r="L171" s="39">
        <v>0</v>
      </c>
      <c r="M171" s="39">
        <v>0</v>
      </c>
      <c r="N171" s="23">
        <v>0</v>
      </c>
      <c r="R171" s="352" t="s">
        <v>206</v>
      </c>
      <c r="S171" s="22">
        <f t="array" ref="S171:AA183">'[1]011_13-3_統計データ_世帯3_sk'!$R$74:$Z$86</f>
        <v>0</v>
      </c>
      <c r="T171" s="39">
        <v>0</v>
      </c>
      <c r="U171" s="39">
        <v>0</v>
      </c>
      <c r="V171" s="39">
        <v>0</v>
      </c>
      <c r="W171" s="39">
        <v>0</v>
      </c>
      <c r="X171" s="39">
        <v>0</v>
      </c>
      <c r="Y171" s="39">
        <v>0</v>
      </c>
      <c r="Z171" s="39">
        <v>0</v>
      </c>
      <c r="AA171" s="23">
        <v>0</v>
      </c>
      <c r="AI171" s="352" t="s">
        <v>206</v>
      </c>
      <c r="AJ171" s="22">
        <f t="array" ref="AJ171:AR180">'[1]011_13-3_統計データ_世帯3_sk'!$AC$74:$AK$83</f>
        <v>0</v>
      </c>
      <c r="AK171" s="39">
        <v>0</v>
      </c>
      <c r="AL171" s="39">
        <v>0</v>
      </c>
      <c r="AM171" s="39">
        <v>0</v>
      </c>
      <c r="AN171" s="39">
        <v>0</v>
      </c>
      <c r="AO171" s="39">
        <v>0</v>
      </c>
      <c r="AP171" s="39">
        <v>0</v>
      </c>
      <c r="AQ171" s="39">
        <v>0</v>
      </c>
      <c r="AR171" s="23">
        <v>0</v>
      </c>
      <c r="AW171" s="352" t="s">
        <v>206</v>
      </c>
      <c r="AX171" s="50"/>
      <c r="AY171" s="22">
        <f t="array" ref="AY171:AY180">'[1]011_13-3_統計データ_世帯3_sk'!$AO$72:$AO$81</f>
        <v>0</v>
      </c>
      <c r="AZ171" s="39">
        <f t="array" ref="AZ171:AZ180">'[1]011_13-3_統計データ_世帯3_sk'!$AO$82:$AO$91</f>
        <v>0</v>
      </c>
      <c r="BA171" s="39">
        <f t="array" ref="BA171:BA180">'[1]011_13-3_統計データ_世帯3_sk'!$AO$92:$AO$101</f>
        <v>0</v>
      </c>
      <c r="BB171" s="39">
        <f t="array" ref="BB171:BB180">'[1]011_13-3_統計データ_世帯3_sk'!$AO$102:$AO$111</f>
        <v>0</v>
      </c>
      <c r="BC171" s="39">
        <f t="array" ref="BC171:BC180">'[1]011_13-3_統計データ_世帯3_sk'!$AO$112:$AO$121</f>
        <v>0</v>
      </c>
      <c r="BD171" s="39">
        <f t="array" ref="BD171:BD180">'[1]011_13-3_統計データ_世帯3_sk'!$AO$122:$AO$131</f>
        <v>0</v>
      </c>
      <c r="BE171" s="39">
        <f t="array" ref="BE171:BE180">'[1]011_13-3_統計データ_世帯3_sk'!$AO$132:$AO$141</f>
        <v>0</v>
      </c>
      <c r="BF171" s="698"/>
      <c r="BI171" s="352" t="s">
        <v>206</v>
      </c>
      <c r="BJ171" s="696"/>
      <c r="BK171" s="39">
        <f t="array" ref="BK171:BK181">'[1]011_13-3_統計データ_世帯3_sk'!$AS$72:$AS$82</f>
        <v>0</v>
      </c>
      <c r="BL171" s="39">
        <f t="array" ref="BL171:BL181">'[1]011_13-3_統計データ_世帯3_sk'!$AS$83:$AS$93</f>
        <v>0</v>
      </c>
      <c r="BM171" s="39">
        <f t="array" ref="BM171:BM181">'[1]011_13-3_統計データ_世帯3_sk'!$AS$94:$AS$104</f>
        <v>0</v>
      </c>
      <c r="BN171" s="39">
        <f t="array" ref="BN171:BN181">'[1]011_13-3_統計データ_世帯3_sk'!$AS$105:$AS$115</f>
        <v>0</v>
      </c>
      <c r="BO171" s="39">
        <f t="array" ref="BO171:BO181">'[1]011_13-3_統計データ_世帯3_sk'!$AS$116:$AS$126</f>
        <v>0</v>
      </c>
      <c r="BP171" s="39">
        <f t="array" ref="BP171:BP181">'[1]011_13-3_統計データ_世帯3_sk'!$AS$127:$AS$137</f>
        <v>0</v>
      </c>
      <c r="BQ171" s="39">
        <f t="array" ref="BQ171:BQ181">'[1]011_13-3_統計データ_世帯3_sk'!$AS$138:$AS$148</f>
        <v>0</v>
      </c>
      <c r="BR171" s="698"/>
    </row>
    <row r="172" spans="3:70">
      <c r="E172" s="30" t="s">
        <v>502</v>
      </c>
      <c r="F172" s="22">
        <v>0</v>
      </c>
      <c r="G172" s="39">
        <v>0</v>
      </c>
      <c r="H172" s="39">
        <v>0</v>
      </c>
      <c r="I172" s="39">
        <v>0</v>
      </c>
      <c r="J172" s="39">
        <v>0</v>
      </c>
      <c r="K172" s="39">
        <v>0</v>
      </c>
      <c r="L172" s="39">
        <v>0</v>
      </c>
      <c r="M172" s="39">
        <v>0</v>
      </c>
      <c r="N172" s="23">
        <v>0</v>
      </c>
      <c r="R172" s="30" t="s">
        <v>207</v>
      </c>
      <c r="S172" s="22">
        <v>0</v>
      </c>
      <c r="T172" s="39">
        <v>0</v>
      </c>
      <c r="U172" s="39">
        <v>0</v>
      </c>
      <c r="V172" s="39">
        <v>0</v>
      </c>
      <c r="W172" s="39">
        <v>0</v>
      </c>
      <c r="X172" s="39">
        <v>0</v>
      </c>
      <c r="Y172" s="39">
        <v>0</v>
      </c>
      <c r="Z172" s="39">
        <v>0</v>
      </c>
      <c r="AA172" s="23">
        <v>0</v>
      </c>
      <c r="AI172" s="30" t="s">
        <v>207</v>
      </c>
      <c r="AJ172" s="22">
        <v>0</v>
      </c>
      <c r="AK172" s="39">
        <v>0</v>
      </c>
      <c r="AL172" s="39">
        <v>0</v>
      </c>
      <c r="AM172" s="39">
        <v>0</v>
      </c>
      <c r="AN172" s="39">
        <v>0</v>
      </c>
      <c r="AO172" s="39">
        <v>0</v>
      </c>
      <c r="AP172" s="39">
        <v>0</v>
      </c>
      <c r="AQ172" s="39">
        <v>0</v>
      </c>
      <c r="AR172" s="23">
        <v>0</v>
      </c>
      <c r="AW172" s="30" t="s">
        <v>207</v>
      </c>
      <c r="AX172" s="48"/>
      <c r="AY172" s="22">
        <v>0</v>
      </c>
      <c r="AZ172" s="39">
        <v>0</v>
      </c>
      <c r="BA172" s="39">
        <v>0</v>
      </c>
      <c r="BB172" s="39">
        <v>0</v>
      </c>
      <c r="BC172" s="39">
        <v>0</v>
      </c>
      <c r="BD172" s="39">
        <v>0</v>
      </c>
      <c r="BE172" s="39">
        <v>0</v>
      </c>
      <c r="BF172" s="698"/>
      <c r="BI172" s="30" t="s">
        <v>207</v>
      </c>
      <c r="BJ172" s="696"/>
      <c r="BK172" s="39">
        <v>0</v>
      </c>
      <c r="BL172" s="39">
        <v>0</v>
      </c>
      <c r="BM172" s="39">
        <v>0</v>
      </c>
      <c r="BN172" s="39">
        <v>0</v>
      </c>
      <c r="BO172" s="39">
        <v>0</v>
      </c>
      <c r="BP172" s="39">
        <v>0</v>
      </c>
      <c r="BQ172" s="39">
        <v>0</v>
      </c>
      <c r="BR172" s="698"/>
    </row>
    <row r="173" spans="3:70">
      <c r="E173" s="30" t="s">
        <v>209</v>
      </c>
      <c r="F173" s="22">
        <v>0</v>
      </c>
      <c r="G173" s="39">
        <v>0</v>
      </c>
      <c r="H173" s="39">
        <v>0</v>
      </c>
      <c r="I173" s="39">
        <v>0</v>
      </c>
      <c r="J173" s="39">
        <v>0</v>
      </c>
      <c r="K173" s="39">
        <v>0</v>
      </c>
      <c r="L173" s="39">
        <v>0</v>
      </c>
      <c r="M173" s="39">
        <v>0</v>
      </c>
      <c r="N173" s="23">
        <v>0</v>
      </c>
      <c r="R173" s="30" t="s">
        <v>208</v>
      </c>
      <c r="S173" s="22">
        <v>0</v>
      </c>
      <c r="T173" s="39">
        <v>0</v>
      </c>
      <c r="U173" s="39">
        <v>0</v>
      </c>
      <c r="V173" s="39">
        <v>0</v>
      </c>
      <c r="W173" s="39">
        <v>0</v>
      </c>
      <c r="X173" s="39">
        <v>0</v>
      </c>
      <c r="Y173" s="39">
        <v>0</v>
      </c>
      <c r="Z173" s="39">
        <v>0</v>
      </c>
      <c r="AA173" s="23">
        <v>0</v>
      </c>
      <c r="AI173" s="30" t="s">
        <v>208</v>
      </c>
      <c r="AJ173" s="22">
        <v>0</v>
      </c>
      <c r="AK173" s="39">
        <v>0</v>
      </c>
      <c r="AL173" s="39">
        <v>0</v>
      </c>
      <c r="AM173" s="39">
        <v>0</v>
      </c>
      <c r="AN173" s="39">
        <v>0</v>
      </c>
      <c r="AO173" s="39">
        <v>0</v>
      </c>
      <c r="AP173" s="39">
        <v>0</v>
      </c>
      <c r="AQ173" s="39">
        <v>0</v>
      </c>
      <c r="AR173" s="23">
        <v>0</v>
      </c>
      <c r="AW173" s="30" t="s">
        <v>208</v>
      </c>
      <c r="AX173" s="48"/>
      <c r="AY173" s="22">
        <v>0</v>
      </c>
      <c r="AZ173" s="39">
        <v>0</v>
      </c>
      <c r="BA173" s="39">
        <v>0</v>
      </c>
      <c r="BB173" s="39">
        <v>0</v>
      </c>
      <c r="BC173" s="39">
        <v>0</v>
      </c>
      <c r="BD173" s="39">
        <v>0</v>
      </c>
      <c r="BE173" s="39">
        <v>0</v>
      </c>
      <c r="BF173" s="698"/>
      <c r="BI173" s="30" t="s">
        <v>486</v>
      </c>
      <c r="BJ173" s="696"/>
      <c r="BK173" s="39">
        <v>0</v>
      </c>
      <c r="BL173" s="39">
        <v>0</v>
      </c>
      <c r="BM173" s="39">
        <v>0</v>
      </c>
      <c r="BN173" s="39">
        <v>0</v>
      </c>
      <c r="BO173" s="39">
        <v>0</v>
      </c>
      <c r="BP173" s="39">
        <v>0</v>
      </c>
      <c r="BQ173" s="39">
        <v>0</v>
      </c>
      <c r="BR173" s="698"/>
    </row>
    <row r="174" spans="3:70">
      <c r="E174" s="30" t="s">
        <v>210</v>
      </c>
      <c r="F174" s="22">
        <v>0</v>
      </c>
      <c r="G174" s="39">
        <v>0</v>
      </c>
      <c r="H174" s="39">
        <v>0</v>
      </c>
      <c r="I174" s="39">
        <v>0</v>
      </c>
      <c r="J174" s="39">
        <v>0</v>
      </c>
      <c r="K174" s="39">
        <v>0</v>
      </c>
      <c r="L174" s="39">
        <v>0</v>
      </c>
      <c r="M174" s="39">
        <v>0</v>
      </c>
      <c r="N174" s="23">
        <v>0</v>
      </c>
      <c r="R174" s="30" t="s">
        <v>209</v>
      </c>
      <c r="S174" s="22">
        <v>0</v>
      </c>
      <c r="T174" s="39">
        <v>0</v>
      </c>
      <c r="U174" s="39">
        <v>0</v>
      </c>
      <c r="V174" s="39">
        <v>0</v>
      </c>
      <c r="W174" s="39">
        <v>0</v>
      </c>
      <c r="X174" s="39">
        <v>0</v>
      </c>
      <c r="Y174" s="39">
        <v>0</v>
      </c>
      <c r="Z174" s="39">
        <v>0</v>
      </c>
      <c r="AA174" s="23">
        <v>0</v>
      </c>
      <c r="AI174" s="30" t="s">
        <v>209</v>
      </c>
      <c r="AJ174" s="22">
        <v>0</v>
      </c>
      <c r="AK174" s="39">
        <v>0</v>
      </c>
      <c r="AL174" s="39">
        <v>0</v>
      </c>
      <c r="AM174" s="39">
        <v>0</v>
      </c>
      <c r="AN174" s="39">
        <v>0</v>
      </c>
      <c r="AO174" s="39">
        <v>0</v>
      </c>
      <c r="AP174" s="39">
        <v>0</v>
      </c>
      <c r="AQ174" s="39">
        <v>0</v>
      </c>
      <c r="AR174" s="23">
        <v>0</v>
      </c>
      <c r="AW174" s="30" t="s">
        <v>209</v>
      </c>
      <c r="AX174" s="48"/>
      <c r="AY174" s="22">
        <v>0</v>
      </c>
      <c r="AZ174" s="39">
        <v>0</v>
      </c>
      <c r="BA174" s="39">
        <v>0</v>
      </c>
      <c r="BB174" s="39">
        <v>0</v>
      </c>
      <c r="BC174" s="39">
        <v>0</v>
      </c>
      <c r="BD174" s="39">
        <v>0</v>
      </c>
      <c r="BE174" s="39">
        <v>0</v>
      </c>
      <c r="BF174" s="698"/>
      <c r="BI174" s="30" t="s">
        <v>485</v>
      </c>
      <c r="BJ174" s="696"/>
      <c r="BK174" s="39">
        <v>0</v>
      </c>
      <c r="BL174" s="39">
        <v>0</v>
      </c>
      <c r="BM174" s="39">
        <v>0</v>
      </c>
      <c r="BN174" s="39">
        <v>0</v>
      </c>
      <c r="BO174" s="39">
        <v>0</v>
      </c>
      <c r="BP174" s="39">
        <v>0</v>
      </c>
      <c r="BQ174" s="39">
        <v>0</v>
      </c>
      <c r="BR174" s="698"/>
    </row>
    <row r="175" spans="3:70">
      <c r="E175" s="30" t="s">
        <v>494</v>
      </c>
      <c r="F175" s="22">
        <v>0</v>
      </c>
      <c r="G175" s="39">
        <v>0</v>
      </c>
      <c r="H175" s="39">
        <v>0</v>
      </c>
      <c r="I175" s="39">
        <v>0</v>
      </c>
      <c r="J175" s="39">
        <v>0</v>
      </c>
      <c r="K175" s="39">
        <v>0</v>
      </c>
      <c r="L175" s="39">
        <v>0</v>
      </c>
      <c r="M175" s="39">
        <v>0</v>
      </c>
      <c r="N175" s="23">
        <v>0</v>
      </c>
      <c r="R175" s="30" t="s">
        <v>210</v>
      </c>
      <c r="S175" s="22">
        <v>0</v>
      </c>
      <c r="T175" s="39">
        <v>0</v>
      </c>
      <c r="U175" s="39">
        <v>0</v>
      </c>
      <c r="V175" s="39">
        <v>0</v>
      </c>
      <c r="W175" s="39">
        <v>0</v>
      </c>
      <c r="X175" s="39">
        <v>0</v>
      </c>
      <c r="Y175" s="39">
        <v>0</v>
      </c>
      <c r="Z175" s="39">
        <v>0</v>
      </c>
      <c r="AA175" s="23">
        <v>0</v>
      </c>
      <c r="AI175" s="30" t="s">
        <v>210</v>
      </c>
      <c r="AJ175" s="22">
        <v>0</v>
      </c>
      <c r="AK175" s="39">
        <v>0</v>
      </c>
      <c r="AL175" s="39">
        <v>0</v>
      </c>
      <c r="AM175" s="39">
        <v>0</v>
      </c>
      <c r="AN175" s="39">
        <v>0</v>
      </c>
      <c r="AO175" s="39">
        <v>0</v>
      </c>
      <c r="AP175" s="39">
        <v>0</v>
      </c>
      <c r="AQ175" s="39">
        <v>0</v>
      </c>
      <c r="AR175" s="23">
        <v>0</v>
      </c>
      <c r="AW175" s="30" t="s">
        <v>210</v>
      </c>
      <c r="AX175" s="48"/>
      <c r="AY175" s="22">
        <v>0</v>
      </c>
      <c r="AZ175" s="39">
        <v>0</v>
      </c>
      <c r="BA175" s="39">
        <v>0</v>
      </c>
      <c r="BB175" s="39">
        <v>0</v>
      </c>
      <c r="BC175" s="39">
        <v>0</v>
      </c>
      <c r="BD175" s="39">
        <v>0</v>
      </c>
      <c r="BE175" s="39">
        <v>0</v>
      </c>
      <c r="BF175" s="698"/>
      <c r="BI175" s="30" t="s">
        <v>209</v>
      </c>
      <c r="BJ175" s="696"/>
      <c r="BK175" s="39">
        <v>0</v>
      </c>
      <c r="BL175" s="39">
        <v>0</v>
      </c>
      <c r="BM175" s="39">
        <v>0</v>
      </c>
      <c r="BN175" s="39">
        <v>0</v>
      </c>
      <c r="BO175" s="39">
        <v>0</v>
      </c>
      <c r="BP175" s="39">
        <v>0</v>
      </c>
      <c r="BQ175" s="39">
        <v>0</v>
      </c>
      <c r="BR175" s="698"/>
    </row>
    <row r="176" spans="3:70">
      <c r="E176" s="30" t="s">
        <v>503</v>
      </c>
      <c r="F176" s="22">
        <v>0</v>
      </c>
      <c r="G176" s="39">
        <v>0</v>
      </c>
      <c r="H176" s="39">
        <v>0</v>
      </c>
      <c r="I176" s="39">
        <v>0</v>
      </c>
      <c r="J176" s="39">
        <v>0</v>
      </c>
      <c r="K176" s="39">
        <v>0</v>
      </c>
      <c r="L176" s="39">
        <v>0</v>
      </c>
      <c r="M176" s="39">
        <v>0</v>
      </c>
      <c r="N176" s="23">
        <v>0</v>
      </c>
      <c r="R176" s="30" t="s">
        <v>494</v>
      </c>
      <c r="S176" s="22">
        <v>0</v>
      </c>
      <c r="T176" s="39">
        <v>0</v>
      </c>
      <c r="U176" s="39">
        <v>0</v>
      </c>
      <c r="V176" s="39">
        <v>0</v>
      </c>
      <c r="W176" s="39">
        <v>0</v>
      </c>
      <c r="X176" s="39">
        <v>0</v>
      </c>
      <c r="Y176" s="39">
        <v>0</v>
      </c>
      <c r="Z176" s="39">
        <v>0</v>
      </c>
      <c r="AA176" s="23">
        <v>0</v>
      </c>
      <c r="AI176" s="30" t="s">
        <v>211</v>
      </c>
      <c r="AJ176" s="22">
        <v>0</v>
      </c>
      <c r="AK176" s="39">
        <v>0</v>
      </c>
      <c r="AL176" s="39">
        <v>0</v>
      </c>
      <c r="AM176" s="39">
        <v>0</v>
      </c>
      <c r="AN176" s="39">
        <v>0</v>
      </c>
      <c r="AO176" s="39">
        <v>0</v>
      </c>
      <c r="AP176" s="39">
        <v>0</v>
      </c>
      <c r="AQ176" s="39">
        <v>0</v>
      </c>
      <c r="AR176" s="23">
        <v>0</v>
      </c>
      <c r="AW176" s="30" t="s">
        <v>211</v>
      </c>
      <c r="AX176" s="48"/>
      <c r="AY176" s="22">
        <v>0</v>
      </c>
      <c r="AZ176" s="39">
        <v>0</v>
      </c>
      <c r="BA176" s="39">
        <v>0</v>
      </c>
      <c r="BB176" s="39">
        <v>0</v>
      </c>
      <c r="BC176" s="39">
        <v>0</v>
      </c>
      <c r="BD176" s="39">
        <v>0</v>
      </c>
      <c r="BE176" s="39">
        <v>0</v>
      </c>
      <c r="BF176" s="698"/>
      <c r="BI176" s="30" t="s">
        <v>210</v>
      </c>
      <c r="BJ176" s="696"/>
      <c r="BK176" s="39">
        <v>0</v>
      </c>
      <c r="BL176" s="39">
        <v>0</v>
      </c>
      <c r="BM176" s="39">
        <v>0</v>
      </c>
      <c r="BN176" s="39">
        <v>0</v>
      </c>
      <c r="BO176" s="39">
        <v>0</v>
      </c>
      <c r="BP176" s="39">
        <v>0</v>
      </c>
      <c r="BQ176" s="39">
        <v>0</v>
      </c>
      <c r="BR176" s="698"/>
    </row>
    <row r="177" spans="1:89">
      <c r="E177" s="30" t="s">
        <v>504</v>
      </c>
      <c r="F177" s="22">
        <v>0</v>
      </c>
      <c r="G177" s="39">
        <v>0</v>
      </c>
      <c r="H177" s="39">
        <v>0</v>
      </c>
      <c r="I177" s="39">
        <v>0</v>
      </c>
      <c r="J177" s="39">
        <v>0</v>
      </c>
      <c r="K177" s="39">
        <v>0</v>
      </c>
      <c r="L177" s="39">
        <v>0</v>
      </c>
      <c r="M177" s="39">
        <v>0</v>
      </c>
      <c r="N177" s="23">
        <v>0</v>
      </c>
      <c r="R177" s="30" t="s">
        <v>495</v>
      </c>
      <c r="S177" s="22">
        <v>0</v>
      </c>
      <c r="T177" s="39">
        <v>0</v>
      </c>
      <c r="U177" s="39">
        <v>0</v>
      </c>
      <c r="V177" s="39">
        <v>0</v>
      </c>
      <c r="W177" s="39">
        <v>0</v>
      </c>
      <c r="X177" s="39">
        <v>0</v>
      </c>
      <c r="Y177" s="39">
        <v>0</v>
      </c>
      <c r="Z177" s="39">
        <v>0</v>
      </c>
      <c r="AA177" s="23">
        <v>0</v>
      </c>
      <c r="AI177" s="30" t="s">
        <v>184</v>
      </c>
      <c r="AJ177" s="22">
        <v>0</v>
      </c>
      <c r="AK177" s="39">
        <v>0</v>
      </c>
      <c r="AL177" s="39">
        <v>0</v>
      </c>
      <c r="AM177" s="39">
        <v>0</v>
      </c>
      <c r="AN177" s="39">
        <v>0</v>
      </c>
      <c r="AO177" s="39">
        <v>0</v>
      </c>
      <c r="AP177" s="39">
        <v>0</v>
      </c>
      <c r="AQ177" s="39">
        <v>0</v>
      </c>
      <c r="AR177" s="23">
        <v>0</v>
      </c>
      <c r="AW177" s="30" t="s">
        <v>184</v>
      </c>
      <c r="AX177" s="48"/>
      <c r="AY177" s="22">
        <v>0</v>
      </c>
      <c r="AZ177" s="39">
        <v>0</v>
      </c>
      <c r="BA177" s="39">
        <v>0</v>
      </c>
      <c r="BB177" s="39">
        <v>0</v>
      </c>
      <c r="BC177" s="39">
        <v>0</v>
      </c>
      <c r="BD177" s="39">
        <v>0</v>
      </c>
      <c r="BE177" s="39">
        <v>0</v>
      </c>
      <c r="BF177" s="698"/>
      <c r="BI177" s="30" t="s">
        <v>211</v>
      </c>
      <c r="BJ177" s="696"/>
      <c r="BK177" s="39">
        <v>0</v>
      </c>
      <c r="BL177" s="39">
        <v>0</v>
      </c>
      <c r="BM177" s="39">
        <v>0</v>
      </c>
      <c r="BN177" s="39">
        <v>0</v>
      </c>
      <c r="BO177" s="39">
        <v>0</v>
      </c>
      <c r="BP177" s="39">
        <v>0</v>
      </c>
      <c r="BQ177" s="39">
        <v>0</v>
      </c>
      <c r="BR177" s="698"/>
    </row>
    <row r="178" spans="1:89">
      <c r="E178" s="30" t="s">
        <v>186</v>
      </c>
      <c r="F178" s="22">
        <v>0</v>
      </c>
      <c r="G178" s="39">
        <v>0</v>
      </c>
      <c r="H178" s="39">
        <v>0</v>
      </c>
      <c r="I178" s="39">
        <v>0</v>
      </c>
      <c r="J178" s="39">
        <v>0</v>
      </c>
      <c r="K178" s="39">
        <v>0</v>
      </c>
      <c r="L178" s="39">
        <v>0</v>
      </c>
      <c r="M178" s="39">
        <v>0</v>
      </c>
      <c r="N178" s="23">
        <v>0</v>
      </c>
      <c r="R178" s="30" t="s">
        <v>496</v>
      </c>
      <c r="S178" s="22">
        <v>0</v>
      </c>
      <c r="T178" s="39">
        <v>0</v>
      </c>
      <c r="U178" s="39">
        <v>0</v>
      </c>
      <c r="V178" s="39">
        <v>0</v>
      </c>
      <c r="W178" s="39">
        <v>0</v>
      </c>
      <c r="X178" s="39">
        <v>0</v>
      </c>
      <c r="Y178" s="39">
        <v>0</v>
      </c>
      <c r="Z178" s="39">
        <v>0</v>
      </c>
      <c r="AA178" s="23">
        <v>0</v>
      </c>
      <c r="AI178" s="30" t="s">
        <v>185</v>
      </c>
      <c r="AJ178" s="22">
        <v>0</v>
      </c>
      <c r="AK178" s="39">
        <v>0</v>
      </c>
      <c r="AL178" s="39">
        <v>0</v>
      </c>
      <c r="AM178" s="39">
        <v>0</v>
      </c>
      <c r="AN178" s="39">
        <v>0</v>
      </c>
      <c r="AO178" s="39">
        <v>0</v>
      </c>
      <c r="AP178" s="39">
        <v>0</v>
      </c>
      <c r="AQ178" s="39">
        <v>0</v>
      </c>
      <c r="AR178" s="23">
        <v>0</v>
      </c>
      <c r="AW178" s="30" t="s">
        <v>185</v>
      </c>
      <c r="AX178" s="48"/>
      <c r="AY178" s="22">
        <v>0</v>
      </c>
      <c r="AZ178" s="39">
        <v>0</v>
      </c>
      <c r="BA178" s="39">
        <v>0</v>
      </c>
      <c r="BB178" s="39">
        <v>0</v>
      </c>
      <c r="BC178" s="39">
        <v>0</v>
      </c>
      <c r="BD178" s="39">
        <v>0</v>
      </c>
      <c r="BE178" s="39">
        <v>0</v>
      </c>
      <c r="BF178" s="698"/>
      <c r="BI178" s="30" t="s">
        <v>184</v>
      </c>
      <c r="BJ178" s="696"/>
      <c r="BK178" s="39">
        <v>0</v>
      </c>
      <c r="BL178" s="39">
        <v>0</v>
      </c>
      <c r="BM178" s="39">
        <v>0</v>
      </c>
      <c r="BN178" s="39">
        <v>0</v>
      </c>
      <c r="BO178" s="39">
        <v>0</v>
      </c>
      <c r="BP178" s="39">
        <v>0</v>
      </c>
      <c r="BQ178" s="39">
        <v>0</v>
      </c>
      <c r="BR178" s="698"/>
    </row>
    <row r="179" spans="1:89">
      <c r="E179" s="31" t="s">
        <v>212</v>
      </c>
      <c r="F179" s="24">
        <v>0</v>
      </c>
      <c r="G179" s="40">
        <v>0</v>
      </c>
      <c r="H179" s="40">
        <v>0</v>
      </c>
      <c r="I179" s="40">
        <v>0</v>
      </c>
      <c r="J179" s="40">
        <v>0</v>
      </c>
      <c r="K179" s="40">
        <v>0</v>
      </c>
      <c r="L179" s="40">
        <v>0</v>
      </c>
      <c r="M179" s="40">
        <v>0</v>
      </c>
      <c r="N179" s="25">
        <v>0</v>
      </c>
      <c r="R179" s="30" t="s">
        <v>497</v>
      </c>
      <c r="S179" s="22">
        <v>0</v>
      </c>
      <c r="T179" s="39">
        <v>0</v>
      </c>
      <c r="U179" s="39">
        <v>0</v>
      </c>
      <c r="V179" s="39">
        <v>0</v>
      </c>
      <c r="W179" s="39">
        <v>0</v>
      </c>
      <c r="X179" s="39">
        <v>0</v>
      </c>
      <c r="Y179" s="39">
        <v>0</v>
      </c>
      <c r="Z179" s="39">
        <v>0</v>
      </c>
      <c r="AA179" s="23">
        <v>0</v>
      </c>
      <c r="AI179" s="30" t="s">
        <v>186</v>
      </c>
      <c r="AJ179" s="22">
        <v>0</v>
      </c>
      <c r="AK179" s="39">
        <v>0</v>
      </c>
      <c r="AL179" s="39">
        <v>0</v>
      </c>
      <c r="AM179" s="39">
        <v>0</v>
      </c>
      <c r="AN179" s="39">
        <v>0</v>
      </c>
      <c r="AO179" s="39">
        <v>0</v>
      </c>
      <c r="AP179" s="39">
        <v>0</v>
      </c>
      <c r="AQ179" s="39">
        <v>0</v>
      </c>
      <c r="AR179" s="23">
        <v>0</v>
      </c>
      <c r="AW179" s="30" t="s">
        <v>186</v>
      </c>
      <c r="AX179" s="48"/>
      <c r="AY179" s="22">
        <v>0</v>
      </c>
      <c r="AZ179" s="39">
        <v>0</v>
      </c>
      <c r="BA179" s="39">
        <v>0</v>
      </c>
      <c r="BB179" s="39">
        <v>0</v>
      </c>
      <c r="BC179" s="39">
        <v>0</v>
      </c>
      <c r="BD179" s="39">
        <v>0</v>
      </c>
      <c r="BE179" s="39">
        <v>0</v>
      </c>
      <c r="BF179" s="698"/>
      <c r="BI179" s="30" t="s">
        <v>185</v>
      </c>
      <c r="BJ179" s="696"/>
      <c r="BK179" s="39">
        <v>0</v>
      </c>
      <c r="BL179" s="39">
        <v>0</v>
      </c>
      <c r="BM179" s="39">
        <v>0</v>
      </c>
      <c r="BN179" s="39">
        <v>0</v>
      </c>
      <c r="BO179" s="39">
        <v>0</v>
      </c>
      <c r="BP179" s="39">
        <v>0</v>
      </c>
      <c r="BQ179" s="39">
        <v>0</v>
      </c>
      <c r="BR179" s="698"/>
    </row>
    <row r="180" spans="1:89">
      <c r="R180" s="30" t="s">
        <v>498</v>
      </c>
      <c r="S180" s="22">
        <v>0</v>
      </c>
      <c r="T180" s="39">
        <v>0</v>
      </c>
      <c r="U180" s="39">
        <v>0</v>
      </c>
      <c r="V180" s="39">
        <v>0</v>
      </c>
      <c r="W180" s="39">
        <v>0</v>
      </c>
      <c r="X180" s="39">
        <v>0</v>
      </c>
      <c r="Y180" s="39">
        <v>0</v>
      </c>
      <c r="Z180" s="39">
        <v>0</v>
      </c>
      <c r="AA180" s="23">
        <v>0</v>
      </c>
      <c r="AI180" s="31" t="s">
        <v>212</v>
      </c>
      <c r="AJ180" s="24">
        <v>0</v>
      </c>
      <c r="AK180" s="40">
        <v>0</v>
      </c>
      <c r="AL180" s="40">
        <v>0</v>
      </c>
      <c r="AM180" s="40">
        <v>0</v>
      </c>
      <c r="AN180" s="40">
        <v>0</v>
      </c>
      <c r="AO180" s="40">
        <v>0</v>
      </c>
      <c r="AP180" s="40">
        <v>0</v>
      </c>
      <c r="AQ180" s="40">
        <v>0</v>
      </c>
      <c r="AR180" s="25">
        <v>0</v>
      </c>
      <c r="AW180" s="31" t="s">
        <v>212</v>
      </c>
      <c r="AX180" s="49"/>
      <c r="AY180" s="24">
        <v>0</v>
      </c>
      <c r="AZ180" s="40">
        <v>0</v>
      </c>
      <c r="BA180" s="40">
        <v>0</v>
      </c>
      <c r="BB180" s="40">
        <v>0</v>
      </c>
      <c r="BC180" s="40">
        <v>0</v>
      </c>
      <c r="BD180" s="40">
        <v>0</v>
      </c>
      <c r="BE180" s="40">
        <v>0</v>
      </c>
      <c r="BF180" s="699"/>
      <c r="BI180" s="30" t="s">
        <v>186</v>
      </c>
      <c r="BJ180" s="696"/>
      <c r="BK180" s="39">
        <v>0</v>
      </c>
      <c r="BL180" s="39">
        <v>0</v>
      </c>
      <c r="BM180" s="39">
        <v>0</v>
      </c>
      <c r="BN180" s="39">
        <v>0</v>
      </c>
      <c r="BO180" s="39">
        <v>0</v>
      </c>
      <c r="BP180" s="39">
        <v>0</v>
      </c>
      <c r="BQ180" s="39">
        <v>0</v>
      </c>
      <c r="BR180" s="698"/>
    </row>
    <row r="181" spans="1:89">
      <c r="R181" s="30" t="s">
        <v>499</v>
      </c>
      <c r="S181" s="22">
        <v>0</v>
      </c>
      <c r="T181" s="39">
        <v>0</v>
      </c>
      <c r="U181" s="39">
        <v>0</v>
      </c>
      <c r="V181" s="39">
        <v>0</v>
      </c>
      <c r="W181" s="39">
        <v>0</v>
      </c>
      <c r="X181" s="39">
        <v>0</v>
      </c>
      <c r="Y181" s="39">
        <v>0</v>
      </c>
      <c r="Z181" s="39">
        <v>0</v>
      </c>
      <c r="AA181" s="23">
        <v>0</v>
      </c>
      <c r="BI181" s="31" t="s">
        <v>212</v>
      </c>
      <c r="BJ181" s="697"/>
      <c r="BK181" s="40">
        <v>0</v>
      </c>
      <c r="BL181" s="40">
        <v>0</v>
      </c>
      <c r="BM181" s="40">
        <v>0</v>
      </c>
      <c r="BN181" s="40">
        <v>0</v>
      </c>
      <c r="BO181" s="40">
        <v>0</v>
      </c>
      <c r="BP181" s="40">
        <v>0</v>
      </c>
      <c r="BQ181" s="40">
        <v>0</v>
      </c>
      <c r="BR181" s="699"/>
    </row>
    <row r="182" spans="1:89">
      <c r="R182" s="30" t="s">
        <v>186</v>
      </c>
      <c r="S182" s="22">
        <v>0</v>
      </c>
      <c r="T182" s="39">
        <v>0</v>
      </c>
      <c r="U182" s="39">
        <v>0</v>
      </c>
      <c r="V182" s="39">
        <v>0</v>
      </c>
      <c r="W182" s="39">
        <v>0</v>
      </c>
      <c r="X182" s="39">
        <v>0</v>
      </c>
      <c r="Y182" s="39">
        <v>0</v>
      </c>
      <c r="Z182" s="39">
        <v>0</v>
      </c>
      <c r="AA182" s="23">
        <v>0</v>
      </c>
      <c r="BI182" s="19"/>
      <c r="BJ182" s="723"/>
      <c r="BK182" s="723"/>
      <c r="BL182" s="723"/>
      <c r="BM182" s="723"/>
      <c r="BN182" s="723"/>
      <c r="BO182" s="723"/>
      <c r="BP182" s="723"/>
      <c r="BQ182" s="723"/>
      <c r="BR182" s="723"/>
    </row>
    <row r="183" spans="1:89">
      <c r="R183" s="31" t="s">
        <v>212</v>
      </c>
      <c r="S183" s="24">
        <v>0</v>
      </c>
      <c r="T183" s="40">
        <v>0</v>
      </c>
      <c r="U183" s="40">
        <v>0</v>
      </c>
      <c r="V183" s="40">
        <v>0</v>
      </c>
      <c r="W183" s="40">
        <v>0</v>
      </c>
      <c r="X183" s="40">
        <v>0</v>
      </c>
      <c r="Y183" s="40">
        <v>0</v>
      </c>
      <c r="Z183" s="40">
        <v>0</v>
      </c>
      <c r="AA183" s="25">
        <v>0</v>
      </c>
      <c r="BI183" s="19"/>
      <c r="BJ183" s="723"/>
      <c r="BK183" s="723"/>
      <c r="BL183" s="723"/>
      <c r="BM183" s="723"/>
      <c r="BN183" s="723"/>
      <c r="BO183" s="723"/>
      <c r="BP183" s="723"/>
      <c r="BQ183" s="723"/>
      <c r="BR183" s="723"/>
    </row>
    <row r="184" spans="1:89">
      <c r="BI184" s="19"/>
      <c r="BJ184" s="723"/>
      <c r="BK184" s="723"/>
      <c r="BL184" s="723"/>
      <c r="BM184" s="723"/>
      <c r="BN184" s="723"/>
      <c r="BO184" s="723"/>
      <c r="BP184" s="723"/>
      <c r="BQ184" s="723"/>
      <c r="BR184" s="723"/>
    </row>
    <row r="186" spans="1:89">
      <c r="A186" s="1"/>
      <c r="B186" s="11" t="s">
        <v>5</v>
      </c>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c r="AY186" s="11"/>
      <c r="AZ186" s="11"/>
      <c r="BA186" s="11"/>
      <c r="BB186" s="11"/>
      <c r="BC186" s="11"/>
      <c r="BD186" s="11"/>
      <c r="BE186" s="11"/>
      <c r="BF186" s="11"/>
      <c r="BG186" s="11"/>
      <c r="BH186" s="11"/>
      <c r="BI186" s="11"/>
      <c r="BJ186" s="11"/>
      <c r="BK186" s="11"/>
      <c r="BL186" s="11"/>
      <c r="BM186" s="11"/>
      <c r="BN186" s="11"/>
      <c r="BO186" s="11"/>
      <c r="BP186" s="11"/>
      <c r="BQ186" s="11"/>
      <c r="BR186" s="11"/>
      <c r="BS186" s="11"/>
      <c r="BT186" s="11"/>
      <c r="BU186" s="11"/>
      <c r="BV186" s="11"/>
      <c r="BW186" s="11"/>
      <c r="BX186" s="11"/>
      <c r="BY186" s="11"/>
      <c r="BZ186" s="11"/>
      <c r="CA186" s="11"/>
      <c r="CB186" s="11"/>
      <c r="CC186" s="11"/>
      <c r="CD186" s="11"/>
      <c r="CE186" s="11"/>
      <c r="CF186" s="11"/>
      <c r="CG186" s="11"/>
      <c r="CH186" s="11"/>
      <c r="CI186" s="11"/>
      <c r="CJ186" s="11"/>
      <c r="CK186" s="11"/>
    </row>
    <row r="187" spans="1:89">
      <c r="A187" s="1"/>
      <c r="B187" s="12" t="s">
        <v>6</v>
      </c>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c r="BY187" s="12"/>
      <c r="BZ187" s="12"/>
      <c r="CA187" s="12"/>
      <c r="CB187" s="12"/>
      <c r="CC187" s="12"/>
      <c r="CD187" s="12"/>
      <c r="CE187" s="12"/>
      <c r="CF187" s="12"/>
      <c r="CG187" s="12"/>
      <c r="CH187" s="12"/>
      <c r="CI187" s="12"/>
      <c r="CJ187" s="12"/>
      <c r="CK187" s="12"/>
    </row>
    <row r="188" spans="1:89">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row>
    <row r="189" spans="1:89">
      <c r="A189" s="1"/>
      <c r="B189" s="1"/>
      <c r="C189" s="13" t="s">
        <v>235</v>
      </c>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row>
    <row r="190" spans="1:89">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row>
    <row r="191" spans="1:89">
      <c r="D191" s="17" t="s">
        <v>193</v>
      </c>
      <c r="E191" s="21" t="s">
        <v>234</v>
      </c>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R191" s="1"/>
    </row>
    <row r="192" spans="1:89">
      <c r="D192" s="5" t="s">
        <v>4</v>
      </c>
      <c r="E192" s="35" t="s">
        <v>545</v>
      </c>
      <c r="F192" s="47"/>
      <c r="G192" s="47"/>
      <c r="H192" s="47"/>
      <c r="I192" s="47"/>
      <c r="J192" s="47"/>
      <c r="K192" s="47"/>
      <c r="L192" s="47"/>
      <c r="M192" s="47"/>
      <c r="N192" s="47"/>
      <c r="O192" s="47"/>
      <c r="P192" s="47"/>
      <c r="Q192" s="47"/>
      <c r="R192" s="47"/>
      <c r="S192" s="47"/>
      <c r="T192" s="47"/>
      <c r="U192" s="47"/>
      <c r="V192" s="47"/>
      <c r="W192" s="47"/>
      <c r="X192" s="47"/>
      <c r="Y192" s="47"/>
      <c r="Z192" s="47"/>
      <c r="AA192" s="47"/>
      <c r="AB192" s="47"/>
      <c r="AC192" s="47"/>
      <c r="AD192" s="47"/>
      <c r="AE192" s="47"/>
      <c r="AF192" s="47"/>
      <c r="AG192" s="47"/>
      <c r="AH192" s="47"/>
      <c r="AR192" s="1"/>
    </row>
    <row r="193" spans="4:70">
      <c r="D193" s="14"/>
      <c r="E193" s="47"/>
      <c r="F193" s="47"/>
      <c r="G193" s="47"/>
      <c r="H193" s="47"/>
      <c r="I193" s="47"/>
      <c r="J193" s="47"/>
      <c r="K193" s="47"/>
      <c r="L193" s="47"/>
      <c r="M193" s="47"/>
      <c r="N193" s="47"/>
      <c r="O193" s="47"/>
      <c r="P193" s="47"/>
      <c r="Q193" s="47"/>
      <c r="R193" s="47"/>
      <c r="S193" s="47"/>
      <c r="T193" s="47"/>
      <c r="U193" s="47"/>
      <c r="V193" s="47"/>
      <c r="W193" s="47"/>
      <c r="X193" s="47"/>
      <c r="Y193" s="47"/>
      <c r="Z193" s="47"/>
      <c r="AA193" s="47"/>
      <c r="AB193" s="47"/>
      <c r="AC193" s="47"/>
      <c r="AD193" s="47"/>
      <c r="AE193" s="47"/>
      <c r="AF193" s="47"/>
      <c r="AG193" s="47"/>
      <c r="AH193" s="47"/>
      <c r="AR193" s="1"/>
    </row>
    <row r="194" spans="4:70">
      <c r="E194" s="65" t="s">
        <v>280</v>
      </c>
      <c r="R194" s="65" t="s">
        <v>281</v>
      </c>
      <c r="AI194" s="65" t="s">
        <v>178</v>
      </c>
      <c r="AJ194" s="19"/>
      <c r="AK194" s="19"/>
      <c r="AL194" s="19"/>
      <c r="AM194" s="19"/>
      <c r="AN194" s="19"/>
      <c r="AO194" s="19"/>
      <c r="AP194" s="19"/>
      <c r="AQ194" s="19"/>
      <c r="AR194" s="19"/>
      <c r="AS194" s="19"/>
      <c r="AT194" s="19"/>
      <c r="AU194" s="19"/>
      <c r="AW194" s="65" t="s">
        <v>282</v>
      </c>
      <c r="BI194" s="65" t="s">
        <v>283</v>
      </c>
    </row>
    <row r="195" spans="4:70" ht="56.25" customHeight="1">
      <c r="E195" s="1064" t="s">
        <v>487</v>
      </c>
      <c r="F195" s="650" t="s">
        <v>180</v>
      </c>
      <c r="G195" s="1036" t="s">
        <v>500</v>
      </c>
      <c r="H195" s="1037"/>
      <c r="I195" s="1037"/>
      <c r="J195" s="1037"/>
      <c r="K195" s="1037"/>
      <c r="L195" s="1037"/>
      <c r="M195" s="1037"/>
      <c r="N195" s="1037"/>
      <c r="O195" s="1037"/>
      <c r="P195" s="1038"/>
      <c r="R195" s="1028" t="s">
        <v>487</v>
      </c>
      <c r="S195" s="650" t="s">
        <v>180</v>
      </c>
      <c r="T195" s="1040" t="s">
        <v>488</v>
      </c>
      <c r="U195" s="1041"/>
      <c r="V195" s="1041"/>
      <c r="W195" s="1041"/>
      <c r="X195" s="1041"/>
      <c r="Y195" s="1041"/>
      <c r="Z195" s="1041"/>
      <c r="AA195" s="1041"/>
      <c r="AB195" s="1041"/>
      <c r="AC195" s="1041"/>
      <c r="AD195" s="1041"/>
      <c r="AE195" s="1041"/>
      <c r="AF195" s="1041"/>
      <c r="AG195" s="1042"/>
      <c r="AI195" s="1043" t="s">
        <v>231</v>
      </c>
      <c r="AJ195" s="1026" t="s">
        <v>214</v>
      </c>
      <c r="AK195" s="1027"/>
      <c r="AL195" s="1027"/>
      <c r="AM195" s="1027"/>
      <c r="AN195" s="1027"/>
      <c r="AO195" s="1027"/>
      <c r="AP195" s="1027"/>
      <c r="AQ195" s="1027"/>
      <c r="AR195" s="1027"/>
      <c r="AS195" s="1027"/>
      <c r="AT195" s="1027"/>
      <c r="AU195" s="1028"/>
      <c r="AW195" s="656" t="s">
        <v>432</v>
      </c>
      <c r="AX195" s="335" t="s">
        <v>433</v>
      </c>
      <c r="AY195" s="335" t="s">
        <v>434</v>
      </c>
      <c r="AZ195" s="1029" t="s">
        <v>53</v>
      </c>
      <c r="BA195" s="1031" t="s">
        <v>241</v>
      </c>
      <c r="BB195" s="1031"/>
      <c r="BC195" s="1031"/>
      <c r="BD195" s="1031"/>
      <c r="BE195" s="1031"/>
      <c r="BF195" s="1031"/>
      <c r="BG195" s="1024"/>
      <c r="BI195" s="1032" t="s">
        <v>433</v>
      </c>
      <c r="BJ195" s="683" t="s">
        <v>474</v>
      </c>
      <c r="BK195" s="1029" t="s">
        <v>53</v>
      </c>
      <c r="BL195" s="1024" t="s">
        <v>241</v>
      </c>
      <c r="BM195" s="1025"/>
      <c r="BN195" s="1025"/>
      <c r="BO195" s="1025"/>
      <c r="BP195" s="1025"/>
      <c r="BQ195" s="1025"/>
      <c r="BR195" s="1025"/>
    </row>
    <row r="196" spans="4:70" ht="37.5">
      <c r="E196" s="1065"/>
      <c r="F196" s="445"/>
      <c r="G196" s="739" t="s">
        <v>501</v>
      </c>
      <c r="H196" s="739" t="s">
        <v>217</v>
      </c>
      <c r="I196" s="739" t="s">
        <v>218</v>
      </c>
      <c r="J196" s="739" t="s">
        <v>219</v>
      </c>
      <c r="K196" s="739" t="s">
        <v>220</v>
      </c>
      <c r="L196" s="739" t="s">
        <v>221</v>
      </c>
      <c r="M196" s="739" t="s">
        <v>222</v>
      </c>
      <c r="N196" s="739" t="s">
        <v>223</v>
      </c>
      <c r="O196" s="739" t="s">
        <v>224</v>
      </c>
      <c r="P196" s="739" t="s">
        <v>225</v>
      </c>
      <c r="R196" s="1039"/>
      <c r="S196" s="445"/>
      <c r="T196" s="703" t="s">
        <v>215</v>
      </c>
      <c r="U196" s="703" t="s">
        <v>216</v>
      </c>
      <c r="V196" s="703" t="s">
        <v>217</v>
      </c>
      <c r="W196" s="703" t="s">
        <v>218</v>
      </c>
      <c r="X196" s="703" t="s">
        <v>219</v>
      </c>
      <c r="Y196" s="703" t="s">
        <v>489</v>
      </c>
      <c r="Z196" s="703" t="s">
        <v>490</v>
      </c>
      <c r="AA196" s="703" t="s">
        <v>491</v>
      </c>
      <c r="AB196" s="703" t="s">
        <v>492</v>
      </c>
      <c r="AC196" s="703" t="s">
        <v>493</v>
      </c>
      <c r="AD196" s="703" t="s">
        <v>222</v>
      </c>
      <c r="AE196" s="736" t="s">
        <v>223</v>
      </c>
      <c r="AF196" s="703" t="s">
        <v>224</v>
      </c>
      <c r="AG196" s="445" t="s">
        <v>225</v>
      </c>
      <c r="AI196" s="1044"/>
      <c r="AJ196" s="385" t="s">
        <v>180</v>
      </c>
      <c r="AK196" s="353" t="s">
        <v>215</v>
      </c>
      <c r="AL196" s="354" t="s">
        <v>216</v>
      </c>
      <c r="AM196" s="354" t="s">
        <v>217</v>
      </c>
      <c r="AN196" s="354" t="s">
        <v>218</v>
      </c>
      <c r="AO196" s="354" t="s">
        <v>219</v>
      </c>
      <c r="AP196" s="354" t="s">
        <v>220</v>
      </c>
      <c r="AQ196" s="354" t="s">
        <v>221</v>
      </c>
      <c r="AR196" s="354" t="s">
        <v>222</v>
      </c>
      <c r="AS196" s="354" t="s">
        <v>223</v>
      </c>
      <c r="AT196" s="354" t="s">
        <v>224</v>
      </c>
      <c r="AU196" s="375" t="s">
        <v>225</v>
      </c>
      <c r="AW196" s="19"/>
      <c r="AX196" s="656"/>
      <c r="AY196" s="656"/>
      <c r="AZ196" s="1030"/>
      <c r="BA196" s="657" t="s">
        <v>190</v>
      </c>
      <c r="BB196" s="657" t="s">
        <v>435</v>
      </c>
      <c r="BC196" s="657" t="s">
        <v>436</v>
      </c>
      <c r="BD196" s="657" t="s">
        <v>437</v>
      </c>
      <c r="BE196" s="657" t="s">
        <v>438</v>
      </c>
      <c r="BF196" s="657" t="s">
        <v>439</v>
      </c>
      <c r="BG196" s="658" t="s">
        <v>191</v>
      </c>
      <c r="BI196" s="1033"/>
      <c r="BJ196" s="684"/>
      <c r="BK196" s="1030"/>
      <c r="BL196" s="685" t="s">
        <v>190</v>
      </c>
      <c r="BM196" s="685" t="s">
        <v>435</v>
      </c>
      <c r="BN196" s="685" t="s">
        <v>436</v>
      </c>
      <c r="BO196" s="685" t="s">
        <v>437</v>
      </c>
      <c r="BP196" s="685" t="s">
        <v>438</v>
      </c>
      <c r="BQ196" s="685" t="s">
        <v>439</v>
      </c>
      <c r="BR196" s="685" t="s">
        <v>191</v>
      </c>
    </row>
    <row r="197" spans="4:70">
      <c r="E197" s="705" t="s">
        <v>189</v>
      </c>
      <c r="F197" s="747">
        <f t="array" ref="F197:M197">TRANSPOSE(G171:G178)</f>
        <v>0</v>
      </c>
      <c r="G197" s="747">
        <v>0</v>
      </c>
      <c r="H197" s="747">
        <v>0</v>
      </c>
      <c r="I197" s="747">
        <v>0</v>
      </c>
      <c r="J197" s="747">
        <v>0</v>
      </c>
      <c r="K197" s="747">
        <v>0</v>
      </c>
      <c r="L197" s="747">
        <v>0</v>
      </c>
      <c r="M197" s="747">
        <v>0</v>
      </c>
      <c r="N197" s="747">
        <f t="array" ref="N197:O197">IF(SUM(N13:O13)&lt;1,
0,
G179*(N13:O13/SUM(N13:O13)))</f>
        <v>0</v>
      </c>
      <c r="O197" s="747">
        <v>0</v>
      </c>
      <c r="P197" s="747">
        <f>IF((F197-SUM(G197:O197))&lt;1,0,F197-SUM(G197:O197))</f>
        <v>0</v>
      </c>
      <c r="R197" s="705" t="s">
        <v>189</v>
      </c>
      <c r="S197" s="724">
        <f t="array" ref="S197:AD197">TRANSPOSE(T171:T182)</f>
        <v>0</v>
      </c>
      <c r="T197" s="725">
        <v>0</v>
      </c>
      <c r="U197" s="725">
        <v>0</v>
      </c>
      <c r="V197" s="725">
        <v>0</v>
      </c>
      <c r="W197" s="725">
        <v>0</v>
      </c>
      <c r="X197" s="725">
        <v>0</v>
      </c>
      <c r="Y197" s="725">
        <v>0</v>
      </c>
      <c r="Z197" s="725">
        <v>0</v>
      </c>
      <c r="AA197" s="725">
        <v>0</v>
      </c>
      <c r="AB197" s="725">
        <v>0</v>
      </c>
      <c r="AC197" s="726">
        <v>0</v>
      </c>
      <c r="AD197" s="725">
        <v>0</v>
      </c>
      <c r="AE197" s="185">
        <f>IF(SUM(AE13:AF13)&lt;1,
    0,
    T183*(AE13/SUM(AE13:AF13))
)</f>
        <v>0</v>
      </c>
      <c r="AF197" s="185">
        <f>IF(SUM(AE13:AF13)&lt;1,
    0,
    T183*(AF13/SUM(AE13:AF13))
)</f>
        <v>0</v>
      </c>
      <c r="AG197" s="725">
        <f>+IF((S197-SUM(T197:AF197))&lt;1,0,S197-SUM(T197:AF197))</f>
        <v>0</v>
      </c>
      <c r="AI197" s="344" t="s">
        <v>189</v>
      </c>
      <c r="AJ197" s="382">
        <f t="array" ref="AJ197:AR197">TRANSPOSE(AK171:AK179)</f>
        <v>0</v>
      </c>
      <c r="AK197" s="192">
        <v>0</v>
      </c>
      <c r="AL197" s="192">
        <v>0</v>
      </c>
      <c r="AM197" s="192">
        <v>0</v>
      </c>
      <c r="AN197" s="192">
        <v>0</v>
      </c>
      <c r="AO197" s="192">
        <v>0</v>
      </c>
      <c r="AP197" s="190">
        <v>0</v>
      </c>
      <c r="AQ197" s="190">
        <v>0</v>
      </c>
      <c r="AR197" s="191">
        <v>0</v>
      </c>
      <c r="AS197" s="187">
        <f>IF(SUM(AS13:AT13)&lt;1,
    0,
    AK180*(AS13/SUM(AS13:AT13))
)</f>
        <v>0</v>
      </c>
      <c r="AT197" s="187">
        <f>IF(SUM(AS13:AT13)&lt;1,
    0,
    AK180*(AT13/SUM(AS13:AT13))
)</f>
        <v>0</v>
      </c>
      <c r="AU197" s="381">
        <f>IF(AJ197-SUM(AK197:AT197)&lt;1,
    0,
    AJ197-SUM(AK197:AT197)
)</f>
        <v>0</v>
      </c>
      <c r="AW197" s="659" t="s">
        <v>440</v>
      </c>
      <c r="AX197" s="660" t="s">
        <v>411</v>
      </c>
      <c r="AY197" s="661" t="s">
        <v>370</v>
      </c>
      <c r="AZ197" s="675">
        <f t="array" ref="AZ197:AZ205">AY171:AY179</f>
        <v>0</v>
      </c>
      <c r="BA197" s="675">
        <f t="array" ref="BA197:BG197">+AZ138:BF138</f>
        <v>0</v>
      </c>
      <c r="BB197" s="675">
        <v>0</v>
      </c>
      <c r="BC197" s="675">
        <v>0</v>
      </c>
      <c r="BD197" s="675">
        <v>0</v>
      </c>
      <c r="BE197" s="675">
        <v>0</v>
      </c>
      <c r="BF197" s="675">
        <v>0</v>
      </c>
      <c r="BG197" s="675">
        <v>0</v>
      </c>
      <c r="BI197" s="686" t="s">
        <v>411</v>
      </c>
      <c r="BJ197" s="687" t="s">
        <v>370</v>
      </c>
      <c r="BK197" s="675">
        <f t="array" ref="BK197:BK206">BK171:BK180</f>
        <v>0</v>
      </c>
      <c r="BL197" s="675">
        <f t="array" ref="BL197:BR197">BL138:BR138</f>
        <v>0</v>
      </c>
      <c r="BM197" s="675">
        <v>0</v>
      </c>
      <c r="BN197" s="675">
        <v>0</v>
      </c>
      <c r="BO197" s="675">
        <v>0</v>
      </c>
      <c r="BP197" s="675">
        <v>0</v>
      </c>
      <c r="BQ197" s="675">
        <v>0</v>
      </c>
      <c r="BR197" s="675">
        <v>0</v>
      </c>
    </row>
    <row r="198" spans="4:70">
      <c r="E198" s="10" t="s">
        <v>190</v>
      </c>
      <c r="F198" s="724">
        <f t="array" ref="F198:F204">F139:F145</f>
        <v>0</v>
      </c>
      <c r="G198" s="748">
        <f t="array" ref="G198:P204">G206:P212+G214:P220</f>
        <v>0</v>
      </c>
      <c r="H198" s="748">
        <v>0</v>
      </c>
      <c r="I198" s="748">
        <v>0</v>
      </c>
      <c r="J198" s="748">
        <v>0</v>
      </c>
      <c r="K198" s="748">
        <v>0</v>
      </c>
      <c r="L198" s="748">
        <v>0</v>
      </c>
      <c r="M198" s="748">
        <v>0</v>
      </c>
      <c r="N198" s="748">
        <v>0</v>
      </c>
      <c r="O198" s="748">
        <v>0</v>
      </c>
      <c r="P198" s="748">
        <v>0</v>
      </c>
      <c r="R198" s="10" t="s">
        <v>190</v>
      </c>
      <c r="S198" s="724">
        <f t="array" ref="S198:S204">S139:S145</f>
        <v>0</v>
      </c>
      <c r="T198" s="727">
        <f t="array" ref="T198:AG204">T206:AG212+T214:AG220</f>
        <v>0</v>
      </c>
      <c r="U198" s="727">
        <v>0</v>
      </c>
      <c r="V198" s="727">
        <v>0</v>
      </c>
      <c r="W198" s="727">
        <v>0</v>
      </c>
      <c r="X198" s="727">
        <v>0</v>
      </c>
      <c r="Y198" s="727">
        <v>0</v>
      </c>
      <c r="Z198" s="727">
        <v>0</v>
      </c>
      <c r="AA198" s="727">
        <v>0</v>
      </c>
      <c r="AB198" s="727">
        <v>0</v>
      </c>
      <c r="AC198" s="724">
        <v>0</v>
      </c>
      <c r="AD198" s="727">
        <v>0</v>
      </c>
      <c r="AE198" s="727">
        <v>0</v>
      </c>
      <c r="AF198" s="737">
        <v>0</v>
      </c>
      <c r="AG198" s="727">
        <v>0</v>
      </c>
      <c r="AI198" s="356" t="s">
        <v>190</v>
      </c>
      <c r="AJ198" s="377">
        <f t="array" ref="AJ198:AJ204">AJ139:AJ145</f>
        <v>0</v>
      </c>
      <c r="AK198" s="498">
        <f t="array" ref="AK198:AU204">AK206:AU212+AK214:AU220</f>
        <v>0</v>
      </c>
      <c r="AL198" s="231">
        <v>0</v>
      </c>
      <c r="AM198" s="231">
        <v>0</v>
      </c>
      <c r="AN198" s="231">
        <v>0</v>
      </c>
      <c r="AO198" s="231">
        <v>0</v>
      </c>
      <c r="AP198" s="231">
        <v>0</v>
      </c>
      <c r="AQ198" s="231">
        <v>0</v>
      </c>
      <c r="AR198" s="231">
        <v>0</v>
      </c>
      <c r="AS198" s="231">
        <v>0</v>
      </c>
      <c r="AT198" s="231">
        <v>0</v>
      </c>
      <c r="AU198" s="232">
        <v>0</v>
      </c>
      <c r="AW198" s="659" t="s">
        <v>440</v>
      </c>
      <c r="AX198" s="660" t="s">
        <v>411</v>
      </c>
      <c r="AY198" s="660" t="s">
        <v>441</v>
      </c>
      <c r="AZ198" s="677">
        <v>0</v>
      </c>
      <c r="BA198" s="677">
        <f t="array" ref="BA198:BG208">+BA210:BG220+BA222:BG232</f>
        <v>0</v>
      </c>
      <c r="BB198" s="677">
        <v>0</v>
      </c>
      <c r="BC198" s="677">
        <v>0</v>
      </c>
      <c r="BD198" s="677">
        <v>0</v>
      </c>
      <c r="BE198" s="677">
        <v>0</v>
      </c>
      <c r="BF198" s="677">
        <v>0</v>
      </c>
      <c r="BG198" s="677">
        <v>0</v>
      </c>
      <c r="BI198" s="688" t="s">
        <v>411</v>
      </c>
      <c r="BJ198" s="689" t="s">
        <v>441</v>
      </c>
      <c r="BK198" s="677">
        <v>0</v>
      </c>
      <c r="BL198" s="677">
        <f t="array" ref="BL198:BR209">BL211:BR222+BL224:BR235</f>
        <v>0</v>
      </c>
      <c r="BM198" s="677">
        <v>0</v>
      </c>
      <c r="BN198" s="677">
        <v>0</v>
      </c>
      <c r="BO198" s="677">
        <v>0</v>
      </c>
      <c r="BP198" s="677">
        <v>0</v>
      </c>
      <c r="BQ198" s="677">
        <v>0</v>
      </c>
      <c r="BR198" s="677">
        <v>0</v>
      </c>
    </row>
    <row r="199" spans="4:70">
      <c r="E199" s="10">
        <v>2</v>
      </c>
      <c r="F199" s="724">
        <v>0</v>
      </c>
      <c r="G199" s="748">
        <v>0</v>
      </c>
      <c r="H199" s="748">
        <v>0</v>
      </c>
      <c r="I199" s="748">
        <v>0</v>
      </c>
      <c r="J199" s="748">
        <v>0</v>
      </c>
      <c r="K199" s="748">
        <v>0</v>
      </c>
      <c r="L199" s="748">
        <v>0</v>
      </c>
      <c r="M199" s="748">
        <v>0</v>
      </c>
      <c r="N199" s="748">
        <v>0</v>
      </c>
      <c r="O199" s="748">
        <v>0</v>
      </c>
      <c r="P199" s="748">
        <v>0</v>
      </c>
      <c r="R199" s="10">
        <v>2</v>
      </c>
      <c r="S199" s="724">
        <v>0</v>
      </c>
      <c r="T199" s="727">
        <v>0</v>
      </c>
      <c r="U199" s="727">
        <v>0</v>
      </c>
      <c r="V199" s="727">
        <v>0</v>
      </c>
      <c r="W199" s="727">
        <v>0</v>
      </c>
      <c r="X199" s="727">
        <v>0</v>
      </c>
      <c r="Y199" s="727">
        <v>0</v>
      </c>
      <c r="Z199" s="727">
        <v>0</v>
      </c>
      <c r="AA199" s="727">
        <v>0</v>
      </c>
      <c r="AB199" s="727">
        <v>0</v>
      </c>
      <c r="AC199" s="724">
        <v>0</v>
      </c>
      <c r="AD199" s="727">
        <v>0</v>
      </c>
      <c r="AE199" s="727">
        <v>0</v>
      </c>
      <c r="AF199" s="737">
        <v>0</v>
      </c>
      <c r="AG199" s="727">
        <v>0</v>
      </c>
      <c r="AI199" s="356">
        <v>2</v>
      </c>
      <c r="AJ199" s="377">
        <v>0</v>
      </c>
      <c r="AK199" s="499">
        <v>0</v>
      </c>
      <c r="AL199" s="52">
        <v>0</v>
      </c>
      <c r="AM199" s="52">
        <v>0</v>
      </c>
      <c r="AN199" s="52">
        <v>0</v>
      </c>
      <c r="AO199" s="52">
        <v>0</v>
      </c>
      <c r="AP199" s="52">
        <v>0</v>
      </c>
      <c r="AQ199" s="52">
        <v>0</v>
      </c>
      <c r="AR199" s="52">
        <v>0</v>
      </c>
      <c r="AS199" s="52">
        <v>0</v>
      </c>
      <c r="AT199" s="52">
        <v>0</v>
      </c>
      <c r="AU199" s="53">
        <v>0</v>
      </c>
      <c r="AW199" s="659" t="s">
        <v>440</v>
      </c>
      <c r="AX199" s="660" t="s">
        <v>411</v>
      </c>
      <c r="AY199" s="660" t="s">
        <v>442</v>
      </c>
      <c r="AZ199" s="677">
        <v>0</v>
      </c>
      <c r="BA199" s="677">
        <v>0</v>
      </c>
      <c r="BB199" s="677">
        <v>0</v>
      </c>
      <c r="BC199" s="677">
        <v>0</v>
      </c>
      <c r="BD199" s="677">
        <v>0</v>
      </c>
      <c r="BE199" s="677">
        <v>0</v>
      </c>
      <c r="BF199" s="677">
        <v>0</v>
      </c>
      <c r="BG199" s="677">
        <v>0</v>
      </c>
      <c r="BI199" s="688" t="s">
        <v>411</v>
      </c>
      <c r="BJ199" s="689" t="s">
        <v>475</v>
      </c>
      <c r="BK199" s="677">
        <v>0</v>
      </c>
      <c r="BL199" s="677">
        <v>0</v>
      </c>
      <c r="BM199" s="677">
        <v>0</v>
      </c>
      <c r="BN199" s="677">
        <v>0</v>
      </c>
      <c r="BO199" s="677">
        <v>0</v>
      </c>
      <c r="BP199" s="677">
        <v>0</v>
      </c>
      <c r="BQ199" s="677">
        <v>0</v>
      </c>
      <c r="BR199" s="677">
        <v>0</v>
      </c>
    </row>
    <row r="200" spans="4:70">
      <c r="E200" s="10">
        <v>3</v>
      </c>
      <c r="F200" s="724">
        <v>0</v>
      </c>
      <c r="G200" s="748">
        <v>0</v>
      </c>
      <c r="H200" s="748">
        <v>0</v>
      </c>
      <c r="I200" s="748">
        <v>0</v>
      </c>
      <c r="J200" s="748">
        <v>0</v>
      </c>
      <c r="K200" s="748">
        <v>0</v>
      </c>
      <c r="L200" s="748">
        <v>0</v>
      </c>
      <c r="M200" s="748">
        <v>0</v>
      </c>
      <c r="N200" s="748">
        <v>0</v>
      </c>
      <c r="O200" s="748">
        <v>0</v>
      </c>
      <c r="P200" s="748">
        <v>0</v>
      </c>
      <c r="R200" s="10">
        <v>3</v>
      </c>
      <c r="S200" s="724">
        <v>0</v>
      </c>
      <c r="T200" s="727">
        <v>0</v>
      </c>
      <c r="U200" s="727">
        <v>0</v>
      </c>
      <c r="V200" s="727">
        <v>0</v>
      </c>
      <c r="W200" s="727">
        <v>0</v>
      </c>
      <c r="X200" s="727">
        <v>0</v>
      </c>
      <c r="Y200" s="727">
        <v>0</v>
      </c>
      <c r="Z200" s="727">
        <v>0</v>
      </c>
      <c r="AA200" s="727">
        <v>0</v>
      </c>
      <c r="AB200" s="727">
        <v>0</v>
      </c>
      <c r="AC200" s="724">
        <v>0</v>
      </c>
      <c r="AD200" s="727">
        <v>0</v>
      </c>
      <c r="AE200" s="727">
        <v>0</v>
      </c>
      <c r="AF200" s="737">
        <v>0</v>
      </c>
      <c r="AG200" s="727">
        <v>0</v>
      </c>
      <c r="AI200" s="356">
        <v>3</v>
      </c>
      <c r="AJ200" s="377">
        <v>0</v>
      </c>
      <c r="AK200" s="499">
        <v>0</v>
      </c>
      <c r="AL200" s="52">
        <v>0</v>
      </c>
      <c r="AM200" s="52">
        <v>0</v>
      </c>
      <c r="AN200" s="52">
        <v>0</v>
      </c>
      <c r="AO200" s="52">
        <v>0</v>
      </c>
      <c r="AP200" s="52">
        <v>0</v>
      </c>
      <c r="AQ200" s="52">
        <v>0</v>
      </c>
      <c r="AR200" s="52">
        <v>0</v>
      </c>
      <c r="AS200" s="52">
        <v>0</v>
      </c>
      <c r="AT200" s="52">
        <v>0</v>
      </c>
      <c r="AU200" s="53">
        <v>0</v>
      </c>
      <c r="AW200" s="659" t="s">
        <v>440</v>
      </c>
      <c r="AX200" s="660" t="s">
        <v>411</v>
      </c>
      <c r="AY200" s="660" t="s">
        <v>443</v>
      </c>
      <c r="AZ200" s="677">
        <v>0</v>
      </c>
      <c r="BA200" s="677">
        <v>0</v>
      </c>
      <c r="BB200" s="677">
        <v>0</v>
      </c>
      <c r="BC200" s="677">
        <v>0</v>
      </c>
      <c r="BD200" s="677">
        <v>0</v>
      </c>
      <c r="BE200" s="677">
        <v>0</v>
      </c>
      <c r="BF200" s="677">
        <v>0</v>
      </c>
      <c r="BG200" s="677">
        <v>0</v>
      </c>
      <c r="BI200" s="688" t="s">
        <v>411</v>
      </c>
      <c r="BJ200" s="689" t="s">
        <v>476</v>
      </c>
      <c r="BK200" s="677">
        <v>0</v>
      </c>
      <c r="BL200" s="677">
        <v>0</v>
      </c>
      <c r="BM200" s="677">
        <v>0</v>
      </c>
      <c r="BN200" s="677">
        <v>0</v>
      </c>
      <c r="BO200" s="677">
        <v>0</v>
      </c>
      <c r="BP200" s="677">
        <v>0</v>
      </c>
      <c r="BQ200" s="677">
        <v>0</v>
      </c>
      <c r="BR200" s="677">
        <v>0</v>
      </c>
    </row>
    <row r="201" spans="4:70">
      <c r="E201" s="10">
        <v>4</v>
      </c>
      <c r="F201" s="724">
        <v>0</v>
      </c>
      <c r="G201" s="748">
        <v>0</v>
      </c>
      <c r="H201" s="748">
        <v>0</v>
      </c>
      <c r="I201" s="748">
        <v>0</v>
      </c>
      <c r="J201" s="748">
        <v>0</v>
      </c>
      <c r="K201" s="748">
        <v>0</v>
      </c>
      <c r="L201" s="748">
        <v>0</v>
      </c>
      <c r="M201" s="748">
        <v>0</v>
      </c>
      <c r="N201" s="748">
        <v>0</v>
      </c>
      <c r="O201" s="748">
        <v>0</v>
      </c>
      <c r="P201" s="748">
        <v>0</v>
      </c>
      <c r="R201" s="10">
        <v>4</v>
      </c>
      <c r="S201" s="724">
        <v>0</v>
      </c>
      <c r="T201" s="727">
        <v>0</v>
      </c>
      <c r="U201" s="727">
        <v>0</v>
      </c>
      <c r="V201" s="727">
        <v>0</v>
      </c>
      <c r="W201" s="727">
        <v>0</v>
      </c>
      <c r="X201" s="727">
        <v>0</v>
      </c>
      <c r="Y201" s="727">
        <v>0</v>
      </c>
      <c r="Z201" s="727">
        <v>0</v>
      </c>
      <c r="AA201" s="727">
        <v>0</v>
      </c>
      <c r="AB201" s="727">
        <v>0</v>
      </c>
      <c r="AC201" s="724">
        <v>0</v>
      </c>
      <c r="AD201" s="727">
        <v>0</v>
      </c>
      <c r="AE201" s="727">
        <v>0</v>
      </c>
      <c r="AF201" s="737">
        <v>0</v>
      </c>
      <c r="AG201" s="727">
        <v>0</v>
      </c>
      <c r="AI201" s="356">
        <v>4</v>
      </c>
      <c r="AJ201" s="377">
        <v>0</v>
      </c>
      <c r="AK201" s="499">
        <v>0</v>
      </c>
      <c r="AL201" s="52">
        <v>0</v>
      </c>
      <c r="AM201" s="52">
        <v>0</v>
      </c>
      <c r="AN201" s="52">
        <v>0</v>
      </c>
      <c r="AO201" s="52">
        <v>0</v>
      </c>
      <c r="AP201" s="52">
        <v>0</v>
      </c>
      <c r="AQ201" s="52">
        <v>0</v>
      </c>
      <c r="AR201" s="52">
        <v>0</v>
      </c>
      <c r="AS201" s="52">
        <v>0</v>
      </c>
      <c r="AT201" s="52">
        <v>0</v>
      </c>
      <c r="AU201" s="53">
        <v>0</v>
      </c>
      <c r="AW201" s="659" t="s">
        <v>440</v>
      </c>
      <c r="AX201" s="660" t="s">
        <v>411</v>
      </c>
      <c r="AY201" s="660" t="s">
        <v>444</v>
      </c>
      <c r="AZ201" s="677">
        <v>0</v>
      </c>
      <c r="BA201" s="677">
        <v>0</v>
      </c>
      <c r="BB201" s="677">
        <v>0</v>
      </c>
      <c r="BC201" s="677">
        <v>0</v>
      </c>
      <c r="BD201" s="677">
        <v>0</v>
      </c>
      <c r="BE201" s="677">
        <v>0</v>
      </c>
      <c r="BF201" s="677">
        <v>0</v>
      </c>
      <c r="BG201" s="677">
        <v>0</v>
      </c>
      <c r="BI201" s="688" t="s">
        <v>411</v>
      </c>
      <c r="BJ201" s="689" t="s">
        <v>477</v>
      </c>
      <c r="BK201" s="677">
        <v>0</v>
      </c>
      <c r="BL201" s="677">
        <v>0</v>
      </c>
      <c r="BM201" s="677">
        <v>0</v>
      </c>
      <c r="BN201" s="677">
        <v>0</v>
      </c>
      <c r="BO201" s="677">
        <v>0</v>
      </c>
      <c r="BP201" s="677">
        <v>0</v>
      </c>
      <c r="BQ201" s="677">
        <v>0</v>
      </c>
      <c r="BR201" s="677">
        <v>0</v>
      </c>
    </row>
    <row r="202" spans="4:70">
      <c r="E202" s="10">
        <v>5</v>
      </c>
      <c r="F202" s="724">
        <v>0</v>
      </c>
      <c r="G202" s="748">
        <v>0</v>
      </c>
      <c r="H202" s="748">
        <v>0</v>
      </c>
      <c r="I202" s="748">
        <v>0</v>
      </c>
      <c r="J202" s="748">
        <v>0</v>
      </c>
      <c r="K202" s="748">
        <v>0</v>
      </c>
      <c r="L202" s="748">
        <v>0</v>
      </c>
      <c r="M202" s="748">
        <v>0</v>
      </c>
      <c r="N202" s="748">
        <v>0</v>
      </c>
      <c r="O202" s="748">
        <v>0</v>
      </c>
      <c r="P202" s="748">
        <v>0</v>
      </c>
      <c r="R202" s="10">
        <v>5</v>
      </c>
      <c r="S202" s="724">
        <v>0</v>
      </c>
      <c r="T202" s="727">
        <v>0</v>
      </c>
      <c r="U202" s="727">
        <v>0</v>
      </c>
      <c r="V202" s="727">
        <v>0</v>
      </c>
      <c r="W202" s="727">
        <v>0</v>
      </c>
      <c r="X202" s="727">
        <v>0</v>
      </c>
      <c r="Y202" s="727">
        <v>0</v>
      </c>
      <c r="Z202" s="727">
        <v>0</v>
      </c>
      <c r="AA202" s="727">
        <v>0</v>
      </c>
      <c r="AB202" s="727">
        <v>0</v>
      </c>
      <c r="AC202" s="724">
        <v>0</v>
      </c>
      <c r="AD202" s="727">
        <v>0</v>
      </c>
      <c r="AE202" s="727">
        <v>0</v>
      </c>
      <c r="AF202" s="737">
        <v>0</v>
      </c>
      <c r="AG202" s="727">
        <v>0</v>
      </c>
      <c r="AI202" s="356">
        <v>5</v>
      </c>
      <c r="AJ202" s="377">
        <v>0</v>
      </c>
      <c r="AK202" s="499">
        <v>0</v>
      </c>
      <c r="AL202" s="52">
        <v>0</v>
      </c>
      <c r="AM202" s="52">
        <v>0</v>
      </c>
      <c r="AN202" s="52">
        <v>0</v>
      </c>
      <c r="AO202" s="52">
        <v>0</v>
      </c>
      <c r="AP202" s="52">
        <v>0</v>
      </c>
      <c r="AQ202" s="52">
        <v>0</v>
      </c>
      <c r="AR202" s="52">
        <v>0</v>
      </c>
      <c r="AS202" s="52">
        <v>0</v>
      </c>
      <c r="AT202" s="52">
        <v>0</v>
      </c>
      <c r="AU202" s="53">
        <v>0</v>
      </c>
      <c r="AW202" s="659" t="s">
        <v>440</v>
      </c>
      <c r="AX202" s="660" t="s">
        <v>411</v>
      </c>
      <c r="AY202" s="660" t="s">
        <v>445</v>
      </c>
      <c r="AZ202" s="677">
        <v>0</v>
      </c>
      <c r="BA202" s="677">
        <v>0</v>
      </c>
      <c r="BB202" s="677">
        <v>0</v>
      </c>
      <c r="BC202" s="677">
        <v>0</v>
      </c>
      <c r="BD202" s="677">
        <v>0</v>
      </c>
      <c r="BE202" s="677">
        <v>0</v>
      </c>
      <c r="BF202" s="677">
        <v>0</v>
      </c>
      <c r="BG202" s="677">
        <v>0</v>
      </c>
      <c r="BI202" s="688" t="s">
        <v>411</v>
      </c>
      <c r="BJ202" s="689" t="s">
        <v>478</v>
      </c>
      <c r="BK202" s="677">
        <v>0</v>
      </c>
      <c r="BL202" s="677">
        <v>0</v>
      </c>
      <c r="BM202" s="677">
        <v>0</v>
      </c>
      <c r="BN202" s="677">
        <v>0</v>
      </c>
      <c r="BO202" s="677">
        <v>0</v>
      </c>
      <c r="BP202" s="677">
        <v>0</v>
      </c>
      <c r="BQ202" s="677">
        <v>0</v>
      </c>
      <c r="BR202" s="677">
        <v>0</v>
      </c>
    </row>
    <row r="203" spans="4:70">
      <c r="E203" s="10">
        <v>6</v>
      </c>
      <c r="F203" s="724">
        <v>0</v>
      </c>
      <c r="G203" s="748">
        <v>0</v>
      </c>
      <c r="H203" s="748">
        <v>0</v>
      </c>
      <c r="I203" s="748">
        <v>0</v>
      </c>
      <c r="J203" s="748">
        <v>0</v>
      </c>
      <c r="K203" s="748">
        <v>0</v>
      </c>
      <c r="L203" s="748">
        <v>0</v>
      </c>
      <c r="M203" s="748">
        <v>0</v>
      </c>
      <c r="N203" s="748">
        <v>0</v>
      </c>
      <c r="O203" s="748">
        <v>0</v>
      </c>
      <c r="P203" s="748">
        <v>0</v>
      </c>
      <c r="R203" s="10">
        <v>6</v>
      </c>
      <c r="S203" s="724">
        <v>0</v>
      </c>
      <c r="T203" s="727">
        <v>0</v>
      </c>
      <c r="U203" s="727">
        <v>0</v>
      </c>
      <c r="V203" s="727">
        <v>0</v>
      </c>
      <c r="W203" s="727">
        <v>0</v>
      </c>
      <c r="X203" s="727">
        <v>0</v>
      </c>
      <c r="Y203" s="727">
        <v>0</v>
      </c>
      <c r="Z203" s="727">
        <v>0</v>
      </c>
      <c r="AA203" s="727">
        <v>0</v>
      </c>
      <c r="AB203" s="727">
        <v>0</v>
      </c>
      <c r="AC203" s="724">
        <v>0</v>
      </c>
      <c r="AD203" s="727">
        <v>0</v>
      </c>
      <c r="AE203" s="727">
        <v>0</v>
      </c>
      <c r="AF203" s="737">
        <v>0</v>
      </c>
      <c r="AG203" s="727">
        <v>0</v>
      </c>
      <c r="AI203" s="356">
        <v>6</v>
      </c>
      <c r="AJ203" s="377">
        <v>0</v>
      </c>
      <c r="AK203" s="499">
        <v>0</v>
      </c>
      <c r="AL203" s="52">
        <v>0</v>
      </c>
      <c r="AM203" s="52">
        <v>0</v>
      </c>
      <c r="AN203" s="52">
        <v>0</v>
      </c>
      <c r="AO203" s="52">
        <v>0</v>
      </c>
      <c r="AP203" s="52">
        <v>0</v>
      </c>
      <c r="AQ203" s="52">
        <v>0</v>
      </c>
      <c r="AR203" s="52">
        <v>0</v>
      </c>
      <c r="AS203" s="52">
        <v>0</v>
      </c>
      <c r="AT203" s="52">
        <v>0</v>
      </c>
      <c r="AU203" s="53">
        <v>0</v>
      </c>
      <c r="AW203" s="659" t="s">
        <v>440</v>
      </c>
      <c r="AX203" s="660" t="s">
        <v>411</v>
      </c>
      <c r="AY203" s="660" t="s">
        <v>446</v>
      </c>
      <c r="AZ203" s="677">
        <v>0</v>
      </c>
      <c r="BA203" s="677">
        <v>0</v>
      </c>
      <c r="BB203" s="677">
        <v>0</v>
      </c>
      <c r="BC203" s="677">
        <v>0</v>
      </c>
      <c r="BD203" s="677">
        <v>0</v>
      </c>
      <c r="BE203" s="677">
        <v>0</v>
      </c>
      <c r="BF203" s="677">
        <v>0</v>
      </c>
      <c r="BG203" s="677">
        <v>0</v>
      </c>
      <c r="BI203" s="688" t="s">
        <v>411</v>
      </c>
      <c r="BJ203" s="689" t="s">
        <v>479</v>
      </c>
      <c r="BK203" s="677">
        <v>0</v>
      </c>
      <c r="BL203" s="677">
        <v>0</v>
      </c>
      <c r="BM203" s="677">
        <v>0</v>
      </c>
      <c r="BN203" s="677">
        <v>0</v>
      </c>
      <c r="BO203" s="677">
        <v>0</v>
      </c>
      <c r="BP203" s="677">
        <v>0</v>
      </c>
      <c r="BQ203" s="677">
        <v>0</v>
      </c>
      <c r="BR203" s="677">
        <v>0</v>
      </c>
    </row>
    <row r="204" spans="4:70">
      <c r="E204" s="706" t="s">
        <v>191</v>
      </c>
      <c r="F204" s="728">
        <v>0</v>
      </c>
      <c r="G204" s="749">
        <v>0</v>
      </c>
      <c r="H204" s="749">
        <v>0</v>
      </c>
      <c r="I204" s="749">
        <v>0</v>
      </c>
      <c r="J204" s="749">
        <v>0</v>
      </c>
      <c r="K204" s="749">
        <v>0</v>
      </c>
      <c r="L204" s="749">
        <v>0</v>
      </c>
      <c r="M204" s="749">
        <v>0</v>
      </c>
      <c r="N204" s="749">
        <v>0</v>
      </c>
      <c r="O204" s="749">
        <v>0</v>
      </c>
      <c r="P204" s="749">
        <v>0</v>
      </c>
      <c r="R204" s="706" t="s">
        <v>191</v>
      </c>
      <c r="S204" s="728">
        <v>0</v>
      </c>
      <c r="T204" s="729">
        <v>0</v>
      </c>
      <c r="U204" s="729">
        <v>0</v>
      </c>
      <c r="V204" s="729">
        <v>0</v>
      </c>
      <c r="W204" s="729">
        <v>0</v>
      </c>
      <c r="X204" s="729">
        <v>0</v>
      </c>
      <c r="Y204" s="729">
        <v>0</v>
      </c>
      <c r="Z204" s="729">
        <v>0</v>
      </c>
      <c r="AA204" s="729">
        <v>0</v>
      </c>
      <c r="AB204" s="729">
        <v>0</v>
      </c>
      <c r="AC204" s="728">
        <v>0</v>
      </c>
      <c r="AD204" s="729">
        <v>0</v>
      </c>
      <c r="AE204" s="729">
        <v>0</v>
      </c>
      <c r="AF204" s="738">
        <v>0</v>
      </c>
      <c r="AG204" s="730">
        <v>0</v>
      </c>
      <c r="AI204" s="357" t="s">
        <v>191</v>
      </c>
      <c r="AJ204" s="378">
        <v>0</v>
      </c>
      <c r="AK204" s="500">
        <v>0</v>
      </c>
      <c r="AL204" s="55">
        <v>0</v>
      </c>
      <c r="AM204" s="55">
        <v>0</v>
      </c>
      <c r="AN204" s="55">
        <v>0</v>
      </c>
      <c r="AO204" s="55">
        <v>0</v>
      </c>
      <c r="AP204" s="55">
        <v>0</v>
      </c>
      <c r="AQ204" s="55">
        <v>0</v>
      </c>
      <c r="AR204" s="55">
        <v>0</v>
      </c>
      <c r="AS204" s="55">
        <v>0</v>
      </c>
      <c r="AT204" s="55">
        <v>0</v>
      </c>
      <c r="AU204" s="56">
        <v>0</v>
      </c>
      <c r="AW204" s="659" t="s">
        <v>440</v>
      </c>
      <c r="AX204" s="660" t="s">
        <v>411</v>
      </c>
      <c r="AY204" s="660" t="s">
        <v>447</v>
      </c>
      <c r="AZ204" s="677">
        <v>0</v>
      </c>
      <c r="BA204" s="677">
        <v>0</v>
      </c>
      <c r="BB204" s="677">
        <v>0</v>
      </c>
      <c r="BC204" s="677">
        <v>0</v>
      </c>
      <c r="BD204" s="677">
        <v>0</v>
      </c>
      <c r="BE204" s="677">
        <v>0</v>
      </c>
      <c r="BF204" s="677">
        <v>0</v>
      </c>
      <c r="BG204" s="677">
        <v>0</v>
      </c>
      <c r="BI204" s="688" t="s">
        <v>411</v>
      </c>
      <c r="BJ204" s="689" t="s">
        <v>480</v>
      </c>
      <c r="BK204" s="677">
        <v>0</v>
      </c>
      <c r="BL204" s="677">
        <v>0</v>
      </c>
      <c r="BM204" s="677">
        <v>0</v>
      </c>
      <c r="BN204" s="677">
        <v>0</v>
      </c>
      <c r="BO204" s="677">
        <v>0</v>
      </c>
      <c r="BP204" s="677">
        <v>0</v>
      </c>
      <c r="BQ204" s="677">
        <v>0</v>
      </c>
      <c r="BR204" s="677">
        <v>0</v>
      </c>
    </row>
    <row r="205" spans="4:70">
      <c r="E205" s="705" t="s">
        <v>192</v>
      </c>
      <c r="F205" s="747">
        <f t="array" ref="F205:M205">TRANSPOSE(H171:H178)</f>
        <v>0</v>
      </c>
      <c r="G205" s="747">
        <v>0</v>
      </c>
      <c r="H205" s="747">
        <v>0</v>
      </c>
      <c r="I205" s="747">
        <v>0</v>
      </c>
      <c r="J205" s="747">
        <v>0</v>
      </c>
      <c r="K205" s="747">
        <v>0</v>
      </c>
      <c r="L205" s="747">
        <v>0</v>
      </c>
      <c r="M205" s="747">
        <v>0</v>
      </c>
      <c r="N205" s="747">
        <f t="array" ref="N205:O205">IF(SUM(N21:O21)&lt;1,
0,
H179*(N21:O21/SUM(N21:O21)))</f>
        <v>0</v>
      </c>
      <c r="O205" s="747">
        <v>0</v>
      </c>
      <c r="P205" s="747">
        <f>IF((F205-SUM(G205:O205))&lt;1,0,F205-SUM(G205:O205))</f>
        <v>0</v>
      </c>
      <c r="R205" s="705" t="s">
        <v>192</v>
      </c>
      <c r="S205" s="724">
        <f t="array" ref="S205:AD205">TRANSPOSE(U171:U182)</f>
        <v>0</v>
      </c>
      <c r="T205" s="725">
        <v>0</v>
      </c>
      <c r="U205" s="725">
        <v>0</v>
      </c>
      <c r="V205" s="725">
        <v>0</v>
      </c>
      <c r="W205" s="725">
        <v>0</v>
      </c>
      <c r="X205" s="725">
        <v>0</v>
      </c>
      <c r="Y205" s="725">
        <v>0</v>
      </c>
      <c r="Z205" s="725">
        <v>0</v>
      </c>
      <c r="AA205" s="725">
        <v>0</v>
      </c>
      <c r="AB205" s="725">
        <v>0</v>
      </c>
      <c r="AC205" s="726">
        <v>0</v>
      </c>
      <c r="AD205" s="725">
        <v>0</v>
      </c>
      <c r="AE205" s="185">
        <f>IF(SUM(AE21:AF21)&lt;1,
    0,
    U183*(AE21/SUM(AE21:AF21))
)</f>
        <v>0</v>
      </c>
      <c r="AF205" s="185">
        <f>IF(SUM(AE21:AF21)&lt;1,
    0,
    U183*(AF21/SUM(AE21:AF21))
)</f>
        <v>0</v>
      </c>
      <c r="AG205" s="725">
        <f>+IF((S205-SUM(T205:AF205))&lt;1,0,S205-SUM(T205:AF205))</f>
        <v>0</v>
      </c>
      <c r="AI205" s="355" t="s">
        <v>192</v>
      </c>
      <c r="AJ205" s="382">
        <f t="array" ref="AJ205:AR205">TRANSPOSE(AL171:AL179)</f>
        <v>0</v>
      </c>
      <c r="AK205" s="383">
        <v>0</v>
      </c>
      <c r="AL205" s="383">
        <v>0</v>
      </c>
      <c r="AM205" s="383">
        <v>0</v>
      </c>
      <c r="AN205" s="383">
        <v>0</v>
      </c>
      <c r="AO205" s="383">
        <v>0</v>
      </c>
      <c r="AP205" s="383">
        <v>0</v>
      </c>
      <c r="AQ205" s="383">
        <v>0</v>
      </c>
      <c r="AR205" s="384">
        <v>0</v>
      </c>
      <c r="AS205" s="381">
        <f>IF(SUM(AS21:AT21)&lt;1,
    0,
    AL180*(AS21/SUM(AS21:AT21))
)</f>
        <v>0</v>
      </c>
      <c r="AT205" s="381">
        <f>IF(SUM(AS21:AT21)&lt;1,
    0,
    AL180*(AT21/SUM(AS21:AT21))
)</f>
        <v>0</v>
      </c>
      <c r="AU205" s="386">
        <f>IF(AJ205-SUM(AK205:AT205)&lt;1,
    0,
    AJ205-SUM(AK205:AT205)
)</f>
        <v>0</v>
      </c>
      <c r="AW205" s="659" t="s">
        <v>440</v>
      </c>
      <c r="AX205" s="660" t="s">
        <v>411</v>
      </c>
      <c r="AY205" s="660" t="s">
        <v>448</v>
      </c>
      <c r="AZ205" s="677">
        <v>0</v>
      </c>
      <c r="BA205" s="677">
        <v>0</v>
      </c>
      <c r="BB205" s="677">
        <v>0</v>
      </c>
      <c r="BC205" s="677">
        <v>0</v>
      </c>
      <c r="BD205" s="677">
        <v>0</v>
      </c>
      <c r="BE205" s="677">
        <v>0</v>
      </c>
      <c r="BF205" s="677">
        <v>0</v>
      </c>
      <c r="BG205" s="677">
        <v>0</v>
      </c>
      <c r="BI205" s="688" t="s">
        <v>411</v>
      </c>
      <c r="BJ205" s="689" t="s">
        <v>481</v>
      </c>
      <c r="BK205" s="677">
        <v>0</v>
      </c>
      <c r="BL205" s="677">
        <v>0</v>
      </c>
      <c r="BM205" s="677">
        <v>0</v>
      </c>
      <c r="BN205" s="677">
        <v>0</v>
      </c>
      <c r="BO205" s="677">
        <v>0</v>
      </c>
      <c r="BP205" s="677">
        <v>0</v>
      </c>
      <c r="BQ205" s="677">
        <v>0</v>
      </c>
      <c r="BR205" s="677">
        <v>0</v>
      </c>
    </row>
    <row r="206" spans="4:70">
      <c r="E206" s="10" t="s">
        <v>190</v>
      </c>
      <c r="F206" s="724">
        <f t="array" ref="F206:F212">F147:F153</f>
        <v>0</v>
      </c>
      <c r="G206" s="748">
        <f t="array" ref="G206:H206">IF(SUM(G$205:H$205)&lt;1,
    0,
    G147*(G$205:H$205/SUM(G$205:H$205)))</f>
        <v>0</v>
      </c>
      <c r="H206" s="748">
        <v>0</v>
      </c>
      <c r="I206" s="748">
        <f t="array" ref="I206:J206">IF(SUM(I$205:J$205)&lt;1,
    0,
    H147*(I$205:J$205/SUM(I$205:J$205)))</f>
        <v>0</v>
      </c>
      <c r="J206" s="748">
        <v>0</v>
      </c>
      <c r="K206" s="748">
        <f>+I147</f>
        <v>0</v>
      </c>
      <c r="L206" s="748">
        <f t="shared" ref="L206:M206" si="0">+J147</f>
        <v>0</v>
      </c>
      <c r="M206" s="748">
        <f t="shared" si="0"/>
        <v>0</v>
      </c>
      <c r="N206" s="748">
        <f t="array" ref="N206:O206">IF(SUM(N$205:O$205)&lt;1,
0,
L147*(N$205:O$205/SUM(N$205:O$205)))</f>
        <v>0</v>
      </c>
      <c r="O206" s="748">
        <v>0</v>
      </c>
      <c r="P206" s="748">
        <f>+M147</f>
        <v>0</v>
      </c>
      <c r="R206" s="10" t="s">
        <v>190</v>
      </c>
      <c r="S206" s="724">
        <f t="array" ref="S206:S212">S147:S153</f>
        <v>0</v>
      </c>
      <c r="T206" s="727">
        <f t="array" ref="T206:V206">IF(SUM(T$205:V$205)&lt;1,
    0,
    T147*(T$205:V$205/SUM(T$205:V$205)))</f>
        <v>0</v>
      </c>
      <c r="U206" s="727">
        <v>0</v>
      </c>
      <c r="V206" s="727">
        <v>0</v>
      </c>
      <c r="W206" s="727">
        <f t="array" ref="W206:X206">IF(SUM(W$205:X$205)&lt;1,
    0,
    U147*(W$205:X$205/SUM(W$205:X$205)))</f>
        <v>0</v>
      </c>
      <c r="X206" s="727">
        <v>0</v>
      </c>
      <c r="Y206" s="727">
        <f t="array" ref="Y206:Z206">IF(SUM(Y$205:Z$205)&lt;1,
    0,
    V147*(Y$205:Z$205/SUM(Y$205:Z$205)))</f>
        <v>0</v>
      </c>
      <c r="Z206" s="727">
        <v>0</v>
      </c>
      <c r="AA206" s="727">
        <f t="array" ref="AA206:AC206">IF(SUM(AA$205:AC$205)&lt;1,
    0,
    W147*(AA$205:AC$205/SUM(AA$205:AC$205)))</f>
        <v>0</v>
      </c>
      <c r="AB206" s="727">
        <v>0</v>
      </c>
      <c r="AC206" s="727">
        <v>0</v>
      </c>
      <c r="AD206" s="330">
        <f>X147</f>
        <v>0</v>
      </c>
      <c r="AE206" s="727">
        <f t="array" ref="AE206:AF206">IF(SUM(AE$205:AF$205)&lt;1,
0,
Y147*(AE$205:AF$205/SUM(AE$205:AF$205)))</f>
        <v>0</v>
      </c>
      <c r="AF206" s="727">
        <v>0</v>
      </c>
      <c r="AG206" s="727">
        <f>Z147</f>
        <v>0</v>
      </c>
      <c r="AI206" s="356" t="s">
        <v>190</v>
      </c>
      <c r="AJ206">
        <f t="array" ref="AJ206:AJ212">AJ147:AJ153</f>
        <v>0</v>
      </c>
      <c r="AK206" s="377">
        <f t="array" ref="AK206:AM206">IF(SUM(AK205:AM205)&lt;1,
    0,
    AK147*(AK205:AM205/SUM(AK205:AM205))
)</f>
        <v>0</v>
      </c>
      <c r="AL206" s="190">
        <v>0</v>
      </c>
      <c r="AM206" s="191">
        <v>0</v>
      </c>
      <c r="AN206" s="377">
        <f t="array" ref="AN206:AO206">IF(SUM(AN205:AO205)&lt;1,
    0,
    AL147*(AN205:AO205/SUM(AN205:AO205))
)</f>
        <v>0</v>
      </c>
      <c r="AO206" s="191">
        <v>0</v>
      </c>
      <c r="AP206" s="377">
        <f t="array" ref="AP206:AR212">AM147:AO153</f>
        <v>0</v>
      </c>
      <c r="AQ206" s="190">
        <v>0</v>
      </c>
      <c r="AR206" s="191">
        <v>0</v>
      </c>
      <c r="AS206" s="378">
        <f t="array" ref="AS206:AT206">IF(SUM(AS205:AT205)&lt;1,
    0,
    AP147*(AS205:AT205/SUM(AS205:AT205))
)</f>
        <v>0</v>
      </c>
      <c r="AT206" s="193">
        <v>0</v>
      </c>
      <c r="AU206" s="186">
        <f t="array" ref="AU206:AU212">AQ147:AQ153</f>
        <v>0</v>
      </c>
      <c r="AW206" s="659" t="s">
        <v>440</v>
      </c>
      <c r="AX206" s="660" t="s">
        <v>411</v>
      </c>
      <c r="AY206" s="660" t="s">
        <v>449</v>
      </c>
      <c r="AZ206" s="677">
        <f t="array" ref="AZ206">IF(SUM(AZ22:AZ23)&lt;1,
0,
AY180*(AZ22/SUM(AZ22:AZ23)))</f>
        <v>0</v>
      </c>
      <c r="BA206" s="677">
        <v>0</v>
      </c>
      <c r="BB206" s="677">
        <v>0</v>
      </c>
      <c r="BC206" s="677">
        <v>0</v>
      </c>
      <c r="BD206" s="677">
        <v>0</v>
      </c>
      <c r="BE206" s="677">
        <v>0</v>
      </c>
      <c r="BF206" s="677">
        <v>0</v>
      </c>
      <c r="BG206" s="677">
        <v>0</v>
      </c>
      <c r="BI206" s="688" t="s">
        <v>411</v>
      </c>
      <c r="BJ206" s="689" t="s">
        <v>482</v>
      </c>
      <c r="BK206" s="677">
        <v>0</v>
      </c>
      <c r="BL206" s="677">
        <v>0</v>
      </c>
      <c r="BM206" s="677">
        <v>0</v>
      </c>
      <c r="BN206" s="677">
        <v>0</v>
      </c>
      <c r="BO206" s="677">
        <v>0</v>
      </c>
      <c r="BP206" s="677">
        <v>0</v>
      </c>
      <c r="BQ206" s="677">
        <v>0</v>
      </c>
      <c r="BR206" s="677">
        <v>0</v>
      </c>
    </row>
    <row r="207" spans="4:70">
      <c r="E207" s="10">
        <v>2</v>
      </c>
      <c r="F207" s="724">
        <v>0</v>
      </c>
      <c r="G207" s="748">
        <f t="array" ref="G207:H207">IF(SUM(G$205:H$205)&lt;1,
    0,
    G148*(G$205:H$205/SUM(G$205:H$205)))</f>
        <v>0</v>
      </c>
      <c r="H207" s="748">
        <v>0</v>
      </c>
      <c r="I207" s="748">
        <f t="array" ref="I207:J207">IF(SUM(I$205:J$205)&lt;1,
    0,
    H148*(I$205:J$205/SUM(I$205:J$205)))</f>
        <v>0</v>
      </c>
      <c r="J207" s="748">
        <v>0</v>
      </c>
      <c r="K207" s="748">
        <f t="shared" ref="K207:K212" si="1">+I148</f>
        <v>0</v>
      </c>
      <c r="L207" s="748">
        <f t="shared" ref="L207:L212" si="2">+J148</f>
        <v>0</v>
      </c>
      <c r="M207" s="748">
        <f t="shared" ref="M207:M212" si="3">+K148</f>
        <v>0</v>
      </c>
      <c r="N207" s="748">
        <f t="array" ref="N207:O207">IF(SUM(N$205:O$205)&lt;1,
0,
L148*(N$205:O$205/SUM(N$205:O$205)))</f>
        <v>0</v>
      </c>
      <c r="O207" s="748">
        <v>0</v>
      </c>
      <c r="P207" s="748">
        <f t="shared" ref="P207:P212" si="4">+M148</f>
        <v>0</v>
      </c>
      <c r="R207" s="10">
        <v>2</v>
      </c>
      <c r="S207" s="724">
        <v>0</v>
      </c>
      <c r="T207" s="727">
        <f t="array" ref="T207:V207">IF(SUM(T$205:V$205)&lt;1,
    0,
    T148*(T$205:V$205/SUM(T$205:V$205)))</f>
        <v>0</v>
      </c>
      <c r="U207" s="727">
        <v>0</v>
      </c>
      <c r="V207" s="727">
        <v>0</v>
      </c>
      <c r="W207" s="727">
        <f t="array" ref="W207:X207">IF(SUM(W$205:X$205)&lt;1,
    0,
    U148*(W$205:X$205/SUM(W$205:X$205)))</f>
        <v>0</v>
      </c>
      <c r="X207" s="727">
        <v>0</v>
      </c>
      <c r="Y207" s="727">
        <f t="array" ref="Y207:Z207">IF(SUM(Y$205:Z$205)&lt;1,
    0,
    V148*(Y$205:Z$205/SUM(Y$205:Z$205)))</f>
        <v>0</v>
      </c>
      <c r="Z207" s="727">
        <v>0</v>
      </c>
      <c r="AA207" s="727">
        <f t="array" ref="AA207:AC207">IF(SUM(AA$205:AC$205)&lt;1,
    0,
    W148*(AA$205:AC$205/SUM(AA$205:AC$205)))</f>
        <v>0</v>
      </c>
      <c r="AB207" s="727">
        <v>0</v>
      </c>
      <c r="AC207" s="727">
        <v>0</v>
      </c>
      <c r="AD207" s="330">
        <f t="shared" ref="AD207:AD212" si="5">X148</f>
        <v>0</v>
      </c>
      <c r="AE207" s="727">
        <f t="array" ref="AE207:AF207">IF(SUM(AE$205:AF$205)&lt;1,
0,
Y148*(AE$205:AF$205/SUM(AE$205:AF$205)))</f>
        <v>0</v>
      </c>
      <c r="AF207" s="727">
        <v>0</v>
      </c>
      <c r="AG207" s="727">
        <f t="shared" ref="AG207:AG212" si="6">Z148</f>
        <v>0</v>
      </c>
      <c r="AI207" s="356">
        <v>2</v>
      </c>
      <c r="AJ207">
        <v>0</v>
      </c>
      <c r="AK207" s="382">
        <f t="array" ref="AK207:AM207">IF(SUM(AK205:AM205)&lt;1,
    0,
    AK148*(AK205:AM205/SUM(AK205:AM205))
)</f>
        <v>0</v>
      </c>
      <c r="AL207" s="383">
        <v>0</v>
      </c>
      <c r="AM207" s="384">
        <v>0</v>
      </c>
      <c r="AN207" s="380">
        <f t="array" ref="AN207:AO207">IF(SUM(AN205:AO205)&lt;1,
    0,
    AL148*(AN205:AO205/SUM(AN205:AO205))
)</f>
        <v>0</v>
      </c>
      <c r="AO207" s="189">
        <v>0</v>
      </c>
      <c r="AP207" s="377">
        <v>0</v>
      </c>
      <c r="AQ207" s="190">
        <v>0</v>
      </c>
      <c r="AR207" s="191">
        <v>0</v>
      </c>
      <c r="AS207" s="382">
        <f t="array" ref="AS207:AT207">IF(SUM(AS205:AT205)&lt;1,
    0,
    AP148*(AS205:AT205/SUM(AS205:AT205))
)</f>
        <v>0</v>
      </c>
      <c r="AT207" s="384">
        <v>0</v>
      </c>
      <c r="AU207" s="186">
        <v>0</v>
      </c>
      <c r="AW207" s="659" t="s">
        <v>440</v>
      </c>
      <c r="AX207" s="660" t="s">
        <v>411</v>
      </c>
      <c r="AY207" s="660" t="s">
        <v>450</v>
      </c>
      <c r="AZ207" s="677">
        <f t="array" ref="AZ207">IF(SUM(AZ22:AZ23)&lt;1,
0,
AY180*(AZ23/SUM(AZ22:AZ23)))</f>
        <v>0</v>
      </c>
      <c r="BA207" s="677">
        <v>0</v>
      </c>
      <c r="BB207" s="677">
        <v>0</v>
      </c>
      <c r="BC207" s="677">
        <v>0</v>
      </c>
      <c r="BD207" s="677">
        <v>0</v>
      </c>
      <c r="BE207" s="677">
        <v>0</v>
      </c>
      <c r="BF207" s="677">
        <v>0</v>
      </c>
      <c r="BG207" s="677">
        <v>0</v>
      </c>
      <c r="BI207" s="688" t="s">
        <v>411</v>
      </c>
      <c r="BJ207" s="689" t="s">
        <v>483</v>
      </c>
      <c r="BK207" s="677">
        <f>IF(SUM(BK23:BK24)&lt;1,
0,
BK181*(BK23/SUM(BK23:BK24)))</f>
        <v>0</v>
      </c>
      <c r="BL207" s="677">
        <v>0</v>
      </c>
      <c r="BM207" s="677">
        <v>0</v>
      </c>
      <c r="BN207" s="677">
        <v>0</v>
      </c>
      <c r="BO207" s="677">
        <v>0</v>
      </c>
      <c r="BP207" s="677">
        <v>0</v>
      </c>
      <c r="BQ207" s="677">
        <v>0</v>
      </c>
      <c r="BR207" s="677">
        <v>0</v>
      </c>
    </row>
    <row r="208" spans="4:70">
      <c r="E208" s="10">
        <v>3</v>
      </c>
      <c r="F208" s="724">
        <v>0</v>
      </c>
      <c r="G208" s="748">
        <f t="array" ref="G208:H208">IF(SUM(G$205:H$205)&lt;1,
    0,
    G149*(G$205:H$205/SUM(G$205:H$205)))</f>
        <v>0</v>
      </c>
      <c r="H208" s="748">
        <v>0</v>
      </c>
      <c r="I208" s="748">
        <f t="array" ref="I208:J208">IF(SUM(I$205:J$205)&lt;1,
    0,
    H149*(I$205:J$205/SUM(I$205:J$205)))</f>
        <v>0</v>
      </c>
      <c r="J208" s="748">
        <v>0</v>
      </c>
      <c r="K208" s="748">
        <f t="shared" si="1"/>
        <v>0</v>
      </c>
      <c r="L208" s="748">
        <f t="shared" si="2"/>
        <v>0</v>
      </c>
      <c r="M208" s="748">
        <f t="shared" si="3"/>
        <v>0</v>
      </c>
      <c r="N208" s="748">
        <f t="array" ref="N208:O208">IF(SUM(N$205:O$205)&lt;1,
0,
L149*(N$205:O$205/SUM(N$205:O$205)))</f>
        <v>0</v>
      </c>
      <c r="O208" s="748">
        <v>0</v>
      </c>
      <c r="P208" s="748">
        <f t="shared" si="4"/>
        <v>0</v>
      </c>
      <c r="R208" s="10">
        <v>3</v>
      </c>
      <c r="S208" s="724">
        <v>0</v>
      </c>
      <c r="T208" s="727">
        <f t="array" ref="T208:V208">IF(SUM(T$205:V$205)&lt;1,
    0,
    T149*(T$205:V$205/SUM(T$205:V$205)))</f>
        <v>0</v>
      </c>
      <c r="U208" s="727">
        <v>0</v>
      </c>
      <c r="V208" s="727">
        <v>0</v>
      </c>
      <c r="W208" s="727">
        <f t="array" ref="W208:X208">IF(SUM(W$205:X$205)&lt;1,
    0,
    U149*(W$205:X$205/SUM(W$205:X$205)))</f>
        <v>0</v>
      </c>
      <c r="X208" s="727">
        <v>0</v>
      </c>
      <c r="Y208" s="727">
        <f t="array" ref="Y208:Z208">IF(SUM(Y$205:Z$205)&lt;1,
    0,
    V149*(Y$205:Z$205/SUM(Y$205:Z$205)))</f>
        <v>0</v>
      </c>
      <c r="Z208" s="727">
        <v>0</v>
      </c>
      <c r="AA208" s="727">
        <f t="array" ref="AA208:AC208">IF(SUM(AA$205:AC$205)&lt;1,
    0,
    W149*(AA$205:AC$205/SUM(AA$205:AC$205)))</f>
        <v>0</v>
      </c>
      <c r="AB208" s="727">
        <v>0</v>
      </c>
      <c r="AC208" s="727">
        <v>0</v>
      </c>
      <c r="AD208" s="330">
        <f t="shared" si="5"/>
        <v>0</v>
      </c>
      <c r="AE208" s="727">
        <f t="array" ref="AE208:AF208">IF(SUM(AE$205:AF$205)&lt;1,
0,
Y149*(AE$205:AF$205/SUM(AE$205:AF$205)))</f>
        <v>0</v>
      </c>
      <c r="AF208" s="727">
        <v>0</v>
      </c>
      <c r="AG208" s="727">
        <f t="shared" si="6"/>
        <v>0</v>
      </c>
      <c r="AI208" s="356">
        <v>3</v>
      </c>
      <c r="AJ208">
        <v>0</v>
      </c>
      <c r="AK208" s="382">
        <f t="array" ref="AK208:AM208">IF(SUM(AK205:AM205)&lt;1,
    0,
    AK149*(AK205:AM205/SUM(AK205:AM205))
)</f>
        <v>0</v>
      </c>
      <c r="AL208" s="383">
        <v>0</v>
      </c>
      <c r="AM208" s="384">
        <v>0</v>
      </c>
      <c r="AN208" s="382">
        <f t="array" ref="AN208:AO208">IF(SUM(AN205:AO205)&lt;1,
    0,
    AL149*(AN205:AO205/SUM(AN205:AO205))
)</f>
        <v>0</v>
      </c>
      <c r="AO208" s="384">
        <v>0</v>
      </c>
      <c r="AP208" s="377">
        <v>0</v>
      </c>
      <c r="AQ208" s="190">
        <v>0</v>
      </c>
      <c r="AR208" s="191">
        <v>0</v>
      </c>
      <c r="AS208" s="382">
        <f t="array" ref="AS208:AT208">IF(SUM(AS205:AT205)&lt;1,
    0,
    AP149*(AS205:AT205/SUM(AS205:AT205))
)</f>
        <v>0</v>
      </c>
      <c r="AT208" s="384">
        <v>0</v>
      </c>
      <c r="AU208" s="186">
        <v>0</v>
      </c>
      <c r="AW208" s="662" t="s">
        <v>440</v>
      </c>
      <c r="AX208" s="663" t="s">
        <v>411</v>
      </c>
      <c r="AY208" s="663" t="s">
        <v>451</v>
      </c>
      <c r="AZ208" s="381">
        <f>IF(AZ197-SUM(AZ198:AZ207)&lt;1,
    0,
    AZ197-SUM(AZ198:AZ207)
)</f>
        <v>0</v>
      </c>
      <c r="BA208" s="679">
        <v>0</v>
      </c>
      <c r="BB208" s="679">
        <v>0</v>
      </c>
      <c r="BC208" s="679">
        <v>0</v>
      </c>
      <c r="BD208" s="679">
        <v>0</v>
      </c>
      <c r="BE208" s="679">
        <v>0</v>
      </c>
      <c r="BF208" s="679">
        <v>0</v>
      </c>
      <c r="BG208" s="679">
        <v>0</v>
      </c>
      <c r="BI208" s="688" t="s">
        <v>411</v>
      </c>
      <c r="BJ208" s="689" t="s">
        <v>484</v>
      </c>
      <c r="BK208" s="677">
        <f>IF(SUM(BK23:BK24)&lt;1,
0,
BK181*(BK24/SUM(BK23:BK24)))</f>
        <v>0</v>
      </c>
      <c r="BL208" s="677">
        <v>0</v>
      </c>
      <c r="BM208" s="677">
        <v>0</v>
      </c>
      <c r="BN208" s="677">
        <v>0</v>
      </c>
      <c r="BO208" s="677">
        <v>0</v>
      </c>
      <c r="BP208" s="677">
        <v>0</v>
      </c>
      <c r="BQ208" s="677">
        <v>0</v>
      </c>
      <c r="BR208" s="677">
        <v>0</v>
      </c>
    </row>
    <row r="209" spans="5:70">
      <c r="E209" s="10">
        <v>4</v>
      </c>
      <c r="F209" s="724">
        <v>0</v>
      </c>
      <c r="G209" s="748">
        <f t="array" ref="G209:H209">IF(SUM(G$205:H$205)&lt;1,
    0,
    G150*(G$205:H$205/SUM(G$205:H$205)))</f>
        <v>0</v>
      </c>
      <c r="H209" s="748">
        <v>0</v>
      </c>
      <c r="I209" s="748">
        <f t="array" ref="I209:J209">IF(SUM(I$205:J$205)&lt;1,
    0,
    H150*(I$205:J$205/SUM(I$205:J$205)))</f>
        <v>0</v>
      </c>
      <c r="J209" s="748">
        <v>0</v>
      </c>
      <c r="K209" s="748">
        <f t="shared" si="1"/>
        <v>0</v>
      </c>
      <c r="L209" s="748">
        <f t="shared" si="2"/>
        <v>0</v>
      </c>
      <c r="M209" s="748">
        <f t="shared" si="3"/>
        <v>0</v>
      </c>
      <c r="N209" s="748">
        <f t="array" ref="N209:O209">IF(SUM(N$205:O$205)&lt;1,
0,
L150*(N$205:O$205/SUM(N$205:O$205)))</f>
        <v>0</v>
      </c>
      <c r="O209" s="748">
        <v>0</v>
      </c>
      <c r="P209" s="748">
        <f t="shared" si="4"/>
        <v>0</v>
      </c>
      <c r="R209" s="10">
        <v>4</v>
      </c>
      <c r="S209" s="724">
        <v>0</v>
      </c>
      <c r="T209" s="727">
        <f t="array" ref="T209:V209">IF(SUM(T$205:V$205)&lt;1,
    0,
    T150*(T$205:V$205/SUM(T$205:V$205)))</f>
        <v>0</v>
      </c>
      <c r="U209" s="727">
        <v>0</v>
      </c>
      <c r="V209" s="727">
        <v>0</v>
      </c>
      <c r="W209" s="727">
        <f t="array" ref="W209:X209">IF(SUM(W$205:X$205)&lt;1,
    0,
    U150*(W$205:X$205/SUM(W$205:X$205)))</f>
        <v>0</v>
      </c>
      <c r="X209" s="727">
        <v>0</v>
      </c>
      <c r="Y209" s="727">
        <f t="array" ref="Y209:Z209">IF(SUM(Y$205:Z$205)&lt;1,
    0,
    V150*(Y$205:Z$205/SUM(Y$205:Z$205)))</f>
        <v>0</v>
      </c>
      <c r="Z209" s="727">
        <v>0</v>
      </c>
      <c r="AA209" s="727">
        <f t="array" ref="AA209:AC209">IF(SUM(AA$205:AC$205)&lt;1,
    0,
    W150*(AA$205:AC$205/SUM(AA$205:AC$205)))</f>
        <v>0</v>
      </c>
      <c r="AB209" s="727">
        <v>0</v>
      </c>
      <c r="AC209" s="727">
        <v>0</v>
      </c>
      <c r="AD209" s="330">
        <f t="shared" si="5"/>
        <v>0</v>
      </c>
      <c r="AE209" s="727">
        <f t="array" ref="AE209:AF209">IF(SUM(AE$205:AF$205)&lt;1,
0,
Y150*(AE$205:AF$205/SUM(AE$205:AF$205)))</f>
        <v>0</v>
      </c>
      <c r="AF209" s="727">
        <v>0</v>
      </c>
      <c r="AG209" s="727">
        <f t="shared" si="6"/>
        <v>0</v>
      </c>
      <c r="AI209" s="356">
        <v>4</v>
      </c>
      <c r="AJ209">
        <v>0</v>
      </c>
      <c r="AK209" s="377">
        <f t="array" ref="AK209:AM209">IF(SUM(AK205:AM205)&lt;1,
    0,
    AK150*(AK205:AM205/SUM(AK205:AM205))
)</f>
        <v>0</v>
      </c>
      <c r="AL209" s="190">
        <v>0</v>
      </c>
      <c r="AM209" s="191">
        <v>0</v>
      </c>
      <c r="AN209" s="377">
        <f t="array" ref="AN209:AO209">IF(SUM(AN205:AO205)&lt;1,
    0,
    AL150*(AN205:AO205/SUM(AN205:AO205))
)</f>
        <v>0</v>
      </c>
      <c r="AO209" s="191">
        <v>0</v>
      </c>
      <c r="AP209" s="377">
        <v>0</v>
      </c>
      <c r="AQ209" s="190">
        <v>0</v>
      </c>
      <c r="AR209" s="191">
        <v>0</v>
      </c>
      <c r="AS209" s="382">
        <f t="array" ref="AS209:AT209">IF(SUM(AS205:AT205)&lt;1,
    0,
    AP150*(AS205:AT205/SUM(AS205:AT205))
)</f>
        <v>0</v>
      </c>
      <c r="AT209" s="384">
        <v>0</v>
      </c>
      <c r="AU209" s="186">
        <v>0</v>
      </c>
      <c r="AW209" s="659" t="s">
        <v>440</v>
      </c>
      <c r="AX209" s="660" t="s">
        <v>452</v>
      </c>
      <c r="AY209" s="661" t="s">
        <v>370</v>
      </c>
      <c r="AZ209" s="675">
        <f t="array" ref="AZ209:AZ217">AZ171:AZ179</f>
        <v>0</v>
      </c>
      <c r="BA209" s="675">
        <f t="array" ref="BA209:BG209">+AZ146:BF146</f>
        <v>0</v>
      </c>
      <c r="BB209" s="675">
        <v>0</v>
      </c>
      <c r="BC209" s="675">
        <v>0</v>
      </c>
      <c r="BD209" s="675">
        <v>0</v>
      </c>
      <c r="BE209" s="675">
        <v>0</v>
      </c>
      <c r="BF209" s="675">
        <v>0</v>
      </c>
      <c r="BG209" s="675">
        <v>0</v>
      </c>
      <c r="BI209" s="690" t="s">
        <v>411</v>
      </c>
      <c r="BJ209" s="691" t="s">
        <v>451</v>
      </c>
      <c r="BK209" s="679">
        <f>IF((BK197-SUM(BK198:BK208))&lt;1,0,(BK197-SUM(BK198:BK208)))</f>
        <v>0</v>
      </c>
      <c r="BL209" s="679">
        <v>0</v>
      </c>
      <c r="BM209" s="679">
        <v>0</v>
      </c>
      <c r="BN209" s="679">
        <v>0</v>
      </c>
      <c r="BO209" s="679">
        <v>0</v>
      </c>
      <c r="BP209" s="679">
        <v>0</v>
      </c>
      <c r="BQ209" s="679">
        <v>0</v>
      </c>
      <c r="BR209" s="679">
        <v>0</v>
      </c>
    </row>
    <row r="210" spans="5:70">
      <c r="E210" s="10">
        <v>5</v>
      </c>
      <c r="F210" s="724">
        <v>0</v>
      </c>
      <c r="G210" s="748">
        <f t="array" ref="G210:H210">IF(SUM(G$205:H$205)&lt;1,
    0,
    G151*(G$205:H$205/SUM(G$205:H$205)))</f>
        <v>0</v>
      </c>
      <c r="H210" s="748">
        <v>0</v>
      </c>
      <c r="I210" s="748">
        <f t="array" ref="I210:J210">IF(SUM(I$205:J$205)&lt;1,
    0,
    H151*(I$205:J$205/SUM(I$205:J$205)))</f>
        <v>0</v>
      </c>
      <c r="J210" s="748">
        <v>0</v>
      </c>
      <c r="K210" s="748">
        <f t="shared" si="1"/>
        <v>0</v>
      </c>
      <c r="L210" s="748">
        <f t="shared" si="2"/>
        <v>0</v>
      </c>
      <c r="M210" s="748">
        <f t="shared" si="3"/>
        <v>0</v>
      </c>
      <c r="N210" s="748">
        <f t="array" ref="N210:O210">IF(SUM(N$205:O$205)&lt;1,
0,
L151*(N$205:O$205/SUM(N$205:O$205)))</f>
        <v>0</v>
      </c>
      <c r="O210" s="748">
        <v>0</v>
      </c>
      <c r="P210" s="748">
        <f t="shared" si="4"/>
        <v>0</v>
      </c>
      <c r="R210" s="10">
        <v>5</v>
      </c>
      <c r="S210" s="724">
        <v>0</v>
      </c>
      <c r="T210" s="727">
        <f t="array" ref="T210:V210">IF(SUM(T$205:V$205)&lt;1,
    0,
    T151*(T$205:V$205/SUM(T$205:V$205)))</f>
        <v>0</v>
      </c>
      <c r="U210" s="727">
        <v>0</v>
      </c>
      <c r="V210" s="727">
        <v>0</v>
      </c>
      <c r="W210" s="727">
        <f t="array" ref="W210:X210">IF(SUM(W$205:X$205)&lt;1,
    0,
    U151*(W$205:X$205/SUM(W$205:X$205)))</f>
        <v>0</v>
      </c>
      <c r="X210" s="727">
        <v>0</v>
      </c>
      <c r="Y210" s="727">
        <f t="array" ref="Y210:Z210">IF(SUM(Y$205:Z$205)&lt;1,
    0,
    V151*(Y$205:Z$205/SUM(Y$205:Z$205)))</f>
        <v>0</v>
      </c>
      <c r="Z210" s="727">
        <v>0</v>
      </c>
      <c r="AA210" s="727">
        <f t="array" ref="AA210:AC210">IF(SUM(AA$205:AC$205)&lt;1,
    0,
    W151*(AA$205:AC$205/SUM(AA$205:AC$205)))</f>
        <v>0</v>
      </c>
      <c r="AB210" s="727">
        <v>0</v>
      </c>
      <c r="AC210" s="727">
        <v>0</v>
      </c>
      <c r="AD210" s="330">
        <f t="shared" si="5"/>
        <v>0</v>
      </c>
      <c r="AE210" s="727">
        <f t="array" ref="AE210:AF210">IF(SUM(AE$205:AF$205)&lt;1,
0,
Y151*(AE$205:AF$205/SUM(AE$205:AF$205)))</f>
        <v>0</v>
      </c>
      <c r="AF210" s="727">
        <v>0</v>
      </c>
      <c r="AG210" s="727">
        <f t="shared" si="6"/>
        <v>0</v>
      </c>
      <c r="AI210" s="356">
        <v>5</v>
      </c>
      <c r="AJ210">
        <v>0</v>
      </c>
      <c r="AK210" s="380">
        <f t="array" ref="AK210:AM210">IF(SUM(AK205:AM205)&lt;1,
    0,
    AK151*(AK205:AM205/SUM(AK205:AM205))
)</f>
        <v>0</v>
      </c>
      <c r="AL210" s="188">
        <v>0</v>
      </c>
      <c r="AM210" s="189">
        <v>0</v>
      </c>
      <c r="AN210" s="382">
        <f t="array" ref="AN210:AO210">IF(SUM(AN205:AO205)&lt;1,
    0,
    AL151*(AN205:AO205/SUM(AN205:AO205))
)</f>
        <v>0</v>
      </c>
      <c r="AO210" s="384">
        <v>0</v>
      </c>
      <c r="AP210" s="377">
        <v>0</v>
      </c>
      <c r="AQ210" s="190">
        <v>0</v>
      </c>
      <c r="AR210" s="191">
        <v>0</v>
      </c>
      <c r="AS210" s="382">
        <f t="array" ref="AS210:AT210">IF(SUM(AS205:AT205)&lt;1,
    0,
    AP151*(AS205:AT205/SUM(AS205:AT205))
)</f>
        <v>0</v>
      </c>
      <c r="AT210" s="384">
        <v>0</v>
      </c>
      <c r="AU210" s="186">
        <v>0</v>
      </c>
      <c r="AW210" s="659" t="s">
        <v>440</v>
      </c>
      <c r="AX210" s="660" t="s">
        <v>452</v>
      </c>
      <c r="AY210" s="660" t="s">
        <v>441</v>
      </c>
      <c r="AZ210" s="677">
        <v>0</v>
      </c>
      <c r="BA210" s="677">
        <f t="array" ref="BA210:BA212">+IF($AZ210:$AZ212&lt;1,0,AZ147*$AZ210:$AZ212/SUM($AZ210:$AZ212))</f>
        <v>0</v>
      </c>
      <c r="BB210" s="677">
        <f t="array" ref="BB210:BB212">+IF($AZ210:$AZ212&lt;1,0,BA147*$AZ210:$AZ212/SUM($AZ210:$AZ212))</f>
        <v>0</v>
      </c>
      <c r="BC210" s="677">
        <f t="array" ref="BC210:BC212">+IF($AZ210:$AZ212&lt;1,0,BB147*$AZ210:$AZ212/SUM($AZ210:$AZ212))</f>
        <v>0</v>
      </c>
      <c r="BD210" s="677">
        <f t="array" ref="BD210:BD212">+IF($AZ210:$AZ212&lt;1,0,BC147*$AZ210:$AZ212/SUM($AZ210:$AZ212))</f>
        <v>0</v>
      </c>
      <c r="BE210" s="677">
        <f t="array" ref="BE210:BE212">+IF($AZ210:$AZ212&lt;1,0,BD147*$AZ210:$AZ212/SUM($AZ210:$AZ212))</f>
        <v>0</v>
      </c>
      <c r="BF210" s="677">
        <f t="array" ref="BF210:BF212">+IF($AZ210:$AZ212&lt;1,0,BE147*$AZ210:$AZ212/SUM($AZ210:$AZ212))</f>
        <v>0</v>
      </c>
      <c r="BG210" s="677">
        <f t="array" ref="BG210:BG212">+IF($AZ210:$AZ212&lt;1,0,BF147*$AZ210:$AZ212/SUM($AZ210:$AZ212))</f>
        <v>0</v>
      </c>
      <c r="BI210" s="686" t="s">
        <v>452</v>
      </c>
      <c r="BJ210" s="687" t="s">
        <v>370</v>
      </c>
      <c r="BK210" s="675">
        <f t="array" ref="BK210:BK219">BL171:BL180</f>
        <v>0</v>
      </c>
      <c r="BL210" s="675">
        <f t="array" ref="BL210:BR210">BL146:BR146</f>
        <v>0</v>
      </c>
      <c r="BM210" s="675">
        <v>0</v>
      </c>
      <c r="BN210" s="675">
        <v>0</v>
      </c>
      <c r="BO210" s="675">
        <v>0</v>
      </c>
      <c r="BP210" s="675">
        <v>0</v>
      </c>
      <c r="BQ210" s="675">
        <v>0</v>
      </c>
      <c r="BR210" s="675">
        <v>0</v>
      </c>
    </row>
    <row r="211" spans="5:70">
      <c r="E211" s="10">
        <v>6</v>
      </c>
      <c r="F211" s="724">
        <v>0</v>
      </c>
      <c r="G211" s="748">
        <f t="array" ref="G211:H211">IF(SUM(G$205:H$205)&lt;1,
    0,
    G152*(G$205:H$205/SUM(G$205:H$205)))</f>
        <v>0</v>
      </c>
      <c r="H211" s="748">
        <v>0</v>
      </c>
      <c r="I211" s="748">
        <f t="array" ref="I211:J211">IF(SUM(I$205:J$205)&lt;1,
    0,
    H152*(I$205:J$205/SUM(I$205:J$205)))</f>
        <v>0</v>
      </c>
      <c r="J211" s="748">
        <v>0</v>
      </c>
      <c r="K211" s="748">
        <f t="shared" si="1"/>
        <v>0</v>
      </c>
      <c r="L211" s="748">
        <f t="shared" si="2"/>
        <v>0</v>
      </c>
      <c r="M211" s="748">
        <f t="shared" si="3"/>
        <v>0</v>
      </c>
      <c r="N211" s="748">
        <f t="array" ref="N211:O211">IF(SUM(N$205:O$205)&lt;1,
0,
L152*(N$205:O$205/SUM(N$205:O$205)))</f>
        <v>0</v>
      </c>
      <c r="O211" s="748">
        <v>0</v>
      </c>
      <c r="P211" s="748">
        <f t="shared" si="4"/>
        <v>0</v>
      </c>
      <c r="R211" s="10">
        <v>6</v>
      </c>
      <c r="S211" s="724">
        <v>0</v>
      </c>
      <c r="T211" s="727">
        <f t="array" ref="T211:V211">IF(SUM(T$205:V$205)&lt;1,
    0,
    T152*(T$205:V$205/SUM(T$205:V$205)))</f>
        <v>0</v>
      </c>
      <c r="U211" s="727">
        <v>0</v>
      </c>
      <c r="V211" s="727">
        <v>0</v>
      </c>
      <c r="W211" s="727">
        <f t="array" ref="W211:X211">IF(SUM(W$205:X$205)&lt;1,
    0,
    U152*(W$205:X$205/SUM(W$205:X$205)))</f>
        <v>0</v>
      </c>
      <c r="X211" s="727">
        <v>0</v>
      </c>
      <c r="Y211" s="727">
        <f t="array" ref="Y211:Z211">IF(SUM(Y$205:Z$205)&lt;1,
    0,
    V152*(Y$205:Z$205/SUM(Y$205:Z$205)))</f>
        <v>0</v>
      </c>
      <c r="Z211" s="727">
        <v>0</v>
      </c>
      <c r="AA211" s="727">
        <f t="array" ref="AA211:AC211">IF(SUM(AA$205:AC$205)&lt;1,
    0,
    W152*(AA$205:AC$205/SUM(AA$205:AC$205)))</f>
        <v>0</v>
      </c>
      <c r="AB211" s="727">
        <v>0</v>
      </c>
      <c r="AC211" s="727">
        <v>0</v>
      </c>
      <c r="AD211" s="330">
        <f t="shared" si="5"/>
        <v>0</v>
      </c>
      <c r="AE211" s="727">
        <f t="array" ref="AE211:AF211">IF(SUM(AE$205:AF$205)&lt;1,
0,
Y152*(AE$205:AF$205/SUM(AE$205:AF$205)))</f>
        <v>0</v>
      </c>
      <c r="AF211" s="727">
        <v>0</v>
      </c>
      <c r="AG211" s="727">
        <f t="shared" si="6"/>
        <v>0</v>
      </c>
      <c r="AI211" s="356">
        <v>6</v>
      </c>
      <c r="AJ211">
        <v>0</v>
      </c>
      <c r="AK211" s="382">
        <f t="array" ref="AK211:AM211">IF(SUM(AK205:AM205)&lt;1,
    0,
    AK152*(AK205:AM205/SUM(AK205:AM205))
)</f>
        <v>0</v>
      </c>
      <c r="AL211" s="383">
        <v>0</v>
      </c>
      <c r="AM211" s="384">
        <v>0</v>
      </c>
      <c r="AN211" s="378">
        <f t="array" ref="AN211:AO211">IF(SUM(AN205:AO205)&lt;1,
    0,
    AL152*(AN205:AO205/SUM(AN205:AO205))
)</f>
        <v>0</v>
      </c>
      <c r="AO211" s="193">
        <v>0</v>
      </c>
      <c r="AP211" s="377">
        <v>0</v>
      </c>
      <c r="AQ211" s="190">
        <v>0</v>
      </c>
      <c r="AR211" s="191">
        <v>0</v>
      </c>
      <c r="AS211" s="382">
        <f t="array" ref="AS211:AT211">IF(SUM(AS205:AT205)&lt;1,
    0,
    AP152*(AS205:AT205/SUM(AS205:AT205))
)</f>
        <v>0</v>
      </c>
      <c r="AT211" s="384">
        <v>0</v>
      </c>
      <c r="AU211" s="186">
        <v>0</v>
      </c>
      <c r="AW211" s="659" t="s">
        <v>440</v>
      </c>
      <c r="AX211" s="660" t="s">
        <v>452</v>
      </c>
      <c r="AY211" s="660" t="s">
        <v>442</v>
      </c>
      <c r="AZ211" s="677">
        <v>0</v>
      </c>
      <c r="BA211" s="677">
        <v>0</v>
      </c>
      <c r="BB211" s="677">
        <v>0</v>
      </c>
      <c r="BC211" s="677">
        <v>0</v>
      </c>
      <c r="BD211" s="677">
        <v>0</v>
      </c>
      <c r="BE211" s="677">
        <v>0</v>
      </c>
      <c r="BF211" s="677">
        <v>0</v>
      </c>
      <c r="BG211" s="677">
        <v>0</v>
      </c>
      <c r="BI211" s="688" t="s">
        <v>452</v>
      </c>
      <c r="BJ211" s="689" t="s">
        <v>441</v>
      </c>
      <c r="BK211" s="677">
        <v>0</v>
      </c>
      <c r="BL211" s="677">
        <f t="array" ref="BL211:BL214">+IF($BK211:$BK214&lt;1,0,BL147*$BK211:$BK214/SUM($BK211:$BK214))</f>
        <v>0</v>
      </c>
      <c r="BM211" s="677">
        <f t="array" ref="BM211:BM214">+IF($BK211:$BK214&lt;1,0,BM147*$BK211:$BK214/SUM($BK211:$BK214))</f>
        <v>0</v>
      </c>
      <c r="BN211" s="677">
        <f t="array" ref="BN211:BN214">+IF($BK211:$BK214&lt;1,0,BN147*$BK211:$BK214/SUM($BK211:$BK214))</f>
        <v>0</v>
      </c>
      <c r="BO211" s="677">
        <f t="array" ref="BO211:BO214">+IF($BK211:$BK214&lt;1,0,BO147*$BK211:$BK214/SUM($BK211:$BK214))</f>
        <v>0</v>
      </c>
      <c r="BP211" s="677">
        <f t="array" ref="BP211:BP214">+IF($BK211:$BK214&lt;1,0,BP147*$BK211:$BK214/SUM($BK211:$BK214))</f>
        <v>0</v>
      </c>
      <c r="BQ211" s="677">
        <f t="array" ref="BQ211:BQ214">+IF($BK211:$BK214&lt;1,0,BQ147*$BK211:$BK214/SUM($BK211:$BK214))</f>
        <v>0</v>
      </c>
      <c r="BR211" s="677">
        <f t="array" ref="BR211:BR214">+IF($BK211:$BK214&lt;1,0,BR147*$BK211:$BK214/SUM($BK211:$BK214))</f>
        <v>0</v>
      </c>
    </row>
    <row r="212" spans="5:70">
      <c r="E212" s="706" t="s">
        <v>191</v>
      </c>
      <c r="F212" s="728">
        <v>0</v>
      </c>
      <c r="G212" s="748">
        <f t="array" ref="G212:H212">IF(SUM(G$205:H$205)&lt;1,
    0,
    G153*(G$205:H$205/SUM(G$205:H$205)))</f>
        <v>0</v>
      </c>
      <c r="H212" s="748">
        <v>0</v>
      </c>
      <c r="I212" s="748">
        <f t="array" ref="I212:J212">IF(SUM(I$205:J$205)&lt;1,
    0,
    H153*(I$205:J$205/SUM(I$205:J$205)))</f>
        <v>0</v>
      </c>
      <c r="J212" s="748">
        <v>0</v>
      </c>
      <c r="K212" s="748">
        <f t="shared" si="1"/>
        <v>0</v>
      </c>
      <c r="L212" s="748">
        <f t="shared" si="2"/>
        <v>0</v>
      </c>
      <c r="M212" s="748">
        <f t="shared" si="3"/>
        <v>0</v>
      </c>
      <c r="N212" s="748">
        <f t="array" ref="N212:O212">IF(SUM(N$205:O$205)&lt;1,
0,
L153*(N$205:O$205/SUM(N$205:O$205)))</f>
        <v>0</v>
      </c>
      <c r="O212" s="748">
        <v>0</v>
      </c>
      <c r="P212" s="748">
        <f t="shared" si="4"/>
        <v>0</v>
      </c>
      <c r="R212" s="706" t="s">
        <v>191</v>
      </c>
      <c r="S212" s="728">
        <v>0</v>
      </c>
      <c r="T212" s="727">
        <f t="array" ref="T212:V212">IF(SUM(T$205:V$205)&lt;1,
    0,
    T153*(T$205:V$205/SUM(T$205:V$205)))</f>
        <v>0</v>
      </c>
      <c r="U212" s="727">
        <v>0</v>
      </c>
      <c r="V212" s="727">
        <v>0</v>
      </c>
      <c r="W212" s="727">
        <f t="array" ref="W212:X212">IF(SUM(W$205:X$205)&lt;1,
    0,
    U153*(W$205:X$205/SUM(W$205:X$205)))</f>
        <v>0</v>
      </c>
      <c r="X212" s="727">
        <v>0</v>
      </c>
      <c r="Y212" s="727">
        <f t="array" ref="Y212:Z212">IF(SUM(Y$205:Z$205)&lt;1,
    0,
    V153*(Y$205:Z$205/SUM(Y$205:Z$205)))</f>
        <v>0</v>
      </c>
      <c r="Z212" s="727">
        <v>0</v>
      </c>
      <c r="AA212" s="727">
        <f t="array" ref="AA212:AC212">IF(SUM(AA$205:AC$205)&lt;1,
    0,
    W153*(AA$205:AC$205/SUM(AA$205:AC$205)))</f>
        <v>0</v>
      </c>
      <c r="AB212" s="727">
        <v>0</v>
      </c>
      <c r="AC212" s="727">
        <v>0</v>
      </c>
      <c r="AD212" s="330">
        <f t="shared" si="5"/>
        <v>0</v>
      </c>
      <c r="AE212" s="727">
        <f t="array" ref="AE212:AF212">IF(SUM(AE$205:AF$205)&lt;1,
0,
Y153*(AE$205:AF$205/SUM(AE$205:AF$205)))</f>
        <v>0</v>
      </c>
      <c r="AF212" s="727">
        <v>0</v>
      </c>
      <c r="AG212" s="727">
        <f t="shared" si="6"/>
        <v>0</v>
      </c>
      <c r="AI212" s="357" t="s">
        <v>191</v>
      </c>
      <c r="AJ212">
        <v>0</v>
      </c>
      <c r="AK212" s="377">
        <f t="array" ref="AK212:AM212">IF(SUM(AK205:AM205)&lt;1,
    0,
    AK153*(AK205:AM205/SUM(AK205:AM205))
)</f>
        <v>0</v>
      </c>
      <c r="AL212" s="190">
        <v>0</v>
      </c>
      <c r="AM212" s="191">
        <v>0</v>
      </c>
      <c r="AN212" s="380">
        <f t="array" ref="AN212:AO212">IF(SUM(AN205:AO205)&lt;1,
    0,
    AL153*(AN205:AO205/SUM(AN205:AO205))
)</f>
        <v>0</v>
      </c>
      <c r="AO212" s="189">
        <v>0</v>
      </c>
      <c r="AP212" s="377">
        <v>0</v>
      </c>
      <c r="AQ212" s="190">
        <v>0</v>
      </c>
      <c r="AR212" s="191">
        <v>0</v>
      </c>
      <c r="AS212" s="382">
        <f t="array" ref="AS212:AT212">IF(SUM(AS205:AT205)&lt;1,
    0,
    AP153*(AS205:AT205/SUM(AS205:AT205))
)</f>
        <v>0</v>
      </c>
      <c r="AT212" s="384">
        <v>0</v>
      </c>
      <c r="AU212" s="187">
        <v>0</v>
      </c>
      <c r="AW212" s="659" t="s">
        <v>440</v>
      </c>
      <c r="AX212" s="660" t="s">
        <v>452</v>
      </c>
      <c r="AY212" s="660" t="s">
        <v>443</v>
      </c>
      <c r="AZ212" s="677">
        <v>0</v>
      </c>
      <c r="BA212" s="677">
        <v>0</v>
      </c>
      <c r="BB212" s="677">
        <v>0</v>
      </c>
      <c r="BC212" s="677">
        <v>0</v>
      </c>
      <c r="BD212" s="677">
        <v>0</v>
      </c>
      <c r="BE212" s="677">
        <v>0</v>
      </c>
      <c r="BF212" s="677">
        <v>0</v>
      </c>
      <c r="BG212" s="677">
        <v>0</v>
      </c>
      <c r="BI212" s="688" t="s">
        <v>452</v>
      </c>
      <c r="BJ212" s="689" t="s">
        <v>475</v>
      </c>
      <c r="BK212" s="677">
        <v>0</v>
      </c>
      <c r="BL212" s="677">
        <v>0</v>
      </c>
      <c r="BM212" s="677">
        <v>0</v>
      </c>
      <c r="BN212" s="677">
        <v>0</v>
      </c>
      <c r="BO212" s="677">
        <v>0</v>
      </c>
      <c r="BP212" s="677">
        <v>0</v>
      </c>
      <c r="BQ212" s="677">
        <v>0</v>
      </c>
      <c r="BR212" s="677">
        <v>0</v>
      </c>
    </row>
    <row r="213" spans="5:70">
      <c r="E213" s="705" t="s">
        <v>157</v>
      </c>
      <c r="F213" s="747">
        <f t="array" ref="F213:M213">TRANSPOSE(I171:I178)</f>
        <v>0</v>
      </c>
      <c r="G213" s="747">
        <v>0</v>
      </c>
      <c r="H213" s="747">
        <v>0</v>
      </c>
      <c r="I213" s="747">
        <v>0</v>
      </c>
      <c r="J213" s="747">
        <v>0</v>
      </c>
      <c r="K213" s="747">
        <v>0</v>
      </c>
      <c r="L213" s="747">
        <v>0</v>
      </c>
      <c r="M213" s="747">
        <v>0</v>
      </c>
      <c r="N213" s="747">
        <f t="array" ref="N213:O213">IF(SUM(N29:O29)&lt;1,
0,
I179*(N29:O29/SUM(N29:O29)))</f>
        <v>0</v>
      </c>
      <c r="O213" s="747">
        <v>0</v>
      </c>
      <c r="P213" s="747">
        <f>IF((F213-SUM(G213:O213))&lt;1,0,F213-SUM(G213:O213))</f>
        <v>0</v>
      </c>
      <c r="R213" s="705" t="s">
        <v>157</v>
      </c>
      <c r="S213" s="724">
        <f t="array" ref="S213:AD213">TRANSPOSE(V171:V182)</f>
        <v>0</v>
      </c>
      <c r="T213" s="725">
        <v>0</v>
      </c>
      <c r="U213" s="725">
        <v>0</v>
      </c>
      <c r="V213" s="725">
        <v>0</v>
      </c>
      <c r="W213" s="725">
        <v>0</v>
      </c>
      <c r="X213" s="725">
        <v>0</v>
      </c>
      <c r="Y213" s="725">
        <v>0</v>
      </c>
      <c r="Z213" s="725">
        <v>0</v>
      </c>
      <c r="AA213" s="725">
        <v>0</v>
      </c>
      <c r="AB213" s="725">
        <v>0</v>
      </c>
      <c r="AC213" s="726">
        <v>0</v>
      </c>
      <c r="AD213" s="725">
        <v>0</v>
      </c>
      <c r="AE213" s="185">
        <f>IF(SUM(AE29:AF29)&lt;1,
    0,
    V183*(AE29/SUM(AE29:AF29))
)</f>
        <v>0</v>
      </c>
      <c r="AF213" s="185">
        <f>IF(SUM(AE29:AF29)&lt;1,
    0,
    V183*(AF29/SUM(AE29:AF29))
)</f>
        <v>0</v>
      </c>
      <c r="AG213" s="725">
        <f>+IF((S213-SUM(T213:AF213))&lt;1,0,S213-SUM(T213:AF213))</f>
        <v>0</v>
      </c>
      <c r="AI213" s="347" t="s">
        <v>157</v>
      </c>
      <c r="AJ213" s="382">
        <f t="array" ref="AJ213:AR213">TRANSPOSE(AM171:AM179)</f>
        <v>0</v>
      </c>
      <c r="AK213" s="383">
        <v>0</v>
      </c>
      <c r="AL213" s="383">
        <v>0</v>
      </c>
      <c r="AM213" s="383">
        <v>0</v>
      </c>
      <c r="AN213" s="383">
        <v>0</v>
      </c>
      <c r="AO213" s="383">
        <v>0</v>
      </c>
      <c r="AP213" s="383">
        <v>0</v>
      </c>
      <c r="AQ213" s="383">
        <v>0</v>
      </c>
      <c r="AR213" s="384">
        <v>0</v>
      </c>
      <c r="AS213" s="381">
        <f>IF(SUM(AS29:AT29)&lt;1,
    0,
    AM180*(AS29/SUM(AS29:AT29))
)</f>
        <v>0</v>
      </c>
      <c r="AT213" s="381">
        <f>IF(SUM(AS29:AT29)&lt;1,
    0,
    AM180*(AT29/SUM(AS29:AT29))
)</f>
        <v>0</v>
      </c>
      <c r="AU213" s="386">
        <f>IF(AJ213-SUM(AK213:AT213)&lt;1,
    0,
    AJ213-SUM(AK213:AT213)
)</f>
        <v>0</v>
      </c>
      <c r="AW213" s="659" t="s">
        <v>440</v>
      </c>
      <c r="AX213" s="660" t="s">
        <v>452</v>
      </c>
      <c r="AY213" s="660" t="s">
        <v>444</v>
      </c>
      <c r="AZ213" s="677">
        <v>0</v>
      </c>
      <c r="BA213" s="677">
        <f t="array" ref="BA213:BA214">+IF(SUM($AZ213:$AZ214)&lt;1,0,AZ148*($AZ213:$AZ214)/SUM($AZ213:$AZ214))</f>
        <v>0</v>
      </c>
      <c r="BB213" s="677">
        <f t="array" ref="BB213:BB214">+IF(SUM($AZ213:$AZ214)&lt;1,0,BA148*($AZ213:$AZ214)/SUM($AZ213:$AZ214))</f>
        <v>0</v>
      </c>
      <c r="BC213" s="677">
        <f t="array" ref="BC213:BC214">+IF(SUM($AZ213:$AZ214)&lt;1,0,BB148*($AZ213:$AZ214)/SUM($AZ213:$AZ214))</f>
        <v>0</v>
      </c>
      <c r="BD213" s="677">
        <f t="array" ref="BD213:BD214">+IF(SUM($AZ213:$AZ214)&lt;1,0,BC148*($AZ213:$AZ214)/SUM($AZ213:$AZ214))</f>
        <v>0</v>
      </c>
      <c r="BE213" s="677">
        <f t="array" ref="BE213:BE214">+IF(SUM($AZ213:$AZ214)&lt;1,0,BD148*($AZ213:$AZ214)/SUM($AZ213:$AZ214))</f>
        <v>0</v>
      </c>
      <c r="BF213" s="677">
        <f t="array" ref="BF213:BF214">+IF(SUM($AZ213:$AZ214)&lt;1,0,BE148*($AZ213:$AZ214)/SUM($AZ213:$AZ214))</f>
        <v>0</v>
      </c>
      <c r="BG213" s="677">
        <f t="array" ref="BG213:BG214">+IF(SUM($AZ213:$AZ214)&lt;1,0,BF148*($AZ213:$AZ214)/SUM($AZ213:$AZ214))</f>
        <v>0</v>
      </c>
      <c r="BI213" s="688" t="s">
        <v>452</v>
      </c>
      <c r="BJ213" s="689" t="s">
        <v>476</v>
      </c>
      <c r="BK213" s="677">
        <v>0</v>
      </c>
      <c r="BL213" s="677">
        <v>0</v>
      </c>
      <c r="BM213" s="677">
        <v>0</v>
      </c>
      <c r="BN213" s="677">
        <v>0</v>
      </c>
      <c r="BO213" s="677">
        <v>0</v>
      </c>
      <c r="BP213" s="677">
        <v>0</v>
      </c>
      <c r="BQ213" s="677">
        <v>0</v>
      </c>
      <c r="BR213" s="677">
        <v>0</v>
      </c>
    </row>
    <row r="214" spans="5:70">
      <c r="E214" s="10" t="s">
        <v>190</v>
      </c>
      <c r="F214" s="724">
        <f t="array" ref="F214:F220">F155:F161</f>
        <v>0</v>
      </c>
      <c r="G214" s="748">
        <f t="array" ref="G214:H214">IF(SUM(G$213:H$213)&lt;1,
    0,
    G155*(G$213:H$213/SUM(G$213:H$213)))</f>
        <v>0</v>
      </c>
      <c r="H214" s="748">
        <v>0</v>
      </c>
      <c r="I214" s="748">
        <f t="array" ref="I214:J214">IF(SUM(I$213:J$213)&lt;1,
    0,
    H155*(I$213:J$213/SUM(I$213:J$213)))</f>
        <v>0</v>
      </c>
      <c r="J214" s="748">
        <v>0</v>
      </c>
      <c r="K214" s="748">
        <f>+I155</f>
        <v>0</v>
      </c>
      <c r="L214" s="748">
        <f>+J155</f>
        <v>0</v>
      </c>
      <c r="M214" s="748">
        <f>+K155</f>
        <v>0</v>
      </c>
      <c r="N214" s="748">
        <f t="array" ref="N214:O214">IF(SUM(N$213:O$213)&lt;1,
0,
L155*(N$213:O$213/SUM(N$213:O$213)))</f>
        <v>0</v>
      </c>
      <c r="O214" s="748">
        <v>0</v>
      </c>
      <c r="P214" s="748">
        <f>+M155</f>
        <v>0</v>
      </c>
      <c r="R214" s="10" t="s">
        <v>190</v>
      </c>
      <c r="S214" s="724">
        <f t="array" ref="S214:S220">S155:S161</f>
        <v>0</v>
      </c>
      <c r="T214" s="727">
        <f t="array" ref="T214:V214">IF(SUM(T$213:V$213)&lt;1,
    0,
    T155*(T$213:V$213/SUM(T$213:V$213)))</f>
        <v>0</v>
      </c>
      <c r="U214" s="727">
        <v>0</v>
      </c>
      <c r="V214" s="727">
        <v>0</v>
      </c>
      <c r="W214" s="727">
        <f t="array" ref="W214:X214">IF(SUM(W$213:X$213)&lt;1,
    0,
    U155*(W$213:X$213/SUM(W$213:X$213)))</f>
        <v>0</v>
      </c>
      <c r="X214" s="727">
        <v>0</v>
      </c>
      <c r="Y214" s="727">
        <f t="array" ref="Y214:Z214">IF(SUM(Y$213:Z$213)&lt;1,
    0,
    V155*(Y$213:Z$213/SUM(Y$213:Z$213)))</f>
        <v>0</v>
      </c>
      <c r="Z214" s="727">
        <v>0</v>
      </c>
      <c r="AA214" s="727">
        <f t="array" ref="AA214:AC214">IF(SUM(AA$213:AC$213)&lt;1,
    0,
    W155*(AA$213:AC$213/SUM(AA$213:AC$213)))</f>
        <v>0</v>
      </c>
      <c r="AB214" s="727">
        <v>0</v>
      </c>
      <c r="AC214" s="727">
        <v>0</v>
      </c>
      <c r="AD214" s="330">
        <f>X155</f>
        <v>0</v>
      </c>
      <c r="AE214" s="727">
        <f t="array" ref="AE214:AF214">IF(SUM(AE$213:AF$213)&lt;1,
0,
Y155*(AE$213:AF$213/SUM(AE$213:AF$213)))</f>
        <v>0</v>
      </c>
      <c r="AF214" s="727">
        <v>0</v>
      </c>
      <c r="AG214" s="727">
        <f>Z155</f>
        <v>0</v>
      </c>
      <c r="AI214" s="345" t="s">
        <v>190</v>
      </c>
      <c r="AJ214" s="50">
        <f t="array" ref="AJ214:AJ220">AJ155:AJ161</f>
        <v>0</v>
      </c>
      <c r="AK214" s="377">
        <f t="array" ref="AK214:AM214">IF(SUM(AK213:AM213)&lt;1,
    0,
    AK155*(AK213:AM213/SUM(AK213:AM213))
)</f>
        <v>0</v>
      </c>
      <c r="AL214" s="190">
        <v>0</v>
      </c>
      <c r="AM214" s="191">
        <v>0</v>
      </c>
      <c r="AN214" s="377">
        <f t="array" ref="AN214:AO214">IF(SUM(AN213:AO213)&lt;1,
    0,
    AL155*(AN213:AO213/SUM(AN213:AO213))
)</f>
        <v>0</v>
      </c>
      <c r="AO214" s="191">
        <v>0</v>
      </c>
      <c r="AP214" s="377">
        <f t="array" ref="AP214:AR220">AM155:AO161</f>
        <v>0</v>
      </c>
      <c r="AQ214" s="190">
        <v>0</v>
      </c>
      <c r="AR214" s="191">
        <v>0</v>
      </c>
      <c r="AS214" s="378">
        <f t="array" ref="AS214:AT214">IF(SUM(AS213:AT213)&lt;1,
    0,
    AP155*(AS213:AT213/SUM(AS213:AT213))
)</f>
        <v>0</v>
      </c>
      <c r="AT214" s="193">
        <v>0</v>
      </c>
      <c r="AU214" s="186">
        <f t="array" ref="AU214:AU220">AQ155:AQ161</f>
        <v>0</v>
      </c>
      <c r="AW214" s="659" t="s">
        <v>440</v>
      </c>
      <c r="AX214" s="660" t="s">
        <v>452</v>
      </c>
      <c r="AY214" s="660" t="s">
        <v>445</v>
      </c>
      <c r="AZ214" s="677">
        <v>0</v>
      </c>
      <c r="BA214" s="677">
        <v>0</v>
      </c>
      <c r="BB214" s="677">
        <v>0</v>
      </c>
      <c r="BC214" s="677">
        <v>0</v>
      </c>
      <c r="BD214" s="677">
        <v>0</v>
      </c>
      <c r="BE214" s="677">
        <v>0</v>
      </c>
      <c r="BF214" s="677">
        <v>0</v>
      </c>
      <c r="BG214" s="677">
        <v>0</v>
      </c>
      <c r="BI214" s="688" t="s">
        <v>452</v>
      </c>
      <c r="BJ214" s="689" t="s">
        <v>477</v>
      </c>
      <c r="BK214" s="677">
        <v>0</v>
      </c>
      <c r="BL214" s="677">
        <v>0</v>
      </c>
      <c r="BM214" s="677">
        <v>0</v>
      </c>
      <c r="BN214" s="677">
        <v>0</v>
      </c>
      <c r="BO214" s="677">
        <v>0</v>
      </c>
      <c r="BP214" s="677">
        <v>0</v>
      </c>
      <c r="BQ214" s="677">
        <v>0</v>
      </c>
      <c r="BR214" s="677">
        <v>0</v>
      </c>
    </row>
    <row r="215" spans="5:70">
      <c r="E215" s="10">
        <v>2</v>
      </c>
      <c r="F215" s="724">
        <v>0</v>
      </c>
      <c r="G215" s="748">
        <f t="array" ref="G215:H215">IF(SUM(G$213:H$213)&lt;1,
    0,
    G156*(G$213:H$213/SUM(G$213:H$213)))</f>
        <v>0</v>
      </c>
      <c r="H215" s="748">
        <v>0</v>
      </c>
      <c r="I215" s="748">
        <f t="array" ref="I215:J215">IF(SUM(I$213:J$213)&lt;1,
    0,
    H156*(I$213:J$213/SUM(I$213:J$213)))</f>
        <v>0</v>
      </c>
      <c r="J215" s="748">
        <v>0</v>
      </c>
      <c r="K215" s="748">
        <f t="shared" ref="K215:M215" si="7">+I156</f>
        <v>0</v>
      </c>
      <c r="L215" s="748">
        <f t="shared" si="7"/>
        <v>0</v>
      </c>
      <c r="M215" s="748">
        <f t="shared" si="7"/>
        <v>0</v>
      </c>
      <c r="N215" s="748">
        <f t="array" ref="N215:O215">IF(SUM(N$213:O$213)&lt;1,
0,
L156*(N$213:O$213/SUM(N$213:O$213)))</f>
        <v>0</v>
      </c>
      <c r="O215" s="748">
        <v>0</v>
      </c>
      <c r="P215" s="748">
        <f t="shared" ref="P215:P220" si="8">+M156</f>
        <v>0</v>
      </c>
      <c r="R215" s="10">
        <v>2</v>
      </c>
      <c r="S215" s="724">
        <v>0</v>
      </c>
      <c r="T215" s="727">
        <f t="array" ref="T215:V215">IF(SUM(T$213:V$213)&lt;1,
    0,
    T156*(T$213:V$213/SUM(T$213:V$213)))</f>
        <v>0</v>
      </c>
      <c r="U215" s="727">
        <v>0</v>
      </c>
      <c r="V215" s="727">
        <v>0</v>
      </c>
      <c r="W215" s="727">
        <f t="array" ref="W215:X215">IF(SUM(W$213:X$213)&lt;1,
    0,
    U156*(W$213:X$213/SUM(W$213:X$213)))</f>
        <v>0</v>
      </c>
      <c r="X215" s="727">
        <v>0</v>
      </c>
      <c r="Y215" s="727">
        <f t="array" ref="Y215:Z215">IF(SUM(Y$213:Z$213)&lt;1,
    0,
    V156*(Y$213:Z$213/SUM(Y$213:Z$213)))</f>
        <v>0</v>
      </c>
      <c r="Z215" s="727">
        <v>0</v>
      </c>
      <c r="AA215" s="727">
        <f t="array" ref="AA215:AC215">IF(SUM(AA$213:AC$213)&lt;1,
    0,
    W156*(AA$213:AC$213/SUM(AA$213:AC$213)))</f>
        <v>0</v>
      </c>
      <c r="AB215" s="727">
        <v>0</v>
      </c>
      <c r="AC215" s="727">
        <v>0</v>
      </c>
      <c r="AD215" s="330">
        <f t="shared" ref="AD215:AD220" si="9">X156</f>
        <v>0</v>
      </c>
      <c r="AE215" s="727">
        <f t="array" ref="AE215:AF215">IF(SUM(AE$213:AF$213)&lt;1,
0,
Y156*(AE$213:AF$213/SUM(AE$213:AF$213)))</f>
        <v>0</v>
      </c>
      <c r="AF215" s="727">
        <v>0</v>
      </c>
      <c r="AG215" s="727">
        <f t="shared" ref="AG215:AG220" si="10">Z156</f>
        <v>0</v>
      </c>
      <c r="AI215" s="345">
        <v>2</v>
      </c>
      <c r="AJ215" s="48">
        <v>0</v>
      </c>
      <c r="AK215" s="382">
        <f t="array" ref="AK215:AM215">IF(SUM(AK213:AM213)&lt;1,
    0,
    AK156*(AK213:AM213/SUM(AK213:AM213))
)</f>
        <v>0</v>
      </c>
      <c r="AL215" s="383">
        <v>0</v>
      </c>
      <c r="AM215" s="384">
        <v>0</v>
      </c>
      <c r="AN215" s="380">
        <f t="array" ref="AN215:AO215">IF(SUM(AN213:AO213)&lt;1,
    0,
    AL156*(AN213:AO213/SUM(AN213:AO213))
)</f>
        <v>0</v>
      </c>
      <c r="AO215" s="189">
        <v>0</v>
      </c>
      <c r="AP215" s="377">
        <v>0</v>
      </c>
      <c r="AQ215" s="190">
        <v>0</v>
      </c>
      <c r="AR215" s="191">
        <v>0</v>
      </c>
      <c r="AS215" s="382">
        <f t="array" ref="AS215:AT215">IF(SUM(AS213:AT213)&lt;1,
    0,
    AP156*(AS213:AT213/SUM(AS213:AT213))
)</f>
        <v>0</v>
      </c>
      <c r="AT215" s="384">
        <v>0</v>
      </c>
      <c r="AU215" s="186">
        <v>0</v>
      </c>
      <c r="AW215" s="659" t="s">
        <v>440</v>
      </c>
      <c r="AX215" s="660" t="s">
        <v>452</v>
      </c>
      <c r="AY215" s="660" t="s">
        <v>446</v>
      </c>
      <c r="AZ215" s="677">
        <v>0</v>
      </c>
      <c r="BA215" s="677">
        <f>+AZ149</f>
        <v>0</v>
      </c>
      <c r="BB215" s="677">
        <f t="shared" ref="BB215:BG215" si="11">+BA149</f>
        <v>0</v>
      </c>
      <c r="BC215" s="677">
        <f t="shared" si="11"/>
        <v>0</v>
      </c>
      <c r="BD215" s="677">
        <f t="shared" si="11"/>
        <v>0</v>
      </c>
      <c r="BE215" s="677">
        <f t="shared" si="11"/>
        <v>0</v>
      </c>
      <c r="BF215" s="677">
        <f t="shared" si="11"/>
        <v>0</v>
      </c>
      <c r="BG215" s="677">
        <f t="shared" si="11"/>
        <v>0</v>
      </c>
      <c r="BI215" s="688" t="s">
        <v>452</v>
      </c>
      <c r="BJ215" s="689" t="s">
        <v>478</v>
      </c>
      <c r="BK215" s="677">
        <v>0</v>
      </c>
      <c r="BL215" s="677">
        <f t="array" ref="BL215:BL216">+IF(SUM($BK215:$BK216)&lt;1,0,BL148*($BK215:$BK216)/SUM($BK215:$BK216))</f>
        <v>0</v>
      </c>
      <c r="BM215" s="677">
        <f t="array" ref="BM215:BM216">+IF(SUM($BK215:$BK216)&lt;1,0,BM148*($BK215:$BK216)/SUM($BK215:$BK216))</f>
        <v>0</v>
      </c>
      <c r="BN215" s="677">
        <f t="array" ref="BN215:BN216">+IF(SUM($BK215:$BK216)&lt;1,0,BN148*($BK215:$BK216)/SUM($BK215:$BK216))</f>
        <v>0</v>
      </c>
      <c r="BO215" s="677">
        <f t="array" ref="BO215:BO216">+IF(SUM($BK215:$BK216)&lt;1,0,BO148*($BK215:$BK216)/SUM($BK215:$BK216))</f>
        <v>0</v>
      </c>
      <c r="BP215" s="677">
        <f t="array" ref="BP215:BP216">+IF(SUM($BK215:$BK216)&lt;1,0,BP148*($BK215:$BK216)/SUM($BK215:$BK216))</f>
        <v>0</v>
      </c>
      <c r="BQ215" s="677">
        <f t="array" ref="BQ215:BQ216">+IF(SUM($BK215:$BK216)&lt;1,0,BQ148*($BK215:$BK216)/SUM($BK215:$BK216))</f>
        <v>0</v>
      </c>
      <c r="BR215" s="677">
        <f t="array" ref="BR215:BR216">+IF(SUM($BK215:$BK216)&lt;1,0,BR148*($BK215:$BK216)/SUM($BK215:$BK216))</f>
        <v>0</v>
      </c>
    </row>
    <row r="216" spans="5:70">
      <c r="E216" s="10">
        <v>3</v>
      </c>
      <c r="F216" s="724">
        <v>0</v>
      </c>
      <c r="G216" s="748">
        <f t="array" ref="G216:H216">IF(SUM(G$213:H$213)&lt;1,
    0,
    G157*(G$213:H$213/SUM(G$213:H$213)))</f>
        <v>0</v>
      </c>
      <c r="H216" s="748">
        <v>0</v>
      </c>
      <c r="I216" s="748">
        <f t="array" ref="I216:J216">IF(SUM(I$213:J$213)&lt;1,
    0,
    H157*(I$213:J$213/SUM(I$213:J$213)))</f>
        <v>0</v>
      </c>
      <c r="J216" s="748">
        <v>0</v>
      </c>
      <c r="K216" s="748">
        <f t="shared" ref="K216:M216" si="12">+I157</f>
        <v>0</v>
      </c>
      <c r="L216" s="748">
        <f t="shared" si="12"/>
        <v>0</v>
      </c>
      <c r="M216" s="748">
        <f t="shared" si="12"/>
        <v>0</v>
      </c>
      <c r="N216" s="748">
        <f t="array" ref="N216:O216">IF(SUM(N$213:O$213)&lt;1,
0,
L157*(N$213:O$213/SUM(N$213:O$213)))</f>
        <v>0</v>
      </c>
      <c r="O216" s="748">
        <v>0</v>
      </c>
      <c r="P216" s="748">
        <f t="shared" si="8"/>
        <v>0</v>
      </c>
      <c r="R216" s="10">
        <v>3</v>
      </c>
      <c r="S216" s="724">
        <v>0</v>
      </c>
      <c r="T216" s="727">
        <f t="array" ref="T216:V216">IF(SUM(T$213:V$213)&lt;1,
    0,
    T157*(T$213:V$213/SUM(T$213:V$213)))</f>
        <v>0</v>
      </c>
      <c r="U216" s="727">
        <v>0</v>
      </c>
      <c r="V216" s="727">
        <v>0</v>
      </c>
      <c r="W216" s="727">
        <f t="array" ref="W216:X216">IF(SUM(W$213:X$213)&lt;1,
    0,
    U157*(W$213:X$213/SUM(W$213:X$213)))</f>
        <v>0</v>
      </c>
      <c r="X216" s="727">
        <v>0</v>
      </c>
      <c r="Y216" s="727">
        <f t="array" ref="Y216:Z216">IF(SUM(Y$213:Z$213)&lt;1,
    0,
    V157*(Y$213:Z$213/SUM(Y$213:Z$213)))</f>
        <v>0</v>
      </c>
      <c r="Z216" s="727">
        <v>0</v>
      </c>
      <c r="AA216" s="727">
        <f t="array" ref="AA216:AC216">IF(SUM(AA$213:AC$213)&lt;1,
    0,
    W157*(AA$213:AC$213/SUM(AA$213:AC$213)))</f>
        <v>0</v>
      </c>
      <c r="AB216" s="727">
        <v>0</v>
      </c>
      <c r="AC216" s="727">
        <v>0</v>
      </c>
      <c r="AD216" s="330">
        <f t="shared" si="9"/>
        <v>0</v>
      </c>
      <c r="AE216" s="727">
        <f t="array" ref="AE216:AF216">IF(SUM(AE$213:AF$213)&lt;1,
0,
Y157*(AE$213:AF$213/SUM(AE$213:AF$213)))</f>
        <v>0</v>
      </c>
      <c r="AF216" s="727">
        <v>0</v>
      </c>
      <c r="AG216" s="727">
        <f t="shared" si="10"/>
        <v>0</v>
      </c>
      <c r="AI216" s="345">
        <v>3</v>
      </c>
      <c r="AJ216" s="48">
        <v>0</v>
      </c>
      <c r="AK216" s="382">
        <f t="array" ref="AK216:AM216">IF(SUM(AK213:AM213)&lt;1,
    0,
    AK157*(AK213:AM213/SUM(AK213:AM213))
)</f>
        <v>0</v>
      </c>
      <c r="AL216" s="383">
        <v>0</v>
      </c>
      <c r="AM216" s="384">
        <v>0</v>
      </c>
      <c r="AN216" s="382">
        <f t="array" ref="AN216:AO216">IF(SUM(AN213:AO213)&lt;1,
    0,
    AL157*(AN213:AO213/SUM(AN213:AO213))
)</f>
        <v>0</v>
      </c>
      <c r="AO216" s="384">
        <v>0</v>
      </c>
      <c r="AP216" s="377">
        <v>0</v>
      </c>
      <c r="AQ216" s="190">
        <v>0</v>
      </c>
      <c r="AR216" s="191">
        <v>0</v>
      </c>
      <c r="AS216" s="382">
        <f t="array" ref="AS216:AT216">IF(SUM(AS213:AT213)&lt;1,
    0,
    AP157*(AS213:AT213/SUM(AS213:AT213))
)</f>
        <v>0</v>
      </c>
      <c r="AT216" s="384">
        <v>0</v>
      </c>
      <c r="AU216" s="186">
        <v>0</v>
      </c>
      <c r="AW216" s="659" t="s">
        <v>440</v>
      </c>
      <c r="AX216" s="660" t="s">
        <v>452</v>
      </c>
      <c r="AY216" s="660" t="s">
        <v>447</v>
      </c>
      <c r="AZ216" s="677">
        <v>0</v>
      </c>
      <c r="BA216" s="677">
        <f>+AZ150</f>
        <v>0</v>
      </c>
      <c r="BB216" s="677">
        <f t="shared" ref="BB216:BG217" si="13">+BA150</f>
        <v>0</v>
      </c>
      <c r="BC216" s="677">
        <f t="shared" si="13"/>
        <v>0</v>
      </c>
      <c r="BD216" s="677">
        <f t="shared" si="13"/>
        <v>0</v>
      </c>
      <c r="BE216" s="677">
        <f t="shared" si="13"/>
        <v>0</v>
      </c>
      <c r="BF216" s="677">
        <f t="shared" si="13"/>
        <v>0</v>
      </c>
      <c r="BG216" s="677">
        <f t="shared" si="13"/>
        <v>0</v>
      </c>
      <c r="BI216" s="688" t="s">
        <v>452</v>
      </c>
      <c r="BJ216" s="689" t="s">
        <v>479</v>
      </c>
      <c r="BK216" s="677">
        <v>0</v>
      </c>
      <c r="BL216" s="677">
        <v>0</v>
      </c>
      <c r="BM216" s="677">
        <v>0</v>
      </c>
      <c r="BN216" s="677">
        <v>0</v>
      </c>
      <c r="BO216" s="677">
        <v>0</v>
      </c>
      <c r="BP216" s="677">
        <v>0</v>
      </c>
      <c r="BQ216" s="677">
        <v>0</v>
      </c>
      <c r="BR216" s="677">
        <v>0</v>
      </c>
    </row>
    <row r="217" spans="5:70">
      <c r="E217" s="10">
        <v>4</v>
      </c>
      <c r="F217" s="724">
        <v>0</v>
      </c>
      <c r="G217" s="748">
        <f t="array" ref="G217:H217">IF(SUM(G$213:H$213)&lt;1,
    0,
    G158*(G$213:H$213/SUM(G$213:H$213)))</f>
        <v>0</v>
      </c>
      <c r="H217" s="748">
        <v>0</v>
      </c>
      <c r="I217" s="748">
        <f t="array" ref="I217:J217">IF(SUM(I$213:J$213)&lt;1,
    0,
    H158*(I$213:J$213/SUM(I$213:J$213)))</f>
        <v>0</v>
      </c>
      <c r="J217" s="748">
        <v>0</v>
      </c>
      <c r="K217" s="748">
        <f t="shared" ref="K217:M217" si="14">+I158</f>
        <v>0</v>
      </c>
      <c r="L217" s="748">
        <f t="shared" si="14"/>
        <v>0</v>
      </c>
      <c r="M217" s="748">
        <f t="shared" si="14"/>
        <v>0</v>
      </c>
      <c r="N217" s="748">
        <f t="array" ref="N217:O217">IF(SUM(N$213:O$213)&lt;1,
0,
L158*(N$213:O$213/SUM(N$213:O$213)))</f>
        <v>0</v>
      </c>
      <c r="O217" s="748">
        <v>0</v>
      </c>
      <c r="P217" s="748">
        <f t="shared" si="8"/>
        <v>0</v>
      </c>
      <c r="R217" s="10">
        <v>4</v>
      </c>
      <c r="S217" s="724">
        <v>0</v>
      </c>
      <c r="T217" s="727">
        <f t="array" ref="T217:V217">IF(SUM(T$213:V$213)&lt;1,
    0,
    T158*(T$213:V$213/SUM(T$213:V$213)))</f>
        <v>0</v>
      </c>
      <c r="U217" s="727">
        <v>0</v>
      </c>
      <c r="V217" s="727">
        <v>0</v>
      </c>
      <c r="W217" s="727">
        <f t="array" ref="W217:X217">IF(SUM(W$213:X$213)&lt;1,
    0,
    U158*(W$213:X$213/SUM(W$213:X$213)))</f>
        <v>0</v>
      </c>
      <c r="X217" s="727">
        <v>0</v>
      </c>
      <c r="Y217" s="727">
        <f t="array" ref="Y217:Z217">IF(SUM(Y$213:Z$213)&lt;1,
    0,
    V158*(Y$213:Z$213/SUM(Y$213:Z$213)))</f>
        <v>0</v>
      </c>
      <c r="Z217" s="727">
        <v>0</v>
      </c>
      <c r="AA217" s="727">
        <f t="array" ref="AA217:AC217">IF(SUM(AA$213:AC$213)&lt;1,
    0,
    W158*(AA$213:AC$213/SUM(AA$213:AC$213)))</f>
        <v>0</v>
      </c>
      <c r="AB217" s="727">
        <v>0</v>
      </c>
      <c r="AC217" s="727">
        <v>0</v>
      </c>
      <c r="AD217" s="330">
        <f t="shared" si="9"/>
        <v>0</v>
      </c>
      <c r="AE217" s="727">
        <f t="array" ref="AE217:AF217">IF(SUM(AE$213:AF$213)&lt;1,
0,
Y158*(AE$213:AF$213/SUM(AE$213:AF$213)))</f>
        <v>0</v>
      </c>
      <c r="AF217" s="727">
        <v>0</v>
      </c>
      <c r="AG217" s="727">
        <f t="shared" si="10"/>
        <v>0</v>
      </c>
      <c r="AI217" s="345">
        <v>4</v>
      </c>
      <c r="AJ217" s="48">
        <v>0</v>
      </c>
      <c r="AK217" s="377">
        <f t="array" ref="AK217:AM217">IF(SUM(AK213:AM213)&lt;1,
    0,
    AK158*(AK213:AM213/SUM(AK213:AM213))
)</f>
        <v>0</v>
      </c>
      <c r="AL217" s="190">
        <v>0</v>
      </c>
      <c r="AM217" s="191">
        <v>0</v>
      </c>
      <c r="AN217" s="377">
        <f t="array" ref="AN217:AO217">IF(SUM(AN213:AO213)&lt;1,
    0,
    AL158*(AN213:AO213/SUM(AN213:AO213))
)</f>
        <v>0</v>
      </c>
      <c r="AO217" s="191">
        <v>0</v>
      </c>
      <c r="AP217" s="377">
        <v>0</v>
      </c>
      <c r="AQ217" s="190">
        <v>0</v>
      </c>
      <c r="AR217" s="191">
        <v>0</v>
      </c>
      <c r="AS217" s="382">
        <f t="array" ref="AS217:AT217">IF(SUM(AS213:AT213)&lt;1,
    0,
    AP158*(AS213:AT213/SUM(AS213:AT213))
)</f>
        <v>0</v>
      </c>
      <c r="AT217" s="384">
        <v>0</v>
      </c>
      <c r="AU217" s="186">
        <v>0</v>
      </c>
      <c r="AW217" s="659" t="s">
        <v>440</v>
      </c>
      <c r="AX217" s="660" t="s">
        <v>452</v>
      </c>
      <c r="AY217" s="660" t="s">
        <v>448</v>
      </c>
      <c r="AZ217" s="677">
        <v>0</v>
      </c>
      <c r="BA217" s="677">
        <f>+AZ151</f>
        <v>0</v>
      </c>
      <c r="BB217" s="677">
        <f t="shared" si="13"/>
        <v>0</v>
      </c>
      <c r="BC217" s="677">
        <f t="shared" si="13"/>
        <v>0</v>
      </c>
      <c r="BD217" s="677">
        <f t="shared" si="13"/>
        <v>0</v>
      </c>
      <c r="BE217" s="677">
        <f t="shared" si="13"/>
        <v>0</v>
      </c>
      <c r="BF217" s="677">
        <f t="shared" si="13"/>
        <v>0</v>
      </c>
      <c r="BG217" s="677">
        <f t="shared" si="13"/>
        <v>0</v>
      </c>
      <c r="BI217" s="688" t="s">
        <v>452</v>
      </c>
      <c r="BJ217" s="689" t="s">
        <v>480</v>
      </c>
      <c r="BK217" s="677">
        <v>0</v>
      </c>
      <c r="BL217" s="677">
        <f t="array" ref="BL217:BL219">BL149:BL151</f>
        <v>0</v>
      </c>
      <c r="BM217" s="677">
        <f t="array" ref="BM217:BM219">BM149:BM151</f>
        <v>0</v>
      </c>
      <c r="BN217" s="677">
        <f t="array" ref="BN217:BN219">BN149:BN151</f>
        <v>0</v>
      </c>
      <c r="BO217" s="677">
        <f t="array" ref="BO217:BO219">BO149:BO151</f>
        <v>0</v>
      </c>
      <c r="BP217" s="677">
        <f t="array" ref="BP217:BP219">BP149:BP151</f>
        <v>0</v>
      </c>
      <c r="BQ217" s="677">
        <f t="array" ref="BQ217:BQ219">BQ149:BQ151</f>
        <v>0</v>
      </c>
      <c r="BR217" s="677">
        <f t="array" ref="BR217:BR219">BR149:BR151</f>
        <v>0</v>
      </c>
    </row>
    <row r="218" spans="5:70">
      <c r="E218" s="10">
        <v>5</v>
      </c>
      <c r="F218" s="724">
        <v>0</v>
      </c>
      <c r="G218" s="748">
        <f t="array" ref="G218:H218">IF(SUM(G$213:H$213)&lt;1,
    0,
    G159*(G$213:H$213/SUM(G$213:H$213)))</f>
        <v>0</v>
      </c>
      <c r="H218" s="748">
        <v>0</v>
      </c>
      <c r="I218" s="748">
        <f t="array" ref="I218:J218">IF(SUM(I$213:J$213)&lt;1,
    0,
    H159*(I$213:J$213/SUM(I$213:J$213)))</f>
        <v>0</v>
      </c>
      <c r="J218" s="748">
        <v>0</v>
      </c>
      <c r="K218" s="748">
        <f t="shared" ref="K218:M218" si="15">+I159</f>
        <v>0</v>
      </c>
      <c r="L218" s="748">
        <f t="shared" si="15"/>
        <v>0</v>
      </c>
      <c r="M218" s="748">
        <f t="shared" si="15"/>
        <v>0</v>
      </c>
      <c r="N218" s="748">
        <f t="array" ref="N218:O218">IF(SUM(N$213:O$213)&lt;1,
0,
L159*(N$213:O$213/SUM(N$213:O$213)))</f>
        <v>0</v>
      </c>
      <c r="O218" s="748">
        <v>0</v>
      </c>
      <c r="P218" s="748">
        <f t="shared" si="8"/>
        <v>0</v>
      </c>
      <c r="R218" s="10">
        <v>5</v>
      </c>
      <c r="S218" s="724">
        <v>0</v>
      </c>
      <c r="T218" s="727">
        <f t="array" ref="T218:V218">IF(SUM(T$213:V$213)&lt;1,
    0,
    T159*(T$213:V$213/SUM(T$213:V$213)))</f>
        <v>0</v>
      </c>
      <c r="U218" s="727">
        <v>0</v>
      </c>
      <c r="V218" s="727">
        <v>0</v>
      </c>
      <c r="W218" s="727">
        <f t="array" ref="W218:X218">IF(SUM(W$213:X$213)&lt;1,
    0,
    U159*(W$213:X$213/SUM(W$213:X$213)))</f>
        <v>0</v>
      </c>
      <c r="X218" s="727">
        <v>0</v>
      </c>
      <c r="Y218" s="727">
        <f t="array" ref="Y218:Z218">IF(SUM(Y$213:Z$213)&lt;1,
    0,
    V159*(Y$213:Z$213/SUM(Y$213:Z$213)))</f>
        <v>0</v>
      </c>
      <c r="Z218" s="727">
        <v>0</v>
      </c>
      <c r="AA218" s="727">
        <f t="array" ref="AA218:AC218">IF(SUM(AA$213:AC$213)&lt;1,
    0,
    W159*(AA$213:AC$213/SUM(AA$213:AC$213)))</f>
        <v>0</v>
      </c>
      <c r="AB218" s="727">
        <v>0</v>
      </c>
      <c r="AC218" s="727">
        <v>0</v>
      </c>
      <c r="AD218" s="330">
        <f t="shared" si="9"/>
        <v>0</v>
      </c>
      <c r="AE218" s="727">
        <f t="array" ref="AE218:AF218">IF(SUM(AE$213:AF$213)&lt;1,
0,
Y159*(AE$213:AF$213/SUM(AE$213:AF$213)))</f>
        <v>0</v>
      </c>
      <c r="AF218" s="727">
        <v>0</v>
      </c>
      <c r="AG218" s="727">
        <f t="shared" si="10"/>
        <v>0</v>
      </c>
      <c r="AI218" s="345">
        <v>5</v>
      </c>
      <c r="AJ218" s="48">
        <v>0</v>
      </c>
      <c r="AK218" s="380">
        <f t="array" ref="AK218:AM218">IF(SUM(AK213:AM213)&lt;1,
    0,
    AK159*(AK213:AM213/SUM(AK213:AM213))
)</f>
        <v>0</v>
      </c>
      <c r="AL218" s="188">
        <v>0</v>
      </c>
      <c r="AM218" s="189">
        <v>0</v>
      </c>
      <c r="AN218" s="382">
        <f t="array" ref="AN218:AO218">IF(SUM(AN213:AO213)&lt;1,
    0,
    AL159*(AN213:AO213/SUM(AN213:AO213))
)</f>
        <v>0</v>
      </c>
      <c r="AO218" s="384">
        <v>0</v>
      </c>
      <c r="AP218" s="377">
        <v>0</v>
      </c>
      <c r="AQ218" s="190">
        <v>0</v>
      </c>
      <c r="AR218" s="191">
        <v>0</v>
      </c>
      <c r="AS218" s="382">
        <f t="array" ref="AS218:AT218">IF(SUM(AS213:AT213)&lt;1,
    0,
    AP159*(AS213:AT213/SUM(AS213:AT213))
)</f>
        <v>0</v>
      </c>
      <c r="AT218" s="384">
        <v>0</v>
      </c>
      <c r="AU218" s="186">
        <v>0</v>
      </c>
      <c r="AW218" s="659" t="s">
        <v>440</v>
      </c>
      <c r="AX218" s="660" t="s">
        <v>452</v>
      </c>
      <c r="AY218" s="660" t="s">
        <v>449</v>
      </c>
      <c r="AZ218" s="187">
        <f>IF(SUM(AZ34:AZ35)&lt;1,
    0,
    AZ180*(AZ34/SUM(AZ34:AZ35))
)</f>
        <v>0</v>
      </c>
      <c r="BA218" s="677">
        <f t="array" ref="BA218:BA219">+IF(SUM($AZ218:$AZ219)&lt;1,0,AZ152*($AZ218:$AZ219)/SUM($AZ218:$AZ219))</f>
        <v>0</v>
      </c>
      <c r="BB218" s="677">
        <f t="array" ref="BB218:BB219">+IF(SUM($AZ218:$AZ219)&lt;1,0,BA152*($AZ218:$AZ219)/SUM($AZ218:$AZ219))</f>
        <v>0</v>
      </c>
      <c r="BC218" s="677">
        <f t="array" ref="BC218:BC219">+IF(SUM($AZ218:$AZ219)&lt;1,0,BB152*($AZ218:$AZ219)/SUM($AZ218:$AZ219))</f>
        <v>0</v>
      </c>
      <c r="BD218" s="677">
        <f t="array" ref="BD218:BD219">+IF(SUM($AZ218:$AZ219)&lt;1,0,BC152*($AZ218:$AZ219)/SUM($AZ218:$AZ219))</f>
        <v>0</v>
      </c>
      <c r="BE218" s="677">
        <f t="array" ref="BE218:BE219">+IF(SUM($AZ218:$AZ219)&lt;1,0,BD152*($AZ218:$AZ219)/SUM($AZ218:$AZ219))</f>
        <v>0</v>
      </c>
      <c r="BF218" s="677">
        <f t="array" ref="BF218:BF219">+IF(SUM($AZ218:$AZ219)&lt;1,0,BE152*($AZ218:$AZ219)/SUM($AZ218:$AZ219))</f>
        <v>0</v>
      </c>
      <c r="BG218" s="677">
        <f t="array" ref="BG218:BG219">+IF(SUM($AZ218:$AZ219)&lt;1,0,BF152*($AZ218:$AZ219)/SUM($AZ218:$AZ219))</f>
        <v>0</v>
      </c>
      <c r="BI218" s="688" t="s">
        <v>452</v>
      </c>
      <c r="BJ218" s="689" t="s">
        <v>481</v>
      </c>
      <c r="BK218" s="677">
        <v>0</v>
      </c>
      <c r="BL218" s="677">
        <v>0</v>
      </c>
      <c r="BM218" s="677">
        <v>0</v>
      </c>
      <c r="BN218" s="677">
        <v>0</v>
      </c>
      <c r="BO218" s="677">
        <v>0</v>
      </c>
      <c r="BP218" s="677">
        <v>0</v>
      </c>
      <c r="BQ218" s="677">
        <v>0</v>
      </c>
      <c r="BR218" s="677">
        <v>0</v>
      </c>
    </row>
    <row r="219" spans="5:70">
      <c r="E219" s="10">
        <v>6</v>
      </c>
      <c r="F219" s="724">
        <v>0</v>
      </c>
      <c r="G219" s="748">
        <f t="array" ref="G219:H219">IF(SUM(G$213:H$213)&lt;1,
    0,
    G160*(G$213:H$213/SUM(G$213:H$213)))</f>
        <v>0</v>
      </c>
      <c r="H219" s="748">
        <v>0</v>
      </c>
      <c r="I219" s="748">
        <f t="array" ref="I219:J219">IF(SUM(I$213:J$213)&lt;1,
    0,
    H160*(I$213:J$213/SUM(I$213:J$213)))</f>
        <v>0</v>
      </c>
      <c r="J219" s="748">
        <v>0</v>
      </c>
      <c r="K219" s="748">
        <f t="shared" ref="K219:M219" si="16">+I160</f>
        <v>0</v>
      </c>
      <c r="L219" s="748">
        <f t="shared" si="16"/>
        <v>0</v>
      </c>
      <c r="M219" s="748">
        <f t="shared" si="16"/>
        <v>0</v>
      </c>
      <c r="N219" s="748">
        <f t="array" ref="N219:O219">IF(SUM(N$213:O$213)&lt;1,
0,
L160*(N$213:O$213/SUM(N$213:O$213)))</f>
        <v>0</v>
      </c>
      <c r="O219" s="748">
        <v>0</v>
      </c>
      <c r="P219" s="748">
        <f t="shared" si="8"/>
        <v>0</v>
      </c>
      <c r="R219" s="10">
        <v>6</v>
      </c>
      <c r="S219" s="724">
        <v>0</v>
      </c>
      <c r="T219" s="727">
        <f t="array" ref="T219:V219">IF(SUM(T$213:V$213)&lt;1,
    0,
    T160*(T$213:V$213/SUM(T$213:V$213)))</f>
        <v>0</v>
      </c>
      <c r="U219" s="727">
        <v>0</v>
      </c>
      <c r="V219" s="727">
        <v>0</v>
      </c>
      <c r="W219" s="727">
        <f t="array" ref="W219:X219">IF(SUM(W$213:X$213)&lt;1,
    0,
    U160*(W$213:X$213/SUM(W$213:X$213)))</f>
        <v>0</v>
      </c>
      <c r="X219" s="727">
        <v>0</v>
      </c>
      <c r="Y219" s="727">
        <f t="array" ref="Y219:Z219">IF(SUM(Y$213:Z$213)&lt;1,
    0,
    V160*(Y$213:Z$213/SUM(Y$213:Z$213)))</f>
        <v>0</v>
      </c>
      <c r="Z219" s="727">
        <v>0</v>
      </c>
      <c r="AA219" s="727">
        <f t="array" ref="AA219:AC219">IF(SUM(AA$213:AC$213)&lt;1,
    0,
    W160*(AA$213:AC$213/SUM(AA$213:AC$213)))</f>
        <v>0</v>
      </c>
      <c r="AB219" s="727">
        <v>0</v>
      </c>
      <c r="AC219" s="727">
        <v>0</v>
      </c>
      <c r="AD219" s="330">
        <f t="shared" si="9"/>
        <v>0</v>
      </c>
      <c r="AE219" s="727">
        <f t="array" ref="AE219:AF219">IF(SUM(AE$213:AF$213)&lt;1,
0,
Y160*(AE$213:AF$213/SUM(AE$213:AF$213)))</f>
        <v>0</v>
      </c>
      <c r="AF219" s="727">
        <v>0</v>
      </c>
      <c r="AG219" s="727">
        <f t="shared" si="10"/>
        <v>0</v>
      </c>
      <c r="AI219" s="345">
        <v>6</v>
      </c>
      <c r="AJ219" s="48">
        <v>0</v>
      </c>
      <c r="AK219" s="382">
        <f t="array" ref="AK219:AM219">IF(SUM(AK213:AM213)&lt;1,
    0,
    AK160*(AK213:AM213/SUM(AK213:AM213))
)</f>
        <v>0</v>
      </c>
      <c r="AL219" s="383">
        <v>0</v>
      </c>
      <c r="AM219" s="384">
        <v>0</v>
      </c>
      <c r="AN219" s="378">
        <f t="array" ref="AN219:AO219">IF(SUM(AN213:AO213)&lt;1,
    0,
    AL160*(AN213:AO213/SUM(AN213:AO213))
)</f>
        <v>0</v>
      </c>
      <c r="AO219" s="193">
        <v>0</v>
      </c>
      <c r="AP219" s="377">
        <v>0</v>
      </c>
      <c r="AQ219" s="190">
        <v>0</v>
      </c>
      <c r="AR219" s="191">
        <v>0</v>
      </c>
      <c r="AS219" s="382">
        <f t="array" ref="AS219:AT219">IF(SUM(AS213:AT213)&lt;1,
    0,
    AP160*(AS213:AT213/SUM(AS213:AT213))
)</f>
        <v>0</v>
      </c>
      <c r="AT219" s="384">
        <v>0</v>
      </c>
      <c r="AU219" s="186">
        <v>0</v>
      </c>
      <c r="AW219" s="659" t="s">
        <v>440</v>
      </c>
      <c r="AX219" s="660" t="s">
        <v>452</v>
      </c>
      <c r="AY219" s="660" t="s">
        <v>450</v>
      </c>
      <c r="AZ219" s="677">
        <f>IF(SUM(AZ34:AZ35)&lt;1,
0,
AZ180*(AZ35/SUM(AZ34:AZ35)))</f>
        <v>0</v>
      </c>
      <c r="BA219" s="677">
        <v>0</v>
      </c>
      <c r="BB219" s="677">
        <v>0</v>
      </c>
      <c r="BC219" s="677">
        <v>0</v>
      </c>
      <c r="BD219" s="677">
        <v>0</v>
      </c>
      <c r="BE219" s="677">
        <v>0</v>
      </c>
      <c r="BF219" s="677">
        <v>0</v>
      </c>
      <c r="BG219" s="677">
        <v>0</v>
      </c>
      <c r="BI219" s="688" t="s">
        <v>452</v>
      </c>
      <c r="BJ219" s="689" t="s">
        <v>482</v>
      </c>
      <c r="BK219" s="677">
        <v>0</v>
      </c>
      <c r="BL219" s="677">
        <v>0</v>
      </c>
      <c r="BM219" s="677">
        <v>0</v>
      </c>
      <c r="BN219" s="677">
        <v>0</v>
      </c>
      <c r="BO219" s="677">
        <v>0</v>
      </c>
      <c r="BP219" s="677">
        <v>0</v>
      </c>
      <c r="BQ219" s="677">
        <v>0</v>
      </c>
      <c r="BR219" s="677">
        <v>0</v>
      </c>
    </row>
    <row r="220" spans="5:70">
      <c r="E220" s="706" t="s">
        <v>191</v>
      </c>
      <c r="F220" s="728">
        <v>0</v>
      </c>
      <c r="G220" s="748">
        <f t="array" ref="G220:H220">IF(SUM(G$213:H$213)&lt;1,
    0,
    G161*(G$213:H$213/SUM(G$213:H$213)))</f>
        <v>0</v>
      </c>
      <c r="H220" s="748">
        <v>0</v>
      </c>
      <c r="I220" s="748">
        <f t="array" ref="I220:J220">IF(SUM(I$213:J$213)&lt;1,
    0,
    H161*(I$213:J$213/SUM(I$213:J$213)))</f>
        <v>0</v>
      </c>
      <c r="J220" s="748">
        <v>0</v>
      </c>
      <c r="K220" s="748">
        <f t="shared" ref="K220:M220" si="17">+I161</f>
        <v>0</v>
      </c>
      <c r="L220" s="748">
        <f t="shared" si="17"/>
        <v>0</v>
      </c>
      <c r="M220" s="748">
        <f t="shared" si="17"/>
        <v>0</v>
      </c>
      <c r="N220" s="748">
        <f t="array" ref="N220:O220">IF(SUM(N$213:O$213)&lt;1,
0,
L161*(N$213:O$213/SUM(N$213:O$213)))</f>
        <v>0</v>
      </c>
      <c r="O220" s="748">
        <v>0</v>
      </c>
      <c r="P220" s="748">
        <f t="shared" si="8"/>
        <v>0</v>
      </c>
      <c r="R220" s="706" t="s">
        <v>191</v>
      </c>
      <c r="S220" s="728">
        <v>0</v>
      </c>
      <c r="T220" s="727">
        <f t="array" ref="T220:V220">IF(SUM(T$213:V$213)&lt;1,
    0,
    T161*(T$213:V$213/SUM(T$213:V$213)))</f>
        <v>0</v>
      </c>
      <c r="U220" s="727">
        <v>0</v>
      </c>
      <c r="V220" s="727">
        <v>0</v>
      </c>
      <c r="W220" s="727">
        <f t="array" ref="W220:X220">IF(SUM(W$213:X$213)&lt;1,
    0,
    U161*(W$213:X$213/SUM(W$213:X$213)))</f>
        <v>0</v>
      </c>
      <c r="X220" s="727">
        <v>0</v>
      </c>
      <c r="Y220" s="727">
        <f t="array" ref="Y220:Z220">IF(SUM(Y$213:Z$213)&lt;1,
    0,
    V161*(Y$213:Z$213/SUM(Y$213:Z$213)))</f>
        <v>0</v>
      </c>
      <c r="Z220" s="727">
        <v>0</v>
      </c>
      <c r="AA220" s="727">
        <f t="array" ref="AA220:AC220">IF(SUM(AA$213:AC$213)&lt;1,
    0,
    W161*(AA$213:AC$213/SUM(AA$213:AC$213)))</f>
        <v>0</v>
      </c>
      <c r="AB220" s="727">
        <v>0</v>
      </c>
      <c r="AC220" s="727">
        <v>0</v>
      </c>
      <c r="AD220" s="330">
        <f t="shared" si="9"/>
        <v>0</v>
      </c>
      <c r="AE220" s="727">
        <f t="array" ref="AE220:AF220">IF(SUM(AE$213:AF$213)&lt;1,
0,
Y161*(AE$213:AF$213/SUM(AE$213:AF$213)))</f>
        <v>0</v>
      </c>
      <c r="AF220" s="727">
        <v>0</v>
      </c>
      <c r="AG220" s="727">
        <f t="shared" si="10"/>
        <v>0</v>
      </c>
      <c r="AI220" s="346" t="s">
        <v>191</v>
      </c>
      <c r="AJ220" s="49">
        <v>0</v>
      </c>
      <c r="AK220" s="378">
        <f t="array" ref="AK220:AM220">IF(SUM(AK213:AM213)&lt;1,
    0,
    AK161*(AK213:AM213/SUM(AK213:AM213))
)</f>
        <v>0</v>
      </c>
      <c r="AL220" s="192">
        <v>0</v>
      </c>
      <c r="AM220" s="193">
        <v>0</v>
      </c>
      <c r="AN220" s="382">
        <f t="array" ref="AN220:AO220">IF(SUM(AN213:AO213)&lt;1,
    0,
    AL161*(AN213:AO213/SUM(AN213:AO213))
)</f>
        <v>0</v>
      </c>
      <c r="AO220" s="384">
        <v>0</v>
      </c>
      <c r="AP220" s="378">
        <v>0</v>
      </c>
      <c r="AQ220" s="192">
        <v>0</v>
      </c>
      <c r="AR220" s="193">
        <v>0</v>
      </c>
      <c r="AS220" s="382">
        <f t="array" ref="AS220:AT220">IF(SUM(AS213:AT213)&lt;1,
    0,
    AP161*(AS213:AT213/SUM(AS213:AT213))
)</f>
        <v>0</v>
      </c>
      <c r="AT220" s="384">
        <v>0</v>
      </c>
      <c r="AU220" s="187">
        <v>0</v>
      </c>
      <c r="AW220" s="662" t="s">
        <v>440</v>
      </c>
      <c r="AX220" s="663" t="s">
        <v>452</v>
      </c>
      <c r="AY220" s="663" t="s">
        <v>451</v>
      </c>
      <c r="AZ220" s="381">
        <f>IF(AZ209-SUM(AZ210:AZ219)&lt;1,
    0,
    AZ209-SUM(AZ210:AZ219)
)</f>
        <v>0</v>
      </c>
      <c r="BA220" s="679">
        <f t="array" ref="BA220:BG220">+AZ153:BF153</f>
        <v>0</v>
      </c>
      <c r="BB220" s="679">
        <v>0</v>
      </c>
      <c r="BC220" s="679">
        <v>0</v>
      </c>
      <c r="BD220" s="679">
        <v>0</v>
      </c>
      <c r="BE220" s="679">
        <v>0</v>
      </c>
      <c r="BF220" s="679">
        <v>0</v>
      </c>
      <c r="BG220" s="679">
        <v>0</v>
      </c>
      <c r="BI220" s="688" t="s">
        <v>452</v>
      </c>
      <c r="BJ220" s="689" t="s">
        <v>483</v>
      </c>
      <c r="BK220" s="677">
        <f t="array" ref="BK220">IF(SUM(BK36:BK37)&lt;1,
0,
BL181*(BK36/SUM(BK36:BK37)))</f>
        <v>0</v>
      </c>
      <c r="BL220" s="677">
        <f t="array" ref="BL220:BL221">+IF(SUM($BK220:$BK221)&lt;1,0,BL160*($BK220:$BK221)/SUM($BK220:$BK221))</f>
        <v>0</v>
      </c>
      <c r="BM220" s="677">
        <f t="array" ref="BM220:BM221">+IF(SUM($BK220:$BK221)&lt;1,0,BM160*($BK220:$BK221)/SUM($BK220:$BK221))</f>
        <v>0</v>
      </c>
      <c r="BN220" s="677">
        <f t="array" ref="BN220:BN221">+IF(SUM($BK220:$BK221)&lt;1,0,BN160*($BK220:$BK221)/SUM($BK220:$BK221))</f>
        <v>0</v>
      </c>
      <c r="BO220" s="677">
        <f t="array" ref="BO220:BO221">+IF(SUM($BK220:$BK221)&lt;1,0,BO160*($BK220:$BK221)/SUM($BK220:$BK221))</f>
        <v>0</v>
      </c>
      <c r="BP220" s="677">
        <f t="array" ref="BP220:BP221">+IF(SUM($BK220:$BK221)&lt;1,0,BP160*($BK220:$BK221)/SUM($BK220:$BK221))</f>
        <v>0</v>
      </c>
      <c r="BQ220" s="677">
        <f t="array" ref="BQ220:BQ221">+IF(SUM($BK220:$BK221)&lt;1,0,BQ160*($BK220:$BK221)/SUM($BK220:$BK221))</f>
        <v>0</v>
      </c>
      <c r="BR220" s="677">
        <f t="array" ref="BR220:BR221">+IF(SUM($BK220:$BK221)&lt;1,0,BR160*($BK220:$BK221)/SUM($BK220:$BK221))</f>
        <v>0</v>
      </c>
    </row>
    <row r="221" spans="5:70">
      <c r="E221" s="518" t="s">
        <v>226</v>
      </c>
      <c r="F221" s="747">
        <f t="array" ref="F221:M221">TRANSPOSE(J171:J178)</f>
        <v>0</v>
      </c>
      <c r="G221" s="747">
        <v>0</v>
      </c>
      <c r="H221" s="747">
        <v>0</v>
      </c>
      <c r="I221" s="747">
        <v>0</v>
      </c>
      <c r="J221" s="747">
        <v>0</v>
      </c>
      <c r="K221" s="747">
        <v>0</v>
      </c>
      <c r="L221" s="747">
        <v>0</v>
      </c>
      <c r="M221" s="747">
        <v>0</v>
      </c>
      <c r="N221" s="747">
        <f t="array" ref="N221:O221">IF(SUM(N37:O37)&lt;1,
0,
J179*(N37:O37/SUM(N37:O37)))</f>
        <v>0</v>
      </c>
      <c r="O221" s="747">
        <v>0</v>
      </c>
      <c r="P221" s="747">
        <f>IF((F221-SUM(G221:O221))&lt;1,0,F221-SUM(G221:O221))</f>
        <v>0</v>
      </c>
      <c r="R221" s="518" t="s">
        <v>226</v>
      </c>
      <c r="S221" s="725">
        <f t="array" ref="S221:AD221">TRANSPOSE(W171:W182)</f>
        <v>0</v>
      </c>
      <c r="T221" s="725">
        <v>0</v>
      </c>
      <c r="U221" s="725">
        <v>0</v>
      </c>
      <c r="V221" s="725">
        <v>0</v>
      </c>
      <c r="W221" s="725">
        <v>0</v>
      </c>
      <c r="X221" s="725">
        <v>0</v>
      </c>
      <c r="Y221" s="725">
        <v>0</v>
      </c>
      <c r="Z221" s="725">
        <v>0</v>
      </c>
      <c r="AA221" s="725">
        <v>0</v>
      </c>
      <c r="AB221" s="725">
        <v>0</v>
      </c>
      <c r="AC221" s="726">
        <v>0</v>
      </c>
      <c r="AD221" s="725">
        <v>0</v>
      </c>
      <c r="AE221" s="185">
        <f>IF(SUM(AE37:AF37)&lt;1,
    0,
    W183*(AE37/SUM(AE37:AF37))
)</f>
        <v>0</v>
      </c>
      <c r="AF221" s="185">
        <f>IF(SUM(AE37:AF37)&lt;1,
    0,
    W183*(AF37/SUM(AE37:AF37))
)</f>
        <v>0</v>
      </c>
      <c r="AG221" s="725">
        <f>+IF((S221-SUM(T221:AF221))&lt;1,0,S221-SUM(T221:AF221))</f>
        <v>0</v>
      </c>
      <c r="AI221" s="358" t="s">
        <v>226</v>
      </c>
      <c r="AJ221" s="382">
        <f t="array" ref="AJ221:AR221">TRANSPOSE(AN171:AN179)</f>
        <v>0</v>
      </c>
      <c r="AK221" s="383">
        <v>0</v>
      </c>
      <c r="AL221" s="190">
        <v>0</v>
      </c>
      <c r="AM221" s="190">
        <v>0</v>
      </c>
      <c r="AN221" s="190">
        <v>0</v>
      </c>
      <c r="AO221" s="190">
        <v>0</v>
      </c>
      <c r="AP221" s="190">
        <v>0</v>
      </c>
      <c r="AQ221" s="190">
        <v>0</v>
      </c>
      <c r="AR221" s="190">
        <v>0</v>
      </c>
      <c r="AS221" s="381">
        <f>IF(SUM(AS37:AT37)&lt;1,
    0,
    AN180*(AS37/SUM(AS37:AT37))
)</f>
        <v>0</v>
      </c>
      <c r="AT221" s="381">
        <f>IF(SUM(AS37:AT37)&lt;1,
    0,
    AN180*(AT37/SUM(AS37:AT37))
)</f>
        <v>0</v>
      </c>
      <c r="AU221" s="386">
        <f>IF(AJ221-SUM(AK221:AT221)&lt;1,
    0,
    AJ221-SUM(AK221:AT221)
)</f>
        <v>0</v>
      </c>
      <c r="AW221" s="659" t="s">
        <v>440</v>
      </c>
      <c r="AX221" s="660" t="s">
        <v>386</v>
      </c>
      <c r="AY221" s="661" t="s">
        <v>370</v>
      </c>
      <c r="AZ221" s="675">
        <f t="array" ref="AZ221:AZ229">BA171:BA179</f>
        <v>0</v>
      </c>
      <c r="BA221" s="675">
        <f t="array" ref="BA221:BG221">+AZ154:BF154</f>
        <v>0</v>
      </c>
      <c r="BB221" s="675">
        <v>0</v>
      </c>
      <c r="BC221" s="675">
        <v>0</v>
      </c>
      <c r="BD221" s="675">
        <v>0</v>
      </c>
      <c r="BE221" s="675">
        <v>0</v>
      </c>
      <c r="BF221" s="675">
        <v>0</v>
      </c>
      <c r="BG221" s="675">
        <v>0</v>
      </c>
      <c r="BI221" s="688" t="s">
        <v>452</v>
      </c>
      <c r="BJ221" s="689" t="s">
        <v>484</v>
      </c>
      <c r="BK221" s="677">
        <f>IF(SUM(BK36:BK37)&lt;1,
0,
BL181*(BK37/SUM(BK36:BK37)))</f>
        <v>0</v>
      </c>
      <c r="BL221" s="677">
        <v>0</v>
      </c>
      <c r="BM221" s="677">
        <v>0</v>
      </c>
      <c r="BN221" s="677">
        <v>0</v>
      </c>
      <c r="BO221" s="677">
        <v>0</v>
      </c>
      <c r="BP221" s="677">
        <v>0</v>
      </c>
      <c r="BQ221" s="677">
        <v>0</v>
      </c>
      <c r="BR221" s="677">
        <v>0</v>
      </c>
    </row>
    <row r="222" spans="5:70">
      <c r="E222" s="10" t="s">
        <v>190</v>
      </c>
      <c r="F222" s="732">
        <f>+SUM(G222:P222)</f>
        <v>0</v>
      </c>
      <c r="G222" s="732">
        <f t="array" ref="G222:G228">_xlfn.IFS(AND(SUM(G38:G44)&lt;1,G221&lt;1),0,
AND(SUM(G38:G44)&lt;1,G221&gt;=1),G221*($F38:$F44/SUM($F38:$F44)),
SUM(G38:G44)&gt;=1,G221*(G38:G44/SUM(G38:G44)))</f>
        <v>0</v>
      </c>
      <c r="H222" s="732">
        <f t="array" ref="H222:H228">_xlfn.IFS(AND(SUM(H38:H44)&lt;1,H221&lt;1),0,
AND(SUM(H38:H44)&lt;1,H221&gt;=1),H221*($F38:$F44/SUM($F38:$F44)),
SUM(H38:H44)&gt;=1,H221*(H38:H44/SUM(H38:H44)))</f>
        <v>0</v>
      </c>
      <c r="I222" s="732">
        <f t="array" ref="I222:I228">_xlfn.IFS(AND(SUM(I38:I44)&lt;1,I221&lt;1),0,
AND(SUM(I38:I44)&lt;1,I221&gt;=1),I221*($F38:$F44/SUM($F38:$F44)),
SUM(I38:I44)&gt;=1,I221*(I38:I44/SUM(I38:I44)))</f>
        <v>0</v>
      </c>
      <c r="J222" s="732">
        <f t="array" ref="J222:J228">_xlfn.IFS(AND(SUM(J38:J44)&lt;1,J221&lt;1),0,
AND(SUM(J38:J44)&lt;1,J221&gt;=1),J221*($F38:$F44/SUM($F38:$F44)),
SUM(J38:J44)&gt;=1,J221*(J38:J44/SUM(J38:J44)))</f>
        <v>0</v>
      </c>
      <c r="K222" s="732">
        <f t="array" ref="K222:K228">_xlfn.IFS(AND(SUM(K38:K44)&lt;1,K221&lt;1),0,
AND(SUM(K38:K44)&lt;1,K221&gt;=1),K221*($F38:$F44/SUM($F38:$F44)),
SUM(K38:K44)&gt;=1,K221*(K38:K44/SUM(K38:K44)))</f>
        <v>0</v>
      </c>
      <c r="L222" s="732">
        <f t="array" ref="L222:L228">_xlfn.IFS(AND(SUM(L38:L44)&lt;1,L221&lt;1),0,
AND(SUM(L38:L44)&lt;1,L221&gt;=1),L221*($F38:$F44/SUM($F38:$F44)),
SUM(L38:L44)&gt;=1,L221*(L38:L44/SUM(L38:L44)))</f>
        <v>0</v>
      </c>
      <c r="M222" s="732">
        <f t="array" ref="M222:M228">_xlfn.IFS(AND(SUM(M38:M44)&lt;1,M221&lt;1),0,
AND(SUM(M38:M44)&lt;1,M221&gt;=1),M221*($F38:$F44/SUM($F38:$F44)),
SUM(M38:M44)&gt;=1,M221*(M38:M44/SUM(M38:M44)))</f>
        <v>0</v>
      </c>
      <c r="N222" s="732">
        <f t="array" ref="N222:N228">_xlfn.IFS(AND(SUM(N38:N44)&lt;1,N221&lt;1),0,
AND(SUM(N38:N44)&lt;1,N221&gt;=1),N221*($F38:$F44/SUM($F38:$F44)),
SUM(N38:N44)&gt;=1,N221*(N38:N44/SUM(N38:N44)))</f>
        <v>0</v>
      </c>
      <c r="O222" s="732">
        <f t="array" ref="O222:O228">_xlfn.IFS(AND(SUM(O38:O44)&lt;1,O221&lt;1),0,
AND(SUM(O38:O44)&lt;1,O221&gt;=1),O221*($F38:$F44/SUM($F38:$F44)),
SUM(O38:O44)&gt;=1,O221*(O38:O44/SUM(O38:O44)))</f>
        <v>0</v>
      </c>
      <c r="P222" s="732">
        <f t="array" ref="P222:P228">_xlfn.IFS(AND(SUM(P38:P44)&lt;1,P221&lt;1),0,
AND(SUM(P38:P44)&lt;1,P221&gt;=1),P221*($F38:$F44/SUM($F38:$F44)),
SUM(P38:P44)&gt;=1,P221*(P38:P44/SUM(P38:P44)))</f>
        <v>0</v>
      </c>
      <c r="R222" s="10" t="s">
        <v>190</v>
      </c>
      <c r="S222" s="732">
        <f>SUM(T222:AG222)</f>
        <v>0</v>
      </c>
      <c r="T222" s="732">
        <f t="array" ref="T222:T228">_xlfn.IFS(AND(SUM(T38:T44)&lt;1,T221&lt;1),0,
AND(SUM(T38:T44)&lt;1,T221&gt;=1),T221*($S38:$S44/SUM($S38:$S44)),
SUM(T38:T44)&gt;=1,T221*(T38:T44/SUM(T38:T44)))</f>
        <v>0</v>
      </c>
      <c r="U222" s="732">
        <f t="array" ref="U222:U228">_xlfn.IFS(AND(SUM(U38:U44)&lt;1,U221&lt;1),0,
AND(SUM(U38:U44)&lt;1,U221&gt;=1),U221*($S38:$S44/SUM($S38:$S44)),
SUM(U38:U44)&gt;=1,U221*(U38:U44/SUM(U38:U44)))</f>
        <v>0</v>
      </c>
      <c r="V222" s="732">
        <f t="array" ref="V222:V228">_xlfn.IFS(AND(SUM(V38:V44)&lt;1,V221&lt;1),0,
AND(SUM(V38:V44)&lt;1,V221&gt;=1),V221*($S38:$S44/SUM($S38:$S44)),
SUM(V38:V44)&gt;=1,V221*(V38:V44/SUM(V38:V44)))</f>
        <v>0</v>
      </c>
      <c r="W222" s="732">
        <f t="array" ref="W222:W228">_xlfn.IFS(AND(SUM(W38:W44)&lt;1,W221&lt;1),0,
AND(SUM(W38:W44)&lt;1,W221&gt;=1),W221*($S38:$S44/SUM($S38:$S44)),
SUM(W38:W44)&gt;=1,W221*(W38:W44/SUM(W38:W44)))</f>
        <v>0</v>
      </c>
      <c r="X222" s="732">
        <f t="array" ref="X222:X228">_xlfn.IFS(AND(SUM(X38:X44)&lt;1,X221&lt;1),0,
AND(SUM(X38:X44)&lt;1,X221&gt;=1),X221*($S38:$S44/SUM($S38:$S44)),
SUM(X38:X44)&gt;=1,X221*(X38:X44/SUM(X38:X44)))</f>
        <v>0</v>
      </c>
      <c r="Y222" s="732">
        <f t="array" ref="Y222:Y228">_xlfn.IFS(AND(SUM(Y38:Y44)&lt;1,Y221&lt;1),0,
AND(SUM(Y38:Y44)&lt;1,Y221&gt;=1),Y221*($S38:$S44/SUM($S38:$S44)),
SUM(Y38:Y44)&gt;=1,Y221*(Y38:Y44/SUM(Y38:Y44)))</f>
        <v>0</v>
      </c>
      <c r="Z222" s="732">
        <f t="array" ref="Z222:Z228">_xlfn.IFS(AND(SUM(Z38:Z44)&lt;1,Z221&lt;1),0,
AND(SUM(Z38:Z44)&lt;1,Z221&gt;=1),Z221*($S38:$S44/SUM($S38:$S44)),
SUM(Z38:Z44)&gt;=1,Z221*(Z38:Z44/SUM(Z38:Z44)))</f>
        <v>0</v>
      </c>
      <c r="AA222" s="732">
        <f t="array" ref="AA222:AA228">_xlfn.IFS(AND(SUM(AA38:AA44)&lt;1,AA221&lt;1),0,
AND(SUM(AA38:AA44)&lt;1,AA221&gt;=1),AA221*($S38:$S44/SUM($S38:$S44)),
SUM(AA38:AA44)&gt;=1,AA221*(AA38:AA44/SUM(AA38:AA44)))</f>
        <v>0</v>
      </c>
      <c r="AB222" s="732">
        <f t="array" ref="AB222:AB228">_xlfn.IFS(AND(SUM(AB38:AB44)&lt;1,AB221&lt;1),0,
AND(SUM(AB38:AB44)&lt;1,AB221&gt;=1),AB221*($S38:$S44/SUM($S38:$S44)),
SUM(AB38:AB44)&gt;=1,AB221*(AB38:AB44/SUM(AB38:AB44)))</f>
        <v>0</v>
      </c>
      <c r="AC222" s="732">
        <f t="array" ref="AC222:AC228">_xlfn.IFS(AND(SUM(AC38:AC44)&lt;1,AC221&lt;1),0,
AND(SUM(AC38:AC44)&lt;1,AC221&gt;=1),AC221*($S38:$S44/SUM($S38:$S44)),
SUM(AC38:AC44)&gt;=1,AC221*(AC38:AC44/SUM(AC38:AC44)))</f>
        <v>0</v>
      </c>
      <c r="AD222" s="732">
        <f t="array" ref="AD222:AD228">_xlfn.IFS(AND(SUM(AD38:AD44)&lt;1,AD221&lt;1),0,
AND(SUM(AD38:AD44)&lt;1,AD221&gt;=1),AD221*($S38:$S44/SUM($S38:$S44)),
SUM(AD38:AD44)&gt;=1,AD221*(AD38:AD44/SUM(AD38:AD44)))</f>
        <v>0</v>
      </c>
      <c r="AE222" s="732">
        <f t="array" ref="AE222:AE228">_xlfn.IFS(AND(SUM(AE38:AE44)&lt;1,AE221&lt;1),0,
AND(SUM(AE38:AE44)&lt;1,AE221&gt;=1),AE221*($S38:$S44/SUM($S38:$S44)),
SUM(AE38:AE44)&gt;=1,AE221*(AE38:AE44/SUM(AE38:AE44)))</f>
        <v>0</v>
      </c>
      <c r="AF222" s="732">
        <f t="array" ref="AF222:AF228">_xlfn.IFS(AND(SUM(AF38:AF44)&lt;1,AF221&lt;1),0,
AND(SUM(AF38:AF44)&lt;1,AF221&gt;=1),AF221*($S38:$S44/SUM($S38:$S44)),
SUM(AF38:AF44)&gt;=1,AF221*(AF38:AF44/SUM(AF38:AF44)))</f>
        <v>0</v>
      </c>
      <c r="AG222" s="732">
        <f t="array" ref="AG222:AG228">_xlfn.IFS(AND(SUM(AG38:AG44)&lt;1,AG221&lt;1),0,
AND(SUM(AG38:AG44)&lt;1,AG221&gt;=1),AG221*($S38:$S44/SUM($S38:$S44)),
SUM(AG38:AG44)&gt;=1,AG221*(AG38:AG44/SUM(AG38:AG44)))</f>
        <v>0</v>
      </c>
      <c r="AI222" s="356" t="s">
        <v>190</v>
      </c>
      <c r="AJ222" s="386">
        <f>SUM(AK222:AU222)</f>
        <v>0</v>
      </c>
      <c r="AK222" s="380">
        <f t="array" ref="AK222:AK228">_xlfn.IFS(AND(SUM(AK38:AK44)&lt;1,AK221&lt;1),0,
     AND(SUM(AK38:AK44)&lt;1,AK221&gt;=1),AK221*($AJ38:$AJ44/SUM($AJ38:$AJ44)),
     SUM(AK38:AK44)&gt;=1,AK221*(AK38:AK44/SUM(AK38:AK44))
)</f>
        <v>0</v>
      </c>
      <c r="AL222" s="380">
        <f t="array" ref="AL222:AL228">_xlfn.IFS(AND(SUM(AL38:AL44)&lt;1,AL221&lt;1),0,
     AND(SUM(AL38:AL44)&lt;1,AL221&gt;=1),AL221*($AJ38:$AJ44/SUM($AJ38:$AJ44)),
     SUM(AL38:AL44)&gt;=1,AL221*(AL38:AL44/SUM(AL38:AL44))
)</f>
        <v>0</v>
      </c>
      <c r="AM222" s="380">
        <f t="array" ref="AM222:AM228">_xlfn.IFS(AND(SUM(AM38:AM44)&lt;1,AM221&lt;1),0,
     AND(SUM(AM38:AM44)&lt;1,AM221&gt;=1),AM221*($AJ38:$AJ44/SUM($AJ38:$AJ44)),
     SUM(AM38:AM44)&gt;=1,AM221*(AM38:AM44/SUM(AM38:AM44))
)</f>
        <v>0</v>
      </c>
      <c r="AN222" s="380">
        <f t="array" ref="AN222:AN228">_xlfn.IFS(AND(SUM(AN38:AN44)&lt;1,AN221&lt;1),0,
     AND(SUM(AN38:AN44)&lt;1,AN221&gt;=1),AN221*($AJ38:$AJ44/SUM($AJ38:$AJ44)),
     SUM(AN38:AN44)&gt;=1,AN221*(AN38:AN44/SUM(AN38:AN44))
)</f>
        <v>0</v>
      </c>
      <c r="AO222" s="380">
        <f t="array" ref="AO222:AO228">_xlfn.IFS(AND(SUM(AO38:AO44)&lt;1,AO221&lt;1),0,
     AND(SUM(AO38:AO44)&lt;1,AO221&gt;=1),AO221*($AJ38:$AJ44/SUM($AJ38:$AJ44)),
     SUM(AO38:AO44)&gt;=1,AO221*(AO38:AO44/SUM(AO38:AO44))
)</f>
        <v>0</v>
      </c>
      <c r="AP222" s="380">
        <f t="array" ref="AP222:AP228">_xlfn.IFS(AND(SUM(AP38:AP44)&lt;1,AP221&lt;1),0,
     AND(SUM(AP38:AP44)&lt;1,AP221&gt;=1),AP221*($AJ38:$AJ44/SUM($AJ38:$AJ44)),
     SUM(AP38:AP44)&gt;=1,AP221*(AP38:AP44/SUM(AP38:AP44))
)</f>
        <v>0</v>
      </c>
      <c r="AQ222" s="380">
        <f t="array" ref="AQ222:AQ228">_xlfn.IFS(AND(SUM(AQ38:AQ44)&lt;1,AQ221&lt;1),0,
     AND(SUM(AQ38:AQ44)&lt;1,AQ221&gt;=1),AQ221*($AJ38:$AJ44/SUM($AJ38:$AJ44)),
     SUM(AQ38:AQ44)&gt;=1,AQ221*(AQ38:AQ44/SUM(AQ38:AQ44))
)</f>
        <v>0</v>
      </c>
      <c r="AR222" s="380">
        <f t="array" ref="AR222:AR228">_xlfn.IFS(AND(SUM(AR38:AR44)&lt;1,AR221&lt;1),0,
     AND(SUM(AR38:AR44)&lt;1,AR221&gt;=1),AR221*($AJ38:$AJ44/SUM($AJ38:$AJ44)),
     SUM(AR38:AR44)&gt;=1,AR221*(AR38:AR44/SUM(AR38:AR44))
)</f>
        <v>0</v>
      </c>
      <c r="AS222" s="380">
        <f t="array" ref="AS222:AS228">_xlfn.IFS(AND(SUM(AS38:AS44)&lt;1,AS221&lt;1),0,
     AND(SUM(AS38:AS44)&lt;1,AS221&gt;=1),AS221*($AJ38:$AJ44/SUM($AJ38:$AJ44)),
     SUM(AS38:AS44)&gt;=1,AS221*(AS38:AS44/SUM(AS38:AS44))
)</f>
        <v>0</v>
      </c>
      <c r="AT222" s="380">
        <f t="array" ref="AT222:AT228">_xlfn.IFS(AND(SUM(AT38:AT44)&lt;1,AT221&lt;1),0,
     AND(SUM(AT38:AT44)&lt;1,AT221&gt;=1),AT221*($AJ38:$AJ44/SUM($AJ38:$AJ44)),
     SUM(AT38:AT44)&gt;=1,AT221*(AT38:AT44/SUM(AT38:AT44))
)</f>
        <v>0</v>
      </c>
      <c r="AU222" s="185">
        <f t="array" ref="AU222:AU228">_xlfn.IFS(AND(SUM(AU38:AU44)&lt;1,AU221&lt;1),0,
     AND(SUM(AU38:AU44)&lt;1,AU221&gt;=1),AU221*($AJ38:$AJ44/SUM($AJ38:$AJ44)),
     SUM(AU38:AU44)&gt;=1,AU221*(AU38:AU44/SUM(AU38:AU44))
)</f>
        <v>0</v>
      </c>
      <c r="AW222" s="659" t="s">
        <v>440</v>
      </c>
      <c r="AX222" s="660" t="s">
        <v>386</v>
      </c>
      <c r="AY222" s="660" t="s">
        <v>441</v>
      </c>
      <c r="AZ222" s="677">
        <v>0</v>
      </c>
      <c r="BA222" s="677">
        <f t="array" ref="BA222:BA224">+IF($AZ222:$AZ224&lt;1,0,AZ155*$AZ222:$AZ224/SUM($AZ222:$AZ224))</f>
        <v>0</v>
      </c>
      <c r="BB222" s="677">
        <f t="array" ref="BB222:BB224">+IF($AZ222:$AZ224&lt;1,0,BA155*$AZ222:$AZ224/SUM($AZ222:$AZ224))</f>
        <v>0</v>
      </c>
      <c r="BC222" s="677">
        <f t="array" ref="BC222:BC224">+IF($AZ222:$AZ224&lt;1,0,BB155*$AZ222:$AZ224/SUM($AZ222:$AZ224))</f>
        <v>0</v>
      </c>
      <c r="BD222" s="677">
        <f t="array" ref="BD222:BD224">+IF($AZ222:$AZ224&lt;1,0,BC155*$AZ222:$AZ224/SUM($AZ222:$AZ224))</f>
        <v>0</v>
      </c>
      <c r="BE222" s="677">
        <f t="array" ref="BE222:BE224">+IF($AZ222:$AZ224&lt;1,0,BD155*$AZ222:$AZ224/SUM($AZ222:$AZ224))</f>
        <v>0</v>
      </c>
      <c r="BF222" s="677">
        <f t="array" ref="BF222:BF224">+IF($AZ222:$AZ224&lt;1,0,BE155*$AZ222:$AZ224/SUM($AZ222:$AZ224))</f>
        <v>0</v>
      </c>
      <c r="BG222" s="677">
        <f t="array" ref="BG222:BG224">+IF($AZ222:$AZ224&lt;1,0,BF155*$AZ222:$AZ224/SUM($AZ222:$AZ224))</f>
        <v>0</v>
      </c>
      <c r="BI222" s="690" t="s">
        <v>452</v>
      </c>
      <c r="BJ222" s="691" t="s">
        <v>451</v>
      </c>
      <c r="BK222" s="679">
        <f>IF((BK210-SUM(BK211:BK221))&lt;1,0,(BK210-SUM(BK211:BK221)))</f>
        <v>0</v>
      </c>
      <c r="BL222" s="679">
        <f t="array" ref="BL222:BR222">BK153:BR153</f>
        <v>0</v>
      </c>
      <c r="BM222" s="679">
        <v>0</v>
      </c>
      <c r="BN222" s="679">
        <v>0</v>
      </c>
      <c r="BO222" s="679">
        <v>0</v>
      </c>
      <c r="BP222" s="679">
        <v>0</v>
      </c>
      <c r="BQ222" s="679">
        <v>0</v>
      </c>
      <c r="BR222" s="679">
        <v>0</v>
      </c>
    </row>
    <row r="223" spans="5:70">
      <c r="E223" s="10">
        <v>2</v>
      </c>
      <c r="F223" s="732">
        <f t="shared" ref="F223:F228" si="18">+SUM(G223:P223)</f>
        <v>0</v>
      </c>
      <c r="G223" s="732">
        <v>0</v>
      </c>
      <c r="H223" s="732">
        <v>0</v>
      </c>
      <c r="I223" s="732">
        <v>0</v>
      </c>
      <c r="J223" s="732">
        <v>0</v>
      </c>
      <c r="K223" s="732">
        <v>0</v>
      </c>
      <c r="L223" s="732">
        <v>0</v>
      </c>
      <c r="M223" s="732">
        <v>0</v>
      </c>
      <c r="N223" s="732">
        <v>0</v>
      </c>
      <c r="O223" s="732">
        <v>0</v>
      </c>
      <c r="P223" s="732">
        <v>0</v>
      </c>
      <c r="R223" s="10">
        <v>2</v>
      </c>
      <c r="S223" s="732">
        <f t="shared" ref="S223:S228" si="19">SUM(T223:AG223)</f>
        <v>0</v>
      </c>
      <c r="T223" s="732">
        <v>0</v>
      </c>
      <c r="U223" s="732">
        <v>0</v>
      </c>
      <c r="V223" s="732">
        <v>0</v>
      </c>
      <c r="W223" s="732">
        <v>0</v>
      </c>
      <c r="X223" s="732">
        <v>0</v>
      </c>
      <c r="Y223" s="732">
        <v>0</v>
      </c>
      <c r="Z223" s="732">
        <v>0</v>
      </c>
      <c r="AA223" s="732">
        <v>0</v>
      </c>
      <c r="AB223" s="732">
        <v>0</v>
      </c>
      <c r="AC223" s="732">
        <v>0</v>
      </c>
      <c r="AD223" s="732">
        <v>0</v>
      </c>
      <c r="AE223" s="732">
        <v>0</v>
      </c>
      <c r="AF223" s="732">
        <v>0</v>
      </c>
      <c r="AG223" s="732">
        <v>0</v>
      </c>
      <c r="AI223" s="356">
        <v>2</v>
      </c>
      <c r="AJ223" s="386">
        <f t="shared" ref="AJ223:AJ228" si="20">SUM(AK223:AU223)</f>
        <v>0</v>
      </c>
      <c r="AK223" s="377">
        <v>0</v>
      </c>
      <c r="AL223" s="377">
        <v>0</v>
      </c>
      <c r="AM223" s="377">
        <v>0</v>
      </c>
      <c r="AN223" s="377">
        <v>0</v>
      </c>
      <c r="AO223" s="377">
        <v>0</v>
      </c>
      <c r="AP223" s="377">
        <v>0</v>
      </c>
      <c r="AQ223" s="377">
        <v>0</v>
      </c>
      <c r="AR223" s="377">
        <v>0</v>
      </c>
      <c r="AS223" s="377">
        <v>0</v>
      </c>
      <c r="AT223" s="377">
        <v>0</v>
      </c>
      <c r="AU223" s="186">
        <v>0</v>
      </c>
      <c r="AW223" s="659" t="s">
        <v>440</v>
      </c>
      <c r="AX223" s="660" t="s">
        <v>386</v>
      </c>
      <c r="AY223" s="660" t="s">
        <v>442</v>
      </c>
      <c r="AZ223" s="677">
        <v>0</v>
      </c>
      <c r="BA223" s="677">
        <v>0</v>
      </c>
      <c r="BB223" s="677">
        <v>0</v>
      </c>
      <c r="BC223" s="677">
        <v>0</v>
      </c>
      <c r="BD223" s="677">
        <v>0</v>
      </c>
      <c r="BE223" s="677">
        <v>0</v>
      </c>
      <c r="BF223" s="677">
        <v>0</v>
      </c>
      <c r="BG223" s="677">
        <v>0</v>
      </c>
      <c r="BI223" s="686" t="s">
        <v>386</v>
      </c>
      <c r="BJ223" s="687" t="s">
        <v>370</v>
      </c>
      <c r="BK223" s="675">
        <f t="array" ref="BK223:BK232">BM171:BM180</f>
        <v>0</v>
      </c>
      <c r="BL223" s="677">
        <f t="array" ref="BL223:BR223">BL154:BR154</f>
        <v>0</v>
      </c>
      <c r="BM223" s="677">
        <v>0</v>
      </c>
      <c r="BN223" s="677">
        <v>0</v>
      </c>
      <c r="BO223" s="677">
        <v>0</v>
      </c>
      <c r="BP223" s="677">
        <v>0</v>
      </c>
      <c r="BQ223" s="677">
        <v>0</v>
      </c>
      <c r="BR223" s="677">
        <v>0</v>
      </c>
    </row>
    <row r="224" spans="5:70">
      <c r="E224" s="10">
        <v>3</v>
      </c>
      <c r="F224" s="732">
        <f t="shared" si="18"/>
        <v>0</v>
      </c>
      <c r="G224" s="732">
        <v>0</v>
      </c>
      <c r="H224" s="732">
        <v>0</v>
      </c>
      <c r="I224" s="732">
        <v>0</v>
      </c>
      <c r="J224" s="732">
        <v>0</v>
      </c>
      <c r="K224" s="732">
        <v>0</v>
      </c>
      <c r="L224" s="732">
        <v>0</v>
      </c>
      <c r="M224" s="732">
        <v>0</v>
      </c>
      <c r="N224" s="732">
        <v>0</v>
      </c>
      <c r="O224" s="732">
        <v>0</v>
      </c>
      <c r="P224" s="732">
        <v>0</v>
      </c>
      <c r="R224" s="10">
        <v>3</v>
      </c>
      <c r="S224" s="732">
        <f t="shared" si="19"/>
        <v>0</v>
      </c>
      <c r="T224" s="732">
        <v>0</v>
      </c>
      <c r="U224" s="732">
        <v>0</v>
      </c>
      <c r="V224" s="732">
        <v>0</v>
      </c>
      <c r="W224" s="732">
        <v>0</v>
      </c>
      <c r="X224" s="732">
        <v>0</v>
      </c>
      <c r="Y224" s="732">
        <v>0</v>
      </c>
      <c r="Z224" s="732">
        <v>0</v>
      </c>
      <c r="AA224" s="732">
        <v>0</v>
      </c>
      <c r="AB224" s="732">
        <v>0</v>
      </c>
      <c r="AC224" s="732">
        <v>0</v>
      </c>
      <c r="AD224" s="732">
        <v>0</v>
      </c>
      <c r="AE224" s="732">
        <v>0</v>
      </c>
      <c r="AF224" s="732">
        <v>0</v>
      </c>
      <c r="AG224" s="732">
        <v>0</v>
      </c>
      <c r="AI224" s="356">
        <v>3</v>
      </c>
      <c r="AJ224" s="386">
        <f t="shared" si="20"/>
        <v>0</v>
      </c>
      <c r="AK224" s="377">
        <v>0</v>
      </c>
      <c r="AL224" s="377">
        <v>0</v>
      </c>
      <c r="AM224" s="377">
        <v>0</v>
      </c>
      <c r="AN224" s="377">
        <v>0</v>
      </c>
      <c r="AO224" s="377">
        <v>0</v>
      </c>
      <c r="AP224" s="377">
        <v>0</v>
      </c>
      <c r="AQ224" s="377">
        <v>0</v>
      </c>
      <c r="AR224" s="377">
        <v>0</v>
      </c>
      <c r="AS224" s="377">
        <v>0</v>
      </c>
      <c r="AT224" s="377">
        <v>0</v>
      </c>
      <c r="AU224" s="186">
        <v>0</v>
      </c>
      <c r="AW224" s="659" t="s">
        <v>440</v>
      </c>
      <c r="AX224" s="660" t="s">
        <v>386</v>
      </c>
      <c r="AY224" s="660" t="s">
        <v>443</v>
      </c>
      <c r="AZ224" s="677">
        <v>0</v>
      </c>
      <c r="BA224" s="677">
        <v>0</v>
      </c>
      <c r="BB224" s="677">
        <v>0</v>
      </c>
      <c r="BC224" s="677">
        <v>0</v>
      </c>
      <c r="BD224" s="677">
        <v>0</v>
      </c>
      <c r="BE224" s="677">
        <v>0</v>
      </c>
      <c r="BF224" s="677">
        <v>0</v>
      </c>
      <c r="BG224" s="677">
        <v>0</v>
      </c>
      <c r="BI224" s="688" t="s">
        <v>386</v>
      </c>
      <c r="BJ224" s="689" t="s">
        <v>441</v>
      </c>
      <c r="BK224" s="677">
        <v>0</v>
      </c>
      <c r="BL224" s="677">
        <f t="array" ref="BL224:BL227">+IF($BK224:$BK227&lt;1,0,BL155*$BK224:$BK227/SUM($BK224:$BK227))</f>
        <v>0</v>
      </c>
      <c r="BM224" s="677">
        <f t="array" ref="BM224:BM227">+IF($BK224:$BK227&lt;1,0,BM155*$BK224:$BK227/SUM($BK224:$BK227))</f>
        <v>0</v>
      </c>
      <c r="BN224" s="677">
        <f t="array" ref="BN224:BN227">+IF($BK224:$BK227&lt;1,0,BN155*$BK224:$BK227/SUM($BK224:$BK227))</f>
        <v>0</v>
      </c>
      <c r="BO224" s="677">
        <f t="array" ref="BO224:BO227">+IF($BK224:$BK227&lt;1,0,BO155*$BK224:$BK227/SUM($BK224:$BK227))</f>
        <v>0</v>
      </c>
      <c r="BP224" s="677">
        <f t="array" ref="BP224:BP227">+IF($BK224:$BK227&lt;1,0,BP155*$BK224:$BK227/SUM($BK224:$BK227))</f>
        <v>0</v>
      </c>
      <c r="BQ224" s="677">
        <f t="array" ref="BQ224:BQ227">+IF($BK224:$BK227&lt;1,0,BQ155*$BK224:$BK227/SUM($BK224:$BK227))</f>
        <v>0</v>
      </c>
      <c r="BR224" s="677">
        <f t="array" ref="BR224:BR227">+IF($BK224:$BK227&lt;1,0,BR155*$BK224:$BK227/SUM($BK224:$BK227))</f>
        <v>0</v>
      </c>
    </row>
    <row r="225" spans="5:70">
      <c r="E225" s="10">
        <v>4</v>
      </c>
      <c r="F225" s="732">
        <f t="shared" si="18"/>
        <v>0</v>
      </c>
      <c r="G225" s="732">
        <v>0</v>
      </c>
      <c r="H225" s="732">
        <v>0</v>
      </c>
      <c r="I225" s="732">
        <v>0</v>
      </c>
      <c r="J225" s="732">
        <v>0</v>
      </c>
      <c r="K225" s="732">
        <v>0</v>
      </c>
      <c r="L225" s="732">
        <v>0</v>
      </c>
      <c r="M225" s="732">
        <v>0</v>
      </c>
      <c r="N225" s="732">
        <v>0</v>
      </c>
      <c r="O225" s="732">
        <v>0</v>
      </c>
      <c r="P225" s="732">
        <v>0</v>
      </c>
      <c r="R225" s="10">
        <v>4</v>
      </c>
      <c r="S225" s="732">
        <f t="shared" si="19"/>
        <v>0</v>
      </c>
      <c r="T225" s="732">
        <v>0</v>
      </c>
      <c r="U225" s="732">
        <v>0</v>
      </c>
      <c r="V225" s="732">
        <v>0</v>
      </c>
      <c r="W225" s="732">
        <v>0</v>
      </c>
      <c r="X225" s="732">
        <v>0</v>
      </c>
      <c r="Y225" s="732">
        <v>0</v>
      </c>
      <c r="Z225" s="732">
        <v>0</v>
      </c>
      <c r="AA225" s="732">
        <v>0</v>
      </c>
      <c r="AB225" s="732">
        <v>0</v>
      </c>
      <c r="AC225" s="732">
        <v>0</v>
      </c>
      <c r="AD225" s="732">
        <v>0</v>
      </c>
      <c r="AE225" s="732">
        <v>0</v>
      </c>
      <c r="AF225" s="732">
        <v>0</v>
      </c>
      <c r="AG225" s="732">
        <v>0</v>
      </c>
      <c r="AI225" s="356">
        <v>4</v>
      </c>
      <c r="AJ225" s="386">
        <f t="shared" si="20"/>
        <v>0</v>
      </c>
      <c r="AK225" s="377">
        <v>0</v>
      </c>
      <c r="AL225" s="377">
        <v>0</v>
      </c>
      <c r="AM225" s="377">
        <v>0</v>
      </c>
      <c r="AN225" s="377">
        <v>0</v>
      </c>
      <c r="AO225" s="377">
        <v>0</v>
      </c>
      <c r="AP225" s="377">
        <v>0</v>
      </c>
      <c r="AQ225" s="377">
        <v>0</v>
      </c>
      <c r="AR225" s="377">
        <v>0</v>
      </c>
      <c r="AS225" s="377">
        <v>0</v>
      </c>
      <c r="AT225" s="377">
        <v>0</v>
      </c>
      <c r="AU225" s="186">
        <v>0</v>
      </c>
      <c r="AW225" s="659" t="s">
        <v>440</v>
      </c>
      <c r="AX225" s="660" t="s">
        <v>386</v>
      </c>
      <c r="AY225" s="660" t="s">
        <v>444</v>
      </c>
      <c r="AZ225" s="677">
        <v>0</v>
      </c>
      <c r="BA225" s="677">
        <f t="array" ref="BA225:BA226">+IF(SUM($AZ225:$AZ226)&lt;1,0,AZ156*($AZ225:$AZ226)/SUM($AZ225:$AZ226))</f>
        <v>0</v>
      </c>
      <c r="BB225" s="677">
        <f t="array" ref="BB225:BB226">+IF(SUM($AZ225:$AZ226)&lt;1,0,BA156*($AZ225:$AZ226)/SUM($AZ225:$AZ226))</f>
        <v>0</v>
      </c>
      <c r="BC225" s="677">
        <f t="array" ref="BC225:BC226">+IF(SUM($AZ225:$AZ226)&lt;1,0,BB156*($AZ225:$AZ226)/SUM($AZ225:$AZ226))</f>
        <v>0</v>
      </c>
      <c r="BD225" s="677">
        <f t="array" ref="BD225:BD226">+IF(SUM($AZ225:$AZ226)&lt;1,0,BC156*($AZ225:$AZ226)/SUM($AZ225:$AZ226))</f>
        <v>0</v>
      </c>
      <c r="BE225" s="677">
        <f t="array" ref="BE225:BE226">+IF(SUM($AZ225:$AZ226)&lt;1,0,BD156*($AZ225:$AZ226)/SUM($AZ225:$AZ226))</f>
        <v>0</v>
      </c>
      <c r="BF225" s="677">
        <f t="array" ref="BF225:BF226">+IF(SUM($AZ225:$AZ226)&lt;1,0,BE156*($AZ225:$AZ226)/SUM($AZ225:$AZ226))</f>
        <v>0</v>
      </c>
      <c r="BG225" s="677">
        <f t="array" ref="BG225:BG226">+IF(SUM($AZ225:$AZ226)&lt;1,0,BF156*($AZ225:$AZ226)/SUM($AZ225:$AZ226))</f>
        <v>0</v>
      </c>
      <c r="BI225" s="688" t="s">
        <v>386</v>
      </c>
      <c r="BJ225" s="689" t="s">
        <v>475</v>
      </c>
      <c r="BK225" s="677">
        <v>0</v>
      </c>
      <c r="BL225" s="677">
        <v>0</v>
      </c>
      <c r="BM225" s="677">
        <v>0</v>
      </c>
      <c r="BN225" s="677">
        <v>0</v>
      </c>
      <c r="BO225" s="677">
        <v>0</v>
      </c>
      <c r="BP225" s="677">
        <v>0</v>
      </c>
      <c r="BQ225" s="677">
        <v>0</v>
      </c>
      <c r="BR225" s="677">
        <v>0</v>
      </c>
    </row>
    <row r="226" spans="5:70">
      <c r="E226" s="10">
        <v>5</v>
      </c>
      <c r="F226" s="732">
        <f t="shared" si="18"/>
        <v>0</v>
      </c>
      <c r="G226" s="732">
        <v>0</v>
      </c>
      <c r="H226" s="732">
        <v>0</v>
      </c>
      <c r="I226" s="732">
        <v>0</v>
      </c>
      <c r="J226" s="732">
        <v>0</v>
      </c>
      <c r="K226" s="732">
        <v>0</v>
      </c>
      <c r="L226" s="732">
        <v>0</v>
      </c>
      <c r="M226" s="732">
        <v>0</v>
      </c>
      <c r="N226" s="732">
        <v>0</v>
      </c>
      <c r="O226" s="732">
        <v>0</v>
      </c>
      <c r="P226" s="732">
        <v>0</v>
      </c>
      <c r="R226" s="10">
        <v>5</v>
      </c>
      <c r="S226" s="732">
        <f t="shared" si="19"/>
        <v>0</v>
      </c>
      <c r="T226" s="732">
        <v>0</v>
      </c>
      <c r="U226" s="732">
        <v>0</v>
      </c>
      <c r="V226" s="732">
        <v>0</v>
      </c>
      <c r="W226" s="732">
        <v>0</v>
      </c>
      <c r="X226" s="732">
        <v>0</v>
      </c>
      <c r="Y226" s="732">
        <v>0</v>
      </c>
      <c r="Z226" s="732">
        <v>0</v>
      </c>
      <c r="AA226" s="732">
        <v>0</v>
      </c>
      <c r="AB226" s="732">
        <v>0</v>
      </c>
      <c r="AC226" s="732">
        <v>0</v>
      </c>
      <c r="AD226" s="732">
        <v>0</v>
      </c>
      <c r="AE226" s="732">
        <v>0</v>
      </c>
      <c r="AF226" s="732">
        <v>0</v>
      </c>
      <c r="AG226" s="732">
        <v>0</v>
      </c>
      <c r="AI226" s="356">
        <v>5</v>
      </c>
      <c r="AJ226" s="386">
        <f t="shared" si="20"/>
        <v>0</v>
      </c>
      <c r="AK226" s="377">
        <v>0</v>
      </c>
      <c r="AL226" s="377">
        <v>0</v>
      </c>
      <c r="AM226" s="377">
        <v>0</v>
      </c>
      <c r="AN226" s="377">
        <v>0</v>
      </c>
      <c r="AO226" s="377">
        <v>0</v>
      </c>
      <c r="AP226" s="377">
        <v>0</v>
      </c>
      <c r="AQ226" s="377">
        <v>0</v>
      </c>
      <c r="AR226" s="377">
        <v>0</v>
      </c>
      <c r="AS226" s="377">
        <v>0</v>
      </c>
      <c r="AT226" s="377">
        <v>0</v>
      </c>
      <c r="AU226" s="186">
        <v>0</v>
      </c>
      <c r="AW226" s="659" t="s">
        <v>440</v>
      </c>
      <c r="AX226" s="660" t="s">
        <v>386</v>
      </c>
      <c r="AY226" s="660" t="s">
        <v>445</v>
      </c>
      <c r="AZ226" s="677">
        <v>0</v>
      </c>
      <c r="BA226" s="677">
        <v>0</v>
      </c>
      <c r="BB226" s="677">
        <v>0</v>
      </c>
      <c r="BC226" s="677">
        <v>0</v>
      </c>
      <c r="BD226" s="677">
        <v>0</v>
      </c>
      <c r="BE226" s="677">
        <v>0</v>
      </c>
      <c r="BF226" s="677">
        <v>0</v>
      </c>
      <c r="BG226" s="677">
        <v>0</v>
      </c>
      <c r="BI226" s="688" t="s">
        <v>386</v>
      </c>
      <c r="BJ226" s="689" t="s">
        <v>476</v>
      </c>
      <c r="BK226" s="677">
        <v>0</v>
      </c>
      <c r="BL226" s="677">
        <v>0</v>
      </c>
      <c r="BM226" s="677">
        <v>0</v>
      </c>
      <c r="BN226" s="677">
        <v>0</v>
      </c>
      <c r="BO226" s="677">
        <v>0</v>
      </c>
      <c r="BP226" s="677">
        <v>0</v>
      </c>
      <c r="BQ226" s="677">
        <v>0</v>
      </c>
      <c r="BR226" s="677">
        <v>0</v>
      </c>
    </row>
    <row r="227" spans="5:70">
      <c r="E227" s="10">
        <v>6</v>
      </c>
      <c r="F227" s="732">
        <f t="shared" si="18"/>
        <v>0</v>
      </c>
      <c r="G227" s="732">
        <v>0</v>
      </c>
      <c r="H227" s="732">
        <v>0</v>
      </c>
      <c r="I227" s="732">
        <v>0</v>
      </c>
      <c r="J227" s="732">
        <v>0</v>
      </c>
      <c r="K227" s="732">
        <v>0</v>
      </c>
      <c r="L227" s="732">
        <v>0</v>
      </c>
      <c r="M227" s="732">
        <v>0</v>
      </c>
      <c r="N227" s="732">
        <v>0</v>
      </c>
      <c r="O227" s="732">
        <v>0</v>
      </c>
      <c r="P227" s="732">
        <v>0</v>
      </c>
      <c r="R227" s="10">
        <v>6</v>
      </c>
      <c r="S227" s="732">
        <f t="shared" si="19"/>
        <v>0</v>
      </c>
      <c r="T227" s="732">
        <v>0</v>
      </c>
      <c r="U227" s="732">
        <v>0</v>
      </c>
      <c r="V227" s="732">
        <v>0</v>
      </c>
      <c r="W227" s="732">
        <v>0</v>
      </c>
      <c r="X227" s="732">
        <v>0</v>
      </c>
      <c r="Y227" s="732">
        <v>0</v>
      </c>
      <c r="Z227" s="732">
        <v>0</v>
      </c>
      <c r="AA227" s="732">
        <v>0</v>
      </c>
      <c r="AB227" s="732">
        <v>0</v>
      </c>
      <c r="AC227" s="732">
        <v>0</v>
      </c>
      <c r="AD227" s="732">
        <v>0</v>
      </c>
      <c r="AE227" s="732">
        <v>0</v>
      </c>
      <c r="AF227" s="732">
        <v>0</v>
      </c>
      <c r="AG227" s="732">
        <v>0</v>
      </c>
      <c r="AI227" s="356">
        <v>6</v>
      </c>
      <c r="AJ227" s="386">
        <f t="shared" si="20"/>
        <v>0</v>
      </c>
      <c r="AK227" s="377">
        <v>0</v>
      </c>
      <c r="AL227" s="377">
        <v>0</v>
      </c>
      <c r="AM227" s="377">
        <v>0</v>
      </c>
      <c r="AN227" s="377">
        <v>0</v>
      </c>
      <c r="AO227" s="377">
        <v>0</v>
      </c>
      <c r="AP227" s="377">
        <v>0</v>
      </c>
      <c r="AQ227" s="377">
        <v>0</v>
      </c>
      <c r="AR227" s="377">
        <v>0</v>
      </c>
      <c r="AS227" s="377">
        <v>0</v>
      </c>
      <c r="AT227" s="377">
        <v>0</v>
      </c>
      <c r="AU227" s="186">
        <v>0</v>
      </c>
      <c r="AW227" s="659" t="s">
        <v>440</v>
      </c>
      <c r="AX227" s="660" t="s">
        <v>386</v>
      </c>
      <c r="AY227" s="660" t="s">
        <v>446</v>
      </c>
      <c r="AZ227" s="677">
        <v>0</v>
      </c>
      <c r="BA227" s="677">
        <f>+AZ157</f>
        <v>0</v>
      </c>
      <c r="BB227" s="677">
        <f t="shared" ref="BB227:BG227" si="21">+BA157</f>
        <v>0</v>
      </c>
      <c r="BC227" s="677">
        <f t="shared" si="21"/>
        <v>0</v>
      </c>
      <c r="BD227" s="677">
        <f t="shared" si="21"/>
        <v>0</v>
      </c>
      <c r="BE227" s="677">
        <f t="shared" si="21"/>
        <v>0</v>
      </c>
      <c r="BF227" s="677">
        <f t="shared" si="21"/>
        <v>0</v>
      </c>
      <c r="BG227" s="677">
        <f t="shared" si="21"/>
        <v>0</v>
      </c>
      <c r="BI227" s="688" t="s">
        <v>386</v>
      </c>
      <c r="BJ227" s="689" t="s">
        <v>477</v>
      </c>
      <c r="BK227" s="677">
        <v>0</v>
      </c>
      <c r="BL227" s="677">
        <v>0</v>
      </c>
      <c r="BM227" s="677">
        <v>0</v>
      </c>
      <c r="BN227" s="677">
        <v>0</v>
      </c>
      <c r="BO227" s="677">
        <v>0</v>
      </c>
      <c r="BP227" s="677">
        <v>0</v>
      </c>
      <c r="BQ227" s="677">
        <v>0</v>
      </c>
      <c r="BR227" s="677">
        <v>0</v>
      </c>
    </row>
    <row r="228" spans="5:70">
      <c r="E228" s="706" t="s">
        <v>191</v>
      </c>
      <c r="F228" s="732">
        <f t="shared" si="18"/>
        <v>0</v>
      </c>
      <c r="G228" s="732">
        <v>0</v>
      </c>
      <c r="H228" s="732">
        <v>0</v>
      </c>
      <c r="I228" s="732">
        <v>0</v>
      </c>
      <c r="J228" s="732">
        <v>0</v>
      </c>
      <c r="K228" s="732">
        <v>0</v>
      </c>
      <c r="L228" s="732">
        <v>0</v>
      </c>
      <c r="M228" s="732">
        <v>0</v>
      </c>
      <c r="N228" s="732">
        <v>0</v>
      </c>
      <c r="O228" s="732">
        <v>0</v>
      </c>
      <c r="P228" s="732">
        <v>0</v>
      </c>
      <c r="R228" s="706" t="s">
        <v>191</v>
      </c>
      <c r="S228" s="735">
        <f t="shared" si="19"/>
        <v>0</v>
      </c>
      <c r="T228" s="735">
        <v>0</v>
      </c>
      <c r="U228" s="735">
        <v>0</v>
      </c>
      <c r="V228" s="735">
        <v>0</v>
      </c>
      <c r="W228" s="735">
        <v>0</v>
      </c>
      <c r="X228" s="735">
        <v>0</v>
      </c>
      <c r="Y228" s="735">
        <v>0</v>
      </c>
      <c r="Z228" s="735">
        <v>0</v>
      </c>
      <c r="AA228" s="735">
        <v>0</v>
      </c>
      <c r="AB228" s="735">
        <v>0</v>
      </c>
      <c r="AC228" s="735">
        <v>0</v>
      </c>
      <c r="AD228" s="735">
        <v>0</v>
      </c>
      <c r="AE228" s="735">
        <v>0</v>
      </c>
      <c r="AF228" s="735">
        <v>0</v>
      </c>
      <c r="AG228" s="735">
        <v>0</v>
      </c>
      <c r="AI228" s="356" t="s">
        <v>191</v>
      </c>
      <c r="AJ228" s="386">
        <f t="shared" si="20"/>
        <v>0</v>
      </c>
      <c r="AK228" s="378">
        <v>0</v>
      </c>
      <c r="AL228" s="378">
        <v>0</v>
      </c>
      <c r="AM228" s="378">
        <v>0</v>
      </c>
      <c r="AN228" s="378">
        <v>0</v>
      </c>
      <c r="AO228" s="378">
        <v>0</v>
      </c>
      <c r="AP228" s="378">
        <v>0</v>
      </c>
      <c r="AQ228" s="378">
        <v>0</v>
      </c>
      <c r="AR228" s="378">
        <v>0</v>
      </c>
      <c r="AS228" s="378">
        <v>0</v>
      </c>
      <c r="AT228" s="378">
        <v>0</v>
      </c>
      <c r="AU228" s="187">
        <v>0</v>
      </c>
      <c r="AW228" s="659" t="s">
        <v>440</v>
      </c>
      <c r="AX228" s="660" t="s">
        <v>386</v>
      </c>
      <c r="AY228" s="660" t="s">
        <v>447</v>
      </c>
      <c r="AZ228" s="677">
        <v>0</v>
      </c>
      <c r="BA228" s="677">
        <f t="shared" ref="BA228:BG229" si="22">+AZ158</f>
        <v>0</v>
      </c>
      <c r="BB228" s="677">
        <f t="shared" si="22"/>
        <v>0</v>
      </c>
      <c r="BC228" s="677">
        <f t="shared" si="22"/>
        <v>0</v>
      </c>
      <c r="BD228" s="677">
        <f t="shared" si="22"/>
        <v>0</v>
      </c>
      <c r="BE228" s="677">
        <f t="shared" si="22"/>
        <v>0</v>
      </c>
      <c r="BF228" s="677">
        <f t="shared" si="22"/>
        <v>0</v>
      </c>
      <c r="BG228" s="677">
        <f t="shared" si="22"/>
        <v>0</v>
      </c>
      <c r="BI228" s="688" t="s">
        <v>386</v>
      </c>
      <c r="BJ228" s="689" t="s">
        <v>478</v>
      </c>
      <c r="BK228" s="677">
        <v>0</v>
      </c>
      <c r="BL228" s="677">
        <f t="array" ref="BL228:BL229">+IF(SUM($BK228:$BK229)&lt;1,0,BL156*($BK228:$BK229)/SUM($BK228:$BK229))</f>
        <v>0</v>
      </c>
      <c r="BM228" s="677">
        <f t="array" ref="BM228:BM229">+IF(SUM($BK228:$BK229)&lt;1,0,BM156*($BK228:$BK229)/SUM($BK228:$BK229))</f>
        <v>0</v>
      </c>
      <c r="BN228" s="677">
        <f t="array" ref="BN228:BN229">+IF(SUM($BK228:$BK229)&lt;1,0,BN156*($BK228:$BK229)/SUM($BK228:$BK229))</f>
        <v>0</v>
      </c>
      <c r="BO228" s="677">
        <f t="array" ref="BO228:BO229">+IF(SUM($BK228:$BK229)&lt;1,0,BO156*($BK228:$BK229)/SUM($BK228:$BK229))</f>
        <v>0</v>
      </c>
      <c r="BP228" s="677">
        <f t="array" ref="BP228:BP229">+IF(SUM($BK228:$BK229)&lt;1,0,BP156*($BK228:$BK229)/SUM($BK228:$BK229))</f>
        <v>0</v>
      </c>
      <c r="BQ228" s="677">
        <f t="array" ref="BQ228:BQ229">+IF(SUM($BK228:$BK229)&lt;1,0,BQ156*($BK228:$BK229)/SUM($BK228:$BK229))</f>
        <v>0</v>
      </c>
      <c r="BR228" s="677">
        <f t="array" ref="BR228:BR229">+IF(SUM($BK228:$BK229)&lt;1,0,BR156*($BK228:$BK229)/SUM($BK228:$BK229))</f>
        <v>0</v>
      </c>
    </row>
    <row r="229" spans="5:70">
      <c r="E229" s="518" t="s">
        <v>45</v>
      </c>
      <c r="F229" s="747">
        <f t="array" ref="F229:M229">TRANSPOSE(K171:K178)</f>
        <v>0</v>
      </c>
      <c r="G229" s="747">
        <v>0</v>
      </c>
      <c r="H229" s="747">
        <v>0</v>
      </c>
      <c r="I229" s="747">
        <v>0</v>
      </c>
      <c r="J229" s="747">
        <v>0</v>
      </c>
      <c r="K229" s="747">
        <v>0</v>
      </c>
      <c r="L229" s="747">
        <v>0</v>
      </c>
      <c r="M229" s="747">
        <v>0</v>
      </c>
      <c r="N229" s="747">
        <f t="array" ref="N229:O229">IF(SUM(N45:O45)&lt;1,
0,
K179*(N45:O45/SUM(N45:O45)))</f>
        <v>0</v>
      </c>
      <c r="O229" s="747">
        <v>0</v>
      </c>
      <c r="P229" s="747">
        <f>IF((F229-SUM(G229:O229))&lt;1,0,F229-SUM(G229:O229))</f>
        <v>0</v>
      </c>
      <c r="R229" s="518" t="s">
        <v>44</v>
      </c>
      <c r="S229" s="724">
        <f t="array" ref="S229:AD229">TRANSPOSE(X171:X182)</f>
        <v>0</v>
      </c>
      <c r="T229" s="725">
        <v>0</v>
      </c>
      <c r="U229" s="725">
        <v>0</v>
      </c>
      <c r="V229" s="725">
        <v>0</v>
      </c>
      <c r="W229" s="725">
        <v>0</v>
      </c>
      <c r="X229" s="725">
        <v>0</v>
      </c>
      <c r="Y229" s="725">
        <v>0</v>
      </c>
      <c r="Z229" s="725">
        <v>0</v>
      </c>
      <c r="AA229" s="725">
        <v>0</v>
      </c>
      <c r="AB229" s="725">
        <v>0</v>
      </c>
      <c r="AC229" s="726">
        <v>0</v>
      </c>
      <c r="AD229" s="725">
        <v>0</v>
      </c>
      <c r="AE229" s="185">
        <f>IF(SUM(AE45:AF45)&lt;1,
    0,
    X183*(AE45/SUM(AE45:AF45))
)</f>
        <v>0</v>
      </c>
      <c r="AF229" s="185">
        <f>IF(SUM(AE45:AF45)&lt;1,
    0,
    X183*(AF45/SUM(AE45:AF45))
)</f>
        <v>0</v>
      </c>
      <c r="AG229" s="725">
        <f>+IF((S229-SUM(T229:AF229))&lt;1,0,S229-SUM(T229:AF229))</f>
        <v>0</v>
      </c>
      <c r="AI229" s="371" t="s">
        <v>232</v>
      </c>
      <c r="AJ229" s="382">
        <f t="array" ref="AJ229:AR229">TRANSPOSE(AO171:AO179)</f>
        <v>0</v>
      </c>
      <c r="AK229" s="383">
        <v>0</v>
      </c>
      <c r="AL229" s="190">
        <v>0</v>
      </c>
      <c r="AM229" s="190">
        <v>0</v>
      </c>
      <c r="AN229" s="190">
        <v>0</v>
      </c>
      <c r="AO229" s="190">
        <v>0</v>
      </c>
      <c r="AP229" s="190">
        <v>0</v>
      </c>
      <c r="AQ229" s="190">
        <v>0</v>
      </c>
      <c r="AR229" s="190">
        <v>0</v>
      </c>
      <c r="AS229" s="381">
        <f>IF(SUM(AS45:AT45)&lt;1,
    0,
    AO180*(AS45/SUM(AS45:AT45))
)</f>
        <v>0</v>
      </c>
      <c r="AT229" s="381">
        <f>IF(SUM(AS45:AT45)&lt;1,
    0,
    AO180*(AT45/SUM(AS45:AT45))
)</f>
        <v>0</v>
      </c>
      <c r="AU229" s="386">
        <f>IF(AJ229-SUM(AK229:AT229)&lt;1,
    0,
    AJ229-SUM(AK229:AT229)
)</f>
        <v>0</v>
      </c>
      <c r="AW229" s="659" t="s">
        <v>440</v>
      </c>
      <c r="AX229" s="660" t="s">
        <v>386</v>
      </c>
      <c r="AY229" s="660" t="s">
        <v>448</v>
      </c>
      <c r="AZ229" s="677">
        <v>0</v>
      </c>
      <c r="BA229" s="677">
        <f t="shared" si="22"/>
        <v>0</v>
      </c>
      <c r="BB229" s="677">
        <f t="shared" si="22"/>
        <v>0</v>
      </c>
      <c r="BC229" s="677">
        <f t="shared" si="22"/>
        <v>0</v>
      </c>
      <c r="BD229" s="677">
        <f t="shared" si="22"/>
        <v>0</v>
      </c>
      <c r="BE229" s="677">
        <f t="shared" si="22"/>
        <v>0</v>
      </c>
      <c r="BF229" s="677">
        <f t="shared" si="22"/>
        <v>0</v>
      </c>
      <c r="BG229" s="677">
        <f t="shared" si="22"/>
        <v>0</v>
      </c>
      <c r="BI229" s="688" t="s">
        <v>386</v>
      </c>
      <c r="BJ229" s="689" t="s">
        <v>479</v>
      </c>
      <c r="BK229" s="677">
        <v>0</v>
      </c>
      <c r="BL229" s="677">
        <v>0</v>
      </c>
      <c r="BM229" s="677">
        <v>0</v>
      </c>
      <c r="BN229" s="677">
        <v>0</v>
      </c>
      <c r="BO229" s="677">
        <v>0</v>
      </c>
      <c r="BP229" s="677">
        <v>0</v>
      </c>
      <c r="BQ229" s="677">
        <v>0</v>
      </c>
      <c r="BR229" s="677">
        <v>0</v>
      </c>
    </row>
    <row r="230" spans="5:70">
      <c r="E230" s="10" t="s">
        <v>190</v>
      </c>
      <c r="F230" s="732">
        <f>+SUM(G230:P230)</f>
        <v>0</v>
      </c>
      <c r="G230" s="732">
        <f t="array" ref="G230:G236">_xlfn.IFS(AND(SUM(G46:G52)&lt;1,G229&lt;1),0,
AND(SUM(G46:G52)&lt;1,G229&gt;=1),G229*($F46:$F52/SUM($F46:$F52)),
SUM(G46:G52)&gt;=1,G229*(G46:G52/SUM(G46:G52)))</f>
        <v>0</v>
      </c>
      <c r="H230" s="732">
        <f t="array" ref="H230:H236">_xlfn.IFS(AND(SUM(H46:H52)&lt;1,H229&lt;1),0,
AND(SUM(H46:H52)&lt;1,H229&gt;=1),H229*($F46:$F52/SUM($F46:$F52)),
SUM(H46:H52)&gt;=1,H229*(H46:H52/SUM(H46:H52)))</f>
        <v>0</v>
      </c>
      <c r="I230" s="732">
        <f t="array" ref="I230:I236">_xlfn.IFS(AND(SUM(I46:I52)&lt;1,I229&lt;1),0,
AND(SUM(I46:I52)&lt;1,I229&gt;=1),I229*($F46:$F52/SUM($F46:$F52)),
SUM(I46:I52)&gt;=1,I229*(I46:I52/SUM(I46:I52)))</f>
        <v>0</v>
      </c>
      <c r="J230" s="732">
        <f t="array" ref="J230:J236">_xlfn.IFS(AND(SUM(J46:J52)&lt;1,J229&lt;1),0,
AND(SUM(J46:J52)&lt;1,J229&gt;=1),J229*($F46:$F52/SUM($F46:$F52)),
SUM(J46:J52)&gt;=1,J229*(J46:J52/SUM(J46:J52)))</f>
        <v>0</v>
      </c>
      <c r="K230" s="732">
        <f t="array" ref="K230:K236">_xlfn.IFS(AND(SUM(K46:K52)&lt;1,K229&lt;1),0,
AND(SUM(K46:K52)&lt;1,K229&gt;=1),K229*($F46:$F52/SUM($F46:$F52)),
SUM(K46:K52)&gt;=1,K229*(K46:K52/SUM(K46:K52)))</f>
        <v>0</v>
      </c>
      <c r="L230" s="732">
        <f t="array" ref="L230:L236">_xlfn.IFS(AND(SUM(L46:L52)&lt;1,L229&lt;1),0,
AND(SUM(L46:L52)&lt;1,L229&gt;=1),L229*($F46:$F52/SUM($F46:$F52)),
SUM(L46:L52)&gt;=1,L229*(L46:L52/SUM(L46:L52)))</f>
        <v>0</v>
      </c>
      <c r="M230" s="732">
        <f t="array" ref="M230:M236">_xlfn.IFS(AND(SUM(M46:M52)&lt;1,M229&lt;1),0,
AND(SUM(M46:M52)&lt;1,M229&gt;=1),M229*($F46:$F52/SUM($F46:$F52)),
SUM(M46:M52)&gt;=1,M229*(M46:M52/SUM(M46:M52)))</f>
        <v>0</v>
      </c>
      <c r="N230" s="732">
        <f t="array" ref="N230:N236">_xlfn.IFS(AND(SUM(N46:N52)&lt;1,N229&lt;1),0,
AND(SUM(N46:N52)&lt;1,N229&gt;=1),N229*($F46:$F52/SUM($F46:$F52)),
SUM(N46:N52)&gt;=1,N229*(N46:N52/SUM(N46:N52)))</f>
        <v>0</v>
      </c>
      <c r="O230" s="732">
        <f t="array" ref="O230:O236">_xlfn.IFS(AND(SUM(O46:O52)&lt;1,O229&lt;1),0,
AND(SUM(O46:O52)&lt;1,O229&gt;=1),O229*($F46:$F52/SUM($F46:$F52)),
SUM(O46:O52)&gt;=1,O229*(O46:O52/SUM(O46:O52)))</f>
        <v>0</v>
      </c>
      <c r="P230" s="732">
        <f t="array" ref="P230:P236">_xlfn.IFS(AND(SUM(P46:P52)&lt;1,P229&lt;1),0,
AND(SUM(P46:P52)&lt;1,P229&gt;=1),P229*($F46:$F52/SUM($F46:$F52)),
SUM(P46:P52)&gt;=1,P229*(P46:P52/SUM(P46:P52)))</f>
        <v>0</v>
      </c>
      <c r="R230" s="10" t="s">
        <v>190</v>
      </c>
      <c r="S230" s="732">
        <f>SUM(T230:AG230)</f>
        <v>0</v>
      </c>
      <c r="T230" s="732">
        <f t="array" ref="T230:T236">_xlfn.IFS(AND(SUM(T46:T52)&lt;1,T229&lt;1),0,
AND(SUM(T46:T52)&lt;1,T229&gt;=1),T229*($S46:$S52/SUM($S46:$S52)),
SUM(T46:T52)&gt;=1,T229*(T46:T52/SUM(T46:T52)))</f>
        <v>0</v>
      </c>
      <c r="U230" s="732">
        <f t="array" ref="U230:U236">_xlfn.IFS(AND(SUM(U46:U52)&lt;1,U229&lt;1),0,
AND(SUM(U46:U52)&lt;1,U229&gt;=1),U229*($S46:$S52/SUM($S46:$S52)),
SUM(U46:U52)&gt;=1,U229*(U46:U52/SUM(U46:U52)))</f>
        <v>0</v>
      </c>
      <c r="V230" s="732">
        <f t="array" ref="V230:V236">_xlfn.IFS(AND(SUM(V46:V52)&lt;1,V229&lt;1),0,
AND(SUM(V46:V52)&lt;1,V229&gt;=1),V229*($S46:$S52/SUM($S46:$S52)),
SUM(V46:V52)&gt;=1,V229*(V46:V52/SUM(V46:V52)))</f>
        <v>0</v>
      </c>
      <c r="W230" s="732">
        <f t="array" ref="W230:W236">_xlfn.IFS(AND(SUM(W46:W52)&lt;1,W229&lt;1),0,
AND(SUM(W46:W52)&lt;1,W229&gt;=1),W229*($S46:$S52/SUM($S46:$S52)),
SUM(W46:W52)&gt;=1,W229*(W46:W52/SUM(W46:W52)))</f>
        <v>0</v>
      </c>
      <c r="X230" s="732">
        <f t="array" ref="X230:X236">_xlfn.IFS(AND(SUM(X46:X52)&lt;1,X229&lt;1),0,
AND(SUM(X46:X52)&lt;1,X229&gt;=1),X229*($S46:$S52/SUM($S46:$S52)),
SUM(X46:X52)&gt;=1,X229*(X46:X52/SUM(X46:X52)))</f>
        <v>0</v>
      </c>
      <c r="Y230" s="732">
        <f t="array" ref="Y230:Y236">_xlfn.IFS(AND(SUM(Y46:Y52)&lt;1,Y229&lt;1),0,
AND(SUM(Y46:Y52)&lt;1,Y229&gt;=1),Y229*($S46:$S52/SUM($S46:$S52)),
SUM(Y46:Y52)&gt;=1,Y229*(Y46:Y52/SUM(Y46:Y52)))</f>
        <v>0</v>
      </c>
      <c r="Z230" s="732">
        <f t="array" ref="Z230:Z236">_xlfn.IFS(AND(SUM(Z46:Z52)&lt;1,Z229&lt;1),0,
AND(SUM(Z46:Z52)&lt;1,Z229&gt;=1),Z229*($S46:$S52/SUM($S46:$S52)),
SUM(Z46:Z52)&gt;=1,Z229*(Z46:Z52/SUM(Z46:Z52)))</f>
        <v>0</v>
      </c>
      <c r="AA230" s="732">
        <f t="array" ref="AA230:AA236">_xlfn.IFS(AND(SUM(AA46:AA52)&lt;1,AA229&lt;1),0,
AND(SUM(AA46:AA52)&lt;1,AA229&gt;=1),AA229*($S46:$S52/SUM($S46:$S52)),
SUM(AA46:AA52)&gt;=1,AA229*(AA46:AA52/SUM(AA46:AA52)))</f>
        <v>0</v>
      </c>
      <c r="AB230" s="732">
        <f t="array" ref="AB230:AB236">_xlfn.IFS(AND(SUM(AB46:AB52)&lt;1,AB229&lt;1),0,
AND(SUM(AB46:AB52)&lt;1,AB229&gt;=1),AB229*($S46:$S52/SUM($S46:$S52)),
SUM(AB46:AB52)&gt;=1,AB229*(AB46:AB52/SUM(AB46:AB52)))</f>
        <v>0</v>
      </c>
      <c r="AC230" s="732">
        <f t="array" ref="AC230:AC236">_xlfn.IFS(AND(SUM(AC46:AC52)&lt;1,AC229&lt;1),0,
AND(SUM(AC46:AC52)&lt;1,AC229&gt;=1),AC229*($S46:$S52/SUM($S46:$S52)),
SUM(AC46:AC52)&gt;=1,AC229*(AC46:AC52/SUM(AC46:AC52)))</f>
        <v>0</v>
      </c>
      <c r="AD230" s="732">
        <f t="array" ref="AD230:AD236">_xlfn.IFS(AND(SUM(AD46:AD52)&lt;1,AD229&lt;1),0,
AND(SUM(AD46:AD52)&lt;1,AD229&gt;=1),AD229*($S46:$S52/SUM($S46:$S52)),
SUM(AD46:AD52)&gt;=1,AD229*(AD46:AD52/SUM(AD46:AD52)))</f>
        <v>0</v>
      </c>
      <c r="AE230" s="732">
        <f t="array" ref="AE230:AE236">_xlfn.IFS(AND(SUM(AE46:AE52)&lt;1,AE229&lt;1),0,
AND(SUM(AE46:AE52)&lt;1,AE229&gt;=1),AE229*($S46:$S52/SUM($S46:$S52)),
SUM(AE46:AE52)&gt;=1,AE229*(AE46:AE52/SUM(AE46:AE52)))</f>
        <v>0</v>
      </c>
      <c r="AF230" s="732">
        <f t="array" ref="AF230:AF236">_xlfn.IFS(AND(SUM(AF46:AF52)&lt;1,AF229&lt;1),0,
AND(SUM(AF46:AF52)&lt;1,AF229&gt;=1),AF229*($S46:$S52/SUM($S46:$S52)),
SUM(AF46:AF52)&gt;=1,AF229*(AF46:AF52/SUM(AF46:AF52)))</f>
        <v>0</v>
      </c>
      <c r="AG230" s="732">
        <f t="array" ref="AG230:AG236">_xlfn.IFS(AND(SUM(AG46:AG52)&lt;1,AG229&lt;1),0,
AND(SUM(AG46:AG52)&lt;1,AG229&gt;=1),AG229*($S46:$S52/SUM($S46:$S52)),
SUM(AG46:AG52)&gt;=1,AG229*(AG46:AG52/SUM(AG46:AG52)))</f>
        <v>0</v>
      </c>
      <c r="AI230" s="345" t="s">
        <v>190</v>
      </c>
      <c r="AJ230" s="386">
        <f>SUM(AK230:AU230)</f>
        <v>0</v>
      </c>
      <c r="AK230" s="380">
        <f t="array" ref="AK230:AK236">_xlfn.IFS(AND(SUM(AK47:AK53)&lt;1,AK229&lt;1),0,
     AND(SUM(AK47:AK53)&lt;1,AK229&gt;=1),AK229*($AJ47:$AJ53/SUM($AJ47:$AJ53)),
     SUM(AK47:AK53)&gt;=1,AK229*(AK47:AK53/SUM(AK47:AK53))
)</f>
        <v>0</v>
      </c>
      <c r="AL230" s="380">
        <f t="array" ref="AL230:AL236">_xlfn.IFS(AND(SUM(AL47:AL53)&lt;1,AL229&lt;1),0,
     AND(SUM(AL47:AL53)&lt;1,AL229&gt;=1),AL229*($AJ47:$AJ53/SUM($AJ47:$AJ53)),
     SUM(AL47:AL53)&gt;=1,AL229*(AL47:AL53/SUM(AL47:AL53))
)</f>
        <v>0</v>
      </c>
      <c r="AM230" s="380">
        <f t="array" ref="AM230:AM236">_xlfn.IFS(AND(SUM(AM47:AM53)&lt;1,AM229&lt;1),0,
     AND(SUM(AM47:AM53)&lt;1,AM229&gt;=1),AM229*($AJ47:$AJ53/SUM($AJ47:$AJ53)),
     SUM(AM47:AM53)&gt;=1,AM229*(AM47:AM53/SUM(AM47:AM53))
)</f>
        <v>0</v>
      </c>
      <c r="AN230" s="380">
        <f t="array" ref="AN230:AN236">_xlfn.IFS(AND(SUM(AN47:AN53)&lt;1,AN229&lt;1),0,
     AND(SUM(AN47:AN53)&lt;1,AN229&gt;=1),AN229*($AJ47:$AJ53/SUM($AJ47:$AJ53)),
     SUM(AN47:AN53)&gt;=1,AN229*(AN47:AN53/SUM(AN47:AN53))
)</f>
        <v>0</v>
      </c>
      <c r="AO230" s="380">
        <f t="array" ref="AO230:AO236">_xlfn.IFS(AND(SUM(AO47:AO53)&lt;1,AO229&lt;1),0,
     AND(SUM(AO47:AO53)&lt;1,AO229&gt;=1),AO229*($AJ47:$AJ53/SUM($AJ47:$AJ53)),
     SUM(AO47:AO53)&gt;=1,AO229*(AO47:AO53/SUM(AO47:AO53))
)</f>
        <v>0</v>
      </c>
      <c r="AP230" s="380">
        <f t="array" ref="AP230:AP236">_xlfn.IFS(AND(SUM(AP47:AP53)&lt;1,AP229&lt;1),0,
     AND(SUM(AP47:AP53)&lt;1,AP229&gt;=1),AP229*($AJ47:$AJ53/SUM($AJ47:$AJ53)),
     SUM(AP47:AP53)&gt;=1,AP229*(AP47:AP53/SUM(AP47:AP53))
)</f>
        <v>0</v>
      </c>
      <c r="AQ230" s="380">
        <f t="array" ref="AQ230:AQ236">_xlfn.IFS(AND(SUM(AQ47:AQ53)&lt;1,AQ229&lt;1),0,
     AND(SUM(AQ47:AQ53)&lt;1,AQ229&gt;=1),AQ229*($AJ47:$AJ53/SUM($AJ47:$AJ53)),
     SUM(AQ47:AQ53)&gt;=1,AQ229*(AQ47:AQ53/SUM(AQ47:AQ53))
)</f>
        <v>0</v>
      </c>
      <c r="AR230" s="380">
        <f t="array" ref="AR230:AR236">_xlfn.IFS(AND(SUM(AR47:AR53)&lt;1,AR229&lt;1),0,
     AND(SUM(AR47:AR53)&lt;1,AR229&gt;=1),AR229*($AJ47:$AJ53/SUM($AJ47:$AJ53)),
     SUM(AR47:AR53)&gt;=1,AR229*(AR47:AR53/SUM(AR47:AR53))
)</f>
        <v>0</v>
      </c>
      <c r="AS230" s="380">
        <f t="array" ref="AS230:AS236">_xlfn.IFS(AND(SUM(AS47:AS53)&lt;1,AS229&lt;1),0,
     AND(SUM(AS47:AS53)&lt;1,AS229&gt;=1),AS229*($AJ47:$AJ53/SUM($AJ47:$AJ53)),
     SUM(AS47:AS53)&gt;=1,AS229*(AS47:AS53/SUM(AS47:AS53))
)</f>
        <v>0</v>
      </c>
      <c r="AT230" s="380">
        <f t="array" ref="AT230:AT236">_xlfn.IFS(AND(SUM(AT47:AT53)&lt;1,AT229&lt;1),0,
     AND(SUM(AT47:AT53)&lt;1,AT229&gt;=1),AT229*($AJ47:$AJ53/SUM($AJ47:$AJ53)),
     SUM(AT47:AT53)&gt;=1,AT229*(AT47:AT53/SUM(AT47:AT53))
)</f>
        <v>0</v>
      </c>
      <c r="AU230" s="185">
        <f t="array" ref="AU230:AU236">_xlfn.IFS(AND(SUM(AU47:AU53)&lt;1,AU229&lt;1),0,
     AND(SUM(AU47:AU53)&lt;1,AU229&gt;=1),AU229*($AJ47:$AJ53/SUM($AJ47:$AJ53)),
     SUM(AU47:AU53)&gt;=1,AU229*(AU47:AU53/SUM(AU47:AU53))
)</f>
        <v>0</v>
      </c>
      <c r="AW230" s="659" t="s">
        <v>440</v>
      </c>
      <c r="AX230" s="660" t="s">
        <v>386</v>
      </c>
      <c r="AY230" s="660" t="s">
        <v>449</v>
      </c>
      <c r="AZ230" s="187">
        <f>IF(SUM(AZ46:AZ47)&lt;1,
    0,
    BA180*(AZ46/SUM(AZ46:AZ47))
)</f>
        <v>0</v>
      </c>
      <c r="BA230" s="677">
        <f t="array" ref="BA230:BA231">+IF(SUM($AZ230:$AZ231)&lt;1,0,AZ160*($AZ230:$AZ231)/SUM($AZ230:$AZ231))</f>
        <v>0</v>
      </c>
      <c r="BB230" s="677">
        <f t="array" ref="BB230:BB231">+IF(SUM($AZ230:$AZ231)&lt;1,0,BA160*($AZ230:$AZ231)/SUM($AZ230:$AZ231))</f>
        <v>0</v>
      </c>
      <c r="BC230" s="677">
        <f t="array" ref="BC230:BC231">+IF(SUM($AZ230:$AZ231)&lt;1,0,BB160*($AZ230:$AZ231)/SUM($AZ230:$AZ231))</f>
        <v>0</v>
      </c>
      <c r="BD230" s="677">
        <f t="array" ref="BD230:BD231">+IF(SUM($AZ230:$AZ231)&lt;1,0,BC160*($AZ230:$AZ231)/SUM($AZ230:$AZ231))</f>
        <v>0</v>
      </c>
      <c r="BE230" s="677">
        <f t="array" ref="BE230:BE231">+IF(SUM($AZ230:$AZ231)&lt;1,0,BD160*($AZ230:$AZ231)/SUM($AZ230:$AZ231))</f>
        <v>0</v>
      </c>
      <c r="BF230" s="677">
        <f t="array" ref="BF230:BF231">+IF(SUM($AZ230:$AZ231)&lt;1,0,BE160*($AZ230:$AZ231)/SUM($AZ230:$AZ231))</f>
        <v>0</v>
      </c>
      <c r="BG230" s="677">
        <f t="array" ref="BG230:BG231">+IF(SUM($AZ230:$AZ231)&lt;1,0,BF160*($AZ230:$AZ231)/SUM($AZ230:$AZ231))</f>
        <v>0</v>
      </c>
      <c r="BI230" s="688" t="s">
        <v>386</v>
      </c>
      <c r="BJ230" s="689" t="s">
        <v>480</v>
      </c>
      <c r="BK230" s="677">
        <v>0</v>
      </c>
      <c r="BL230" s="677">
        <f t="array" ref="BL230:BL232">BL157:BL159</f>
        <v>0</v>
      </c>
      <c r="BM230" s="677">
        <f t="array" ref="BM230:BM232">BM157:BM159</f>
        <v>0</v>
      </c>
      <c r="BN230" s="677">
        <f t="array" ref="BN230:BN232">BN157:BN159</f>
        <v>0</v>
      </c>
      <c r="BO230" s="677">
        <f t="array" ref="BO230:BO232">BO157:BO159</f>
        <v>0</v>
      </c>
      <c r="BP230" s="677">
        <f t="array" ref="BP230:BP232">BP157:BP159</f>
        <v>0</v>
      </c>
      <c r="BQ230" s="677">
        <f t="array" ref="BQ230:BQ232">BQ157:BQ159</f>
        <v>0</v>
      </c>
      <c r="BR230" s="677">
        <f t="array" ref="BR230:BR232">BR157:BR159</f>
        <v>0</v>
      </c>
    </row>
    <row r="231" spans="5:70">
      <c r="E231" s="10">
        <v>2</v>
      </c>
      <c r="F231" s="732">
        <f t="shared" ref="F231:F236" si="23">+SUM(G231:P231)</f>
        <v>0</v>
      </c>
      <c r="G231" s="732">
        <v>0</v>
      </c>
      <c r="H231" s="732">
        <v>0</v>
      </c>
      <c r="I231" s="732">
        <v>0</v>
      </c>
      <c r="J231" s="732">
        <v>0</v>
      </c>
      <c r="K231" s="732">
        <v>0</v>
      </c>
      <c r="L231" s="732">
        <v>0</v>
      </c>
      <c r="M231" s="732">
        <v>0</v>
      </c>
      <c r="N231" s="732">
        <v>0</v>
      </c>
      <c r="O231" s="732">
        <v>0</v>
      </c>
      <c r="P231" s="732">
        <v>0</v>
      </c>
      <c r="R231" s="10">
        <v>2</v>
      </c>
      <c r="S231" s="732">
        <f t="shared" ref="S231:S236" si="24">SUM(T231:AG231)</f>
        <v>0</v>
      </c>
      <c r="T231" s="732">
        <v>0</v>
      </c>
      <c r="U231" s="732">
        <v>0</v>
      </c>
      <c r="V231" s="732">
        <v>0</v>
      </c>
      <c r="W231" s="732">
        <v>0</v>
      </c>
      <c r="X231" s="732">
        <v>0</v>
      </c>
      <c r="Y231" s="732">
        <v>0</v>
      </c>
      <c r="Z231" s="732">
        <v>0</v>
      </c>
      <c r="AA231" s="732">
        <v>0</v>
      </c>
      <c r="AB231" s="732">
        <v>0</v>
      </c>
      <c r="AC231" s="732">
        <v>0</v>
      </c>
      <c r="AD231" s="732">
        <v>0</v>
      </c>
      <c r="AE231" s="732">
        <v>0</v>
      </c>
      <c r="AF231" s="732">
        <v>0</v>
      </c>
      <c r="AG231" s="732">
        <v>0</v>
      </c>
      <c r="AI231" s="345">
        <v>2</v>
      </c>
      <c r="AJ231" s="386">
        <f t="shared" ref="AJ231:AJ236" si="25">SUM(AK231:AU231)</f>
        <v>0</v>
      </c>
      <c r="AK231" s="377">
        <v>0</v>
      </c>
      <c r="AL231" s="377">
        <v>0</v>
      </c>
      <c r="AM231" s="377">
        <v>0</v>
      </c>
      <c r="AN231" s="377">
        <v>0</v>
      </c>
      <c r="AO231" s="377">
        <v>0</v>
      </c>
      <c r="AP231" s="377">
        <v>0</v>
      </c>
      <c r="AQ231" s="377">
        <v>0</v>
      </c>
      <c r="AR231" s="377">
        <v>0</v>
      </c>
      <c r="AS231" s="377">
        <v>0</v>
      </c>
      <c r="AT231" s="377">
        <v>0</v>
      </c>
      <c r="AU231" s="186">
        <v>0</v>
      </c>
      <c r="AW231" s="659" t="s">
        <v>440</v>
      </c>
      <c r="AX231" s="660" t="s">
        <v>386</v>
      </c>
      <c r="AY231" s="660" t="s">
        <v>450</v>
      </c>
      <c r="AZ231" s="677">
        <f>IF(SUM(AZ46:AZ47)&lt;1,
0,
BA180*(AZ47/SUM(AZ46:AZ47)))</f>
        <v>0</v>
      </c>
      <c r="BA231" s="677">
        <v>0</v>
      </c>
      <c r="BB231" s="677">
        <v>0</v>
      </c>
      <c r="BC231" s="677">
        <v>0</v>
      </c>
      <c r="BD231" s="677">
        <v>0</v>
      </c>
      <c r="BE231" s="677">
        <v>0</v>
      </c>
      <c r="BF231" s="677">
        <v>0</v>
      </c>
      <c r="BG231" s="677">
        <v>0</v>
      </c>
      <c r="BI231" s="688" t="s">
        <v>386</v>
      </c>
      <c r="BJ231" s="689" t="s">
        <v>481</v>
      </c>
      <c r="BK231" s="677">
        <v>0</v>
      </c>
      <c r="BL231" s="677">
        <v>0</v>
      </c>
      <c r="BM231" s="677">
        <v>0</v>
      </c>
      <c r="BN231" s="677">
        <v>0</v>
      </c>
      <c r="BO231" s="677">
        <v>0</v>
      </c>
      <c r="BP231" s="677">
        <v>0</v>
      </c>
      <c r="BQ231" s="677">
        <v>0</v>
      </c>
      <c r="BR231" s="677">
        <v>0</v>
      </c>
    </row>
    <row r="232" spans="5:70">
      <c r="E232" s="10">
        <v>3</v>
      </c>
      <c r="F232" s="732">
        <f t="shared" si="23"/>
        <v>0</v>
      </c>
      <c r="G232" s="732">
        <v>0</v>
      </c>
      <c r="H232" s="732">
        <v>0</v>
      </c>
      <c r="I232" s="732">
        <v>0</v>
      </c>
      <c r="J232" s="732">
        <v>0</v>
      </c>
      <c r="K232" s="732">
        <v>0</v>
      </c>
      <c r="L232" s="732">
        <v>0</v>
      </c>
      <c r="M232" s="732">
        <v>0</v>
      </c>
      <c r="N232" s="732">
        <v>0</v>
      </c>
      <c r="O232" s="732">
        <v>0</v>
      </c>
      <c r="P232" s="732">
        <v>0</v>
      </c>
      <c r="R232" s="10">
        <v>3</v>
      </c>
      <c r="S232" s="732">
        <f t="shared" si="24"/>
        <v>0</v>
      </c>
      <c r="T232" s="732">
        <v>0</v>
      </c>
      <c r="U232" s="732">
        <v>0</v>
      </c>
      <c r="V232" s="732">
        <v>0</v>
      </c>
      <c r="W232" s="732">
        <v>0</v>
      </c>
      <c r="X232" s="732">
        <v>0</v>
      </c>
      <c r="Y232" s="732">
        <v>0</v>
      </c>
      <c r="Z232" s="732">
        <v>0</v>
      </c>
      <c r="AA232" s="732">
        <v>0</v>
      </c>
      <c r="AB232" s="732">
        <v>0</v>
      </c>
      <c r="AC232" s="732">
        <v>0</v>
      </c>
      <c r="AD232" s="732">
        <v>0</v>
      </c>
      <c r="AE232" s="732">
        <v>0</v>
      </c>
      <c r="AF232" s="732">
        <v>0</v>
      </c>
      <c r="AG232" s="732">
        <v>0</v>
      </c>
      <c r="AI232" s="345">
        <v>3</v>
      </c>
      <c r="AJ232" s="386">
        <f t="shared" si="25"/>
        <v>0</v>
      </c>
      <c r="AK232" s="377">
        <v>0</v>
      </c>
      <c r="AL232" s="377">
        <v>0</v>
      </c>
      <c r="AM232" s="377">
        <v>0</v>
      </c>
      <c r="AN232" s="377">
        <v>0</v>
      </c>
      <c r="AO232" s="377">
        <v>0</v>
      </c>
      <c r="AP232" s="377">
        <v>0</v>
      </c>
      <c r="AQ232" s="377">
        <v>0</v>
      </c>
      <c r="AR232" s="377">
        <v>0</v>
      </c>
      <c r="AS232" s="377">
        <v>0</v>
      </c>
      <c r="AT232" s="377">
        <v>0</v>
      </c>
      <c r="AU232" s="186">
        <v>0</v>
      </c>
      <c r="AW232" s="662" t="s">
        <v>440</v>
      </c>
      <c r="AX232" s="663" t="s">
        <v>386</v>
      </c>
      <c r="AY232" s="663" t="s">
        <v>451</v>
      </c>
      <c r="AZ232" s="381">
        <f>IF(AZ221-SUM(AZ222:AZ231)&lt;1,
    0,
    AZ221-SUM(AZ222:AZ231)
)</f>
        <v>0</v>
      </c>
      <c r="BA232" s="679">
        <f t="array" ref="BA232:BG232">+AZ161:BF161</f>
        <v>0</v>
      </c>
      <c r="BB232" s="679">
        <v>0</v>
      </c>
      <c r="BC232" s="679">
        <v>0</v>
      </c>
      <c r="BD232" s="679">
        <v>0</v>
      </c>
      <c r="BE232" s="679">
        <v>0</v>
      </c>
      <c r="BF232" s="679">
        <v>0</v>
      </c>
      <c r="BG232" s="679">
        <v>0</v>
      </c>
      <c r="BI232" s="688" t="s">
        <v>386</v>
      </c>
      <c r="BJ232" s="689" t="s">
        <v>482</v>
      </c>
      <c r="BK232" s="677">
        <v>0</v>
      </c>
      <c r="BL232" s="677">
        <v>0</v>
      </c>
      <c r="BM232" s="677">
        <v>0</v>
      </c>
      <c r="BN232" s="677">
        <v>0</v>
      </c>
      <c r="BO232" s="677">
        <v>0</v>
      </c>
      <c r="BP232" s="677">
        <v>0</v>
      </c>
      <c r="BQ232" s="677">
        <v>0</v>
      </c>
      <c r="BR232" s="677">
        <v>0</v>
      </c>
    </row>
    <row r="233" spans="5:70">
      <c r="E233" s="10">
        <v>4</v>
      </c>
      <c r="F233" s="732">
        <f t="shared" si="23"/>
        <v>0</v>
      </c>
      <c r="G233" s="732">
        <v>0</v>
      </c>
      <c r="H233" s="732">
        <v>0</v>
      </c>
      <c r="I233" s="732">
        <v>0</v>
      </c>
      <c r="J233" s="732">
        <v>0</v>
      </c>
      <c r="K233" s="732">
        <v>0</v>
      </c>
      <c r="L233" s="732">
        <v>0</v>
      </c>
      <c r="M233" s="732">
        <v>0</v>
      </c>
      <c r="N233" s="732">
        <v>0</v>
      </c>
      <c r="O233" s="732">
        <v>0</v>
      </c>
      <c r="P233" s="732">
        <v>0</v>
      </c>
      <c r="R233" s="10">
        <v>4</v>
      </c>
      <c r="S233" s="732">
        <f t="shared" si="24"/>
        <v>0</v>
      </c>
      <c r="T233" s="732">
        <v>0</v>
      </c>
      <c r="U233" s="732">
        <v>0</v>
      </c>
      <c r="V233" s="732">
        <v>0</v>
      </c>
      <c r="W233" s="732">
        <v>0</v>
      </c>
      <c r="X233" s="732">
        <v>0</v>
      </c>
      <c r="Y233" s="732">
        <v>0</v>
      </c>
      <c r="Z233" s="732">
        <v>0</v>
      </c>
      <c r="AA233" s="732">
        <v>0</v>
      </c>
      <c r="AB233" s="732">
        <v>0</v>
      </c>
      <c r="AC233" s="732">
        <v>0</v>
      </c>
      <c r="AD233" s="732">
        <v>0</v>
      </c>
      <c r="AE233" s="732">
        <v>0</v>
      </c>
      <c r="AF233" s="732">
        <v>0</v>
      </c>
      <c r="AG233" s="732">
        <v>0</v>
      </c>
      <c r="AI233" s="345">
        <v>4</v>
      </c>
      <c r="AJ233" s="386">
        <f t="shared" si="25"/>
        <v>0</v>
      </c>
      <c r="AK233" s="377">
        <v>0</v>
      </c>
      <c r="AL233" s="377">
        <v>0</v>
      </c>
      <c r="AM233" s="377">
        <v>0</v>
      </c>
      <c r="AN233" s="377">
        <v>0</v>
      </c>
      <c r="AO233" s="377">
        <v>0</v>
      </c>
      <c r="AP233" s="377">
        <v>0</v>
      </c>
      <c r="AQ233" s="377">
        <v>0</v>
      </c>
      <c r="AR233" s="377">
        <v>0</v>
      </c>
      <c r="AS233" s="377">
        <v>0</v>
      </c>
      <c r="AT233" s="377">
        <v>0</v>
      </c>
      <c r="AU233" s="186">
        <v>0</v>
      </c>
      <c r="AW233" s="659" t="s">
        <v>440</v>
      </c>
      <c r="AX233" s="660" t="s">
        <v>453</v>
      </c>
      <c r="AY233" s="661" t="s">
        <v>370</v>
      </c>
      <c r="AZ233" s="676">
        <f t="array" ref="AZ233:AZ241">BB171:BB179</f>
        <v>0</v>
      </c>
      <c r="BA233" s="682">
        <f>+SUM(BA234:BA244)</f>
        <v>0</v>
      </c>
      <c r="BB233" s="682">
        <f t="shared" ref="BB233:BG233" si="26">+SUM(BB234:BB244)</f>
        <v>0</v>
      </c>
      <c r="BC233" s="682">
        <f t="shared" si="26"/>
        <v>0</v>
      </c>
      <c r="BD233" s="682">
        <f t="shared" si="26"/>
        <v>0</v>
      </c>
      <c r="BE233" s="682">
        <f t="shared" si="26"/>
        <v>0</v>
      </c>
      <c r="BF233" s="682">
        <f t="shared" si="26"/>
        <v>0</v>
      </c>
      <c r="BG233" s="682">
        <f t="shared" si="26"/>
        <v>0</v>
      </c>
      <c r="BI233" s="688" t="s">
        <v>386</v>
      </c>
      <c r="BJ233" s="689" t="s">
        <v>483</v>
      </c>
      <c r="BK233" s="677">
        <f>IF(SUM(BK49:BK50)&lt;1,
0,
BM181*(BK49/SUM(BK49:BK50)))</f>
        <v>0</v>
      </c>
      <c r="BL233" s="677">
        <f t="array" ref="BL233:BL234">+IF(SUM($BK233:$BK234)&lt;1,0,BL160*($BK233:$BK234)/SUM($BK233:$BK234))</f>
        <v>0</v>
      </c>
      <c r="BM233" s="677">
        <f t="array" ref="BM233:BM234">+IF(SUM($BK233:$BK234)&lt;1,0,BM160*($BK233:$BK234)/SUM($BK233:$BK234))</f>
        <v>0</v>
      </c>
      <c r="BN233" s="677">
        <f t="array" ref="BN233:BN234">+IF(SUM($BK233:$BK234)&lt;1,0,BN160*($BK233:$BK234)/SUM($BK233:$BK234))</f>
        <v>0</v>
      </c>
      <c r="BO233" s="677">
        <f t="array" ref="BO233:BO234">+IF(SUM($BK233:$BK234)&lt;1,0,BO160*($BK233:$BK234)/SUM($BK233:$BK234))</f>
        <v>0</v>
      </c>
      <c r="BP233" s="677">
        <f t="array" ref="BP233:BP234">+IF(SUM($BK233:$BK234)&lt;1,0,BP160*($BK233:$BK234)/SUM($BK233:$BK234))</f>
        <v>0</v>
      </c>
      <c r="BQ233" s="677">
        <f t="array" ref="BQ233:BQ234">+IF(SUM($BK233:$BK234)&lt;1,0,BQ160*($BK233:$BK234)/SUM($BK233:$BK234))</f>
        <v>0</v>
      </c>
      <c r="BR233" s="677">
        <f t="array" ref="BR233:BR234">+IF(SUM($BK233:$BK234)&lt;1,0,BR160*($BK233:$BK234)/SUM($BK233:$BK234))</f>
        <v>0</v>
      </c>
    </row>
    <row r="234" spans="5:70">
      <c r="E234" s="10">
        <v>5</v>
      </c>
      <c r="F234" s="732">
        <f t="shared" si="23"/>
        <v>0</v>
      </c>
      <c r="G234" s="732">
        <v>0</v>
      </c>
      <c r="H234" s="732">
        <v>0</v>
      </c>
      <c r="I234" s="732">
        <v>0</v>
      </c>
      <c r="J234" s="732">
        <v>0</v>
      </c>
      <c r="K234" s="732">
        <v>0</v>
      </c>
      <c r="L234" s="732">
        <v>0</v>
      </c>
      <c r="M234" s="732">
        <v>0</v>
      </c>
      <c r="N234" s="732">
        <v>0</v>
      </c>
      <c r="O234" s="732">
        <v>0</v>
      </c>
      <c r="P234" s="732">
        <v>0</v>
      </c>
      <c r="R234" s="10">
        <v>5</v>
      </c>
      <c r="S234" s="732">
        <f t="shared" si="24"/>
        <v>0</v>
      </c>
      <c r="T234" s="732">
        <v>0</v>
      </c>
      <c r="U234" s="732">
        <v>0</v>
      </c>
      <c r="V234" s="732">
        <v>0</v>
      </c>
      <c r="W234" s="732">
        <v>0</v>
      </c>
      <c r="X234" s="732">
        <v>0</v>
      </c>
      <c r="Y234" s="732">
        <v>0</v>
      </c>
      <c r="Z234" s="732">
        <v>0</v>
      </c>
      <c r="AA234" s="732">
        <v>0</v>
      </c>
      <c r="AB234" s="732">
        <v>0</v>
      </c>
      <c r="AC234" s="732">
        <v>0</v>
      </c>
      <c r="AD234" s="732">
        <v>0</v>
      </c>
      <c r="AE234" s="732">
        <v>0</v>
      </c>
      <c r="AF234" s="732">
        <v>0</v>
      </c>
      <c r="AG234" s="732">
        <v>0</v>
      </c>
      <c r="AI234" s="345">
        <v>5</v>
      </c>
      <c r="AJ234" s="386">
        <f t="shared" si="25"/>
        <v>0</v>
      </c>
      <c r="AK234" s="377">
        <v>0</v>
      </c>
      <c r="AL234" s="377">
        <v>0</v>
      </c>
      <c r="AM234" s="377">
        <v>0</v>
      </c>
      <c r="AN234" s="377">
        <v>0</v>
      </c>
      <c r="AO234" s="377">
        <v>0</v>
      </c>
      <c r="AP234" s="377">
        <v>0</v>
      </c>
      <c r="AQ234" s="377">
        <v>0</v>
      </c>
      <c r="AR234" s="377">
        <v>0</v>
      </c>
      <c r="AS234" s="377">
        <v>0</v>
      </c>
      <c r="AT234" s="377">
        <v>0</v>
      </c>
      <c r="AU234" s="186">
        <v>0</v>
      </c>
      <c r="AW234" s="659" t="s">
        <v>440</v>
      </c>
      <c r="AX234" s="660" t="s">
        <v>453</v>
      </c>
      <c r="AY234" s="660" t="s">
        <v>441</v>
      </c>
      <c r="AZ234" s="678">
        <v>0</v>
      </c>
      <c r="BA234" s="677">
        <f t="array" ref="BA234:BG234">_xlfn.IFS(AND(SUM(BA50:BG50)&lt;1,AZ234&lt;1),0,
AND(SUM(BA50:BG50)&lt;1,AZ234&gt;=1),AZ234*($BA$49:$BG$49/SUM($BA$49:$BG$49)),
SUM(BA50:BG50)&gt;=1,AZ234*(BA50:BG50/SUM(BA50:BG50)))</f>
        <v>0</v>
      </c>
      <c r="BB234" s="677">
        <v>0</v>
      </c>
      <c r="BC234" s="677">
        <v>0</v>
      </c>
      <c r="BD234" s="677">
        <v>0</v>
      </c>
      <c r="BE234" s="677">
        <v>0</v>
      </c>
      <c r="BF234" s="677">
        <v>0</v>
      </c>
      <c r="BG234" s="681">
        <v>0</v>
      </c>
      <c r="BI234" s="688" t="s">
        <v>386</v>
      </c>
      <c r="BJ234" s="689" t="s">
        <v>484</v>
      </c>
      <c r="BK234" s="677">
        <f>IF(SUM(BK49:BK50)&lt;1,
0,
BM181*(BK50/SUM(BK49:BK50)))</f>
        <v>0</v>
      </c>
      <c r="BL234" s="677">
        <v>0</v>
      </c>
      <c r="BM234" s="677">
        <v>0</v>
      </c>
      <c r="BN234" s="677">
        <v>0</v>
      </c>
      <c r="BO234" s="677">
        <v>0</v>
      </c>
      <c r="BP234" s="677">
        <v>0</v>
      </c>
      <c r="BQ234" s="677">
        <v>0</v>
      </c>
      <c r="BR234" s="677">
        <v>0</v>
      </c>
    </row>
    <row r="235" spans="5:70">
      <c r="E235" s="10">
        <v>6</v>
      </c>
      <c r="F235" s="732">
        <f t="shared" si="23"/>
        <v>0</v>
      </c>
      <c r="G235" s="732">
        <v>0</v>
      </c>
      <c r="H235" s="732">
        <v>0</v>
      </c>
      <c r="I235" s="732">
        <v>0</v>
      </c>
      <c r="J235" s="732">
        <v>0</v>
      </c>
      <c r="K235" s="732">
        <v>0</v>
      </c>
      <c r="L235" s="732">
        <v>0</v>
      </c>
      <c r="M235" s="732">
        <v>0</v>
      </c>
      <c r="N235" s="732">
        <v>0</v>
      </c>
      <c r="O235" s="732">
        <v>0</v>
      </c>
      <c r="P235" s="732">
        <v>0</v>
      </c>
      <c r="R235" s="10">
        <v>6</v>
      </c>
      <c r="S235" s="732">
        <f t="shared" si="24"/>
        <v>0</v>
      </c>
      <c r="T235" s="732">
        <v>0</v>
      </c>
      <c r="U235" s="732">
        <v>0</v>
      </c>
      <c r="V235" s="732">
        <v>0</v>
      </c>
      <c r="W235" s="732">
        <v>0</v>
      </c>
      <c r="X235" s="732">
        <v>0</v>
      </c>
      <c r="Y235" s="732">
        <v>0</v>
      </c>
      <c r="Z235" s="732">
        <v>0</v>
      </c>
      <c r="AA235" s="732">
        <v>0</v>
      </c>
      <c r="AB235" s="732">
        <v>0</v>
      </c>
      <c r="AC235" s="732">
        <v>0</v>
      </c>
      <c r="AD235" s="732">
        <v>0</v>
      </c>
      <c r="AE235" s="732">
        <v>0</v>
      </c>
      <c r="AF235" s="732">
        <v>0</v>
      </c>
      <c r="AG235" s="732">
        <v>0</v>
      </c>
      <c r="AI235" s="345">
        <v>6</v>
      </c>
      <c r="AJ235" s="386">
        <f t="shared" si="25"/>
        <v>0</v>
      </c>
      <c r="AK235" s="377">
        <v>0</v>
      </c>
      <c r="AL235" s="377">
        <v>0</v>
      </c>
      <c r="AM235" s="377">
        <v>0</v>
      </c>
      <c r="AN235" s="377">
        <v>0</v>
      </c>
      <c r="AO235" s="377">
        <v>0</v>
      </c>
      <c r="AP235" s="377">
        <v>0</v>
      </c>
      <c r="AQ235" s="377">
        <v>0</v>
      </c>
      <c r="AR235" s="377">
        <v>0</v>
      </c>
      <c r="AS235" s="377">
        <v>0</v>
      </c>
      <c r="AT235" s="377">
        <v>0</v>
      </c>
      <c r="AU235" s="186">
        <v>0</v>
      </c>
      <c r="AW235" s="659" t="s">
        <v>440</v>
      </c>
      <c r="AX235" s="660" t="s">
        <v>453</v>
      </c>
      <c r="AY235" s="660" t="s">
        <v>442</v>
      </c>
      <c r="AZ235" s="678">
        <v>0</v>
      </c>
      <c r="BA235" s="677">
        <f t="array" ref="BA235:BG235">_xlfn.IFS(AND(SUM(BA51:BG51)&lt;1,AZ235&lt;1),0,
AND(SUM(BA51:BG51)&lt;1,AZ235&gt;=1),AZ235*($BA$49:$BG$49/SUM($BA$49:$BG$49)),
SUM(BA51:BG51)&gt;=1,AZ235*(BA51:BG51/SUM(BA51:BG51)))</f>
        <v>0</v>
      </c>
      <c r="BB235" s="677">
        <v>0</v>
      </c>
      <c r="BC235" s="677">
        <v>0</v>
      </c>
      <c r="BD235" s="677">
        <v>0</v>
      </c>
      <c r="BE235" s="677">
        <v>0</v>
      </c>
      <c r="BF235" s="677">
        <v>0</v>
      </c>
      <c r="BG235" s="681">
        <v>0</v>
      </c>
      <c r="BI235" s="690" t="s">
        <v>386</v>
      </c>
      <c r="BJ235" s="691" t="s">
        <v>451</v>
      </c>
      <c r="BK235" s="679">
        <f>IF((BK223-SUM(BK224:BK234))&lt;1,0,(BK223-SUM(BK224:BK234)))</f>
        <v>0</v>
      </c>
      <c r="BL235" s="677">
        <f t="array" ref="BL235:BR235">BL161:BR161</f>
        <v>0</v>
      </c>
      <c r="BM235" s="677">
        <v>0</v>
      </c>
      <c r="BN235" s="677">
        <v>0</v>
      </c>
      <c r="BO235" s="677">
        <v>0</v>
      </c>
      <c r="BP235" s="677">
        <v>0</v>
      </c>
      <c r="BQ235" s="700">
        <v>0</v>
      </c>
      <c r="BR235" s="700">
        <v>0</v>
      </c>
    </row>
    <row r="236" spans="5:70">
      <c r="E236" s="706" t="s">
        <v>191</v>
      </c>
      <c r="F236" s="735">
        <f t="shared" si="23"/>
        <v>0</v>
      </c>
      <c r="G236" s="735">
        <v>0</v>
      </c>
      <c r="H236" s="735">
        <v>0</v>
      </c>
      <c r="I236" s="735">
        <v>0</v>
      </c>
      <c r="J236" s="735">
        <v>0</v>
      </c>
      <c r="K236" s="735">
        <v>0</v>
      </c>
      <c r="L236" s="735">
        <v>0</v>
      </c>
      <c r="M236" s="735">
        <v>0</v>
      </c>
      <c r="N236" s="735">
        <v>0</v>
      </c>
      <c r="O236" s="735">
        <v>0</v>
      </c>
      <c r="P236" s="735">
        <v>0</v>
      </c>
      <c r="R236" s="706" t="s">
        <v>191</v>
      </c>
      <c r="S236" s="735">
        <f t="shared" si="24"/>
        <v>0</v>
      </c>
      <c r="T236" s="735">
        <v>0</v>
      </c>
      <c r="U236" s="735">
        <v>0</v>
      </c>
      <c r="V236" s="735">
        <v>0</v>
      </c>
      <c r="W236" s="735">
        <v>0</v>
      </c>
      <c r="X236" s="735">
        <v>0</v>
      </c>
      <c r="Y236" s="735">
        <v>0</v>
      </c>
      <c r="Z236" s="735">
        <v>0</v>
      </c>
      <c r="AA236" s="735">
        <v>0</v>
      </c>
      <c r="AB236" s="735">
        <v>0</v>
      </c>
      <c r="AC236" s="735">
        <v>0</v>
      </c>
      <c r="AD236" s="735">
        <v>0</v>
      </c>
      <c r="AE236" s="735">
        <v>0</v>
      </c>
      <c r="AF236" s="735">
        <v>0</v>
      </c>
      <c r="AG236" s="735">
        <v>0</v>
      </c>
      <c r="AI236" s="345" t="s">
        <v>191</v>
      </c>
      <c r="AJ236" s="386">
        <f t="shared" si="25"/>
        <v>0</v>
      </c>
      <c r="AK236" s="378">
        <v>0</v>
      </c>
      <c r="AL236" s="378">
        <v>0</v>
      </c>
      <c r="AM236" s="378">
        <v>0</v>
      </c>
      <c r="AN236" s="378">
        <v>0</v>
      </c>
      <c r="AO236" s="378">
        <v>0</v>
      </c>
      <c r="AP236" s="378">
        <v>0</v>
      </c>
      <c r="AQ236" s="378">
        <v>0</v>
      </c>
      <c r="AR236" s="378">
        <v>0</v>
      </c>
      <c r="AS236" s="378">
        <v>0</v>
      </c>
      <c r="AT236" s="378">
        <v>0</v>
      </c>
      <c r="AU236" s="187">
        <v>0</v>
      </c>
      <c r="AW236" s="659" t="s">
        <v>440</v>
      </c>
      <c r="AX236" s="660" t="s">
        <v>453</v>
      </c>
      <c r="AY236" s="660" t="s">
        <v>443</v>
      </c>
      <c r="AZ236" s="678">
        <v>0</v>
      </c>
      <c r="BA236" s="677">
        <f t="array" ref="BA236:BG236">_xlfn.IFS(AND(SUM(BA52:BG52)&lt;1,AZ236&lt;1),0,
AND(SUM(BA52:BG52)&lt;1,AZ236&gt;=1),AZ236*($BA$49:$BG$49/SUM($BA$49:$BG$49)),
SUM(BA52:BG52)&gt;=1,AZ236*(BA52:BG52/SUM(BA52:BG52)))</f>
        <v>0</v>
      </c>
      <c r="BB236" s="677">
        <v>0</v>
      </c>
      <c r="BC236" s="677">
        <v>0</v>
      </c>
      <c r="BD236" s="677">
        <v>0</v>
      </c>
      <c r="BE236" s="677">
        <v>0</v>
      </c>
      <c r="BF236" s="677">
        <v>0</v>
      </c>
      <c r="BG236" s="681">
        <v>0</v>
      </c>
      <c r="BI236" s="686" t="s">
        <v>453</v>
      </c>
      <c r="BJ236" s="687" t="s">
        <v>370</v>
      </c>
      <c r="BK236" s="675">
        <f t="array" ref="BK236:BK245">BN171:BN180</f>
        <v>0</v>
      </c>
      <c r="BL236" s="675">
        <f>+SUM(BL237:BL248)</f>
        <v>0</v>
      </c>
      <c r="BM236" s="675">
        <f t="shared" ref="BM236:BR236" si="27">+SUM(BM237:BM248)</f>
        <v>0</v>
      </c>
      <c r="BN236" s="675">
        <f t="shared" si="27"/>
        <v>0</v>
      </c>
      <c r="BO236" s="675">
        <f t="shared" si="27"/>
        <v>0</v>
      </c>
      <c r="BP236" s="675">
        <f t="shared" si="27"/>
        <v>0</v>
      </c>
      <c r="BQ236" s="675">
        <f t="shared" si="27"/>
        <v>0</v>
      </c>
      <c r="BR236" s="675">
        <f t="shared" si="27"/>
        <v>0</v>
      </c>
    </row>
    <row r="237" spans="5:70">
      <c r="E237" s="518" t="s">
        <v>229</v>
      </c>
      <c r="F237" s="734" t="e">
        <f t="array" ref="F237:M237">TRANSPOSE(L171:L178)*F53:M53/(F53:M53+F61:M61)</f>
        <v>#DIV/0!</v>
      </c>
      <c r="G237" s="734" t="e">
        <v>#DIV/0!</v>
      </c>
      <c r="H237" s="734" t="e">
        <v>#DIV/0!</v>
      </c>
      <c r="I237" s="734" t="e">
        <v>#DIV/0!</v>
      </c>
      <c r="J237" s="734" t="e">
        <v>#DIV/0!</v>
      </c>
      <c r="K237" s="734" t="e">
        <v>#DIV/0!</v>
      </c>
      <c r="L237" s="734" t="e">
        <v>#DIV/0!</v>
      </c>
      <c r="M237" s="734" t="e">
        <v>#DIV/0!</v>
      </c>
      <c r="N237" s="734">
        <f t="array" ref="N237:O237">IF(SUM(N53:O53)&lt;1,
0,
L179*(SUM(N53:O53)/SUM(N53:O53,N61:O61))*(N53:O53/SUM(N53:O53)))</f>
        <v>0</v>
      </c>
      <c r="O237" s="734">
        <v>0</v>
      </c>
      <c r="P237" s="747" t="e">
        <f>IF((F237-SUM(G237:O237))&lt;1,0,F237-SUM(G237:O237))</f>
        <v>#DIV/0!</v>
      </c>
      <c r="R237" s="518" t="s">
        <v>229</v>
      </c>
      <c r="S237" s="731" t="e">
        <f t="array" ref="S237:AD237">TRANSPOSE(Y171:Y182)*S53:AD53/(S53:AD53+S61:AD61)</f>
        <v>#DIV/0!</v>
      </c>
      <c r="T237" s="732" t="e">
        <v>#DIV/0!</v>
      </c>
      <c r="U237" s="732" t="e">
        <v>#DIV/0!</v>
      </c>
      <c r="V237" s="732" t="e">
        <v>#DIV/0!</v>
      </c>
      <c r="W237" s="732" t="e">
        <v>#DIV/0!</v>
      </c>
      <c r="X237" s="732" t="e">
        <v>#DIV/0!</v>
      </c>
      <c r="Y237" s="733" t="e">
        <v>#DIV/0!</v>
      </c>
      <c r="Z237" s="732" t="e">
        <v>#DIV/0!</v>
      </c>
      <c r="AA237" s="733" t="e">
        <v>#DIV/0!</v>
      </c>
      <c r="AB237" s="733" t="e">
        <v>#DIV/0!</v>
      </c>
      <c r="AC237" s="732" t="e">
        <v>#DIV/0!</v>
      </c>
      <c r="AD237" s="732" t="e">
        <v>#DIV/0!</v>
      </c>
      <c r="AE237" s="732">
        <f>IF(SUM(AE53:AF53)&lt;1,
0,
Y183*(SUM(AE53:AF53)/SUM(AE53:AF53,AE61:AF61))*(AE53/SUM(AE53:AF53)))</f>
        <v>0</v>
      </c>
      <c r="AF237" s="732">
        <f>IF(SUM(AE53:AF53)&lt;1,
0,
Y183*(SUM(AE53:AF53)/SUM(AE53:AF53,AE61:AF61))*(AF53/SUM(AE53:AF53)))</f>
        <v>0</v>
      </c>
      <c r="AG237" s="725" t="e">
        <f>+IF((S237-SUM(T237:AF237))&lt;1,0,S237-SUM(T237:AF237))</f>
        <v>#DIV/0!</v>
      </c>
      <c r="AI237" s="359" t="s">
        <v>229</v>
      </c>
      <c r="AJ237" s="382" t="e">
        <f t="array" ref="AJ237:AR237">TRANSPOSE(AP171:AP179)*AJ54:AR54/(AJ54:AR54+AJ62:AR62)</f>
        <v>#DIV/0!</v>
      </c>
      <c r="AK237" s="383" t="e">
        <v>#DIV/0!</v>
      </c>
      <c r="AL237" s="190" t="e">
        <v>#DIV/0!</v>
      </c>
      <c r="AM237" s="190" t="e">
        <v>#DIV/0!</v>
      </c>
      <c r="AN237" s="190" t="e">
        <v>#DIV/0!</v>
      </c>
      <c r="AO237" s="190" t="e">
        <v>#DIV/0!</v>
      </c>
      <c r="AP237" s="190" t="e">
        <v>#DIV/0!</v>
      </c>
      <c r="AQ237" s="190" t="e">
        <v>#DIV/0!</v>
      </c>
      <c r="AR237" s="190" t="e">
        <v>#DIV/0!</v>
      </c>
      <c r="AS237" s="381">
        <f>IF(SUM(AS54:AT54)&lt;1,
    0,
    AP180*(SUM(AS54:AT54)/SUM(AS54:AT54,AS62:AT62))*(AS54/SUM(AS54:AT54))
)</f>
        <v>0</v>
      </c>
      <c r="AT237" s="381">
        <f>IF(SUM(AS54:AT54)&lt;1,
    0,
    AP180*(SUM(AS54:AT54)/SUM(AS54:AT54,AS62:AT62))*(AT54/SUM(AS54:AT54))
)</f>
        <v>0</v>
      </c>
      <c r="AU237" s="386" t="e">
        <f>IF(AJ237-SUM(AK237:AT237)&lt;1,
    0,
    AJ237-SUM(AK237:AT237)
)</f>
        <v>#DIV/0!</v>
      </c>
      <c r="AW237" s="659" t="s">
        <v>440</v>
      </c>
      <c r="AX237" s="660" t="s">
        <v>453</v>
      </c>
      <c r="AY237" s="660" t="s">
        <v>444</v>
      </c>
      <c r="AZ237" s="678">
        <v>0</v>
      </c>
      <c r="BA237" s="677">
        <f t="array" ref="BA237:BG237">_xlfn.IFS(AND(SUM(BA53:BG53)&lt;1,AZ237&lt;1),0,
AND(SUM(BA53:BG53)&lt;1,AZ237&gt;=1),AZ237*($BA$49:$BG$49/SUM($BA$49:$BG$49)),
SUM(BA53:BG53)&gt;=1,AZ237*(BA53:BG53/SUM(BA53:BG53)))</f>
        <v>0</v>
      </c>
      <c r="BB237" s="677">
        <v>0</v>
      </c>
      <c r="BC237" s="677">
        <v>0</v>
      </c>
      <c r="BD237" s="677">
        <v>0</v>
      </c>
      <c r="BE237" s="677">
        <v>0</v>
      </c>
      <c r="BF237" s="677">
        <v>0</v>
      </c>
      <c r="BG237" s="681">
        <v>0</v>
      </c>
      <c r="BI237" s="688" t="s">
        <v>453</v>
      </c>
      <c r="BJ237" s="689" t="s">
        <v>441</v>
      </c>
      <c r="BK237" s="677">
        <v>0</v>
      </c>
      <c r="BL237" s="677">
        <f t="array" ref="BL237:BR237">_xlfn.IFS(AND(SUM(BL53:BR53)&lt;1,BK237&lt;1),0,
AND(SUM(BL53:BR53)&lt;1,BK237&gt;=1),BK237*($BL$52:$BR$52/SUM($BL$52:$BR$52)),
SUM(BL53:BR53)&gt;=1,BK237*(BL53:BR53/SUM(BL53:BR53)))</f>
        <v>0</v>
      </c>
      <c r="BM237" s="677">
        <v>0</v>
      </c>
      <c r="BN237" s="677">
        <v>0</v>
      </c>
      <c r="BO237" s="677">
        <v>0</v>
      </c>
      <c r="BP237" s="677">
        <v>0</v>
      </c>
      <c r="BQ237" s="677">
        <v>0</v>
      </c>
      <c r="BR237" s="700">
        <v>0</v>
      </c>
    </row>
    <row r="238" spans="5:70">
      <c r="E238" s="10" t="s">
        <v>190</v>
      </c>
      <c r="F238" s="732" t="e">
        <f>+SUM(G238:P238)</f>
        <v>#DIV/0!</v>
      </c>
      <c r="G238" s="732" t="e">
        <f t="array" ref="G238:G244">_xlfn.IFS(AND(SUM(G54:G60)&lt;1,G237&lt;1),0,
AND(SUM(G54:G60)&lt;1,G237&gt;=1),G237*($F54:$F60/SUM($F54:$F60)),
SUM(G54:G60)&gt;=1,G237*(G54:G60/SUM(G54:G60)))</f>
        <v>#DIV/0!</v>
      </c>
      <c r="H238" s="732" t="e">
        <f t="array" ref="H238:H244">_xlfn.IFS(AND(SUM(H54:H60)&lt;1,H237&lt;1),0,
AND(SUM(H54:H60)&lt;1,H237&gt;=1),H237*($F54:$F60/SUM($F54:$F60)),
SUM(H54:H60)&gt;=1,H237*(H54:H60/SUM(H54:H60)))</f>
        <v>#DIV/0!</v>
      </c>
      <c r="I238" s="732" t="e">
        <f t="array" ref="I238:I244">_xlfn.IFS(AND(SUM(I54:I60)&lt;1,I237&lt;1),0,
AND(SUM(I54:I60)&lt;1,I237&gt;=1),I237*($F54:$F60/SUM($F54:$F60)),
SUM(I54:I60)&gt;=1,I237*(I54:I60/SUM(I54:I60)))</f>
        <v>#DIV/0!</v>
      </c>
      <c r="J238" s="732" t="e">
        <f t="array" ref="J238:J244">_xlfn.IFS(AND(SUM(J54:J60)&lt;1,J237&lt;1),0,
AND(SUM(J54:J60)&lt;1,J237&gt;=1),J237*($F54:$F60/SUM($F54:$F60)),
SUM(J54:J60)&gt;=1,J237*(J54:J60/SUM(J54:J60)))</f>
        <v>#DIV/0!</v>
      </c>
      <c r="K238" s="732" t="e">
        <f t="array" ref="K238:K244">_xlfn.IFS(AND(SUM(K54:K60)&lt;1,K237&lt;1),0,
AND(SUM(K54:K60)&lt;1,K237&gt;=1),K237*($F54:$F60/SUM($F54:$F60)),
SUM(K54:K60)&gt;=1,K237*(K54:K60/SUM(K54:K60)))</f>
        <v>#DIV/0!</v>
      </c>
      <c r="L238" s="732" t="e">
        <f t="array" ref="L238:L244">_xlfn.IFS(AND(SUM(L54:L60)&lt;1,L237&lt;1),0,
AND(SUM(L54:L60)&lt;1,L237&gt;=1),L237*($F54:$F60/SUM($F54:$F60)),
SUM(L54:L60)&gt;=1,L237*(L54:L60/SUM(L54:L60)))</f>
        <v>#DIV/0!</v>
      </c>
      <c r="M238" s="732" t="e">
        <f t="array" ref="M238:M244">_xlfn.IFS(AND(SUM(M54:M60)&lt;1,M237&lt;1),0,
AND(SUM(M54:M60)&lt;1,M237&gt;=1),M237*($F54:$F60/SUM($F54:$F60)),
SUM(M54:M60)&gt;=1,M237*(M54:M60/SUM(M54:M60)))</f>
        <v>#DIV/0!</v>
      </c>
      <c r="N238" s="732">
        <f t="array" ref="N238:N244">_xlfn.IFS(AND(SUM(N54:N60)&lt;1,N237&lt;1),0,
AND(SUM(N54:N60)&lt;1,N237&gt;=1),N237*($F54:$F60/SUM($F54:$F60)),
SUM(N54:N60)&gt;=1,N237*(N54:N60/SUM(N54:N60)))</f>
        <v>0</v>
      </c>
      <c r="O238" s="732">
        <f t="array" ref="O238:O244">_xlfn.IFS(AND(SUM(O54:O60)&lt;1,O237&lt;1),0,
AND(SUM(O54:O60)&lt;1,O237&gt;=1),O237*($F54:$F60/SUM($F54:$F60)),
SUM(O54:O60)&gt;=1,O237*(O54:O60/SUM(O54:O60)))</f>
        <v>0</v>
      </c>
      <c r="P238" s="732" t="e">
        <f t="array" ref="P238:P244">_xlfn.IFS(AND(SUM(P54:P60)&lt;1,P237&lt;1),0,
AND(SUM(P54:P60)&lt;1,P237&gt;=1),P237*($F54:$F60/SUM($F54:$F60)),
SUM(P54:P60)&gt;=1,P237*(P54:P60/SUM(P54:P60)))</f>
        <v>#DIV/0!</v>
      </c>
      <c r="R238" s="10" t="s">
        <v>190</v>
      </c>
      <c r="S238" s="732" t="e">
        <f>SUM(T238:AG238)</f>
        <v>#DIV/0!</v>
      </c>
      <c r="T238" s="732" t="e">
        <f t="array" ref="T238:T244">_xlfn.IFS(AND(SUM(T54:T60)&lt;1,T237&lt;1),0,
AND(SUM(T54:T60)&lt;1,T237&gt;=1),T237*($S54:$S60/SUM($S54:$S60)),
SUM(T54:T60)&gt;=1,T237*(T54:T60/SUM(T54:T60)))</f>
        <v>#DIV/0!</v>
      </c>
      <c r="U238" s="732" t="e">
        <f t="array" ref="U238:U244">_xlfn.IFS(AND(SUM(U54:U60)&lt;1,U237&lt;1),0,
AND(SUM(U54:U60)&lt;1,U237&gt;=1),U237*($S54:$S60/SUM($S54:$S60)),
SUM(U54:U60)&gt;=1,U237*(U54:U60/SUM(U54:U60)))</f>
        <v>#DIV/0!</v>
      </c>
      <c r="V238" s="732" t="e">
        <f t="array" ref="V238:V244">_xlfn.IFS(AND(SUM(V54:V60)&lt;1,V237&lt;1),0,
AND(SUM(V54:V60)&lt;1,V237&gt;=1),V237*($S54:$S60/SUM($S54:$S60)),
SUM(V54:V60)&gt;=1,V237*(V54:V60/SUM(V54:V60)))</f>
        <v>#DIV/0!</v>
      </c>
      <c r="W238" s="732" t="e">
        <f t="array" ref="W238:W244">_xlfn.IFS(AND(SUM(W54:W60)&lt;1,W237&lt;1),0,
AND(SUM(W54:W60)&lt;1,W237&gt;=1),W237*($S54:$S60/SUM($S54:$S60)),
SUM(W54:W60)&gt;=1,W237*(W54:W60/SUM(W54:W60)))</f>
        <v>#DIV/0!</v>
      </c>
      <c r="X238" s="732" t="e">
        <f t="array" ref="X238:X244">_xlfn.IFS(AND(SUM(X54:X60)&lt;1,X237&lt;1),0,
AND(SUM(X54:X60)&lt;1,X237&gt;=1),X237*($S54:$S60/SUM($S54:$S60)),
SUM(X54:X60)&gt;=1,X237*(X54:X60/SUM(X54:X60)))</f>
        <v>#DIV/0!</v>
      </c>
      <c r="Y238" s="732" t="e">
        <f t="array" ref="Y238:Y244">_xlfn.IFS(AND(SUM(Y54:Y60)&lt;1,Y237&lt;1),0,
AND(SUM(Y54:Y60)&lt;1,Y237&gt;=1),Y237*($S54:$S60/SUM($S54:$S60)),
SUM(Y54:Y60)&gt;=1,Y237*(Y54:Y60/SUM(Y54:Y60)))</f>
        <v>#DIV/0!</v>
      </c>
      <c r="Z238" s="732" t="e">
        <f t="array" ref="Z238:Z244">_xlfn.IFS(AND(SUM(Z54:Z60)&lt;1,Z237&lt;1),0,
AND(SUM(Z54:Z60)&lt;1,Z237&gt;=1),Z237*($S54:$S60/SUM($S54:$S60)),
SUM(Z54:Z60)&gt;=1,Z237*(Z54:Z60/SUM(Z54:Z60)))</f>
        <v>#DIV/0!</v>
      </c>
      <c r="AA238" s="732" t="e">
        <f t="array" ref="AA238:AA244">_xlfn.IFS(AND(SUM(AA54:AA60)&lt;1,AA237&lt;1),0,
AND(SUM(AA54:AA60)&lt;1,AA237&gt;=1),AA237*($S54:$S60/SUM($S54:$S60)),
SUM(AA54:AA60)&gt;=1,AA237*(AA54:AA60/SUM(AA54:AA60)))</f>
        <v>#DIV/0!</v>
      </c>
      <c r="AB238" s="732" t="e">
        <f t="array" ref="AB238:AB244">_xlfn.IFS(AND(SUM(AB54:AB60)&lt;1,AB237&lt;1),0,
AND(SUM(AB54:AB60)&lt;1,AB237&gt;=1),AB237*($S54:$S60/SUM($S54:$S60)),
SUM(AB54:AB60)&gt;=1,AB237*(AB54:AB60/SUM(AB54:AB60)))</f>
        <v>#DIV/0!</v>
      </c>
      <c r="AC238" s="732" t="e">
        <f t="array" ref="AC238:AC244">_xlfn.IFS(AND(SUM(AC54:AC60)&lt;1,AC237&lt;1),0,
AND(SUM(AC54:AC60)&lt;1,AC237&gt;=1),AC237*($S54:$S60/SUM($S54:$S60)),
SUM(AC54:AC60)&gt;=1,AC237*(AC54:AC60/SUM(AC54:AC60)))</f>
        <v>#DIV/0!</v>
      </c>
      <c r="AD238" s="732" t="e">
        <f t="array" ref="AD238:AD244">_xlfn.IFS(AND(SUM(AD54:AD60)&lt;1,AD237&lt;1),0,
AND(SUM(AD54:AD60)&lt;1,AD237&gt;=1),AD237*($S54:$S60/SUM($S54:$S60)),
SUM(AD54:AD60)&gt;=1,AD237*(AD54:AD60/SUM(AD54:AD60)))</f>
        <v>#DIV/0!</v>
      </c>
      <c r="AE238" s="732">
        <f t="array" ref="AE238:AE244">_xlfn.IFS(AND(SUM(AE54:AE60)&lt;1,AE237&lt;1),0,
AND(SUM(AE54:AE60)&lt;1,AE237&gt;=1),AE237*($S54:$S60/SUM($S54:$S60)),
SUM(AE54:AE60)&gt;=1,AE237*(AE54:AE60/SUM(AE54:AE60)))</f>
        <v>0</v>
      </c>
      <c r="AF238" s="732">
        <f t="array" ref="AF238:AF244">_xlfn.IFS(AND(SUM(AF54:AF60)&lt;1,AF237&lt;1),0,
AND(SUM(AF54:AF60)&lt;1,AF237&gt;=1),AF237*($S54:$S60/SUM($S54:$S60)),
SUM(AF54:AF60)&gt;=1,AF237*(AF54:AF60/SUM(AF54:AF60)))</f>
        <v>0</v>
      </c>
      <c r="AG238" s="732" t="e">
        <f t="array" ref="AG238:AG244">_xlfn.IFS(AND(SUM(AG54:AG60)&lt;1,AG237&lt;1),0,
AND(SUM(AG54:AG60)&lt;1,AG237&gt;=1),AG237*($S54:$S60/SUM($S54:$S60)),
SUM(AG54:AG60)&gt;=1,AG237*(AG54:AG60/SUM(AG54:AG60)))</f>
        <v>#DIV/0!</v>
      </c>
      <c r="AI238" s="345" t="s">
        <v>190</v>
      </c>
      <c r="AJ238" s="386" t="e">
        <f>SUM(AK238:AU238)</f>
        <v>#DIV/0!</v>
      </c>
      <c r="AK238" s="380" t="e">
        <f t="array" ref="AK238:AK244">_xlfn.IFS(AND(SUM(AK55:AK61)&lt;1,AK237&lt;1),0,
     AND(SUM(AK55:AK61)&lt;1,AK237&gt;=1),AK237*($AJ55:$AJ61/SUM($AJ55:$AJ61)),
     SUM(AK55:AK61)&gt;=1,AK237*(AK55:AK61/SUM(AK55:AK61))
)</f>
        <v>#DIV/0!</v>
      </c>
      <c r="AL238" s="380" t="e">
        <f t="array" ref="AL238:AL244">_xlfn.IFS(AND(SUM(AL55:AL61)&lt;1,AL237&lt;1),0,
     AND(SUM(AL55:AL61)&lt;1,AL237&gt;=1),AL237*($AJ55:$AJ61/SUM($AJ55:$AJ61)),
     SUM(AL55:AL61)&gt;=1,AL237*(AL55:AL61/SUM(AL55:AL61))
)</f>
        <v>#DIV/0!</v>
      </c>
      <c r="AM238" s="380" t="e">
        <f t="array" ref="AM238:AM244">_xlfn.IFS(AND(SUM(AM55:AM61)&lt;1,AM237&lt;1),0,
     AND(SUM(AM55:AM61)&lt;1,AM237&gt;=1),AM237*($AJ55:$AJ61/SUM($AJ55:$AJ61)),
     SUM(AM55:AM61)&gt;=1,AM237*(AM55:AM61/SUM(AM55:AM61))
)</f>
        <v>#DIV/0!</v>
      </c>
      <c r="AN238" s="380" t="e">
        <f t="array" ref="AN238:AN244">_xlfn.IFS(AND(SUM(AN55:AN61)&lt;1,AN237&lt;1),0,
     AND(SUM(AN55:AN61)&lt;1,AN237&gt;=1),AN237*($AJ55:$AJ61/SUM($AJ55:$AJ61)),
     SUM(AN55:AN61)&gt;=1,AN237*(AN55:AN61/SUM(AN55:AN61))
)</f>
        <v>#DIV/0!</v>
      </c>
      <c r="AO238" s="380" t="e">
        <f t="array" ref="AO238:AO244">_xlfn.IFS(AND(SUM(AO55:AO61)&lt;1,AO237&lt;1),0,
     AND(SUM(AO55:AO61)&lt;1,AO237&gt;=1),AO237*($AJ55:$AJ61/SUM($AJ55:$AJ61)),
     SUM(AO55:AO61)&gt;=1,AO237*(AO55:AO61/SUM(AO55:AO61))
)</f>
        <v>#DIV/0!</v>
      </c>
      <c r="AP238" s="380" t="e">
        <f t="array" ref="AP238:AP244">_xlfn.IFS(AND(SUM(AP55:AP61)&lt;1,AP237&lt;1),0,
     AND(SUM(AP55:AP61)&lt;1,AP237&gt;=1),AP237*($AJ55:$AJ61/SUM($AJ55:$AJ61)),
     SUM(AP55:AP61)&gt;=1,AP237*(AP55:AP61/SUM(AP55:AP61))
)</f>
        <v>#DIV/0!</v>
      </c>
      <c r="AQ238" s="380" t="e">
        <f t="array" ref="AQ238:AQ244">_xlfn.IFS(AND(SUM(AQ55:AQ61)&lt;1,AQ237&lt;1),0,
     AND(SUM(AQ55:AQ61)&lt;1,AQ237&gt;=1),AQ237*($AJ55:$AJ61/SUM($AJ55:$AJ61)),
     SUM(AQ55:AQ61)&gt;=1,AQ237*(AQ55:AQ61/SUM(AQ55:AQ61))
)</f>
        <v>#DIV/0!</v>
      </c>
      <c r="AR238" s="380" t="e">
        <f t="array" ref="AR238:AR244">_xlfn.IFS(AND(SUM(AR55:AR61)&lt;1,AR237&lt;1),0,
     AND(SUM(AR55:AR61)&lt;1,AR237&gt;=1),AR237*($AJ55:$AJ61/SUM($AJ55:$AJ61)),
     SUM(AR55:AR61)&gt;=1,AR237*(AR55:AR61/SUM(AR55:AR61))
)</f>
        <v>#DIV/0!</v>
      </c>
      <c r="AS238" s="380">
        <f t="array" ref="AS238:AS244">_xlfn.IFS(AND(SUM(AS55:AS61)&lt;1,AS237&lt;1),0,
     AND(SUM(AS55:AS61)&lt;1,AS237&gt;=1),AS237*($AJ55:$AJ61/SUM($AJ55:$AJ61)),
     SUM(AS55:AS61)&gt;=1,AS237*(AS55:AS61/SUM(AS55:AS61))
)</f>
        <v>0</v>
      </c>
      <c r="AT238" s="380">
        <f t="array" ref="AT238:AT244">_xlfn.IFS(AND(SUM(AT55:AT61)&lt;1,AT237&lt;1),0,
     AND(SUM(AT55:AT61)&lt;1,AT237&gt;=1),AT237*($AJ55:$AJ61/SUM($AJ55:$AJ61)),
     SUM(AT55:AT61)&gt;=1,AT237*(AT55:AT61/SUM(AT55:AT61))
)</f>
        <v>0</v>
      </c>
      <c r="AU238" s="185" t="e">
        <f t="array" ref="AU238:AU244">_xlfn.IFS(AND(SUM(AU55:AU61)&lt;1,AU237&lt;1),0,
     AND(SUM(AU55:AU61)&lt;1,AU237&gt;=1),AU237*($AJ55:$AJ61/SUM($AJ55:$AJ61)),
     SUM(AU55:AU61)&gt;=1,AU237*(AU55:AU61/SUM(AU55:AU61))
)</f>
        <v>#DIV/0!</v>
      </c>
      <c r="AW238" s="659" t="s">
        <v>440</v>
      </c>
      <c r="AX238" s="660" t="s">
        <v>453</v>
      </c>
      <c r="AY238" s="660" t="s">
        <v>445</v>
      </c>
      <c r="AZ238" s="678">
        <v>0</v>
      </c>
      <c r="BA238" s="677">
        <f t="array" ref="BA238:BG238">_xlfn.IFS(AND(SUM(BA54:BG54)&lt;1,AZ238&lt;1),0,
AND(SUM(BA54:BG54)&lt;1,AZ238&gt;=1),AZ238*($BA$49:$BG$49/SUM($BA$49:$BG$49)),
SUM(BA54:BG54)&gt;=1,AZ238*(BA54:BG54/SUM(BA54:BG54)))</f>
        <v>0</v>
      </c>
      <c r="BB238" s="677">
        <v>0</v>
      </c>
      <c r="BC238" s="677">
        <v>0</v>
      </c>
      <c r="BD238" s="677">
        <v>0</v>
      </c>
      <c r="BE238" s="677">
        <v>0</v>
      </c>
      <c r="BF238" s="677">
        <v>0</v>
      </c>
      <c r="BG238" s="681">
        <v>0</v>
      </c>
      <c r="BI238" s="688" t="s">
        <v>453</v>
      </c>
      <c r="BJ238" s="689" t="s">
        <v>475</v>
      </c>
      <c r="BK238" s="677">
        <v>0</v>
      </c>
      <c r="BL238" s="677">
        <f t="array" ref="BL238:BR238">_xlfn.IFS(AND(SUM(BL54:BR54)&lt;1,BK238&lt;1),0,
AND(SUM(BL54:BR54)&lt;1,BK238&gt;=1),BK238*($BL$52:$BR$52/SUM($BL$52:$BR$52)),
SUM(BL54:BR54)&gt;=1,BK238*(BL54:BR54/SUM(BL54:BR54)))</f>
        <v>0</v>
      </c>
      <c r="BM238" s="677">
        <v>0</v>
      </c>
      <c r="BN238" s="677">
        <v>0</v>
      </c>
      <c r="BO238" s="677">
        <v>0</v>
      </c>
      <c r="BP238" s="677">
        <v>0</v>
      </c>
      <c r="BQ238" s="677">
        <v>0</v>
      </c>
      <c r="BR238" s="700">
        <v>0</v>
      </c>
    </row>
    <row r="239" spans="5:70">
      <c r="E239" s="10">
        <v>2</v>
      </c>
      <c r="F239" s="732" t="e">
        <f t="shared" ref="F239:F244" si="28">+SUM(G239:P239)</f>
        <v>#DIV/0!</v>
      </c>
      <c r="G239" s="732" t="e">
        <v>#DIV/0!</v>
      </c>
      <c r="H239" s="732" t="e">
        <v>#DIV/0!</v>
      </c>
      <c r="I239" s="732" t="e">
        <v>#DIV/0!</v>
      </c>
      <c r="J239" s="732" t="e">
        <v>#DIV/0!</v>
      </c>
      <c r="K239" s="732" t="e">
        <v>#DIV/0!</v>
      </c>
      <c r="L239" s="732" t="e">
        <v>#DIV/0!</v>
      </c>
      <c r="M239" s="732" t="e">
        <v>#DIV/0!</v>
      </c>
      <c r="N239" s="732">
        <v>0</v>
      </c>
      <c r="O239" s="732">
        <v>0</v>
      </c>
      <c r="P239" s="732" t="e">
        <v>#DIV/0!</v>
      </c>
      <c r="R239" s="10">
        <v>2</v>
      </c>
      <c r="S239" s="732" t="e">
        <f t="shared" ref="S239:S244" si="29">SUM(T239:AG239)</f>
        <v>#DIV/0!</v>
      </c>
      <c r="T239" s="732" t="e">
        <v>#DIV/0!</v>
      </c>
      <c r="U239" s="732" t="e">
        <v>#DIV/0!</v>
      </c>
      <c r="V239" s="732" t="e">
        <v>#DIV/0!</v>
      </c>
      <c r="W239" s="732" t="e">
        <v>#DIV/0!</v>
      </c>
      <c r="X239" s="732" t="e">
        <v>#DIV/0!</v>
      </c>
      <c r="Y239" s="732" t="e">
        <v>#DIV/0!</v>
      </c>
      <c r="Z239" s="732" t="e">
        <v>#DIV/0!</v>
      </c>
      <c r="AA239" s="732" t="e">
        <v>#DIV/0!</v>
      </c>
      <c r="AB239" s="732" t="e">
        <v>#DIV/0!</v>
      </c>
      <c r="AC239" s="732" t="e">
        <v>#DIV/0!</v>
      </c>
      <c r="AD239" s="732" t="e">
        <v>#DIV/0!</v>
      </c>
      <c r="AE239" s="732">
        <v>0</v>
      </c>
      <c r="AF239" s="732">
        <v>0</v>
      </c>
      <c r="AG239" s="732" t="e">
        <v>#DIV/0!</v>
      </c>
      <c r="AI239" s="345">
        <v>2</v>
      </c>
      <c r="AJ239" s="386" t="e">
        <f t="shared" ref="AJ239:AJ244" si="30">SUM(AK239:AU239)</f>
        <v>#DIV/0!</v>
      </c>
      <c r="AK239" s="377" t="e">
        <v>#DIV/0!</v>
      </c>
      <c r="AL239" s="377" t="e">
        <v>#DIV/0!</v>
      </c>
      <c r="AM239" s="377" t="e">
        <v>#DIV/0!</v>
      </c>
      <c r="AN239" s="377" t="e">
        <v>#DIV/0!</v>
      </c>
      <c r="AO239" s="377" t="e">
        <v>#DIV/0!</v>
      </c>
      <c r="AP239" s="377" t="e">
        <v>#DIV/0!</v>
      </c>
      <c r="AQ239" s="377" t="e">
        <v>#DIV/0!</v>
      </c>
      <c r="AR239" s="377" t="e">
        <v>#DIV/0!</v>
      </c>
      <c r="AS239" s="377">
        <v>0</v>
      </c>
      <c r="AT239" s="377">
        <v>0</v>
      </c>
      <c r="AU239" s="186" t="e">
        <v>#DIV/0!</v>
      </c>
      <c r="AW239" s="659" t="s">
        <v>440</v>
      </c>
      <c r="AX239" s="660" t="s">
        <v>453</v>
      </c>
      <c r="AY239" s="660" t="s">
        <v>446</v>
      </c>
      <c r="AZ239" s="678">
        <v>0</v>
      </c>
      <c r="BA239" s="677">
        <f t="array" ref="BA239:BG239">_xlfn.IFS(AND(SUM(BA55:BG55)&lt;1,AZ239&lt;1),0,
AND(SUM(BA55:BG55)&lt;1,AZ239&gt;=1),AZ239*($BA$49:$BG$49/SUM($BA$49:$BG$49)),
SUM(BA55:BG55)&gt;=1,AZ239*(BA55:BG55/SUM(BA55:BG55)))</f>
        <v>0</v>
      </c>
      <c r="BB239" s="677">
        <v>0</v>
      </c>
      <c r="BC239" s="677">
        <v>0</v>
      </c>
      <c r="BD239" s="677">
        <v>0</v>
      </c>
      <c r="BE239" s="677">
        <v>0</v>
      </c>
      <c r="BF239" s="677">
        <v>0</v>
      </c>
      <c r="BG239" s="681">
        <v>0</v>
      </c>
      <c r="BI239" s="688" t="s">
        <v>453</v>
      </c>
      <c r="BJ239" s="689" t="s">
        <v>476</v>
      </c>
      <c r="BK239" s="677">
        <v>0</v>
      </c>
      <c r="BL239" s="677">
        <f t="array" ref="BL239:BR239">_xlfn.IFS(AND(SUM(BL55:BR55)&lt;1,BK239&lt;1),0,
AND(SUM(BL55:BR55)&lt;1,BK239&gt;=1),BK239*($BL$52:$BR$52/SUM($BL$52:$BR$52)),
SUM(BL55:BR55)&gt;=1,BK239*(BL55:BR55/SUM(BL55:BR55)))</f>
        <v>0</v>
      </c>
      <c r="BM239" s="677">
        <v>0</v>
      </c>
      <c r="BN239" s="677">
        <v>0</v>
      </c>
      <c r="BO239" s="677">
        <v>0</v>
      </c>
      <c r="BP239" s="677">
        <v>0</v>
      </c>
      <c r="BQ239" s="677">
        <v>0</v>
      </c>
      <c r="BR239" s="700">
        <v>0</v>
      </c>
    </row>
    <row r="240" spans="5:70">
      <c r="E240" s="10">
        <v>3</v>
      </c>
      <c r="F240" s="732" t="e">
        <f t="shared" si="28"/>
        <v>#DIV/0!</v>
      </c>
      <c r="G240" s="732" t="e">
        <v>#DIV/0!</v>
      </c>
      <c r="H240" s="732" t="e">
        <v>#DIV/0!</v>
      </c>
      <c r="I240" s="732" t="e">
        <v>#DIV/0!</v>
      </c>
      <c r="J240" s="732" t="e">
        <v>#DIV/0!</v>
      </c>
      <c r="K240" s="732" t="e">
        <v>#DIV/0!</v>
      </c>
      <c r="L240" s="732" t="e">
        <v>#DIV/0!</v>
      </c>
      <c r="M240" s="732" t="e">
        <v>#DIV/0!</v>
      </c>
      <c r="N240" s="732">
        <v>0</v>
      </c>
      <c r="O240" s="732">
        <v>0</v>
      </c>
      <c r="P240" s="732" t="e">
        <v>#DIV/0!</v>
      </c>
      <c r="R240" s="10">
        <v>3</v>
      </c>
      <c r="S240" s="732" t="e">
        <f t="shared" si="29"/>
        <v>#DIV/0!</v>
      </c>
      <c r="T240" s="732" t="e">
        <v>#DIV/0!</v>
      </c>
      <c r="U240" s="732" t="e">
        <v>#DIV/0!</v>
      </c>
      <c r="V240" s="732" t="e">
        <v>#DIV/0!</v>
      </c>
      <c r="W240" s="732" t="e">
        <v>#DIV/0!</v>
      </c>
      <c r="X240" s="732" t="e">
        <v>#DIV/0!</v>
      </c>
      <c r="Y240" s="732" t="e">
        <v>#DIV/0!</v>
      </c>
      <c r="Z240" s="732" t="e">
        <v>#DIV/0!</v>
      </c>
      <c r="AA240" s="732" t="e">
        <v>#DIV/0!</v>
      </c>
      <c r="AB240" s="732" t="e">
        <v>#DIV/0!</v>
      </c>
      <c r="AC240" s="732" t="e">
        <v>#DIV/0!</v>
      </c>
      <c r="AD240" s="732" t="e">
        <v>#DIV/0!</v>
      </c>
      <c r="AE240" s="732">
        <v>0</v>
      </c>
      <c r="AF240" s="732">
        <v>0</v>
      </c>
      <c r="AG240" s="732" t="e">
        <v>#DIV/0!</v>
      </c>
      <c r="AI240" s="345">
        <v>3</v>
      </c>
      <c r="AJ240" s="386" t="e">
        <f t="shared" si="30"/>
        <v>#DIV/0!</v>
      </c>
      <c r="AK240" s="377" t="e">
        <v>#DIV/0!</v>
      </c>
      <c r="AL240" s="377" t="e">
        <v>#DIV/0!</v>
      </c>
      <c r="AM240" s="377" t="e">
        <v>#DIV/0!</v>
      </c>
      <c r="AN240" s="377" t="e">
        <v>#DIV/0!</v>
      </c>
      <c r="AO240" s="377" t="e">
        <v>#DIV/0!</v>
      </c>
      <c r="AP240" s="377" t="e">
        <v>#DIV/0!</v>
      </c>
      <c r="AQ240" s="377" t="e">
        <v>#DIV/0!</v>
      </c>
      <c r="AR240" s="377" t="e">
        <v>#DIV/0!</v>
      </c>
      <c r="AS240" s="377">
        <v>0</v>
      </c>
      <c r="AT240" s="377">
        <v>0</v>
      </c>
      <c r="AU240" s="186" t="e">
        <v>#DIV/0!</v>
      </c>
      <c r="AW240" s="659" t="s">
        <v>440</v>
      </c>
      <c r="AX240" s="660" t="s">
        <v>453</v>
      </c>
      <c r="AY240" s="660" t="s">
        <v>447</v>
      </c>
      <c r="AZ240" s="678">
        <v>0</v>
      </c>
      <c r="BA240" s="677">
        <f t="array" ref="BA240:BG240">_xlfn.IFS(AND(SUM(BA56:BG56)&lt;1,AZ240&lt;1),0,
AND(SUM(BA56:BG56)&lt;1,AZ240&gt;=1),AZ240*($BA$49:$BG$49/SUM($BA$49:$BG$49)),
SUM(BA56:BG56)&gt;=1,AZ240*(BA56:BG56/SUM(BA56:BG56)))</f>
        <v>0</v>
      </c>
      <c r="BB240" s="677">
        <v>0</v>
      </c>
      <c r="BC240" s="677">
        <v>0</v>
      </c>
      <c r="BD240" s="677">
        <v>0</v>
      </c>
      <c r="BE240" s="677">
        <v>0</v>
      </c>
      <c r="BF240" s="677">
        <v>0</v>
      </c>
      <c r="BG240" s="681">
        <v>0</v>
      </c>
      <c r="BI240" s="688" t="s">
        <v>453</v>
      </c>
      <c r="BJ240" s="689" t="s">
        <v>477</v>
      </c>
      <c r="BK240" s="677">
        <v>0</v>
      </c>
      <c r="BL240" s="677">
        <f t="array" ref="BL240:BR240">_xlfn.IFS(AND(SUM(BL56:BR56)&lt;1,BK240&lt;1),0,
AND(SUM(BL56:BR56)&lt;1,BK240&gt;=1),BK240*($BL$52:$BR$52/SUM($BL$52:$BR$52)),
SUM(BL56:BR56)&gt;=1,BK240*(BL56:BR56/SUM(BL56:BR56)))</f>
        <v>0</v>
      </c>
      <c r="BM240" s="677">
        <v>0</v>
      </c>
      <c r="BN240" s="677">
        <v>0</v>
      </c>
      <c r="BO240" s="677">
        <v>0</v>
      </c>
      <c r="BP240" s="677">
        <v>0</v>
      </c>
      <c r="BQ240" s="677">
        <v>0</v>
      </c>
      <c r="BR240" s="700">
        <v>0</v>
      </c>
    </row>
    <row r="241" spans="5:70">
      <c r="E241" s="10">
        <v>4</v>
      </c>
      <c r="F241" s="732" t="e">
        <f t="shared" si="28"/>
        <v>#DIV/0!</v>
      </c>
      <c r="G241" s="732" t="e">
        <v>#DIV/0!</v>
      </c>
      <c r="H241" s="732" t="e">
        <v>#DIV/0!</v>
      </c>
      <c r="I241" s="732" t="e">
        <v>#DIV/0!</v>
      </c>
      <c r="J241" s="732" t="e">
        <v>#DIV/0!</v>
      </c>
      <c r="K241" s="732" t="e">
        <v>#DIV/0!</v>
      </c>
      <c r="L241" s="732" t="e">
        <v>#DIV/0!</v>
      </c>
      <c r="M241" s="732" t="e">
        <v>#DIV/0!</v>
      </c>
      <c r="N241" s="732">
        <v>0</v>
      </c>
      <c r="O241" s="732">
        <v>0</v>
      </c>
      <c r="P241" s="732" t="e">
        <v>#DIV/0!</v>
      </c>
      <c r="R241" s="10">
        <v>4</v>
      </c>
      <c r="S241" s="732" t="e">
        <f t="shared" si="29"/>
        <v>#DIV/0!</v>
      </c>
      <c r="T241" s="732" t="e">
        <v>#DIV/0!</v>
      </c>
      <c r="U241" s="732" t="e">
        <v>#DIV/0!</v>
      </c>
      <c r="V241" s="732" t="e">
        <v>#DIV/0!</v>
      </c>
      <c r="W241" s="732" t="e">
        <v>#DIV/0!</v>
      </c>
      <c r="X241" s="732" t="e">
        <v>#DIV/0!</v>
      </c>
      <c r="Y241" s="732" t="e">
        <v>#DIV/0!</v>
      </c>
      <c r="Z241" s="732" t="e">
        <v>#DIV/0!</v>
      </c>
      <c r="AA241" s="732" t="e">
        <v>#DIV/0!</v>
      </c>
      <c r="AB241" s="732" t="e">
        <v>#DIV/0!</v>
      </c>
      <c r="AC241" s="732" t="e">
        <v>#DIV/0!</v>
      </c>
      <c r="AD241" s="732" t="e">
        <v>#DIV/0!</v>
      </c>
      <c r="AE241" s="732">
        <v>0</v>
      </c>
      <c r="AF241" s="732">
        <v>0</v>
      </c>
      <c r="AG241" s="732" t="e">
        <v>#DIV/0!</v>
      </c>
      <c r="AI241" s="345">
        <v>4</v>
      </c>
      <c r="AJ241" s="386" t="e">
        <f t="shared" si="30"/>
        <v>#DIV/0!</v>
      </c>
      <c r="AK241" s="377" t="e">
        <v>#DIV/0!</v>
      </c>
      <c r="AL241" s="377" t="e">
        <v>#DIV/0!</v>
      </c>
      <c r="AM241" s="377" t="e">
        <v>#DIV/0!</v>
      </c>
      <c r="AN241" s="377" t="e">
        <v>#DIV/0!</v>
      </c>
      <c r="AO241" s="377" t="e">
        <v>#DIV/0!</v>
      </c>
      <c r="AP241" s="377" t="e">
        <v>#DIV/0!</v>
      </c>
      <c r="AQ241" s="377" t="e">
        <v>#DIV/0!</v>
      </c>
      <c r="AR241" s="377" t="e">
        <v>#DIV/0!</v>
      </c>
      <c r="AS241" s="377">
        <v>0</v>
      </c>
      <c r="AT241" s="377">
        <v>0</v>
      </c>
      <c r="AU241" s="186" t="e">
        <v>#DIV/0!</v>
      </c>
      <c r="AW241" s="659" t="s">
        <v>440</v>
      </c>
      <c r="AX241" s="660" t="s">
        <v>453</v>
      </c>
      <c r="AY241" s="660" t="s">
        <v>448</v>
      </c>
      <c r="AZ241" s="678">
        <v>0</v>
      </c>
      <c r="BA241" s="677">
        <f t="array" ref="BA241:BG241">_xlfn.IFS(AND(SUM(BA57:BG57)&lt;1,AZ241&lt;1),0,
AND(SUM(BA57:BG57)&lt;1,AZ241&gt;=1),AZ241*($BA$49:$BG$49/SUM($BA$49:$BG$49)),
SUM(BA57:BG57)&gt;=1,AZ241*(BA57:BG57/SUM(BA57:BG57)))</f>
        <v>0</v>
      </c>
      <c r="BB241" s="677">
        <v>0</v>
      </c>
      <c r="BC241" s="677">
        <v>0</v>
      </c>
      <c r="BD241" s="677">
        <v>0</v>
      </c>
      <c r="BE241" s="677">
        <v>0</v>
      </c>
      <c r="BF241" s="677">
        <v>0</v>
      </c>
      <c r="BG241" s="681">
        <v>0</v>
      </c>
      <c r="BI241" s="688" t="s">
        <v>453</v>
      </c>
      <c r="BJ241" s="689" t="s">
        <v>478</v>
      </c>
      <c r="BK241" s="677">
        <v>0</v>
      </c>
      <c r="BL241" s="677">
        <f t="array" ref="BL241:BR241">_xlfn.IFS(AND(SUM(BL57:BR57)&lt;1,BK241&lt;1),0,
AND(SUM(BL57:BR57)&lt;1,BK241&gt;=1),BK241*($BL$52:$BR$52/SUM($BL$52:$BR$52)),
SUM(BL57:BR57)&gt;=1,BK241*(BL57:BR57/SUM(BL57:BR57)))</f>
        <v>0</v>
      </c>
      <c r="BM241" s="677">
        <v>0</v>
      </c>
      <c r="BN241" s="677">
        <v>0</v>
      </c>
      <c r="BO241" s="677">
        <v>0</v>
      </c>
      <c r="BP241" s="677">
        <v>0</v>
      </c>
      <c r="BQ241" s="677">
        <v>0</v>
      </c>
      <c r="BR241" s="700">
        <v>0</v>
      </c>
    </row>
    <row r="242" spans="5:70">
      <c r="E242" s="10">
        <v>5</v>
      </c>
      <c r="F242" s="732" t="e">
        <f t="shared" si="28"/>
        <v>#DIV/0!</v>
      </c>
      <c r="G242" s="732" t="e">
        <v>#DIV/0!</v>
      </c>
      <c r="H242" s="732" t="e">
        <v>#DIV/0!</v>
      </c>
      <c r="I242" s="732" t="e">
        <v>#DIV/0!</v>
      </c>
      <c r="J242" s="732" t="e">
        <v>#DIV/0!</v>
      </c>
      <c r="K242" s="732" t="e">
        <v>#DIV/0!</v>
      </c>
      <c r="L242" s="732" t="e">
        <v>#DIV/0!</v>
      </c>
      <c r="M242" s="732" t="e">
        <v>#DIV/0!</v>
      </c>
      <c r="N242" s="732">
        <v>0</v>
      </c>
      <c r="O242" s="732">
        <v>0</v>
      </c>
      <c r="P242" s="732" t="e">
        <v>#DIV/0!</v>
      </c>
      <c r="R242" s="10">
        <v>5</v>
      </c>
      <c r="S242" s="732" t="e">
        <f t="shared" si="29"/>
        <v>#DIV/0!</v>
      </c>
      <c r="T242" s="732" t="e">
        <v>#DIV/0!</v>
      </c>
      <c r="U242" s="732" t="e">
        <v>#DIV/0!</v>
      </c>
      <c r="V242" s="732" t="e">
        <v>#DIV/0!</v>
      </c>
      <c r="W242" s="732" t="e">
        <v>#DIV/0!</v>
      </c>
      <c r="X242" s="732" t="e">
        <v>#DIV/0!</v>
      </c>
      <c r="Y242" s="732" t="e">
        <v>#DIV/0!</v>
      </c>
      <c r="Z242" s="732" t="e">
        <v>#DIV/0!</v>
      </c>
      <c r="AA242" s="732" t="e">
        <v>#DIV/0!</v>
      </c>
      <c r="AB242" s="732" t="e">
        <v>#DIV/0!</v>
      </c>
      <c r="AC242" s="732" t="e">
        <v>#DIV/0!</v>
      </c>
      <c r="AD242" s="732" t="e">
        <v>#DIV/0!</v>
      </c>
      <c r="AE242" s="732">
        <v>0</v>
      </c>
      <c r="AF242" s="732">
        <v>0</v>
      </c>
      <c r="AG242" s="732" t="e">
        <v>#DIV/0!</v>
      </c>
      <c r="AI242" s="345">
        <v>5</v>
      </c>
      <c r="AJ242" s="386" t="e">
        <f t="shared" si="30"/>
        <v>#DIV/0!</v>
      </c>
      <c r="AK242" s="377" t="e">
        <v>#DIV/0!</v>
      </c>
      <c r="AL242" s="377" t="e">
        <v>#DIV/0!</v>
      </c>
      <c r="AM242" s="377" t="e">
        <v>#DIV/0!</v>
      </c>
      <c r="AN242" s="377" t="e">
        <v>#DIV/0!</v>
      </c>
      <c r="AO242" s="377" t="e">
        <v>#DIV/0!</v>
      </c>
      <c r="AP242" s="377" t="e">
        <v>#DIV/0!</v>
      </c>
      <c r="AQ242" s="377" t="e">
        <v>#DIV/0!</v>
      </c>
      <c r="AR242" s="377" t="e">
        <v>#DIV/0!</v>
      </c>
      <c r="AS242" s="377">
        <v>0</v>
      </c>
      <c r="AT242" s="377">
        <v>0</v>
      </c>
      <c r="AU242" s="186" t="e">
        <v>#DIV/0!</v>
      </c>
      <c r="AW242" s="659" t="s">
        <v>440</v>
      </c>
      <c r="AX242" s="660" t="s">
        <v>453</v>
      </c>
      <c r="AY242" s="660" t="s">
        <v>449</v>
      </c>
      <c r="AZ242" s="378">
        <f>IF(SUM(AZ58:AZ59)&lt;1,
    0,
    BB180*(AZ58/SUM(AZ58:AZ59))
)</f>
        <v>0</v>
      </c>
      <c r="BA242" s="677">
        <f t="array" ref="BA242:BG242">_xlfn.IFS(AND(SUM(BA58:BG58)&lt;1,AZ242&lt;1),0,
AND(SUM(BA58:BG58)&lt;1,AZ242&gt;=1),AZ242*($BA$49:$BG$49/SUM($BA$49:$BG$49)),
SUM(BA58:BG58)&gt;=1,AZ242*(BA58:BG58/SUM(BA58:BG58)))</f>
        <v>0</v>
      </c>
      <c r="BB242" s="677">
        <v>0</v>
      </c>
      <c r="BC242" s="677">
        <v>0</v>
      </c>
      <c r="BD242" s="677">
        <v>0</v>
      </c>
      <c r="BE242" s="677">
        <v>0</v>
      </c>
      <c r="BF242" s="677">
        <v>0</v>
      </c>
      <c r="BG242" s="681">
        <v>0</v>
      </c>
      <c r="BI242" s="688" t="s">
        <v>453</v>
      </c>
      <c r="BJ242" s="689" t="s">
        <v>479</v>
      </c>
      <c r="BK242" s="677">
        <v>0</v>
      </c>
      <c r="BL242" s="677">
        <f t="array" ref="BL242:BR242">_xlfn.IFS(AND(SUM(BL58:BR58)&lt;1,BK242&lt;1),0,
AND(SUM(BL58:BR58)&lt;1,BK242&gt;=1),BK242*($BL$52:$BR$52/SUM($BL$52:$BR$52)),
SUM(BL58:BR58)&gt;=1,BK242*(BL58:BR58/SUM(BL58:BR58)))</f>
        <v>0</v>
      </c>
      <c r="BM242" s="677">
        <v>0</v>
      </c>
      <c r="BN242" s="677">
        <v>0</v>
      </c>
      <c r="BO242" s="677">
        <v>0</v>
      </c>
      <c r="BP242" s="677">
        <v>0</v>
      </c>
      <c r="BQ242" s="677">
        <v>0</v>
      </c>
      <c r="BR242" s="700">
        <v>0</v>
      </c>
    </row>
    <row r="243" spans="5:70">
      <c r="E243" s="10">
        <v>6</v>
      </c>
      <c r="F243" s="732" t="e">
        <f t="shared" si="28"/>
        <v>#DIV/0!</v>
      </c>
      <c r="G243" s="732" t="e">
        <v>#DIV/0!</v>
      </c>
      <c r="H243" s="732" t="e">
        <v>#DIV/0!</v>
      </c>
      <c r="I243" s="732" t="e">
        <v>#DIV/0!</v>
      </c>
      <c r="J243" s="732" t="e">
        <v>#DIV/0!</v>
      </c>
      <c r="K243" s="732" t="e">
        <v>#DIV/0!</v>
      </c>
      <c r="L243" s="732" t="e">
        <v>#DIV/0!</v>
      </c>
      <c r="M243" s="732" t="e">
        <v>#DIV/0!</v>
      </c>
      <c r="N243" s="732">
        <v>0</v>
      </c>
      <c r="O243" s="732">
        <v>0</v>
      </c>
      <c r="P243" s="732" t="e">
        <v>#DIV/0!</v>
      </c>
      <c r="R243" s="10">
        <v>6</v>
      </c>
      <c r="S243" s="732" t="e">
        <f t="shared" si="29"/>
        <v>#DIV/0!</v>
      </c>
      <c r="T243" s="732" t="e">
        <v>#DIV/0!</v>
      </c>
      <c r="U243" s="732" t="e">
        <v>#DIV/0!</v>
      </c>
      <c r="V243" s="732" t="e">
        <v>#DIV/0!</v>
      </c>
      <c r="W243" s="732" t="e">
        <v>#DIV/0!</v>
      </c>
      <c r="X243" s="732" t="e">
        <v>#DIV/0!</v>
      </c>
      <c r="Y243" s="732" t="e">
        <v>#DIV/0!</v>
      </c>
      <c r="Z243" s="732" t="e">
        <v>#DIV/0!</v>
      </c>
      <c r="AA243" s="732" t="e">
        <v>#DIV/0!</v>
      </c>
      <c r="AB243" s="732" t="e">
        <v>#DIV/0!</v>
      </c>
      <c r="AC243" s="732" t="e">
        <v>#DIV/0!</v>
      </c>
      <c r="AD243" s="732" t="e">
        <v>#DIV/0!</v>
      </c>
      <c r="AE243" s="732">
        <v>0</v>
      </c>
      <c r="AF243" s="732">
        <v>0</v>
      </c>
      <c r="AG243" s="732" t="e">
        <v>#DIV/0!</v>
      </c>
      <c r="AI243" s="345">
        <v>6</v>
      </c>
      <c r="AJ243" s="386" t="e">
        <f t="shared" si="30"/>
        <v>#DIV/0!</v>
      </c>
      <c r="AK243" s="377" t="e">
        <v>#DIV/0!</v>
      </c>
      <c r="AL243" s="377" t="e">
        <v>#DIV/0!</v>
      </c>
      <c r="AM243" s="377" t="e">
        <v>#DIV/0!</v>
      </c>
      <c r="AN243" s="377" t="e">
        <v>#DIV/0!</v>
      </c>
      <c r="AO243" s="377" t="e">
        <v>#DIV/0!</v>
      </c>
      <c r="AP243" s="377" t="e">
        <v>#DIV/0!</v>
      </c>
      <c r="AQ243" s="377" t="e">
        <v>#DIV/0!</v>
      </c>
      <c r="AR243" s="377" t="e">
        <v>#DIV/0!</v>
      </c>
      <c r="AS243" s="377">
        <v>0</v>
      </c>
      <c r="AT243" s="377">
        <v>0</v>
      </c>
      <c r="AU243" s="186" t="e">
        <v>#DIV/0!</v>
      </c>
      <c r="AW243" s="659" t="s">
        <v>440</v>
      </c>
      <c r="AX243" s="660" t="s">
        <v>453</v>
      </c>
      <c r="AY243" s="660" t="s">
        <v>450</v>
      </c>
      <c r="AZ243" s="678">
        <f>IF(SUM(AZ58:AZ59)&lt;1,
0,
BB180*(AZ59/SUM(AZ58:AZ59)))</f>
        <v>0</v>
      </c>
      <c r="BA243" s="677">
        <f t="array" ref="BA243:BG243">_xlfn.IFS(AND(SUM(BA59:BG59)&lt;1,AZ243&lt;1),0,
AND(SUM(BA59:BG59)&lt;1,AZ243&gt;=1),AZ243*($BA$49:$BG$49/SUM($BA$49:$BG$49)),
SUM(BA59:BG59)&gt;=1,AZ243*(BA59:BG59/SUM(BA59:BG59)))</f>
        <v>0</v>
      </c>
      <c r="BB243" s="677">
        <v>0</v>
      </c>
      <c r="BC243" s="677">
        <v>0</v>
      </c>
      <c r="BD243" s="677">
        <v>0</v>
      </c>
      <c r="BE243" s="677">
        <v>0</v>
      </c>
      <c r="BF243" s="677">
        <v>0</v>
      </c>
      <c r="BG243" s="681">
        <v>0</v>
      </c>
      <c r="BI243" s="688" t="s">
        <v>453</v>
      </c>
      <c r="BJ243" s="689" t="s">
        <v>480</v>
      </c>
      <c r="BK243" s="677">
        <v>0</v>
      </c>
      <c r="BL243" s="677">
        <f t="array" ref="BL243:BR243">_xlfn.IFS(AND(SUM(BL59:BR59)&lt;1,BK243&lt;1),0,
AND(SUM(BL59:BR59)&lt;1,BK243&gt;=1),BK243*($BL$52:$BR$52/SUM($BL$52:$BR$52)),
SUM(BL59:BR59)&gt;=1,BK243*(BL59:BR59/SUM(BL59:BR59)))</f>
        <v>0</v>
      </c>
      <c r="BM243" s="677">
        <v>0</v>
      </c>
      <c r="BN243" s="677">
        <v>0</v>
      </c>
      <c r="BO243" s="677">
        <v>0</v>
      </c>
      <c r="BP243" s="677">
        <v>0</v>
      </c>
      <c r="BQ243" s="677">
        <v>0</v>
      </c>
      <c r="BR243" s="700">
        <v>0</v>
      </c>
    </row>
    <row r="244" spans="5:70">
      <c r="E244" s="706" t="s">
        <v>191</v>
      </c>
      <c r="F244" s="735" t="e">
        <f t="shared" si="28"/>
        <v>#DIV/0!</v>
      </c>
      <c r="G244" s="735" t="e">
        <v>#DIV/0!</v>
      </c>
      <c r="H244" s="735" t="e">
        <v>#DIV/0!</v>
      </c>
      <c r="I244" s="735" t="e">
        <v>#DIV/0!</v>
      </c>
      <c r="J244" s="735" t="e">
        <v>#DIV/0!</v>
      </c>
      <c r="K244" s="735" t="e">
        <v>#DIV/0!</v>
      </c>
      <c r="L244" s="735" t="e">
        <v>#DIV/0!</v>
      </c>
      <c r="M244" s="735" t="e">
        <v>#DIV/0!</v>
      </c>
      <c r="N244" s="735">
        <v>0</v>
      </c>
      <c r="O244" s="735">
        <v>0</v>
      </c>
      <c r="P244" s="735" t="e">
        <v>#DIV/0!</v>
      </c>
      <c r="R244" s="706" t="s">
        <v>191</v>
      </c>
      <c r="S244" s="735" t="e">
        <f t="shared" si="29"/>
        <v>#DIV/0!</v>
      </c>
      <c r="T244" s="735" t="e">
        <v>#DIV/0!</v>
      </c>
      <c r="U244" s="735" t="e">
        <v>#DIV/0!</v>
      </c>
      <c r="V244" s="735" t="e">
        <v>#DIV/0!</v>
      </c>
      <c r="W244" s="735" t="e">
        <v>#DIV/0!</v>
      </c>
      <c r="X244" s="735" t="e">
        <v>#DIV/0!</v>
      </c>
      <c r="Y244" s="735" t="e">
        <v>#DIV/0!</v>
      </c>
      <c r="Z244" s="735" t="e">
        <v>#DIV/0!</v>
      </c>
      <c r="AA244" s="735" t="e">
        <v>#DIV/0!</v>
      </c>
      <c r="AB244" s="735" t="e">
        <v>#DIV/0!</v>
      </c>
      <c r="AC244" s="735" t="e">
        <v>#DIV/0!</v>
      </c>
      <c r="AD244" s="735" t="e">
        <v>#DIV/0!</v>
      </c>
      <c r="AE244" s="735">
        <v>0</v>
      </c>
      <c r="AF244" s="735">
        <v>0</v>
      </c>
      <c r="AG244" s="735" t="e">
        <v>#DIV/0!</v>
      </c>
      <c r="AI244" s="345" t="s">
        <v>191</v>
      </c>
      <c r="AJ244" s="386" t="e">
        <f t="shared" si="30"/>
        <v>#DIV/0!</v>
      </c>
      <c r="AK244" s="378" t="e">
        <v>#DIV/0!</v>
      </c>
      <c r="AL244" s="378" t="e">
        <v>#DIV/0!</v>
      </c>
      <c r="AM244" s="378" t="e">
        <v>#DIV/0!</v>
      </c>
      <c r="AN244" s="378" t="e">
        <v>#DIV/0!</v>
      </c>
      <c r="AO244" s="378" t="e">
        <v>#DIV/0!</v>
      </c>
      <c r="AP244" s="378" t="e">
        <v>#DIV/0!</v>
      </c>
      <c r="AQ244" s="378" t="e">
        <v>#DIV/0!</v>
      </c>
      <c r="AR244" s="378" t="e">
        <v>#DIV/0!</v>
      </c>
      <c r="AS244" s="378">
        <v>0</v>
      </c>
      <c r="AT244" s="378">
        <v>0</v>
      </c>
      <c r="AU244" s="187" t="e">
        <v>#DIV/0!</v>
      </c>
      <c r="AW244" s="662" t="s">
        <v>440</v>
      </c>
      <c r="AX244" s="663" t="s">
        <v>453</v>
      </c>
      <c r="AY244" s="663" t="s">
        <v>451</v>
      </c>
      <c r="AZ244" s="382">
        <f>IF(AZ233-SUM(AZ234:AZ243)&lt;1,
    0,
    AZ233-SUM(AZ234:AZ243)
)</f>
        <v>0</v>
      </c>
      <c r="BA244" s="679">
        <f t="array" ref="BA244:BG244">_xlfn.IFS(AND(SUM(BA60:BG60)&lt;1,AZ244&lt;1),0,
AND(SUM(BA60:BG60)&lt;1,AZ244&gt;=1),AZ244*($BA$49:$BG$49/SUM($BA$49:$BG$49)),
SUM(BA60:BG60)&gt;=1,AZ244*(BA60:BG60/SUM(BA60:BG60)))</f>
        <v>0</v>
      </c>
      <c r="BB244" s="679">
        <v>0</v>
      </c>
      <c r="BC244" s="679">
        <v>0</v>
      </c>
      <c r="BD244" s="679">
        <v>0</v>
      </c>
      <c r="BE244" s="679">
        <v>0</v>
      </c>
      <c r="BF244" s="679">
        <v>0</v>
      </c>
      <c r="BG244" s="681">
        <v>0</v>
      </c>
      <c r="BI244" s="688" t="s">
        <v>453</v>
      </c>
      <c r="BJ244" s="689" t="s">
        <v>481</v>
      </c>
      <c r="BK244" s="677">
        <v>0</v>
      </c>
      <c r="BL244" s="677">
        <f t="array" ref="BL244:BR244">_xlfn.IFS(AND(SUM(BL60:BR60)&lt;1,BK244&lt;1),0,
AND(SUM(BL60:BR60)&lt;1,BK244&gt;=1),BK244*($BL$52:$BR$52/SUM($BL$52:$BR$52)),
SUM(BL60:BR60)&gt;=1,BK244*(BL60:BR60/SUM(BL60:BR60)))</f>
        <v>0</v>
      </c>
      <c r="BM244" s="677">
        <v>0</v>
      </c>
      <c r="BN244" s="677">
        <v>0</v>
      </c>
      <c r="BO244" s="677">
        <v>0</v>
      </c>
      <c r="BP244" s="677">
        <v>0</v>
      </c>
      <c r="BQ244" s="677">
        <v>0</v>
      </c>
      <c r="BR244" s="700">
        <v>0</v>
      </c>
    </row>
    <row r="245" spans="5:70">
      <c r="E245" s="518" t="s">
        <v>230</v>
      </c>
      <c r="F245" s="734" t="e">
        <f t="array" ref="F245:M245">TRANSPOSE(L171:L178)*F61:M61/(F53:M53+F61:M61)</f>
        <v>#DIV/0!</v>
      </c>
      <c r="G245" s="734" t="e">
        <v>#DIV/0!</v>
      </c>
      <c r="H245" s="734" t="e">
        <v>#DIV/0!</v>
      </c>
      <c r="I245" s="734" t="e">
        <v>#DIV/0!</v>
      </c>
      <c r="J245" s="734" t="e">
        <v>#DIV/0!</v>
      </c>
      <c r="K245" s="734" t="e">
        <v>#DIV/0!</v>
      </c>
      <c r="L245" s="734" t="e">
        <v>#DIV/0!</v>
      </c>
      <c r="M245" s="734" t="e">
        <v>#DIV/0!</v>
      </c>
      <c r="N245" s="734">
        <f t="array" ref="N245:O245">IF(SUM(N61:O61)&lt;1,
0,
L179*(SUM(N61:O61)/SUM(N61:O61,N53:O53))*(N61:O61/SUM(N61:O61)))</f>
        <v>0</v>
      </c>
      <c r="O245" s="734">
        <v>0</v>
      </c>
      <c r="P245" s="747" t="e">
        <f>IF((F245-SUM(G245:O245))&lt;1,0,F245-SUM(G245:O245))</f>
        <v>#DIV/0!</v>
      </c>
      <c r="R245" s="518" t="s">
        <v>230</v>
      </c>
      <c r="S245" s="731" t="e">
        <f t="array" ref="S245:AD245">TRANSPOSE(Y171:Y182)*S61:AD61/(S53:AD53+S61:AD61)</f>
        <v>#DIV/0!</v>
      </c>
      <c r="T245" s="732" t="e">
        <v>#DIV/0!</v>
      </c>
      <c r="U245" s="732" t="e">
        <v>#DIV/0!</v>
      </c>
      <c r="V245" s="732" t="e">
        <v>#DIV/0!</v>
      </c>
      <c r="W245" s="732" t="e">
        <v>#DIV/0!</v>
      </c>
      <c r="X245" s="732" t="e">
        <v>#DIV/0!</v>
      </c>
      <c r="Y245" s="733" t="e">
        <v>#DIV/0!</v>
      </c>
      <c r="Z245" s="732" t="e">
        <v>#DIV/0!</v>
      </c>
      <c r="AA245" s="733" t="e">
        <v>#DIV/0!</v>
      </c>
      <c r="AB245" s="733" t="e">
        <v>#DIV/0!</v>
      </c>
      <c r="AC245" s="732" t="e">
        <v>#DIV/0!</v>
      </c>
      <c r="AD245" s="732" t="e">
        <v>#DIV/0!</v>
      </c>
      <c r="AE245" s="732">
        <f>IF(SUM(AE61:AF61)&lt;1,
0,
Y183*(SUM(AE61:AF61)/SUM(AE61:AF61,AE53:AF53))*(AE61/SUM(AE61:AF61)))</f>
        <v>0</v>
      </c>
      <c r="AF245" s="732">
        <f>IF(SUM(AE61:AF61)&lt;1,
0,
Y183*(SUM(AE61:AF61)/SUM(AE61:AF61,AE53:AF53))*(AF61/SUM(AE61:AF61)))</f>
        <v>0</v>
      </c>
      <c r="AG245" s="725" t="e">
        <f>+IF((S245-SUM(T245:AF245))&lt;1,0,S245-SUM(T245:AF245))</f>
        <v>#DIV/0!</v>
      </c>
      <c r="AI245" s="359" t="s">
        <v>230</v>
      </c>
      <c r="AJ245" s="382" t="e">
        <f t="array" ref="AJ245:AR245">TRANSPOSE(AP171:AP179)*AJ62:AR62/(AJ54:AR54+AJ62:AR62)</f>
        <v>#DIV/0!</v>
      </c>
      <c r="AK245" s="383" t="e">
        <v>#DIV/0!</v>
      </c>
      <c r="AL245" s="190" t="e">
        <v>#DIV/0!</v>
      </c>
      <c r="AM245" s="190" t="e">
        <v>#DIV/0!</v>
      </c>
      <c r="AN245" s="190" t="e">
        <v>#DIV/0!</v>
      </c>
      <c r="AO245" s="190" t="e">
        <v>#DIV/0!</v>
      </c>
      <c r="AP245" s="190" t="e">
        <v>#DIV/0!</v>
      </c>
      <c r="AQ245" s="190" t="e">
        <v>#DIV/0!</v>
      </c>
      <c r="AR245" s="190" t="e">
        <v>#DIV/0!</v>
      </c>
      <c r="AS245" s="381">
        <f>IF(SUM(AS62:AT62)&lt;1,
    0,
    AP180*(SUM(AS62:AT62)/SUM(AS54:AT54,AS62:AT62))*(AS62/SUM(AS62:AT62))
)</f>
        <v>0</v>
      </c>
      <c r="AT245" s="381">
        <f>IF(SUM(AS62:AT62)&lt;1,
    0,
    AP180*(SUM(AS62:AT62)/SUM(AS54:AT54,AS62:AT62))*(AT62/SUM(AS62:AT62))
)</f>
        <v>0</v>
      </c>
      <c r="AU245" s="386" t="e">
        <f>IF(AJ245-SUM(AK245:AT245)&lt;1,
    0,
    AJ245-SUM(AK245:AT245)
)</f>
        <v>#DIV/0!</v>
      </c>
      <c r="AW245" s="659" t="s">
        <v>440</v>
      </c>
      <c r="AX245" s="660" t="s">
        <v>454</v>
      </c>
      <c r="AY245" s="661" t="s">
        <v>370</v>
      </c>
      <c r="AZ245" s="675">
        <f t="array" ref="AZ245:AZ253">BC171:BC179</f>
        <v>0</v>
      </c>
      <c r="BA245" s="682">
        <f>+SUM(BA246:BA256)</f>
        <v>0</v>
      </c>
      <c r="BB245" s="682">
        <f t="shared" ref="BB245" si="31">+SUM(BB246:BB256)</f>
        <v>0</v>
      </c>
      <c r="BC245" s="682">
        <f t="shared" ref="BC245" si="32">+SUM(BC246:BC256)</f>
        <v>0</v>
      </c>
      <c r="BD245" s="682">
        <f t="shared" ref="BD245" si="33">+SUM(BD246:BD256)</f>
        <v>0</v>
      </c>
      <c r="BE245" s="682">
        <f t="shared" ref="BE245" si="34">+SUM(BE246:BE256)</f>
        <v>0</v>
      </c>
      <c r="BF245" s="682">
        <f t="shared" ref="BF245" si="35">+SUM(BF246:BF256)</f>
        <v>0</v>
      </c>
      <c r="BG245" s="682">
        <f t="shared" ref="BG245" si="36">+SUM(BG246:BG256)</f>
        <v>0</v>
      </c>
      <c r="BI245" s="688" t="s">
        <v>453</v>
      </c>
      <c r="BJ245" s="689" t="s">
        <v>482</v>
      </c>
      <c r="BK245" s="677">
        <v>0</v>
      </c>
      <c r="BL245" s="677">
        <f t="array" ref="BL245:BR245">_xlfn.IFS(AND(SUM(BL61:BR61)&lt;1,BK245&lt;1),0,
AND(SUM(BL61:BR61)&lt;1,BK245&gt;=1),BK245*($BL$52:$BR$52/SUM($BL$52:$BR$52)),
SUM(BL61:BR61)&gt;=1,BK245*(BL61:BR61/SUM(BL61:BR61)))</f>
        <v>0</v>
      </c>
      <c r="BM245" s="677">
        <v>0</v>
      </c>
      <c r="BN245" s="677">
        <v>0</v>
      </c>
      <c r="BO245" s="677">
        <v>0</v>
      </c>
      <c r="BP245" s="677">
        <v>0</v>
      </c>
      <c r="BQ245" s="677">
        <v>0</v>
      </c>
      <c r="BR245" s="700">
        <v>0</v>
      </c>
    </row>
    <row r="246" spans="5:70">
      <c r="E246" s="10" t="s">
        <v>190</v>
      </c>
      <c r="F246" s="732" t="e">
        <f>+SUM(G246:P246)</f>
        <v>#DIV/0!</v>
      </c>
      <c r="G246" s="732" t="e">
        <f t="array" ref="G246:G252">_xlfn.IFS(AND(SUM(G62:G68)&lt;1,G245&lt;1),0,
AND(SUM(G62:G68)&lt;1,G245&gt;=1),G245*($F62:$F68/SUM($F62:$F68)),
SUM(G62:G68)&gt;=1,G245*(G62:G68/SUM(G62:G68)))</f>
        <v>#DIV/0!</v>
      </c>
      <c r="H246" s="732" t="e">
        <f t="array" ref="H246:H252">_xlfn.IFS(AND(SUM(H62:H68)&lt;1,H245&lt;1),0,
AND(SUM(H62:H68)&lt;1,H245&gt;=1),H245*($F62:$F68/SUM($F62:$F68)),
SUM(H62:H68)&gt;=1,H245*(H62:H68/SUM(H62:H68)))</f>
        <v>#DIV/0!</v>
      </c>
      <c r="I246" s="732" t="e">
        <f t="array" ref="I246:I252">_xlfn.IFS(AND(SUM(I62:I68)&lt;1,I245&lt;1),0,
AND(SUM(I62:I68)&lt;1,I245&gt;=1),I245*($F62:$F68/SUM($F62:$F68)),
SUM(I62:I68)&gt;=1,I245*(I62:I68/SUM(I62:I68)))</f>
        <v>#DIV/0!</v>
      </c>
      <c r="J246" s="732" t="e">
        <f t="array" ref="J246:J252">_xlfn.IFS(AND(SUM(J62:J68)&lt;1,J245&lt;1),0,
AND(SUM(J62:J68)&lt;1,J245&gt;=1),J245*($F62:$F68/SUM($F62:$F68)),
SUM(J62:J68)&gt;=1,J245*(J62:J68/SUM(J62:J68)))</f>
        <v>#DIV/0!</v>
      </c>
      <c r="K246" s="732" t="e">
        <f t="array" ref="K246:K252">_xlfn.IFS(AND(SUM(K62:K68)&lt;1,K245&lt;1),0,
AND(SUM(K62:K68)&lt;1,K245&gt;=1),K245*($F62:$F68/SUM($F62:$F68)),
SUM(K62:K68)&gt;=1,K245*(K62:K68/SUM(K62:K68)))</f>
        <v>#DIV/0!</v>
      </c>
      <c r="L246" s="732" t="e">
        <f t="array" ref="L246:L252">_xlfn.IFS(AND(SUM(L62:L68)&lt;1,L245&lt;1),0,
AND(SUM(L62:L68)&lt;1,L245&gt;=1),L245*($F62:$F68/SUM($F62:$F68)),
SUM(L62:L68)&gt;=1,L245*(L62:L68/SUM(L62:L68)))</f>
        <v>#DIV/0!</v>
      </c>
      <c r="M246" s="732" t="e">
        <f t="array" ref="M246:M252">_xlfn.IFS(AND(SUM(M62:M68)&lt;1,M245&lt;1),0,
AND(SUM(M62:M68)&lt;1,M245&gt;=1),M245*($F62:$F68/SUM($F62:$F68)),
SUM(M62:M68)&gt;=1,M245*(M62:M68/SUM(M62:M68)))</f>
        <v>#DIV/0!</v>
      </c>
      <c r="N246" s="732">
        <f t="array" ref="N246:N252">_xlfn.IFS(AND(SUM(N62:N68)&lt;1,N245&lt;1),0,
AND(SUM(N62:N68)&lt;1,N245&gt;=1),N245*($F62:$F68/SUM($F62:$F68)),
SUM(N62:N68)&gt;=1,N245*(N62:N68/SUM(N62:N68)))</f>
        <v>0</v>
      </c>
      <c r="O246" s="732">
        <f t="array" ref="O246:O252">_xlfn.IFS(AND(SUM(O62:O68)&lt;1,O245&lt;1),0,
AND(SUM(O62:O68)&lt;1,O245&gt;=1),O245*($F62:$F68/SUM($F62:$F68)),
SUM(O62:O68)&gt;=1,O245*(O62:O68/SUM(O62:O68)))</f>
        <v>0</v>
      </c>
      <c r="P246" s="732" t="e">
        <f t="array" ref="P246:P252">_xlfn.IFS(AND(SUM(P62:P68)&lt;1,P245&lt;1),0,
AND(SUM(P62:P68)&lt;1,P245&gt;=1),P245*($F62:$F68/SUM($F62:$F68)),
SUM(P62:P68)&gt;=1,P245*(P62:P68/SUM(P62:P68)))</f>
        <v>#DIV/0!</v>
      </c>
      <c r="R246" s="10" t="s">
        <v>190</v>
      </c>
      <c r="S246" s="732" t="e">
        <f>SUM(T246:AG246)</f>
        <v>#DIV/0!</v>
      </c>
      <c r="T246" s="732" t="e">
        <f t="array" ref="T246:T252">_xlfn.IFS(AND(SUM(T62:T68)&lt;1,T245&lt;1),0,
AND(SUM(T62:T68)&lt;1,T245&gt;=1),T245*($S62:$S68/SUM($S62:$S68)),
SUM(T62:T68)&gt;=1,T245*(T62:T68/SUM(T62:T68)))</f>
        <v>#DIV/0!</v>
      </c>
      <c r="U246" s="732" t="e">
        <f t="array" ref="U246:U252">_xlfn.IFS(AND(SUM(U62:U68)&lt;1,U245&lt;1),0,
AND(SUM(U62:U68)&lt;1,U245&gt;=1),U245*($S62:$S68/SUM($S62:$S68)),
SUM(U62:U68)&gt;=1,U245*(U62:U68/SUM(U62:U68)))</f>
        <v>#DIV/0!</v>
      </c>
      <c r="V246" s="732" t="e">
        <f t="array" ref="V246:V252">_xlfn.IFS(AND(SUM(V62:V68)&lt;1,V245&lt;1),0,
AND(SUM(V62:V68)&lt;1,V245&gt;=1),V245*($S62:$S68/SUM($S62:$S68)),
SUM(V62:V68)&gt;=1,V245*(V62:V68/SUM(V62:V68)))</f>
        <v>#DIV/0!</v>
      </c>
      <c r="W246" s="732" t="e">
        <f t="array" ref="W246:W252">_xlfn.IFS(AND(SUM(W62:W68)&lt;1,W245&lt;1),0,
AND(SUM(W62:W68)&lt;1,W245&gt;=1),W245*($S62:$S68/SUM($S62:$S68)),
SUM(W62:W68)&gt;=1,W245*(W62:W68/SUM(W62:W68)))</f>
        <v>#DIV/0!</v>
      </c>
      <c r="X246" s="732" t="e">
        <f t="array" ref="X246:X252">_xlfn.IFS(AND(SUM(X62:X68)&lt;1,X245&lt;1),0,
AND(SUM(X62:X68)&lt;1,X245&gt;=1),X245*($S62:$S68/SUM($S62:$S68)),
SUM(X62:X68)&gt;=1,X245*(X62:X68/SUM(X62:X68)))</f>
        <v>#DIV/0!</v>
      </c>
      <c r="Y246" s="732" t="e">
        <f t="array" ref="Y246:Y252">_xlfn.IFS(AND(SUM(Y62:Y68)&lt;1,Y245&lt;1),0,
AND(SUM(Y62:Y68)&lt;1,Y245&gt;=1),Y245*($S62:$S68/SUM($S62:$S68)),
SUM(Y62:Y68)&gt;=1,Y245*(Y62:Y68/SUM(Y62:Y68)))</f>
        <v>#DIV/0!</v>
      </c>
      <c r="Z246" s="732" t="e">
        <f t="array" ref="Z246:Z252">_xlfn.IFS(AND(SUM(Z62:Z68)&lt;1,Z245&lt;1),0,
AND(SUM(Z62:Z68)&lt;1,Z245&gt;=1),Z245*($S62:$S68/SUM($S62:$S68)),
SUM(Z62:Z68)&gt;=1,Z245*(Z62:Z68/SUM(Z62:Z68)))</f>
        <v>#DIV/0!</v>
      </c>
      <c r="AA246" s="732" t="e">
        <f t="array" ref="AA246:AA252">_xlfn.IFS(AND(SUM(AA62:AA68)&lt;1,AA245&lt;1),0,
AND(SUM(AA62:AA68)&lt;1,AA245&gt;=1),AA245*($S62:$S68/SUM($S62:$S68)),
SUM(AA62:AA68)&gt;=1,AA245*(AA62:AA68/SUM(AA62:AA68)))</f>
        <v>#DIV/0!</v>
      </c>
      <c r="AB246" s="732" t="e">
        <f t="array" ref="AB246:AB252">_xlfn.IFS(AND(SUM(AB62:AB68)&lt;1,AB245&lt;1),0,
AND(SUM(AB62:AB68)&lt;1,AB245&gt;=1),AB245*($S62:$S68/SUM($S62:$S68)),
SUM(AB62:AB68)&gt;=1,AB245*(AB62:AB68/SUM(AB62:AB68)))</f>
        <v>#DIV/0!</v>
      </c>
      <c r="AC246" s="732" t="e">
        <f t="array" ref="AC246:AC252">_xlfn.IFS(AND(SUM(AC62:AC68)&lt;1,AC245&lt;1),0,
AND(SUM(AC62:AC68)&lt;1,AC245&gt;=1),AC245*($S62:$S68/SUM($S62:$S68)),
SUM(AC62:AC68)&gt;=1,AC245*(AC62:AC68/SUM(AC62:AC68)))</f>
        <v>#DIV/0!</v>
      </c>
      <c r="AD246" s="732" t="e">
        <f t="array" ref="AD246:AD252">_xlfn.IFS(AND(SUM(AD62:AD68)&lt;1,AD245&lt;1),0,
AND(SUM(AD62:AD68)&lt;1,AD245&gt;=1),AD245*($S62:$S68/SUM($S62:$S68)),
SUM(AD62:AD68)&gt;=1,AD245*(AD62:AD68/SUM(AD62:AD68)))</f>
        <v>#DIV/0!</v>
      </c>
      <c r="AE246" s="732">
        <f t="array" ref="AE246:AE252">_xlfn.IFS(AND(SUM(AE62:AE68)&lt;1,AE245&lt;1),0,
AND(SUM(AE62:AE68)&lt;1,AE245&gt;=1),AE245*($S62:$S68/SUM($S62:$S68)),
SUM(AE62:AE68)&gt;=1,AE245*(AE62:AE68/SUM(AE62:AE68)))</f>
        <v>0</v>
      </c>
      <c r="AF246" s="732">
        <f t="array" ref="AF246:AF252">_xlfn.IFS(AND(SUM(AF62:AF68)&lt;1,AF245&lt;1),0,
AND(SUM(AF62:AF68)&lt;1,AF245&gt;=1),AF245*($S62:$S68/SUM($S62:$S68)),
SUM(AF62:AF68)&gt;=1,AF245*(AF62:AF68/SUM(AF62:AF68)))</f>
        <v>0</v>
      </c>
      <c r="AG246" s="732" t="e">
        <f t="array" ref="AG246:AG252">_xlfn.IFS(AND(SUM(AG62:AG68)&lt;1,AG245&lt;1),0,
AND(SUM(AG62:AG68)&lt;1,AG245&gt;=1),AG245*($S62:$S68/SUM($S62:$S68)),
SUM(AG62:AG68)&gt;=1,AG245*(AG62:AG68/SUM(AG62:AG68)))</f>
        <v>#DIV/0!</v>
      </c>
      <c r="AI246" s="345" t="s">
        <v>190</v>
      </c>
      <c r="AJ246" s="386" t="e">
        <f>SUM(AK246:AU246)</f>
        <v>#DIV/0!</v>
      </c>
      <c r="AK246" s="380" t="e">
        <f t="array" ref="AK246:AK252">_xlfn.IFS(AND(SUM(AK63:AK69)&lt;1,AK245&lt;1),0,
     AND(SUM(AK63:AK69)&lt;1,AK245&gt;=1),AK245*($AJ63:$AJ69/SUM($AJ63:$AJ69)),
     SUM(AK63:AK69)&gt;=1,AK245*(AK63:AK69/SUM(AK63:AK69))
)</f>
        <v>#DIV/0!</v>
      </c>
      <c r="AL246" s="380" t="e">
        <f t="array" ref="AL246:AL252">_xlfn.IFS(AND(SUM(AL63:AL69)&lt;1,AL245&lt;1),0,
     AND(SUM(AL63:AL69)&lt;1,AL245&gt;=1),AL245*($AJ63:$AJ69/SUM($AJ63:$AJ69)),
     SUM(AL63:AL69)&gt;=1,AL245*(AL63:AL69/SUM(AL63:AL69))
)</f>
        <v>#DIV/0!</v>
      </c>
      <c r="AM246" s="380" t="e">
        <f t="array" ref="AM246:AM252">_xlfn.IFS(AND(SUM(AM63:AM69)&lt;1,AM245&lt;1),0,
     AND(SUM(AM63:AM69)&lt;1,AM245&gt;=1),AM245*($AJ63:$AJ69/SUM($AJ63:$AJ69)),
     SUM(AM63:AM69)&gt;=1,AM245*(AM63:AM69/SUM(AM63:AM69))
)</f>
        <v>#DIV/0!</v>
      </c>
      <c r="AN246" s="380" t="e">
        <f t="array" ref="AN246:AN252">_xlfn.IFS(AND(SUM(AN63:AN69)&lt;1,AN245&lt;1),0,
     AND(SUM(AN63:AN69)&lt;1,AN245&gt;=1),AN245*($AJ63:$AJ69/SUM($AJ63:$AJ69)),
     SUM(AN63:AN69)&gt;=1,AN245*(AN63:AN69/SUM(AN63:AN69))
)</f>
        <v>#DIV/0!</v>
      </c>
      <c r="AO246" s="380" t="e">
        <f t="array" ref="AO246:AO252">_xlfn.IFS(AND(SUM(AO63:AO69)&lt;1,AO245&lt;1),0,
     AND(SUM(AO63:AO69)&lt;1,AO245&gt;=1),AO245*($AJ63:$AJ69/SUM($AJ63:$AJ69)),
     SUM(AO63:AO69)&gt;=1,AO245*(AO63:AO69/SUM(AO63:AO69))
)</f>
        <v>#DIV/0!</v>
      </c>
      <c r="AP246" s="380" t="e">
        <f t="array" ref="AP246:AP252">_xlfn.IFS(AND(SUM(AP63:AP69)&lt;1,AP245&lt;1),0,
     AND(SUM(AP63:AP69)&lt;1,AP245&gt;=1),AP245*($AJ63:$AJ69/SUM($AJ63:$AJ69)),
     SUM(AP63:AP69)&gt;=1,AP245*(AP63:AP69/SUM(AP63:AP69))
)</f>
        <v>#DIV/0!</v>
      </c>
      <c r="AQ246" s="380" t="e">
        <f t="array" ref="AQ246:AQ252">_xlfn.IFS(AND(SUM(AQ63:AQ69)&lt;1,AQ245&lt;1),0,
     AND(SUM(AQ63:AQ69)&lt;1,AQ245&gt;=1),AQ245*($AJ63:$AJ69/SUM($AJ63:$AJ69)),
     SUM(AQ63:AQ69)&gt;=1,AQ245*(AQ63:AQ69/SUM(AQ63:AQ69))
)</f>
        <v>#DIV/0!</v>
      </c>
      <c r="AR246" s="380" t="e">
        <f t="array" ref="AR246:AR252">_xlfn.IFS(AND(SUM(AR63:AR69)&lt;1,AR245&lt;1),0,
     AND(SUM(AR63:AR69)&lt;1,AR245&gt;=1),AR245*($AJ63:$AJ69/SUM($AJ63:$AJ69)),
     SUM(AR63:AR69)&gt;=1,AR245*(AR63:AR69/SUM(AR63:AR69))
)</f>
        <v>#DIV/0!</v>
      </c>
      <c r="AS246" s="380">
        <f t="array" ref="AS246:AS252">_xlfn.IFS(AND(SUM(AS63:AS69)&lt;1,AS245&lt;1),0,
     AND(SUM(AS63:AS69)&lt;1,AS245&gt;=1),AS245*($AJ63:$AJ69/SUM($AJ63:$AJ69)),
     SUM(AS63:AS69)&gt;=1,AS245*(AS63:AS69/SUM(AS63:AS69))
)</f>
        <v>0</v>
      </c>
      <c r="AT246" s="380">
        <f t="array" ref="AT246:AT252">_xlfn.IFS(AND(SUM(AT63:AT69)&lt;1,AT245&lt;1),0,
     AND(SUM(AT63:AT69)&lt;1,AT245&gt;=1),AT245*($AJ63:$AJ69/SUM($AJ63:$AJ69)),
     SUM(AT63:AT69)&gt;=1,AT245*(AT63:AT69/SUM(AT63:AT69))
)</f>
        <v>0</v>
      </c>
      <c r="AU246" s="185" t="e">
        <f t="array" ref="AU246:AU252">_xlfn.IFS(AND(SUM(AU63:AU69)&lt;1,AU245&lt;1),0,
     AND(SUM(AU63:AU69)&lt;1,AU245&gt;=1),AU245*($AJ63:$AJ69/SUM($AJ63:$AJ69)),
     SUM(AU63:AU69)&gt;=1,AU245*(AU63:AU69/SUM(AU63:AU69))
)</f>
        <v>#DIV/0!</v>
      </c>
      <c r="AW246" s="659" t="s">
        <v>440</v>
      </c>
      <c r="AX246" s="660" t="s">
        <v>454</v>
      </c>
      <c r="AY246" s="660" t="s">
        <v>441</v>
      </c>
      <c r="AZ246" s="677">
        <v>0</v>
      </c>
      <c r="BA246" s="677">
        <f t="array" ref="BA246:BG246">_xlfn.IFS(AND(SUM(BA62:BG62)&lt;1,AZ246&lt;1),0,
AND(SUM(BA62:BG62)&lt;1,AZ246&gt;=1),AZ246*($BA$49:$BG$49/SUM($BA$49:$BG$49)),
SUM(BA62:BG62)&gt;=1,AZ246*(BA62:BG62/SUM(BA62:BG62)))</f>
        <v>0</v>
      </c>
      <c r="BB246" s="677">
        <v>0</v>
      </c>
      <c r="BC246" s="677">
        <v>0</v>
      </c>
      <c r="BD246" s="677">
        <v>0</v>
      </c>
      <c r="BE246" s="677">
        <v>0</v>
      </c>
      <c r="BF246" s="677">
        <v>0</v>
      </c>
      <c r="BG246" s="681">
        <v>0</v>
      </c>
      <c r="BI246" s="688" t="s">
        <v>453</v>
      </c>
      <c r="BJ246" s="689" t="s">
        <v>483</v>
      </c>
      <c r="BK246" s="677">
        <f>IF(SUM(BK62:BK63)&lt;1,
0,
BN181*(BK62/SUM(BK62:BK63)))</f>
        <v>0</v>
      </c>
      <c r="BL246" s="677">
        <f t="array" ref="BL246:BR246">_xlfn.IFS(AND(SUM(BL62:BR62)&lt;1,BK246&lt;1),0,
AND(SUM(BL62:BR62)&lt;1,BK246&gt;=1),BK246*($BL$52:$BR$52/SUM($BL$52:$BR$52)),
SUM(BL62:BR62)&gt;=1,BK246*(BL62:BR62/SUM(BL62:BR62)))</f>
        <v>0</v>
      </c>
      <c r="BM246" s="677">
        <v>0</v>
      </c>
      <c r="BN246" s="677">
        <v>0</v>
      </c>
      <c r="BO246" s="677">
        <v>0</v>
      </c>
      <c r="BP246" s="677">
        <v>0</v>
      </c>
      <c r="BQ246" s="677">
        <v>0</v>
      </c>
      <c r="BR246" s="700">
        <v>0</v>
      </c>
    </row>
    <row r="247" spans="5:70">
      <c r="E247" s="10">
        <v>2</v>
      </c>
      <c r="F247" s="732" t="e">
        <f t="shared" ref="F247:F252" si="37">+SUM(G247:P247)</f>
        <v>#DIV/0!</v>
      </c>
      <c r="G247" s="732" t="e">
        <v>#DIV/0!</v>
      </c>
      <c r="H247" s="732" t="e">
        <v>#DIV/0!</v>
      </c>
      <c r="I247" s="732" t="e">
        <v>#DIV/0!</v>
      </c>
      <c r="J247" s="732" t="e">
        <v>#DIV/0!</v>
      </c>
      <c r="K247" s="732" t="e">
        <v>#DIV/0!</v>
      </c>
      <c r="L247" s="732" t="e">
        <v>#DIV/0!</v>
      </c>
      <c r="M247" s="732" t="e">
        <v>#DIV/0!</v>
      </c>
      <c r="N247" s="732">
        <v>0</v>
      </c>
      <c r="O247" s="732">
        <v>0</v>
      </c>
      <c r="P247" s="732" t="e">
        <v>#DIV/0!</v>
      </c>
      <c r="R247" s="10">
        <v>2</v>
      </c>
      <c r="S247" s="732" t="e">
        <f t="shared" ref="S247:S252" si="38">SUM(T247:AG247)</f>
        <v>#DIV/0!</v>
      </c>
      <c r="T247" s="732" t="e">
        <v>#DIV/0!</v>
      </c>
      <c r="U247" s="732" t="e">
        <v>#DIV/0!</v>
      </c>
      <c r="V247" s="732" t="e">
        <v>#DIV/0!</v>
      </c>
      <c r="W247" s="732" t="e">
        <v>#DIV/0!</v>
      </c>
      <c r="X247" s="732" t="e">
        <v>#DIV/0!</v>
      </c>
      <c r="Y247" s="732" t="e">
        <v>#DIV/0!</v>
      </c>
      <c r="Z247" s="732" t="e">
        <v>#DIV/0!</v>
      </c>
      <c r="AA247" s="732" t="e">
        <v>#DIV/0!</v>
      </c>
      <c r="AB247" s="732" t="e">
        <v>#DIV/0!</v>
      </c>
      <c r="AC247" s="732" t="e">
        <v>#DIV/0!</v>
      </c>
      <c r="AD247" s="732" t="e">
        <v>#DIV/0!</v>
      </c>
      <c r="AE247" s="732">
        <v>0</v>
      </c>
      <c r="AF247" s="732">
        <v>0</v>
      </c>
      <c r="AG247" s="732" t="e">
        <v>#DIV/0!</v>
      </c>
      <c r="AI247" s="345">
        <v>2</v>
      </c>
      <c r="AJ247" s="386" t="e">
        <f t="shared" ref="AJ247:AJ252" si="39">SUM(AK247:AU247)</f>
        <v>#DIV/0!</v>
      </c>
      <c r="AK247" s="377" t="e">
        <v>#DIV/0!</v>
      </c>
      <c r="AL247" s="377" t="e">
        <v>#DIV/0!</v>
      </c>
      <c r="AM247" s="377" t="e">
        <v>#DIV/0!</v>
      </c>
      <c r="AN247" s="377" t="e">
        <v>#DIV/0!</v>
      </c>
      <c r="AO247" s="377" t="e">
        <v>#DIV/0!</v>
      </c>
      <c r="AP247" s="377" t="e">
        <v>#DIV/0!</v>
      </c>
      <c r="AQ247" s="377" t="e">
        <v>#DIV/0!</v>
      </c>
      <c r="AR247" s="377" t="e">
        <v>#DIV/0!</v>
      </c>
      <c r="AS247" s="377">
        <v>0</v>
      </c>
      <c r="AT247" s="377">
        <v>0</v>
      </c>
      <c r="AU247" s="186" t="e">
        <v>#DIV/0!</v>
      </c>
      <c r="AW247" s="659" t="s">
        <v>440</v>
      </c>
      <c r="AX247" s="660" t="s">
        <v>454</v>
      </c>
      <c r="AY247" s="660" t="s">
        <v>442</v>
      </c>
      <c r="AZ247" s="677">
        <v>0</v>
      </c>
      <c r="BA247" s="677">
        <f t="array" ref="BA247:BG247">_xlfn.IFS(AND(SUM(BA63:BG63)&lt;1,AZ247&lt;1),0,
AND(SUM(BA63:BG63)&lt;1,AZ247&gt;=1),AZ247*($BA$49:$BG$49/SUM($BA$49:$BG$49)),
SUM(BA63:BG63)&gt;=1,AZ247*(BA63:BG63/SUM(BA63:BG63)))</f>
        <v>0</v>
      </c>
      <c r="BB247" s="677">
        <v>0</v>
      </c>
      <c r="BC247" s="677">
        <v>0</v>
      </c>
      <c r="BD247" s="677">
        <v>0</v>
      </c>
      <c r="BE247" s="677">
        <v>0</v>
      </c>
      <c r="BF247" s="677">
        <v>0</v>
      </c>
      <c r="BG247" s="681">
        <v>0</v>
      </c>
      <c r="BI247" s="688" t="s">
        <v>453</v>
      </c>
      <c r="BJ247" s="689" t="s">
        <v>484</v>
      </c>
      <c r="BK247" s="677">
        <f>IF(SUM(BK62:BK63)&lt;1,
0,
BN181*(BK63/SUM(BK62:BK63)))</f>
        <v>0</v>
      </c>
      <c r="BL247" s="677">
        <f t="array" ref="BL247:BR247">_xlfn.IFS(AND(SUM(BL63:BR63)&lt;1,BK247&lt;1),0,
AND(SUM(BL63:BR63)&lt;1,BK247&gt;=1),BK247*($BL$52:$BR$52/SUM($BL$52:$BR$52)),
SUM(BL63:BR63)&gt;=1,BK247*(BL63:BR63/SUM(BL63:BR63)))</f>
        <v>0</v>
      </c>
      <c r="BM247" s="677">
        <v>0</v>
      </c>
      <c r="BN247" s="677">
        <v>0</v>
      </c>
      <c r="BO247" s="677">
        <v>0</v>
      </c>
      <c r="BP247" s="677">
        <v>0</v>
      </c>
      <c r="BQ247" s="677">
        <v>0</v>
      </c>
      <c r="BR247" s="700">
        <v>0</v>
      </c>
    </row>
    <row r="248" spans="5:70">
      <c r="E248" s="10">
        <v>3</v>
      </c>
      <c r="F248" s="732" t="e">
        <f t="shared" si="37"/>
        <v>#DIV/0!</v>
      </c>
      <c r="G248" s="732" t="e">
        <v>#DIV/0!</v>
      </c>
      <c r="H248" s="732" t="e">
        <v>#DIV/0!</v>
      </c>
      <c r="I248" s="732" t="e">
        <v>#DIV/0!</v>
      </c>
      <c r="J248" s="732" t="e">
        <v>#DIV/0!</v>
      </c>
      <c r="K248" s="732" t="e">
        <v>#DIV/0!</v>
      </c>
      <c r="L248" s="732" t="e">
        <v>#DIV/0!</v>
      </c>
      <c r="M248" s="732" t="e">
        <v>#DIV/0!</v>
      </c>
      <c r="N248" s="732">
        <v>0</v>
      </c>
      <c r="O248" s="732">
        <v>0</v>
      </c>
      <c r="P248" s="732" t="e">
        <v>#DIV/0!</v>
      </c>
      <c r="R248" s="10">
        <v>3</v>
      </c>
      <c r="S248" s="732" t="e">
        <f t="shared" si="38"/>
        <v>#DIV/0!</v>
      </c>
      <c r="T248" s="732" t="e">
        <v>#DIV/0!</v>
      </c>
      <c r="U248" s="732" t="e">
        <v>#DIV/0!</v>
      </c>
      <c r="V248" s="732" t="e">
        <v>#DIV/0!</v>
      </c>
      <c r="W248" s="732" t="e">
        <v>#DIV/0!</v>
      </c>
      <c r="X248" s="732" t="e">
        <v>#DIV/0!</v>
      </c>
      <c r="Y248" s="732" t="e">
        <v>#DIV/0!</v>
      </c>
      <c r="Z248" s="732" t="e">
        <v>#DIV/0!</v>
      </c>
      <c r="AA248" s="732" t="e">
        <v>#DIV/0!</v>
      </c>
      <c r="AB248" s="732" t="e">
        <v>#DIV/0!</v>
      </c>
      <c r="AC248" s="732" t="e">
        <v>#DIV/0!</v>
      </c>
      <c r="AD248" s="732" t="e">
        <v>#DIV/0!</v>
      </c>
      <c r="AE248" s="732">
        <v>0</v>
      </c>
      <c r="AF248" s="732">
        <v>0</v>
      </c>
      <c r="AG248" s="732" t="e">
        <v>#DIV/0!</v>
      </c>
      <c r="AI248" s="345">
        <v>3</v>
      </c>
      <c r="AJ248" s="386" t="e">
        <f t="shared" si="39"/>
        <v>#DIV/0!</v>
      </c>
      <c r="AK248" s="377" t="e">
        <v>#DIV/0!</v>
      </c>
      <c r="AL248" s="377" t="e">
        <v>#DIV/0!</v>
      </c>
      <c r="AM248" s="377" t="e">
        <v>#DIV/0!</v>
      </c>
      <c r="AN248" s="377" t="e">
        <v>#DIV/0!</v>
      </c>
      <c r="AO248" s="377" t="e">
        <v>#DIV/0!</v>
      </c>
      <c r="AP248" s="377" t="e">
        <v>#DIV/0!</v>
      </c>
      <c r="AQ248" s="377" t="e">
        <v>#DIV/0!</v>
      </c>
      <c r="AR248" s="377" t="e">
        <v>#DIV/0!</v>
      </c>
      <c r="AS248" s="377">
        <v>0</v>
      </c>
      <c r="AT248" s="377">
        <v>0</v>
      </c>
      <c r="AU248" s="186" t="e">
        <v>#DIV/0!</v>
      </c>
      <c r="AW248" s="659" t="s">
        <v>440</v>
      </c>
      <c r="AX248" s="660" t="s">
        <v>454</v>
      </c>
      <c r="AY248" s="660" t="s">
        <v>443</v>
      </c>
      <c r="AZ248" s="677">
        <v>0</v>
      </c>
      <c r="BA248" s="677">
        <f t="array" ref="BA248:BG248">_xlfn.IFS(AND(SUM(BA64:BG64)&lt;1,AZ248&lt;1),0,
AND(SUM(BA64:BG64)&lt;1,AZ248&gt;=1),AZ248*($BA$49:$BG$49/SUM($BA$49:$BG$49)),
SUM(BA64:BG64)&gt;=1,AZ248*(BA64:BG64/SUM(BA64:BG64)))</f>
        <v>0</v>
      </c>
      <c r="BB248" s="677">
        <v>0</v>
      </c>
      <c r="BC248" s="677">
        <v>0</v>
      </c>
      <c r="BD248" s="677">
        <v>0</v>
      </c>
      <c r="BE248" s="677">
        <v>0</v>
      </c>
      <c r="BF248" s="677">
        <v>0</v>
      </c>
      <c r="BG248" s="681">
        <v>0</v>
      </c>
      <c r="BI248" s="690" t="s">
        <v>453</v>
      </c>
      <c r="BJ248" s="691" t="s">
        <v>451</v>
      </c>
      <c r="BK248" s="679">
        <f>IF((BK236-SUM(BK237:BK247))&lt;1,0,(BK236-SUM(BK237:BK247)))</f>
        <v>0</v>
      </c>
      <c r="BL248" s="677">
        <f t="array" ref="BL248:BR248">_xlfn.IFS(AND(SUM(BL64:BR64)&lt;1,BK248&lt;1),0,
AND(SUM(BL64:BR64)&lt;1,BK248&gt;=1),BK248*($BL$52:$BR$52/SUM($BL$52:$BR$52)),
SUM(BL64:BR64)&gt;=1,BK248*(BL64:BR64/SUM(BL64:BR64)))</f>
        <v>0</v>
      </c>
      <c r="BM248" s="677">
        <v>0</v>
      </c>
      <c r="BN248" s="677">
        <v>0</v>
      </c>
      <c r="BO248" s="677">
        <v>0</v>
      </c>
      <c r="BP248" s="677">
        <v>0</v>
      </c>
      <c r="BQ248" s="677">
        <v>0</v>
      </c>
      <c r="BR248" s="700">
        <v>0</v>
      </c>
    </row>
    <row r="249" spans="5:70">
      <c r="E249" s="10">
        <v>4</v>
      </c>
      <c r="F249" s="732" t="e">
        <f t="shared" si="37"/>
        <v>#DIV/0!</v>
      </c>
      <c r="G249" s="732" t="e">
        <v>#DIV/0!</v>
      </c>
      <c r="H249" s="732" t="e">
        <v>#DIV/0!</v>
      </c>
      <c r="I249" s="732" t="e">
        <v>#DIV/0!</v>
      </c>
      <c r="J249" s="732" t="e">
        <v>#DIV/0!</v>
      </c>
      <c r="K249" s="732" t="e">
        <v>#DIV/0!</v>
      </c>
      <c r="L249" s="732" t="e">
        <v>#DIV/0!</v>
      </c>
      <c r="M249" s="732" t="e">
        <v>#DIV/0!</v>
      </c>
      <c r="N249" s="732">
        <v>0</v>
      </c>
      <c r="O249" s="732">
        <v>0</v>
      </c>
      <c r="P249" s="732" t="e">
        <v>#DIV/0!</v>
      </c>
      <c r="R249" s="10">
        <v>4</v>
      </c>
      <c r="S249" s="732" t="e">
        <f t="shared" si="38"/>
        <v>#DIV/0!</v>
      </c>
      <c r="T249" s="732" t="e">
        <v>#DIV/0!</v>
      </c>
      <c r="U249" s="732" t="e">
        <v>#DIV/0!</v>
      </c>
      <c r="V249" s="732" t="e">
        <v>#DIV/0!</v>
      </c>
      <c r="W249" s="732" t="e">
        <v>#DIV/0!</v>
      </c>
      <c r="X249" s="732" t="e">
        <v>#DIV/0!</v>
      </c>
      <c r="Y249" s="732" t="e">
        <v>#DIV/0!</v>
      </c>
      <c r="Z249" s="732" t="e">
        <v>#DIV/0!</v>
      </c>
      <c r="AA249" s="732" t="e">
        <v>#DIV/0!</v>
      </c>
      <c r="AB249" s="732" t="e">
        <v>#DIV/0!</v>
      </c>
      <c r="AC249" s="732" t="e">
        <v>#DIV/0!</v>
      </c>
      <c r="AD249" s="732" t="e">
        <v>#DIV/0!</v>
      </c>
      <c r="AE249" s="732">
        <v>0</v>
      </c>
      <c r="AF249" s="732">
        <v>0</v>
      </c>
      <c r="AG249" s="732" t="e">
        <v>#DIV/0!</v>
      </c>
      <c r="AI249" s="345">
        <v>4</v>
      </c>
      <c r="AJ249" s="386" t="e">
        <f t="shared" si="39"/>
        <v>#DIV/0!</v>
      </c>
      <c r="AK249" s="377" t="e">
        <v>#DIV/0!</v>
      </c>
      <c r="AL249" s="377" t="e">
        <v>#DIV/0!</v>
      </c>
      <c r="AM249" s="377" t="e">
        <v>#DIV/0!</v>
      </c>
      <c r="AN249" s="377" t="e">
        <v>#DIV/0!</v>
      </c>
      <c r="AO249" s="377" t="e">
        <v>#DIV/0!</v>
      </c>
      <c r="AP249" s="377" t="e">
        <v>#DIV/0!</v>
      </c>
      <c r="AQ249" s="377" t="e">
        <v>#DIV/0!</v>
      </c>
      <c r="AR249" s="377" t="e">
        <v>#DIV/0!</v>
      </c>
      <c r="AS249" s="377">
        <v>0</v>
      </c>
      <c r="AT249" s="377">
        <v>0</v>
      </c>
      <c r="AU249" s="186" t="e">
        <v>#DIV/0!</v>
      </c>
      <c r="AW249" s="659" t="s">
        <v>440</v>
      </c>
      <c r="AX249" s="660" t="s">
        <v>454</v>
      </c>
      <c r="AY249" s="660" t="s">
        <v>444</v>
      </c>
      <c r="AZ249" s="677">
        <v>0</v>
      </c>
      <c r="BA249" s="677">
        <f t="array" ref="BA249:BG249">_xlfn.IFS(AND(SUM(BA65:BG65)&lt;1,AZ249&lt;1),0,
AND(SUM(BA65:BG65)&lt;1,AZ249&gt;=1),AZ249*($BA$49:$BG$49/SUM($BA$49:$BG$49)),
SUM(BA65:BG65)&gt;=1,AZ249*(BA65:BG65/SUM(BA65:BG65)))</f>
        <v>0</v>
      </c>
      <c r="BB249" s="677">
        <v>0</v>
      </c>
      <c r="BC249" s="677">
        <v>0</v>
      </c>
      <c r="BD249" s="677">
        <v>0</v>
      </c>
      <c r="BE249" s="677">
        <v>0</v>
      </c>
      <c r="BF249" s="677">
        <v>0</v>
      </c>
      <c r="BG249" s="681">
        <v>0</v>
      </c>
      <c r="BI249" s="686" t="s">
        <v>454</v>
      </c>
      <c r="BJ249" s="687" t="s">
        <v>370</v>
      </c>
      <c r="BK249" s="675">
        <f t="array" ref="BK249:BK258">BO171:BO180</f>
        <v>0</v>
      </c>
      <c r="BL249" s="675">
        <f>+SUM(BL250:BL261)</f>
        <v>0</v>
      </c>
      <c r="BM249" s="675">
        <f t="shared" ref="BM249" si="40">+SUM(BM250:BM261)</f>
        <v>0</v>
      </c>
      <c r="BN249" s="675">
        <f t="shared" ref="BN249" si="41">+SUM(BN250:BN261)</f>
        <v>0</v>
      </c>
      <c r="BO249" s="675">
        <f t="shared" ref="BO249" si="42">+SUM(BO250:BO261)</f>
        <v>0</v>
      </c>
      <c r="BP249" s="675">
        <f t="shared" ref="BP249" si="43">+SUM(BP250:BP261)</f>
        <v>0</v>
      </c>
      <c r="BQ249" s="675">
        <f t="shared" ref="BQ249" si="44">+SUM(BQ250:BQ261)</f>
        <v>0</v>
      </c>
      <c r="BR249" s="675">
        <f t="shared" ref="BR249" si="45">+SUM(BR250:BR261)</f>
        <v>0</v>
      </c>
    </row>
    <row r="250" spans="5:70">
      <c r="E250" s="10">
        <v>5</v>
      </c>
      <c r="F250" s="732" t="e">
        <f t="shared" si="37"/>
        <v>#DIV/0!</v>
      </c>
      <c r="G250" s="732" t="e">
        <v>#DIV/0!</v>
      </c>
      <c r="H250" s="732" t="e">
        <v>#DIV/0!</v>
      </c>
      <c r="I250" s="732" t="e">
        <v>#DIV/0!</v>
      </c>
      <c r="J250" s="732" t="e">
        <v>#DIV/0!</v>
      </c>
      <c r="K250" s="732" t="e">
        <v>#DIV/0!</v>
      </c>
      <c r="L250" s="732" t="e">
        <v>#DIV/0!</v>
      </c>
      <c r="M250" s="732" t="e">
        <v>#DIV/0!</v>
      </c>
      <c r="N250" s="732">
        <v>0</v>
      </c>
      <c r="O250" s="732">
        <v>0</v>
      </c>
      <c r="P250" s="732" t="e">
        <v>#DIV/0!</v>
      </c>
      <c r="R250" s="10">
        <v>5</v>
      </c>
      <c r="S250" s="732" t="e">
        <f t="shared" si="38"/>
        <v>#DIV/0!</v>
      </c>
      <c r="T250" s="732" t="e">
        <v>#DIV/0!</v>
      </c>
      <c r="U250" s="732" t="e">
        <v>#DIV/0!</v>
      </c>
      <c r="V250" s="732" t="e">
        <v>#DIV/0!</v>
      </c>
      <c r="W250" s="732" t="e">
        <v>#DIV/0!</v>
      </c>
      <c r="X250" s="732" t="e">
        <v>#DIV/0!</v>
      </c>
      <c r="Y250" s="732" t="e">
        <v>#DIV/0!</v>
      </c>
      <c r="Z250" s="732" t="e">
        <v>#DIV/0!</v>
      </c>
      <c r="AA250" s="732" t="e">
        <v>#DIV/0!</v>
      </c>
      <c r="AB250" s="732" t="e">
        <v>#DIV/0!</v>
      </c>
      <c r="AC250" s="732" t="e">
        <v>#DIV/0!</v>
      </c>
      <c r="AD250" s="732" t="e">
        <v>#DIV/0!</v>
      </c>
      <c r="AE250" s="732">
        <v>0</v>
      </c>
      <c r="AF250" s="732">
        <v>0</v>
      </c>
      <c r="AG250" s="732" t="e">
        <v>#DIV/0!</v>
      </c>
      <c r="AI250" s="345">
        <v>5</v>
      </c>
      <c r="AJ250" s="386" t="e">
        <f t="shared" si="39"/>
        <v>#DIV/0!</v>
      </c>
      <c r="AK250" s="377" t="e">
        <v>#DIV/0!</v>
      </c>
      <c r="AL250" s="377" t="e">
        <v>#DIV/0!</v>
      </c>
      <c r="AM250" s="377" t="e">
        <v>#DIV/0!</v>
      </c>
      <c r="AN250" s="377" t="e">
        <v>#DIV/0!</v>
      </c>
      <c r="AO250" s="377" t="e">
        <v>#DIV/0!</v>
      </c>
      <c r="AP250" s="377" t="e">
        <v>#DIV/0!</v>
      </c>
      <c r="AQ250" s="377" t="e">
        <v>#DIV/0!</v>
      </c>
      <c r="AR250" s="377" t="e">
        <v>#DIV/0!</v>
      </c>
      <c r="AS250" s="377">
        <v>0</v>
      </c>
      <c r="AT250" s="377">
        <v>0</v>
      </c>
      <c r="AU250" s="186" t="e">
        <v>#DIV/0!</v>
      </c>
      <c r="AW250" s="659" t="s">
        <v>440</v>
      </c>
      <c r="AX250" s="660" t="s">
        <v>454</v>
      </c>
      <c r="AY250" s="660" t="s">
        <v>445</v>
      </c>
      <c r="AZ250" s="677">
        <v>0</v>
      </c>
      <c r="BA250" s="677">
        <f t="array" ref="BA250:BG250">_xlfn.IFS(AND(SUM(BA66:BG66)&lt;1,AZ250&lt;1),0,
AND(SUM(BA66:BG66)&lt;1,AZ250&gt;=1),AZ250*($BA$49:$BG$49/SUM($BA$49:$BG$49)),
SUM(BA66:BG66)&gt;=1,AZ250*(BA66:BG66/SUM(BA66:BG66)))</f>
        <v>0</v>
      </c>
      <c r="BB250" s="677">
        <v>0</v>
      </c>
      <c r="BC250" s="677">
        <v>0</v>
      </c>
      <c r="BD250" s="677">
        <v>0</v>
      </c>
      <c r="BE250" s="677">
        <v>0</v>
      </c>
      <c r="BF250" s="677">
        <v>0</v>
      </c>
      <c r="BG250" s="681">
        <v>0</v>
      </c>
      <c r="BI250" s="688" t="s">
        <v>454</v>
      </c>
      <c r="BJ250" s="689" t="s">
        <v>441</v>
      </c>
      <c r="BK250" s="677">
        <v>0</v>
      </c>
      <c r="BL250" s="677">
        <f t="array" ref="BL250:BR250">_xlfn.IFS(AND(SUM(BL66:BR66)&lt;1,BK250&lt;1),0,
AND(SUM(BL66:BR66)&lt;1,BK250&gt;=1),BK250*($BL$52:$BR$52/SUM($BL$52:$BR$52)),
SUM(BL66:BR66)&gt;=1,BK250*(BL66:BR66/SUM(BL66:BR66)))</f>
        <v>0</v>
      </c>
      <c r="BM250" s="677">
        <v>0</v>
      </c>
      <c r="BN250" s="677">
        <v>0</v>
      </c>
      <c r="BO250" s="677">
        <v>0</v>
      </c>
      <c r="BP250" s="677">
        <v>0</v>
      </c>
      <c r="BQ250" s="677">
        <v>0</v>
      </c>
      <c r="BR250" s="700">
        <v>0</v>
      </c>
    </row>
    <row r="251" spans="5:70">
      <c r="E251" s="10">
        <v>6</v>
      </c>
      <c r="F251" s="732" t="e">
        <f t="shared" si="37"/>
        <v>#DIV/0!</v>
      </c>
      <c r="G251" s="732" t="e">
        <v>#DIV/0!</v>
      </c>
      <c r="H251" s="732" t="e">
        <v>#DIV/0!</v>
      </c>
      <c r="I251" s="732" t="e">
        <v>#DIV/0!</v>
      </c>
      <c r="J251" s="732" t="e">
        <v>#DIV/0!</v>
      </c>
      <c r="K251" s="732" t="e">
        <v>#DIV/0!</v>
      </c>
      <c r="L251" s="732" t="e">
        <v>#DIV/0!</v>
      </c>
      <c r="M251" s="732" t="e">
        <v>#DIV/0!</v>
      </c>
      <c r="N251" s="732">
        <v>0</v>
      </c>
      <c r="O251" s="732">
        <v>0</v>
      </c>
      <c r="P251" s="732" t="e">
        <v>#DIV/0!</v>
      </c>
      <c r="R251" s="10">
        <v>6</v>
      </c>
      <c r="S251" s="732" t="e">
        <f t="shared" si="38"/>
        <v>#DIV/0!</v>
      </c>
      <c r="T251" s="732" t="e">
        <v>#DIV/0!</v>
      </c>
      <c r="U251" s="732" t="e">
        <v>#DIV/0!</v>
      </c>
      <c r="V251" s="732" t="e">
        <v>#DIV/0!</v>
      </c>
      <c r="W251" s="732" t="e">
        <v>#DIV/0!</v>
      </c>
      <c r="X251" s="732" t="e">
        <v>#DIV/0!</v>
      </c>
      <c r="Y251" s="732" t="e">
        <v>#DIV/0!</v>
      </c>
      <c r="Z251" s="732" t="e">
        <v>#DIV/0!</v>
      </c>
      <c r="AA251" s="732" t="e">
        <v>#DIV/0!</v>
      </c>
      <c r="AB251" s="732" t="e">
        <v>#DIV/0!</v>
      </c>
      <c r="AC251" s="732" t="e">
        <v>#DIV/0!</v>
      </c>
      <c r="AD251" s="732" t="e">
        <v>#DIV/0!</v>
      </c>
      <c r="AE251" s="732">
        <v>0</v>
      </c>
      <c r="AF251" s="732">
        <v>0</v>
      </c>
      <c r="AG251" s="732" t="e">
        <v>#DIV/0!</v>
      </c>
      <c r="AI251" s="345">
        <v>6</v>
      </c>
      <c r="AJ251" s="386" t="e">
        <f t="shared" si="39"/>
        <v>#DIV/0!</v>
      </c>
      <c r="AK251" s="377" t="e">
        <v>#DIV/0!</v>
      </c>
      <c r="AL251" s="377" t="e">
        <v>#DIV/0!</v>
      </c>
      <c r="AM251" s="377" t="e">
        <v>#DIV/0!</v>
      </c>
      <c r="AN251" s="377" t="e">
        <v>#DIV/0!</v>
      </c>
      <c r="AO251" s="377" t="e">
        <v>#DIV/0!</v>
      </c>
      <c r="AP251" s="377" t="e">
        <v>#DIV/0!</v>
      </c>
      <c r="AQ251" s="377" t="e">
        <v>#DIV/0!</v>
      </c>
      <c r="AR251" s="377" t="e">
        <v>#DIV/0!</v>
      </c>
      <c r="AS251" s="377">
        <v>0</v>
      </c>
      <c r="AT251" s="377">
        <v>0</v>
      </c>
      <c r="AU251" s="186" t="e">
        <v>#DIV/0!</v>
      </c>
      <c r="AW251" s="659" t="s">
        <v>440</v>
      </c>
      <c r="AX251" s="660" t="s">
        <v>454</v>
      </c>
      <c r="AY251" s="660" t="s">
        <v>446</v>
      </c>
      <c r="AZ251" s="677">
        <v>0</v>
      </c>
      <c r="BA251" s="677">
        <f t="array" ref="BA251:BG251">_xlfn.IFS(AND(SUM(BA67:BG67)&lt;1,AZ251&lt;1),0,
AND(SUM(BA67:BG67)&lt;1,AZ251&gt;=1),AZ251*($BA$49:$BG$49/SUM($BA$49:$BG$49)),
SUM(BA67:BG67)&gt;=1,AZ251*(BA67:BG67/SUM(BA67:BG67)))</f>
        <v>0</v>
      </c>
      <c r="BB251" s="677">
        <v>0</v>
      </c>
      <c r="BC251" s="677">
        <v>0</v>
      </c>
      <c r="BD251" s="677">
        <v>0</v>
      </c>
      <c r="BE251" s="677">
        <v>0</v>
      </c>
      <c r="BF251" s="677">
        <v>0</v>
      </c>
      <c r="BG251" s="681">
        <v>0</v>
      </c>
      <c r="BI251" s="688" t="s">
        <v>454</v>
      </c>
      <c r="BJ251" s="689" t="s">
        <v>475</v>
      </c>
      <c r="BK251" s="677">
        <v>0</v>
      </c>
      <c r="BL251" s="677">
        <f t="array" ref="BL251:BR251">_xlfn.IFS(AND(SUM(BL67:BR67)&lt;1,BK251&lt;1),0,
AND(SUM(BL67:BR67)&lt;1,BK251&gt;=1),BK251*($BL$52:$BR$52/SUM($BL$52:$BR$52)),
SUM(BL67:BR67)&gt;=1,BK251*(BL67:BR67/SUM(BL67:BR67)))</f>
        <v>0</v>
      </c>
      <c r="BM251" s="677">
        <v>0</v>
      </c>
      <c r="BN251" s="677">
        <v>0</v>
      </c>
      <c r="BO251" s="677">
        <v>0</v>
      </c>
      <c r="BP251" s="677">
        <v>0</v>
      </c>
      <c r="BQ251" s="677">
        <v>0</v>
      </c>
      <c r="BR251" s="700">
        <v>0</v>
      </c>
    </row>
    <row r="252" spans="5:70">
      <c r="E252" s="706" t="s">
        <v>191</v>
      </c>
      <c r="F252" s="735" t="e">
        <f t="shared" si="37"/>
        <v>#DIV/0!</v>
      </c>
      <c r="G252" s="735" t="e">
        <v>#DIV/0!</v>
      </c>
      <c r="H252" s="735" t="e">
        <v>#DIV/0!</v>
      </c>
      <c r="I252" s="735" t="e">
        <v>#DIV/0!</v>
      </c>
      <c r="J252" s="735" t="e">
        <v>#DIV/0!</v>
      </c>
      <c r="K252" s="735" t="e">
        <v>#DIV/0!</v>
      </c>
      <c r="L252" s="735" t="e">
        <v>#DIV/0!</v>
      </c>
      <c r="M252" s="735" t="e">
        <v>#DIV/0!</v>
      </c>
      <c r="N252" s="735">
        <v>0</v>
      </c>
      <c r="O252" s="735">
        <v>0</v>
      </c>
      <c r="P252" s="735" t="e">
        <v>#DIV/0!</v>
      </c>
      <c r="R252" s="706" t="s">
        <v>191</v>
      </c>
      <c r="S252" s="735" t="e">
        <f t="shared" si="38"/>
        <v>#DIV/0!</v>
      </c>
      <c r="T252" s="735" t="e">
        <v>#DIV/0!</v>
      </c>
      <c r="U252" s="735" t="e">
        <v>#DIV/0!</v>
      </c>
      <c r="V252" s="735" t="e">
        <v>#DIV/0!</v>
      </c>
      <c r="W252" s="735" t="e">
        <v>#DIV/0!</v>
      </c>
      <c r="X252" s="735" t="e">
        <v>#DIV/0!</v>
      </c>
      <c r="Y252" s="735" t="e">
        <v>#DIV/0!</v>
      </c>
      <c r="Z252" s="735" t="e">
        <v>#DIV/0!</v>
      </c>
      <c r="AA252" s="735" t="e">
        <v>#DIV/0!</v>
      </c>
      <c r="AB252" s="735" t="e">
        <v>#DIV/0!</v>
      </c>
      <c r="AC252" s="735" t="e">
        <v>#DIV/0!</v>
      </c>
      <c r="AD252" s="735" t="e">
        <v>#DIV/0!</v>
      </c>
      <c r="AE252" s="735">
        <v>0</v>
      </c>
      <c r="AF252" s="735">
        <v>0</v>
      </c>
      <c r="AG252" s="735" t="e">
        <v>#DIV/0!</v>
      </c>
      <c r="AI252" s="346" t="s">
        <v>191</v>
      </c>
      <c r="AJ252" s="386" t="e">
        <f t="shared" si="39"/>
        <v>#DIV/0!</v>
      </c>
      <c r="AK252" s="378" t="e">
        <v>#DIV/0!</v>
      </c>
      <c r="AL252" s="378" t="e">
        <v>#DIV/0!</v>
      </c>
      <c r="AM252" s="378" t="e">
        <v>#DIV/0!</v>
      </c>
      <c r="AN252" s="378" t="e">
        <v>#DIV/0!</v>
      </c>
      <c r="AO252" s="378" t="e">
        <v>#DIV/0!</v>
      </c>
      <c r="AP252" s="378" t="e">
        <v>#DIV/0!</v>
      </c>
      <c r="AQ252" s="378" t="e">
        <v>#DIV/0!</v>
      </c>
      <c r="AR252" s="378" t="e">
        <v>#DIV/0!</v>
      </c>
      <c r="AS252" s="378">
        <v>0</v>
      </c>
      <c r="AT252" s="378">
        <v>0</v>
      </c>
      <c r="AU252" s="187" t="e">
        <v>#DIV/0!</v>
      </c>
      <c r="AW252" s="659" t="s">
        <v>440</v>
      </c>
      <c r="AX252" s="660" t="s">
        <v>454</v>
      </c>
      <c r="AY252" s="660" t="s">
        <v>447</v>
      </c>
      <c r="AZ252" s="677">
        <v>0</v>
      </c>
      <c r="BA252" s="677">
        <f t="array" ref="BA252:BG252">_xlfn.IFS(AND(SUM(BA68:BG68)&lt;1,AZ252&lt;1),0,
AND(SUM(BA68:BG68)&lt;1,AZ252&gt;=1),AZ252*($BA$49:$BG$49/SUM($BA$49:$BG$49)),
SUM(BA68:BG68)&gt;=1,AZ252*(BA68:BG68/SUM(BA68:BG68)))</f>
        <v>0</v>
      </c>
      <c r="BB252" s="677">
        <v>0</v>
      </c>
      <c r="BC252" s="677">
        <v>0</v>
      </c>
      <c r="BD252" s="677">
        <v>0</v>
      </c>
      <c r="BE252" s="677">
        <v>0</v>
      </c>
      <c r="BF252" s="677">
        <v>0</v>
      </c>
      <c r="BG252" s="681">
        <v>0</v>
      </c>
      <c r="BI252" s="688" t="s">
        <v>454</v>
      </c>
      <c r="BJ252" s="689" t="s">
        <v>476</v>
      </c>
      <c r="BK252" s="677">
        <v>0</v>
      </c>
      <c r="BL252" s="677">
        <f t="array" ref="BL252:BR252">_xlfn.IFS(AND(SUM(BL68:BR68)&lt;1,BK252&lt;1),0,
AND(SUM(BL68:BR68)&lt;1,BK252&gt;=1),BK252*($BL$52:$BR$52/SUM($BL$52:$BR$52)),
SUM(BL68:BR68)&gt;=1,BK252*(BL68:BR68/SUM(BL68:BR68)))</f>
        <v>0</v>
      </c>
      <c r="BM252" s="677">
        <v>0</v>
      </c>
      <c r="BN252" s="677">
        <v>0</v>
      </c>
      <c r="BO252" s="677">
        <v>0</v>
      </c>
      <c r="BP252" s="677">
        <v>0</v>
      </c>
      <c r="BQ252" s="677">
        <v>0</v>
      </c>
      <c r="BR252" s="700">
        <v>0</v>
      </c>
    </row>
    <row r="253" spans="5:70">
      <c r="E253" s="518" t="s">
        <v>85</v>
      </c>
      <c r="F253" s="748">
        <f t="array" ref="F253:M253">TRANSPOSE(M171:M178)</f>
        <v>0</v>
      </c>
      <c r="G253" s="748">
        <v>0</v>
      </c>
      <c r="H253" s="748">
        <v>0</v>
      </c>
      <c r="I253" s="748">
        <v>0</v>
      </c>
      <c r="J253" s="748">
        <v>0</v>
      </c>
      <c r="K253" s="748">
        <v>0</v>
      </c>
      <c r="L253" s="748">
        <v>0</v>
      </c>
      <c r="M253" s="748">
        <v>0</v>
      </c>
      <c r="N253" s="748">
        <f t="array" ref="N253:O253">IF(SUM(N69:O69)&lt;1,
0,
M179*(N69:O69/SUM(N69:O69)))</f>
        <v>0</v>
      </c>
      <c r="O253" s="748">
        <v>0</v>
      </c>
      <c r="P253" s="748">
        <f>IF((F253-SUM(G253:O253))&lt;1,0,F253-SUM(G253:O253))</f>
        <v>0</v>
      </c>
      <c r="R253" s="518" t="s">
        <v>85</v>
      </c>
      <c r="S253" s="724">
        <f t="array" ref="S253:AD253">TRANSPOSE(Z171:Z182)</f>
        <v>0</v>
      </c>
      <c r="T253" s="725">
        <v>0</v>
      </c>
      <c r="U253" s="725">
        <v>0</v>
      </c>
      <c r="V253" s="725">
        <v>0</v>
      </c>
      <c r="W253" s="725">
        <v>0</v>
      </c>
      <c r="X253" s="725">
        <v>0</v>
      </c>
      <c r="Y253" s="725">
        <v>0</v>
      </c>
      <c r="Z253" s="725">
        <v>0</v>
      </c>
      <c r="AA253" s="725">
        <v>0</v>
      </c>
      <c r="AB253" s="725">
        <v>0</v>
      </c>
      <c r="AC253" s="726">
        <v>0</v>
      </c>
      <c r="AD253" s="725">
        <v>0</v>
      </c>
      <c r="AE253" s="185">
        <f>IF(SUM(AE69:AF69)&lt;1,
    0,
    Z183*(AE69/SUM(AE69:AF69))
)</f>
        <v>0</v>
      </c>
      <c r="AF253" s="185">
        <f>IF(SUM(AE69:AF69)&lt;1,
    0,
    Z183*(AF69/SUM(AE69:AF69))
)</f>
        <v>0</v>
      </c>
      <c r="AG253" s="725">
        <f>+IF((S253-SUM(T253:AF253))&lt;1,0,S253-SUM(T253:AF253))</f>
        <v>0</v>
      </c>
      <c r="AI253" s="360" t="s">
        <v>85</v>
      </c>
      <c r="AJ253" s="382">
        <f t="array" ref="AJ253:AR253">TRANSPOSE(AQ171:AQ179)</f>
        <v>0</v>
      </c>
      <c r="AK253" s="383">
        <v>0</v>
      </c>
      <c r="AL253" s="190">
        <v>0</v>
      </c>
      <c r="AM253" s="190">
        <v>0</v>
      </c>
      <c r="AN253" s="190">
        <v>0</v>
      </c>
      <c r="AO253" s="190">
        <v>0</v>
      </c>
      <c r="AP253" s="190">
        <v>0</v>
      </c>
      <c r="AQ253" s="190">
        <v>0</v>
      </c>
      <c r="AR253" s="190">
        <v>0</v>
      </c>
      <c r="AS253" s="381">
        <f>IF(SUM(AS70:AT70)&lt;1,
    0,
    AQ180*(AS70/SUM(AS70:AT70))
)</f>
        <v>0</v>
      </c>
      <c r="AT253" s="381">
        <f>IF(SUM(AS70:AT70)&lt;1,
    0,
    AQ180*(AT70/SUM(AS70:AT70))
)</f>
        <v>0</v>
      </c>
      <c r="AU253" s="386">
        <f>IF(AJ253-SUM(AK253:AT253)&lt;1,
    0,
    AJ253-SUM(AK253:AT253)
)</f>
        <v>0</v>
      </c>
      <c r="AW253" s="659" t="s">
        <v>440</v>
      </c>
      <c r="AX253" s="660" t="s">
        <v>454</v>
      </c>
      <c r="AY253" s="660" t="s">
        <v>448</v>
      </c>
      <c r="AZ253" s="677">
        <v>0</v>
      </c>
      <c r="BA253" s="677">
        <f t="array" ref="BA253:BG253">_xlfn.IFS(AND(SUM(BA69:BG69)&lt;1,AZ253&lt;1),0,
AND(SUM(BA69:BG69)&lt;1,AZ253&gt;=1),AZ253*($BA$49:$BG$49/SUM($BA$49:$BG$49)),
SUM(BA69:BG69)&gt;=1,AZ253*(BA69:BG69/SUM(BA69:BG69)))</f>
        <v>0</v>
      </c>
      <c r="BB253" s="677">
        <v>0</v>
      </c>
      <c r="BC253" s="677">
        <v>0</v>
      </c>
      <c r="BD253" s="677">
        <v>0</v>
      </c>
      <c r="BE253" s="677">
        <v>0</v>
      </c>
      <c r="BF253" s="677">
        <v>0</v>
      </c>
      <c r="BG253" s="681">
        <v>0</v>
      </c>
      <c r="BI253" s="688" t="s">
        <v>454</v>
      </c>
      <c r="BJ253" s="689" t="s">
        <v>477</v>
      </c>
      <c r="BK253" s="677">
        <v>0</v>
      </c>
      <c r="BL253" s="677">
        <f t="array" ref="BL253:BR253">_xlfn.IFS(AND(SUM(BL69:BR69)&lt;1,BK253&lt;1),0,
AND(SUM(BL69:BR69)&lt;1,BK253&gt;=1),BK253*($BL$52:$BR$52/SUM($BL$52:$BR$52)),
SUM(BL69:BR69)&gt;=1,BK253*(BL69:BR69/SUM(BL69:BR69)))</f>
        <v>0</v>
      </c>
      <c r="BM253" s="677">
        <v>0</v>
      </c>
      <c r="BN253" s="677">
        <v>0</v>
      </c>
      <c r="BO253" s="677">
        <v>0</v>
      </c>
      <c r="BP253" s="677">
        <v>0</v>
      </c>
      <c r="BQ253" s="677">
        <v>0</v>
      </c>
      <c r="BR253" s="700">
        <v>0</v>
      </c>
    </row>
    <row r="254" spans="5:70">
      <c r="E254" s="10" t="s">
        <v>190</v>
      </c>
      <c r="F254" s="732">
        <f>+SUM(G254:P254)</f>
        <v>0</v>
      </c>
      <c r="G254" s="732">
        <f t="array" ref="G254:G260">_xlfn.IFS(AND(SUM(G70:G76)&lt;1,G253&lt;1),0,
AND(SUM(G70:G76)&lt;1,G253&gt;=1),G253*($F70:$F76/SUM($F70:$F76)),
SUM(G70:G76)&gt;=1,G253*(G70:G76/SUM(G70:G76)))</f>
        <v>0</v>
      </c>
      <c r="H254" s="732">
        <f t="array" ref="H254:H260">_xlfn.IFS(AND(SUM(H70:H76)&lt;1,H253&lt;1),0,
AND(SUM(H70:H76)&lt;1,H253&gt;=1),H253*($F70:$F76/SUM($F70:$F76)),
SUM(H70:H76)&gt;=1,H253*(H70:H76/SUM(H70:H76)))</f>
        <v>0</v>
      </c>
      <c r="I254" s="732">
        <f t="array" ref="I254:I260">_xlfn.IFS(AND(SUM(I70:I76)&lt;1,I253&lt;1),0,
AND(SUM(I70:I76)&lt;1,I253&gt;=1),I253*($F70:$F76/SUM($F70:$F76)),
SUM(I70:I76)&gt;=1,I253*(I70:I76/SUM(I70:I76)))</f>
        <v>0</v>
      </c>
      <c r="J254" s="732">
        <f t="array" ref="J254:J260">_xlfn.IFS(AND(SUM(J70:J76)&lt;1,J253&lt;1),0,
AND(SUM(J70:J76)&lt;1,J253&gt;=1),J253*($F70:$F76/SUM($F70:$F76)),
SUM(J70:J76)&gt;=1,J253*(J70:J76/SUM(J70:J76)))</f>
        <v>0</v>
      </c>
      <c r="K254" s="732">
        <f t="array" ref="K254:K260">_xlfn.IFS(AND(SUM(K70:K76)&lt;1,K253&lt;1),0,
AND(SUM(K70:K76)&lt;1,K253&gt;=1),K253*($F70:$F76/SUM($F70:$F76)),
SUM(K70:K76)&gt;=1,K253*(K70:K76/SUM(K70:K76)))</f>
        <v>0</v>
      </c>
      <c r="L254" s="732">
        <f t="array" ref="L254:L260">_xlfn.IFS(AND(SUM(L70:L76)&lt;1,L253&lt;1),0,
AND(SUM(L70:L76)&lt;1,L253&gt;=1),L253*($F70:$F76/SUM($F70:$F76)),
SUM(L70:L76)&gt;=1,L253*(L70:L76/SUM(L70:L76)))</f>
        <v>0</v>
      </c>
      <c r="M254" s="732">
        <f t="array" ref="M254:M260">_xlfn.IFS(AND(SUM(M70:M76)&lt;1,M253&lt;1),0,
AND(SUM(M70:M76)&lt;1,M253&gt;=1),M253*($F70:$F76/SUM($F70:$F76)),
SUM(M70:M76)&gt;=1,M253*(M70:M76/SUM(M70:M76)))</f>
        <v>0</v>
      </c>
      <c r="N254" s="732">
        <f t="array" ref="N254:N260">_xlfn.IFS(AND(SUM(N70:N76)&lt;1,N253&lt;1),0,
AND(SUM(N70:N76)&lt;1,N253&gt;=1),N253*($F70:$F76/SUM($F70:$F76)),
SUM(N70:N76)&gt;=1,N253*(N70:N76/SUM(N70:N76)))</f>
        <v>0</v>
      </c>
      <c r="O254" s="732">
        <f t="array" ref="O254:O260">_xlfn.IFS(AND(SUM(O70:O76)&lt;1,O253&lt;1),0,
AND(SUM(O70:O76)&lt;1,O253&gt;=1),O253*($F70:$F76/SUM($F70:$F76)),
SUM(O70:O76)&gt;=1,O253*(O70:O76/SUM(O70:O76)))</f>
        <v>0</v>
      </c>
      <c r="P254" s="732">
        <f t="array" ref="P254:P260">_xlfn.IFS(AND(SUM(P70:P76)&lt;1,P253&lt;1),0,
AND(SUM(P70:P76)&lt;1,P253&gt;=1),P253*($F70:$F76/SUM($F70:$F76)),
SUM(P70:P76)&gt;=1,P253*(P70:P76/SUM(P70:P76)))</f>
        <v>0</v>
      </c>
      <c r="R254" s="10" t="s">
        <v>190</v>
      </c>
      <c r="S254" s="732">
        <f>SUM(T254:AG254)</f>
        <v>0</v>
      </c>
      <c r="T254" s="732">
        <f t="array" ref="T254:T260">_xlfn.IFS(AND(SUM(T70:T76)&lt;1,T253&lt;1),0,
AND(SUM(T70:T76)&lt;1,T253&gt;=1),T253*($S70:$S76/SUM($S70:$S76)),
SUM(T70:T76)&gt;=1,T253*(T70:T76/SUM(T70:T76)))</f>
        <v>0</v>
      </c>
      <c r="U254" s="732">
        <f t="array" ref="U254:U260">_xlfn.IFS(AND(SUM(U70:U76)&lt;1,U253&lt;1),0,
AND(SUM(U70:U76)&lt;1,U253&gt;=1),U253*($S70:$S76/SUM($S70:$S76)),
SUM(U70:U76)&gt;=1,U253*(U70:U76/SUM(U70:U76)))</f>
        <v>0</v>
      </c>
      <c r="V254" s="732">
        <f t="array" ref="V254:V260">_xlfn.IFS(AND(SUM(V70:V76)&lt;1,V253&lt;1),0,
AND(SUM(V70:V76)&lt;1,V253&gt;=1),V253*($S70:$S76/SUM($S70:$S76)),
SUM(V70:V76)&gt;=1,V253*(V70:V76/SUM(V70:V76)))</f>
        <v>0</v>
      </c>
      <c r="W254" s="732">
        <f t="array" ref="W254:W260">_xlfn.IFS(AND(SUM(W70:W76)&lt;1,W253&lt;1),0,
AND(SUM(W70:W76)&lt;1,W253&gt;=1),W253*($S70:$S76/SUM($S70:$S76)),
SUM(W70:W76)&gt;=1,W253*(W70:W76/SUM(W70:W76)))</f>
        <v>0</v>
      </c>
      <c r="X254" s="732">
        <f t="array" ref="X254:X260">_xlfn.IFS(AND(SUM(X70:X76)&lt;1,X253&lt;1),0,
AND(SUM(X70:X76)&lt;1,X253&gt;=1),X253*($S70:$S76/SUM($S70:$S76)),
SUM(X70:X76)&gt;=1,X253*(X70:X76/SUM(X70:X76)))</f>
        <v>0</v>
      </c>
      <c r="Y254" s="732">
        <f t="array" ref="Y254:Y260">_xlfn.IFS(AND(SUM(Y70:Y76)&lt;1,Y253&lt;1),0,
AND(SUM(Y70:Y76)&lt;1,Y253&gt;=1),Y253*($S70:$S76/SUM($S70:$S76)),
SUM(Y70:Y76)&gt;=1,Y253*(Y70:Y76/SUM(Y70:Y76)))</f>
        <v>0</v>
      </c>
      <c r="Z254" s="732">
        <f t="array" ref="Z254:Z260">_xlfn.IFS(AND(SUM(Z70:Z76)&lt;1,Z253&lt;1),0,
AND(SUM(Z70:Z76)&lt;1,Z253&gt;=1),Z253*($S70:$S76/SUM($S70:$S76)),
SUM(Z70:Z76)&gt;=1,Z253*(Z70:Z76/SUM(Z70:Z76)))</f>
        <v>0</v>
      </c>
      <c r="AA254" s="732">
        <f t="array" ref="AA254:AA260">_xlfn.IFS(AND(SUM(AA70:AA76)&lt;1,AA253&lt;1),0,
AND(SUM(AA70:AA76)&lt;1,AA253&gt;=1),AA253*($S70:$S76/SUM($S70:$S76)),
SUM(AA70:AA76)&gt;=1,AA253*(AA70:AA76/SUM(AA70:AA76)))</f>
        <v>0</v>
      </c>
      <c r="AB254" s="732">
        <f t="array" ref="AB254:AB260">_xlfn.IFS(AND(SUM(AB70:AB76)&lt;1,AB253&lt;1),0,
AND(SUM(AB70:AB76)&lt;1,AB253&gt;=1),AB253*($S70:$S76/SUM($S70:$S76)),
SUM(AB70:AB76)&gt;=1,AB253*(AB70:AB76/SUM(AB70:AB76)))</f>
        <v>0</v>
      </c>
      <c r="AC254" s="732">
        <f t="array" ref="AC254:AC260">_xlfn.IFS(AND(SUM(AC70:AC76)&lt;1,AC253&lt;1),0,
AND(SUM(AC70:AC76)&lt;1,AC253&gt;=1),AC253*($S70:$S76/SUM($S70:$S76)),
SUM(AC70:AC76)&gt;=1,AC253*(AC70:AC76/SUM(AC70:AC76)))</f>
        <v>0</v>
      </c>
      <c r="AD254" s="732">
        <f t="array" ref="AD254:AD260">_xlfn.IFS(AND(SUM(AD70:AD76)&lt;1,AD253&lt;1),0,
AND(SUM(AD70:AD76)&lt;1,AD253&gt;=1),AD253*($S70:$S76/SUM($S70:$S76)),
SUM(AD70:AD76)&gt;=1,AD253*(AD70:AD76/SUM(AD70:AD76)))</f>
        <v>0</v>
      </c>
      <c r="AE254" s="732">
        <f t="array" ref="AE254:AE260">_xlfn.IFS(AND(SUM(AE70:AE76)&lt;1,AE253&lt;1),0,
AND(SUM(AE70:AE76)&lt;1,AE253&gt;=1),AE253*($S70:$S76/SUM($S70:$S76)),
SUM(AE70:AE76)&gt;=1,AE253*(AE70:AE76/SUM(AE70:AE76)))</f>
        <v>0</v>
      </c>
      <c r="AF254" s="732">
        <f t="array" ref="AF254:AF260">_xlfn.IFS(AND(SUM(AF70:AF76)&lt;1,AF253&lt;1),0,
AND(SUM(AF70:AF76)&lt;1,AF253&gt;=1),AF253*($S70:$S76/SUM($S70:$S76)),
SUM(AF70:AF76)&gt;=1,AF253*(AF70:AF76/SUM(AF70:AF76)))</f>
        <v>0</v>
      </c>
      <c r="AG254" s="732">
        <f t="array" ref="AG254:AG260">_xlfn.IFS(AND(SUM(AG70:AG76)&lt;1,AG253&lt;1),0,
AND(SUM(AG70:AG76)&lt;1,AG253&gt;=1),AG253*($S70:$S76/SUM($S70:$S76)),
SUM(AG70:AG76)&gt;=1,AG253*(AG70:AG76/SUM(AG70:AG76)))</f>
        <v>0</v>
      </c>
      <c r="AI254" s="345" t="s">
        <v>190</v>
      </c>
      <c r="AJ254" s="386">
        <f>SUM(AK254:AU254)</f>
        <v>0</v>
      </c>
      <c r="AK254" s="380">
        <f t="array" ref="AK254:AK260">_xlfn.IFS(AND(SUM(AK71:AK77)&lt;1,AK253&lt;1),0,
     AND(SUM(AK71:AK77)&lt;1,AK253&gt;=1),AK253*($AJ71:$AJ77/SUM($AJ71:$AJ77)),
     SUM(AK71:AK77)&gt;=1,AK253*(AK71:AK77/SUM(AK71:AK77))
)</f>
        <v>0</v>
      </c>
      <c r="AL254" s="380">
        <f t="array" ref="AL254:AL260">_xlfn.IFS(AND(SUM(AL71:AL77)&lt;1,AL253&lt;1),0,
     AND(SUM(AL71:AL77)&lt;1,AL253&gt;=1),AL253*($AJ71:$AJ77/SUM($AJ71:$AJ77)),
     SUM(AL71:AL77)&gt;=1,AL253*(AL71:AL77/SUM(AL71:AL77))
)</f>
        <v>0</v>
      </c>
      <c r="AM254" s="380">
        <f t="array" ref="AM254:AM260">_xlfn.IFS(AND(SUM(AM71:AM77)&lt;1,AM253&lt;1),0,
     AND(SUM(AM71:AM77)&lt;1,AM253&gt;=1),AM253*($AJ71:$AJ77/SUM($AJ71:$AJ77)),
     SUM(AM71:AM77)&gt;=1,AM253*(AM71:AM77/SUM(AM71:AM77))
)</f>
        <v>0</v>
      </c>
      <c r="AN254" s="380">
        <f t="array" ref="AN254:AN260">_xlfn.IFS(AND(SUM(AN71:AN77)&lt;1,AN253&lt;1),0,
     AND(SUM(AN71:AN77)&lt;1,AN253&gt;=1),AN253*($AJ71:$AJ77/SUM($AJ71:$AJ77)),
     SUM(AN71:AN77)&gt;=1,AN253*(AN71:AN77/SUM(AN71:AN77))
)</f>
        <v>0</v>
      </c>
      <c r="AO254" s="380">
        <f t="array" ref="AO254:AO260">_xlfn.IFS(AND(SUM(AO71:AO77)&lt;1,AO253&lt;1),0,
     AND(SUM(AO71:AO77)&lt;1,AO253&gt;=1),AO253*($AJ71:$AJ77/SUM($AJ71:$AJ77)),
     SUM(AO71:AO77)&gt;=1,AO253*(AO71:AO77/SUM(AO71:AO77))
)</f>
        <v>0</v>
      </c>
      <c r="AP254" s="380">
        <f t="array" ref="AP254:AP260">_xlfn.IFS(AND(SUM(AP71:AP77)&lt;1,AP253&lt;1),0,
     AND(SUM(AP71:AP77)&lt;1,AP253&gt;=1),AP253*($AJ71:$AJ77/SUM($AJ71:$AJ77)),
     SUM(AP71:AP77)&gt;=1,AP253*(AP71:AP77/SUM(AP71:AP77))
)</f>
        <v>0</v>
      </c>
      <c r="AQ254" s="380">
        <f t="array" ref="AQ254:AQ260">_xlfn.IFS(AND(SUM(AQ71:AQ77)&lt;1,AQ253&lt;1),0,
     AND(SUM(AQ71:AQ77)&lt;1,AQ253&gt;=1),AQ253*($AJ71:$AJ77/SUM($AJ71:$AJ77)),
     SUM(AQ71:AQ77)&gt;=1,AQ253*(AQ71:AQ77/SUM(AQ71:AQ77))
)</f>
        <v>0</v>
      </c>
      <c r="AR254" s="380">
        <f t="array" ref="AR254:AR260">_xlfn.IFS(AND(SUM(AR71:AR77)&lt;1,AR253&lt;1),0,
     AND(SUM(AR71:AR77)&lt;1,AR253&gt;=1),AR253*($AJ71:$AJ77/SUM($AJ71:$AJ77)),
     SUM(AR71:AR77)&gt;=1,AR253*(AR71:AR77/SUM(AR71:AR77))
)</f>
        <v>0</v>
      </c>
      <c r="AS254" s="380">
        <f t="array" ref="AS254:AS260">_xlfn.IFS(AND(SUM(AS71:AS77)&lt;1,AS253&lt;1),0,
     AND(SUM(AS71:AS77)&lt;1,AS253&gt;=1),AS253*($AJ71:$AJ77/SUM($AJ71:$AJ77)),
     SUM(AS71:AS77)&gt;=1,AS253*(AS71:AS77/SUM(AS71:AS77))
)</f>
        <v>0</v>
      </c>
      <c r="AT254" s="380">
        <f t="array" ref="AT254:AT260">_xlfn.IFS(AND(SUM(AT71:AT77)&lt;1,AT253&lt;1),0,
     AND(SUM(AT71:AT77)&lt;1,AT253&gt;=1),AT253*($AJ71:$AJ77/SUM($AJ71:$AJ77)),
     SUM(AT71:AT77)&gt;=1,AT253*(AT71:AT77/SUM(AT71:AT77))
)</f>
        <v>0</v>
      </c>
      <c r="AU254" s="185">
        <f t="array" ref="AU254:AU260">_xlfn.IFS(AND(SUM(AU71:AU77)&lt;1,AU253&lt;1),0,
     AND(SUM(AU71:AU77)&lt;1,AU253&gt;=1),AU253*($AJ71:$AJ77/SUM($AJ71:$AJ77)),
     SUM(AU71:AU77)&gt;=1,AU253*(AU71:AU77/SUM(AU71:AU77))
)</f>
        <v>0</v>
      </c>
      <c r="AW254" s="659" t="s">
        <v>440</v>
      </c>
      <c r="AX254" s="660" t="s">
        <v>454</v>
      </c>
      <c r="AY254" s="660" t="s">
        <v>449</v>
      </c>
      <c r="AZ254" s="187">
        <f>IF(SUM(AZ70:AZ71)&lt;1,
    0,
    BC180*(AZ70/SUM(AZ70:AZ71))
)</f>
        <v>0</v>
      </c>
      <c r="BA254" s="677">
        <f t="array" ref="BA254:BG254">_xlfn.IFS(AND(SUM(BA70:BG70)&lt;1,AZ254&lt;1),0,
AND(SUM(BA70:BG70)&lt;1,AZ254&gt;=1),AZ254*($BA$49:$BG$49/SUM($BA$49:$BG$49)),
SUM(BA70:BG70)&gt;=1,AZ254*(BA70:BG70/SUM(BA70:BG70)))</f>
        <v>0</v>
      </c>
      <c r="BB254" s="677">
        <v>0</v>
      </c>
      <c r="BC254" s="677">
        <v>0</v>
      </c>
      <c r="BD254" s="677">
        <v>0</v>
      </c>
      <c r="BE254" s="677">
        <v>0</v>
      </c>
      <c r="BF254" s="677">
        <v>0</v>
      </c>
      <c r="BG254" s="681">
        <v>0</v>
      </c>
      <c r="BI254" s="688" t="s">
        <v>454</v>
      </c>
      <c r="BJ254" s="689" t="s">
        <v>478</v>
      </c>
      <c r="BK254" s="677">
        <v>0</v>
      </c>
      <c r="BL254" s="677">
        <f t="array" ref="BL254:BR254">_xlfn.IFS(AND(SUM(BL70:BR70)&lt;1,BK254&lt;1),0,
AND(SUM(BL70:BR70)&lt;1,BK254&gt;=1),BK254*($BL$52:$BR$52/SUM($BL$52:$BR$52)),
SUM(BL70:BR70)&gt;=1,BK254*(BL70:BR70/SUM(BL70:BR70)))</f>
        <v>0</v>
      </c>
      <c r="BM254" s="677">
        <v>0</v>
      </c>
      <c r="BN254" s="677">
        <v>0</v>
      </c>
      <c r="BO254" s="677">
        <v>0</v>
      </c>
      <c r="BP254" s="677">
        <v>0</v>
      </c>
      <c r="BQ254" s="677">
        <v>0</v>
      </c>
      <c r="BR254" s="700">
        <v>0</v>
      </c>
    </row>
    <row r="255" spans="5:70">
      <c r="E255" s="10">
        <v>2</v>
      </c>
      <c r="F255" s="732">
        <f t="shared" ref="F255:F260" si="46">+SUM(G255:P255)</f>
        <v>0</v>
      </c>
      <c r="G255" s="732">
        <v>0</v>
      </c>
      <c r="H255" s="732">
        <v>0</v>
      </c>
      <c r="I255" s="732">
        <v>0</v>
      </c>
      <c r="J255" s="732">
        <v>0</v>
      </c>
      <c r="K255" s="732">
        <v>0</v>
      </c>
      <c r="L255" s="732">
        <v>0</v>
      </c>
      <c r="M255" s="732">
        <v>0</v>
      </c>
      <c r="N255" s="732">
        <v>0</v>
      </c>
      <c r="O255" s="732">
        <v>0</v>
      </c>
      <c r="P255" s="732">
        <v>0</v>
      </c>
      <c r="R255" s="10">
        <v>2</v>
      </c>
      <c r="S255" s="732">
        <f t="shared" ref="S255:S260" si="47">SUM(T255:AG255)</f>
        <v>0</v>
      </c>
      <c r="T255" s="732">
        <v>0</v>
      </c>
      <c r="U255" s="732">
        <v>0</v>
      </c>
      <c r="V255" s="732">
        <v>0</v>
      </c>
      <c r="W255" s="732">
        <v>0</v>
      </c>
      <c r="X255" s="732">
        <v>0</v>
      </c>
      <c r="Y255" s="732">
        <v>0</v>
      </c>
      <c r="Z255" s="732">
        <v>0</v>
      </c>
      <c r="AA255" s="732">
        <v>0</v>
      </c>
      <c r="AB255" s="732">
        <v>0</v>
      </c>
      <c r="AC255" s="732">
        <v>0</v>
      </c>
      <c r="AD255" s="732">
        <v>0</v>
      </c>
      <c r="AE255" s="732">
        <v>0</v>
      </c>
      <c r="AF255" s="732">
        <v>0</v>
      </c>
      <c r="AG255" s="732">
        <v>0</v>
      </c>
      <c r="AI255" s="345">
        <v>2</v>
      </c>
      <c r="AJ255" s="386">
        <f t="shared" ref="AJ255:AJ260" si="48">SUM(AK255:AU255)</f>
        <v>0</v>
      </c>
      <c r="AK255" s="377">
        <v>0</v>
      </c>
      <c r="AL255" s="377">
        <v>0</v>
      </c>
      <c r="AM255" s="377">
        <v>0</v>
      </c>
      <c r="AN255" s="377">
        <v>0</v>
      </c>
      <c r="AO255" s="377">
        <v>0</v>
      </c>
      <c r="AP255" s="377">
        <v>0</v>
      </c>
      <c r="AQ255" s="377">
        <v>0</v>
      </c>
      <c r="AR255" s="377">
        <v>0</v>
      </c>
      <c r="AS255" s="377">
        <v>0</v>
      </c>
      <c r="AT255" s="377">
        <v>0</v>
      </c>
      <c r="AU255" s="186">
        <v>0</v>
      </c>
      <c r="AW255" s="659" t="s">
        <v>440</v>
      </c>
      <c r="AX255" s="660" t="s">
        <v>454</v>
      </c>
      <c r="AY255" s="660" t="s">
        <v>450</v>
      </c>
      <c r="AZ255" s="677">
        <f>IF(SUM(AZ70:AZ71)&lt;1,
0,
BC180*(AZ71/SUM(AZ70:AZ71)))</f>
        <v>0</v>
      </c>
      <c r="BA255" s="677">
        <f t="array" ref="BA255:BG255">_xlfn.IFS(AND(SUM(BA71:BG71)&lt;1,AZ255&lt;1),0,
AND(SUM(BA71:BG71)&lt;1,AZ255&gt;=1),AZ255*($BA$49:$BG$49/SUM($BA$49:$BG$49)),
SUM(BA71:BG71)&gt;=1,AZ255*(BA71:BG71/SUM(BA71:BG71)))</f>
        <v>0</v>
      </c>
      <c r="BB255" s="677">
        <v>0</v>
      </c>
      <c r="BC255" s="677">
        <v>0</v>
      </c>
      <c r="BD255" s="677">
        <v>0</v>
      </c>
      <c r="BE255" s="677">
        <v>0</v>
      </c>
      <c r="BF255" s="677">
        <v>0</v>
      </c>
      <c r="BG255" s="681">
        <v>0</v>
      </c>
      <c r="BI255" s="688" t="s">
        <v>454</v>
      </c>
      <c r="BJ255" s="689" t="s">
        <v>479</v>
      </c>
      <c r="BK255" s="677">
        <v>0</v>
      </c>
      <c r="BL255" s="677">
        <f t="array" ref="BL255:BR255">_xlfn.IFS(AND(SUM(BL71:BR71)&lt;1,BK255&lt;1),0,
AND(SUM(BL71:BR71)&lt;1,BK255&gt;=1),BK255*($BL$52:$BR$52/SUM($BL$52:$BR$52)),
SUM(BL71:BR71)&gt;=1,BK255*(BL71:BR71/SUM(BL71:BR71)))</f>
        <v>0</v>
      </c>
      <c r="BM255" s="677">
        <v>0</v>
      </c>
      <c r="BN255" s="677">
        <v>0</v>
      </c>
      <c r="BO255" s="677">
        <v>0</v>
      </c>
      <c r="BP255" s="677">
        <v>0</v>
      </c>
      <c r="BQ255" s="677">
        <v>0</v>
      </c>
      <c r="BR255" s="700">
        <v>0</v>
      </c>
    </row>
    <row r="256" spans="5:70">
      <c r="E256" s="10">
        <v>3</v>
      </c>
      <c r="F256" s="732">
        <f t="shared" si="46"/>
        <v>0</v>
      </c>
      <c r="G256" s="732">
        <v>0</v>
      </c>
      <c r="H256" s="732">
        <v>0</v>
      </c>
      <c r="I256" s="732">
        <v>0</v>
      </c>
      <c r="J256" s="732">
        <v>0</v>
      </c>
      <c r="K256" s="732">
        <v>0</v>
      </c>
      <c r="L256" s="732">
        <v>0</v>
      </c>
      <c r="M256" s="732">
        <v>0</v>
      </c>
      <c r="N256" s="732">
        <v>0</v>
      </c>
      <c r="O256" s="732">
        <v>0</v>
      </c>
      <c r="P256" s="732">
        <v>0</v>
      </c>
      <c r="R256" s="10">
        <v>3</v>
      </c>
      <c r="S256" s="732">
        <f t="shared" si="47"/>
        <v>0</v>
      </c>
      <c r="T256" s="732">
        <v>0</v>
      </c>
      <c r="U256" s="732">
        <v>0</v>
      </c>
      <c r="V256" s="732">
        <v>0</v>
      </c>
      <c r="W256" s="732">
        <v>0</v>
      </c>
      <c r="X256" s="732">
        <v>0</v>
      </c>
      <c r="Y256" s="732">
        <v>0</v>
      </c>
      <c r="Z256" s="732">
        <v>0</v>
      </c>
      <c r="AA256" s="732">
        <v>0</v>
      </c>
      <c r="AB256" s="732">
        <v>0</v>
      </c>
      <c r="AC256" s="732">
        <v>0</v>
      </c>
      <c r="AD256" s="732">
        <v>0</v>
      </c>
      <c r="AE256" s="732">
        <v>0</v>
      </c>
      <c r="AF256" s="732">
        <v>0</v>
      </c>
      <c r="AG256" s="732">
        <v>0</v>
      </c>
      <c r="AI256" s="345">
        <v>3</v>
      </c>
      <c r="AJ256" s="386">
        <f t="shared" si="48"/>
        <v>0</v>
      </c>
      <c r="AK256" s="377">
        <v>0</v>
      </c>
      <c r="AL256" s="377">
        <v>0</v>
      </c>
      <c r="AM256" s="377">
        <v>0</v>
      </c>
      <c r="AN256" s="377">
        <v>0</v>
      </c>
      <c r="AO256" s="377">
        <v>0</v>
      </c>
      <c r="AP256" s="377">
        <v>0</v>
      </c>
      <c r="AQ256" s="377">
        <v>0</v>
      </c>
      <c r="AR256" s="377">
        <v>0</v>
      </c>
      <c r="AS256" s="377">
        <v>0</v>
      </c>
      <c r="AT256" s="377">
        <v>0</v>
      </c>
      <c r="AU256" s="186">
        <v>0</v>
      </c>
      <c r="AW256" s="662" t="s">
        <v>440</v>
      </c>
      <c r="AX256" s="663" t="s">
        <v>454</v>
      </c>
      <c r="AY256" s="663" t="s">
        <v>451</v>
      </c>
      <c r="AZ256" s="381">
        <f>IF(AZ245-SUM(AZ246:AZ255)&lt;1,
    0,
    AZ245-SUM(AZ246:AZ255)
)</f>
        <v>0</v>
      </c>
      <c r="BA256" s="679">
        <f t="array" ref="BA256:BG256">_xlfn.IFS(AND(SUM(BA72:BG72)&lt;1,AZ256&lt;1),0,
AND(SUM(BA72:BG72)&lt;1,AZ256&gt;=1),AZ256*($BA$49:$BG$49/SUM($BA$49:$BG$49)),
SUM(BA72:BG72)&gt;=1,AZ256*(BA72:BG72/SUM(BA72:BG72)))</f>
        <v>0</v>
      </c>
      <c r="BB256" s="679">
        <v>0</v>
      </c>
      <c r="BC256" s="679">
        <v>0</v>
      </c>
      <c r="BD256" s="679">
        <v>0</v>
      </c>
      <c r="BE256" s="679">
        <v>0</v>
      </c>
      <c r="BF256" s="679">
        <v>0</v>
      </c>
      <c r="BG256" s="681">
        <v>0</v>
      </c>
      <c r="BI256" s="688" t="s">
        <v>454</v>
      </c>
      <c r="BJ256" s="689" t="s">
        <v>480</v>
      </c>
      <c r="BK256" s="677">
        <v>0</v>
      </c>
      <c r="BL256" s="677">
        <f t="array" ref="BL256:BR256">_xlfn.IFS(AND(SUM(BL72:BR72)&lt;1,BK256&lt;1),0,
AND(SUM(BL72:BR72)&lt;1,BK256&gt;=1),BK256*($BL$52:$BR$52/SUM($BL$52:$BR$52)),
SUM(BL72:BR72)&gt;=1,BK256*(BL72:BR72/SUM(BL72:BR72)))</f>
        <v>0</v>
      </c>
      <c r="BM256" s="677">
        <v>0</v>
      </c>
      <c r="BN256" s="677">
        <v>0</v>
      </c>
      <c r="BO256" s="677">
        <v>0</v>
      </c>
      <c r="BP256" s="677">
        <v>0</v>
      </c>
      <c r="BQ256" s="677">
        <v>0</v>
      </c>
      <c r="BR256" s="700">
        <v>0</v>
      </c>
    </row>
    <row r="257" spans="5:70">
      <c r="E257" s="10">
        <v>4</v>
      </c>
      <c r="F257" s="732">
        <f t="shared" si="46"/>
        <v>0</v>
      </c>
      <c r="G257" s="732">
        <v>0</v>
      </c>
      <c r="H257" s="732">
        <v>0</v>
      </c>
      <c r="I257" s="732">
        <v>0</v>
      </c>
      <c r="J257" s="732">
        <v>0</v>
      </c>
      <c r="K257" s="732">
        <v>0</v>
      </c>
      <c r="L257" s="732">
        <v>0</v>
      </c>
      <c r="M257" s="732">
        <v>0</v>
      </c>
      <c r="N257" s="732">
        <v>0</v>
      </c>
      <c r="O257" s="732">
        <v>0</v>
      </c>
      <c r="P257" s="732">
        <v>0</v>
      </c>
      <c r="R257" s="10">
        <v>4</v>
      </c>
      <c r="S257" s="732">
        <f t="shared" si="47"/>
        <v>0</v>
      </c>
      <c r="T257" s="732">
        <v>0</v>
      </c>
      <c r="U257" s="732">
        <v>0</v>
      </c>
      <c r="V257" s="732">
        <v>0</v>
      </c>
      <c r="W257" s="732">
        <v>0</v>
      </c>
      <c r="X257" s="732">
        <v>0</v>
      </c>
      <c r="Y257" s="732">
        <v>0</v>
      </c>
      <c r="Z257" s="732">
        <v>0</v>
      </c>
      <c r="AA257" s="732">
        <v>0</v>
      </c>
      <c r="AB257" s="732">
        <v>0</v>
      </c>
      <c r="AC257" s="732">
        <v>0</v>
      </c>
      <c r="AD257" s="732">
        <v>0</v>
      </c>
      <c r="AE257" s="732">
        <v>0</v>
      </c>
      <c r="AF257" s="732">
        <v>0</v>
      </c>
      <c r="AG257" s="732">
        <v>0</v>
      </c>
      <c r="AI257" s="345">
        <v>4</v>
      </c>
      <c r="AJ257" s="386">
        <f t="shared" si="48"/>
        <v>0</v>
      </c>
      <c r="AK257" s="377">
        <v>0</v>
      </c>
      <c r="AL257" s="377">
        <v>0</v>
      </c>
      <c r="AM257" s="377">
        <v>0</v>
      </c>
      <c r="AN257" s="377">
        <v>0</v>
      </c>
      <c r="AO257" s="377">
        <v>0</v>
      </c>
      <c r="AP257" s="377">
        <v>0</v>
      </c>
      <c r="AQ257" s="377">
        <v>0</v>
      </c>
      <c r="AR257" s="377">
        <v>0</v>
      </c>
      <c r="AS257" s="377">
        <v>0</v>
      </c>
      <c r="AT257" s="377">
        <v>0</v>
      </c>
      <c r="AU257" s="186">
        <v>0</v>
      </c>
      <c r="AW257" s="659" t="s">
        <v>440</v>
      </c>
      <c r="AX257" s="660" t="s">
        <v>455</v>
      </c>
      <c r="AY257" s="661" t="s">
        <v>370</v>
      </c>
      <c r="AZ257" s="675">
        <f t="array" ref="AZ257:AZ265">BD171:BD179</f>
        <v>0</v>
      </c>
      <c r="BA257" s="682">
        <f>+SUM(BA258:BA268)</f>
        <v>0</v>
      </c>
      <c r="BB257" s="682">
        <f t="shared" ref="BB257" si="49">+SUM(BB258:BB268)</f>
        <v>0</v>
      </c>
      <c r="BC257" s="682">
        <f t="shared" ref="BC257" si="50">+SUM(BC258:BC268)</f>
        <v>0</v>
      </c>
      <c r="BD257" s="682">
        <f t="shared" ref="BD257" si="51">+SUM(BD258:BD268)</f>
        <v>0</v>
      </c>
      <c r="BE257" s="682">
        <f t="shared" ref="BE257" si="52">+SUM(BE258:BE268)</f>
        <v>0</v>
      </c>
      <c r="BF257" s="682">
        <f t="shared" ref="BF257" si="53">+SUM(BF258:BF268)</f>
        <v>0</v>
      </c>
      <c r="BG257" s="682">
        <f t="shared" ref="BG257" si="54">+SUM(BG258:BG268)</f>
        <v>0</v>
      </c>
      <c r="BI257" s="688" t="s">
        <v>454</v>
      </c>
      <c r="BJ257" s="689" t="s">
        <v>481</v>
      </c>
      <c r="BK257" s="677">
        <v>0</v>
      </c>
      <c r="BL257" s="677">
        <f t="array" ref="BL257:BR257">_xlfn.IFS(AND(SUM(BL73:BR73)&lt;1,BK257&lt;1),0,
AND(SUM(BL73:BR73)&lt;1,BK257&gt;=1),BK257*($BL$52:$BR$52/SUM($BL$52:$BR$52)),
SUM(BL73:BR73)&gt;=1,BK257*(BL73:BR73/SUM(BL73:BR73)))</f>
        <v>0</v>
      </c>
      <c r="BM257" s="677">
        <v>0</v>
      </c>
      <c r="BN257" s="677">
        <v>0</v>
      </c>
      <c r="BO257" s="677">
        <v>0</v>
      </c>
      <c r="BP257" s="677">
        <v>0</v>
      </c>
      <c r="BQ257" s="677">
        <v>0</v>
      </c>
      <c r="BR257" s="700">
        <v>0</v>
      </c>
    </row>
    <row r="258" spans="5:70">
      <c r="E258" s="10">
        <v>5</v>
      </c>
      <c r="F258" s="732">
        <f t="shared" si="46"/>
        <v>0</v>
      </c>
      <c r="G258" s="732">
        <v>0</v>
      </c>
      <c r="H258" s="732">
        <v>0</v>
      </c>
      <c r="I258" s="732">
        <v>0</v>
      </c>
      <c r="J258" s="732">
        <v>0</v>
      </c>
      <c r="K258" s="732">
        <v>0</v>
      </c>
      <c r="L258" s="732">
        <v>0</v>
      </c>
      <c r="M258" s="732">
        <v>0</v>
      </c>
      <c r="N258" s="732">
        <v>0</v>
      </c>
      <c r="O258" s="732">
        <v>0</v>
      </c>
      <c r="P258" s="732">
        <v>0</v>
      </c>
      <c r="R258" s="10">
        <v>5</v>
      </c>
      <c r="S258" s="732">
        <f t="shared" si="47"/>
        <v>0</v>
      </c>
      <c r="T258" s="732">
        <v>0</v>
      </c>
      <c r="U258" s="732">
        <v>0</v>
      </c>
      <c r="V258" s="732">
        <v>0</v>
      </c>
      <c r="W258" s="732">
        <v>0</v>
      </c>
      <c r="X258" s="732">
        <v>0</v>
      </c>
      <c r="Y258" s="732">
        <v>0</v>
      </c>
      <c r="Z258" s="732">
        <v>0</v>
      </c>
      <c r="AA258" s="732">
        <v>0</v>
      </c>
      <c r="AB258" s="732">
        <v>0</v>
      </c>
      <c r="AC258" s="732">
        <v>0</v>
      </c>
      <c r="AD258" s="732">
        <v>0</v>
      </c>
      <c r="AE258" s="732">
        <v>0</v>
      </c>
      <c r="AF258" s="732">
        <v>0</v>
      </c>
      <c r="AG258" s="732">
        <v>0</v>
      </c>
      <c r="AI258" s="345">
        <v>5</v>
      </c>
      <c r="AJ258" s="386">
        <f t="shared" si="48"/>
        <v>0</v>
      </c>
      <c r="AK258" s="377">
        <v>0</v>
      </c>
      <c r="AL258" s="377">
        <v>0</v>
      </c>
      <c r="AM258" s="377">
        <v>0</v>
      </c>
      <c r="AN258" s="377">
        <v>0</v>
      </c>
      <c r="AO258" s="377">
        <v>0</v>
      </c>
      <c r="AP258" s="377">
        <v>0</v>
      </c>
      <c r="AQ258" s="377">
        <v>0</v>
      </c>
      <c r="AR258" s="377">
        <v>0</v>
      </c>
      <c r="AS258" s="377">
        <v>0</v>
      </c>
      <c r="AT258" s="377">
        <v>0</v>
      </c>
      <c r="AU258" s="186">
        <v>0</v>
      </c>
      <c r="AW258" s="659" t="s">
        <v>440</v>
      </c>
      <c r="AX258" s="660" t="s">
        <v>455</v>
      </c>
      <c r="AY258" s="660" t="s">
        <v>441</v>
      </c>
      <c r="AZ258" s="677">
        <v>0</v>
      </c>
      <c r="BA258" s="677">
        <f t="array" ref="BA258:BG258">_xlfn.IFS(AND(SUM(BA74:BG74)&lt;1,AZ258&lt;1),0,
AND(SUM(BA74:BG74)&lt;1,AZ258&gt;=1),AZ258*($BA$49:$BG$49/SUM($BA$49:$BG$49)),
SUM(BA74:BG74)&gt;=1,AZ258*(BA74:BG74/SUM(BA74:BG74)))</f>
        <v>0</v>
      </c>
      <c r="BB258" s="677">
        <v>0</v>
      </c>
      <c r="BC258" s="677">
        <v>0</v>
      </c>
      <c r="BD258" s="677">
        <v>0</v>
      </c>
      <c r="BE258" s="677">
        <v>0</v>
      </c>
      <c r="BF258" s="677">
        <v>0</v>
      </c>
      <c r="BG258" s="681">
        <v>0</v>
      </c>
      <c r="BI258" s="688" t="s">
        <v>454</v>
      </c>
      <c r="BJ258" s="689" t="s">
        <v>482</v>
      </c>
      <c r="BK258" s="677">
        <v>0</v>
      </c>
      <c r="BL258" s="677">
        <f t="array" ref="BL258:BR258">_xlfn.IFS(AND(SUM(BL74:BR74)&lt;1,BK258&lt;1),0,
AND(SUM(BL74:BR74)&lt;1,BK258&gt;=1),BK258*($BL$52:$BR$52/SUM($BL$52:$BR$52)),
SUM(BL74:BR74)&gt;=1,BK258*(BL74:BR74/SUM(BL74:BR74)))</f>
        <v>0</v>
      </c>
      <c r="BM258" s="677">
        <v>0</v>
      </c>
      <c r="BN258" s="677">
        <v>0</v>
      </c>
      <c r="BO258" s="677">
        <v>0</v>
      </c>
      <c r="BP258" s="677">
        <v>0</v>
      </c>
      <c r="BQ258" s="677">
        <v>0</v>
      </c>
      <c r="BR258" s="700">
        <v>0</v>
      </c>
    </row>
    <row r="259" spans="5:70">
      <c r="E259" s="10">
        <v>6</v>
      </c>
      <c r="F259" s="732">
        <f t="shared" si="46"/>
        <v>0</v>
      </c>
      <c r="G259" s="732">
        <v>0</v>
      </c>
      <c r="H259" s="732">
        <v>0</v>
      </c>
      <c r="I259" s="732">
        <v>0</v>
      </c>
      <c r="J259" s="732">
        <v>0</v>
      </c>
      <c r="K259" s="732">
        <v>0</v>
      </c>
      <c r="L259" s="732">
        <v>0</v>
      </c>
      <c r="M259" s="732">
        <v>0</v>
      </c>
      <c r="N259" s="732">
        <v>0</v>
      </c>
      <c r="O259" s="732">
        <v>0</v>
      </c>
      <c r="P259" s="732">
        <v>0</v>
      </c>
      <c r="R259" s="10">
        <v>6</v>
      </c>
      <c r="S259" s="732">
        <f t="shared" si="47"/>
        <v>0</v>
      </c>
      <c r="T259" s="732">
        <v>0</v>
      </c>
      <c r="U259" s="732">
        <v>0</v>
      </c>
      <c r="V259" s="732">
        <v>0</v>
      </c>
      <c r="W259" s="732">
        <v>0</v>
      </c>
      <c r="X259" s="732">
        <v>0</v>
      </c>
      <c r="Y259" s="732">
        <v>0</v>
      </c>
      <c r="Z259" s="732">
        <v>0</v>
      </c>
      <c r="AA259" s="732">
        <v>0</v>
      </c>
      <c r="AB259" s="732">
        <v>0</v>
      </c>
      <c r="AC259" s="732">
        <v>0</v>
      </c>
      <c r="AD259" s="732">
        <v>0</v>
      </c>
      <c r="AE259" s="732">
        <v>0</v>
      </c>
      <c r="AF259" s="732">
        <v>0</v>
      </c>
      <c r="AG259" s="732">
        <v>0</v>
      </c>
      <c r="AI259" s="345">
        <v>6</v>
      </c>
      <c r="AJ259" s="386">
        <f t="shared" si="48"/>
        <v>0</v>
      </c>
      <c r="AK259" s="377">
        <v>0</v>
      </c>
      <c r="AL259" s="377">
        <v>0</v>
      </c>
      <c r="AM259" s="377">
        <v>0</v>
      </c>
      <c r="AN259" s="377">
        <v>0</v>
      </c>
      <c r="AO259" s="377">
        <v>0</v>
      </c>
      <c r="AP259" s="377">
        <v>0</v>
      </c>
      <c r="AQ259" s="377">
        <v>0</v>
      </c>
      <c r="AR259" s="377">
        <v>0</v>
      </c>
      <c r="AS259" s="377">
        <v>0</v>
      </c>
      <c r="AT259" s="377">
        <v>0</v>
      </c>
      <c r="AU259" s="186">
        <v>0</v>
      </c>
      <c r="AW259" s="659" t="s">
        <v>440</v>
      </c>
      <c r="AX259" s="660" t="s">
        <v>455</v>
      </c>
      <c r="AY259" s="660" t="s">
        <v>442</v>
      </c>
      <c r="AZ259" s="677">
        <v>0</v>
      </c>
      <c r="BA259" s="677">
        <f t="array" ref="BA259:BG259">_xlfn.IFS(AND(SUM(BA75:BG75)&lt;1,AZ259&lt;1),0,
AND(SUM(BA75:BG75)&lt;1,AZ259&gt;=1),AZ259*($BA$49:$BG$49/SUM($BA$49:$BG$49)),
SUM(BA75:BG75)&gt;=1,AZ259*(BA75:BG75/SUM(BA75:BG75)))</f>
        <v>0</v>
      </c>
      <c r="BB259" s="677">
        <v>0</v>
      </c>
      <c r="BC259" s="677">
        <v>0</v>
      </c>
      <c r="BD259" s="677">
        <v>0</v>
      </c>
      <c r="BE259" s="677">
        <v>0</v>
      </c>
      <c r="BF259" s="677">
        <v>0</v>
      </c>
      <c r="BG259" s="681">
        <v>0</v>
      </c>
      <c r="BI259" s="688" t="s">
        <v>454</v>
      </c>
      <c r="BJ259" s="689" t="s">
        <v>483</v>
      </c>
      <c r="BK259" s="677">
        <f>IF(SUM(BK75:BK76)&lt;1,
0,
BO181*(BK75/SUM(BK75:BK76)))</f>
        <v>0</v>
      </c>
      <c r="BL259" s="677">
        <f t="array" ref="BL259:BR259">_xlfn.IFS(AND(SUM(BL75:BR75)&lt;1,BK259&lt;1),0,
AND(SUM(BL75:BR75)&lt;1,BK259&gt;=1),BK259*($BL$52:$BR$52/SUM($BL$52:$BR$52)),
SUM(BL75:BR75)&gt;=1,BK259*(BL75:BR75/SUM(BL75:BR75)))</f>
        <v>0</v>
      </c>
      <c r="BM259" s="677">
        <v>0</v>
      </c>
      <c r="BN259" s="677">
        <v>0</v>
      </c>
      <c r="BO259" s="677">
        <v>0</v>
      </c>
      <c r="BP259" s="677">
        <v>0</v>
      </c>
      <c r="BQ259" s="677">
        <v>0</v>
      </c>
      <c r="BR259" s="700">
        <v>0</v>
      </c>
    </row>
    <row r="260" spans="5:70">
      <c r="E260" s="706" t="s">
        <v>191</v>
      </c>
      <c r="F260" s="735">
        <f t="shared" si="46"/>
        <v>0</v>
      </c>
      <c r="G260" s="735">
        <v>0</v>
      </c>
      <c r="H260" s="735">
        <v>0</v>
      </c>
      <c r="I260" s="735">
        <v>0</v>
      </c>
      <c r="J260" s="735">
        <v>0</v>
      </c>
      <c r="K260" s="735">
        <v>0</v>
      </c>
      <c r="L260" s="735">
        <v>0</v>
      </c>
      <c r="M260" s="735">
        <v>0</v>
      </c>
      <c r="N260" s="735">
        <v>0</v>
      </c>
      <c r="O260" s="735">
        <v>0</v>
      </c>
      <c r="P260" s="735">
        <v>0</v>
      </c>
      <c r="R260" s="706" t="s">
        <v>191</v>
      </c>
      <c r="S260" s="735">
        <f t="shared" si="47"/>
        <v>0</v>
      </c>
      <c r="T260" s="735">
        <v>0</v>
      </c>
      <c r="U260" s="735">
        <v>0</v>
      </c>
      <c r="V260" s="735">
        <v>0</v>
      </c>
      <c r="W260" s="735">
        <v>0</v>
      </c>
      <c r="X260" s="735">
        <v>0</v>
      </c>
      <c r="Y260" s="735">
        <v>0</v>
      </c>
      <c r="Z260" s="735">
        <v>0</v>
      </c>
      <c r="AA260" s="735">
        <v>0</v>
      </c>
      <c r="AB260" s="735">
        <v>0</v>
      </c>
      <c r="AC260" s="735">
        <v>0</v>
      </c>
      <c r="AD260" s="735">
        <v>0</v>
      </c>
      <c r="AE260" s="735">
        <v>0</v>
      </c>
      <c r="AF260" s="735">
        <v>0</v>
      </c>
      <c r="AG260" s="735">
        <v>0</v>
      </c>
      <c r="AI260" s="346" t="s">
        <v>191</v>
      </c>
      <c r="AJ260" s="386">
        <f t="shared" si="48"/>
        <v>0</v>
      </c>
      <c r="AK260" s="378">
        <v>0</v>
      </c>
      <c r="AL260" s="378">
        <v>0</v>
      </c>
      <c r="AM260" s="378">
        <v>0</v>
      </c>
      <c r="AN260" s="378">
        <v>0</v>
      </c>
      <c r="AO260" s="378">
        <v>0</v>
      </c>
      <c r="AP260" s="378">
        <v>0</v>
      </c>
      <c r="AQ260" s="378">
        <v>0</v>
      </c>
      <c r="AR260" s="378">
        <v>0</v>
      </c>
      <c r="AS260" s="378">
        <v>0</v>
      </c>
      <c r="AT260" s="378">
        <v>0</v>
      </c>
      <c r="AU260" s="187">
        <v>0</v>
      </c>
      <c r="AW260" s="659" t="s">
        <v>440</v>
      </c>
      <c r="AX260" s="660" t="s">
        <v>455</v>
      </c>
      <c r="AY260" s="660" t="s">
        <v>443</v>
      </c>
      <c r="AZ260" s="677">
        <v>0</v>
      </c>
      <c r="BA260" s="677">
        <f t="array" ref="BA260:BG260">_xlfn.IFS(AND(SUM(BA76:BG76)&lt;1,AZ260&lt;1),0,
AND(SUM(BA76:BG76)&lt;1,AZ260&gt;=1),AZ260*($BA$49:$BG$49/SUM($BA$49:$BG$49)),
SUM(BA76:BG76)&gt;=1,AZ260*(BA76:BG76/SUM(BA76:BG76)))</f>
        <v>0</v>
      </c>
      <c r="BB260" s="677">
        <v>0</v>
      </c>
      <c r="BC260" s="677">
        <v>0</v>
      </c>
      <c r="BD260" s="677">
        <v>0</v>
      </c>
      <c r="BE260" s="677">
        <v>0</v>
      </c>
      <c r="BF260" s="677">
        <v>0</v>
      </c>
      <c r="BG260" s="681">
        <v>0</v>
      </c>
      <c r="BI260" s="688" t="s">
        <v>454</v>
      </c>
      <c r="BJ260" s="689" t="s">
        <v>484</v>
      </c>
      <c r="BK260" s="677">
        <f>IF(SUM(BK75:BK76)&lt;1,
0,
BO181*(BK76/SUM(BK75:BK76)))</f>
        <v>0</v>
      </c>
      <c r="BL260" s="677">
        <f t="array" ref="BL260:BR260">_xlfn.IFS(AND(SUM(BL76:BR76)&lt;1,BK260&lt;1),0,
AND(SUM(BL76:BR76)&lt;1,BK260&gt;=1),BK260*($BL$52:$BR$52/SUM($BL$52:$BR$52)),
SUM(BL76:BR76)&gt;=1,BK260*(BL76:BR76/SUM(BL76:BR76)))</f>
        <v>0</v>
      </c>
      <c r="BM260" s="677">
        <v>0</v>
      </c>
      <c r="BN260" s="677">
        <v>0</v>
      </c>
      <c r="BO260" s="677">
        <v>0</v>
      </c>
      <c r="BP260" s="677">
        <v>0</v>
      </c>
      <c r="BQ260" s="677">
        <v>0</v>
      </c>
      <c r="BR260" s="700">
        <v>0</v>
      </c>
    </row>
    <row r="261" spans="5:70">
      <c r="AW261" s="659" t="s">
        <v>440</v>
      </c>
      <c r="AX261" s="660" t="s">
        <v>455</v>
      </c>
      <c r="AY261" s="660" t="s">
        <v>444</v>
      </c>
      <c r="AZ261" s="677">
        <v>0</v>
      </c>
      <c r="BA261" s="677">
        <f t="array" ref="BA261:BG261">_xlfn.IFS(AND(SUM(BA77:BG77)&lt;1,AZ261&lt;1),0,
AND(SUM(BA77:BG77)&lt;1,AZ261&gt;=1),AZ261*($BA$49:$BG$49/SUM($BA$49:$BG$49)),
SUM(BA77:BG77)&gt;=1,AZ261*(BA77:BG77/SUM(BA77:BG77)))</f>
        <v>0</v>
      </c>
      <c r="BB261" s="677">
        <v>0</v>
      </c>
      <c r="BC261" s="677">
        <v>0</v>
      </c>
      <c r="BD261" s="677">
        <v>0</v>
      </c>
      <c r="BE261" s="677">
        <v>0</v>
      </c>
      <c r="BF261" s="677">
        <v>0</v>
      </c>
      <c r="BG261" s="681">
        <v>0</v>
      </c>
      <c r="BI261" s="690" t="s">
        <v>454</v>
      </c>
      <c r="BJ261" s="691" t="s">
        <v>451</v>
      </c>
      <c r="BK261" s="679">
        <f>IF((BK249-SUM(BK250:BK260))&lt;1,0,(BK249-SUM(BK250:BK260)))</f>
        <v>0</v>
      </c>
      <c r="BL261" s="677">
        <f t="array" ref="BL261:BR261">_xlfn.IFS(AND(SUM(BL77:BR77)&lt;1,BK261&lt;1),0,
AND(SUM(BL77:BR77)&lt;1,BK261&gt;=1),BK261*($BL$52:$BR$52/SUM($BL$52:$BR$52)),
SUM(BL77:BR77)&gt;=1,BK261*(BL77:BR77/SUM(BL77:BR77)))</f>
        <v>0</v>
      </c>
      <c r="BM261" s="677">
        <v>0</v>
      </c>
      <c r="BN261" s="677">
        <v>0</v>
      </c>
      <c r="BO261" s="677">
        <v>0</v>
      </c>
      <c r="BP261" s="677">
        <v>0</v>
      </c>
      <c r="BQ261" s="677">
        <v>0</v>
      </c>
      <c r="BR261" s="700">
        <v>0</v>
      </c>
    </row>
    <row r="262" spans="5:70">
      <c r="AW262" s="659" t="s">
        <v>440</v>
      </c>
      <c r="AX262" s="660" t="s">
        <v>455</v>
      </c>
      <c r="AY262" s="660" t="s">
        <v>445</v>
      </c>
      <c r="AZ262" s="677">
        <v>0</v>
      </c>
      <c r="BA262" s="677">
        <f t="array" ref="BA262:BG262">_xlfn.IFS(AND(SUM(BA78:BG78)&lt;1,AZ262&lt;1),0,
AND(SUM(BA78:BG78)&lt;1,AZ262&gt;=1),AZ262*($BA$49:$BG$49/SUM($BA$49:$BG$49)),
SUM(BA78:BG78)&gt;=1,AZ262*(BA78:BG78/SUM(BA78:BG78)))</f>
        <v>0</v>
      </c>
      <c r="BB262" s="677">
        <v>0</v>
      </c>
      <c r="BC262" s="677">
        <v>0</v>
      </c>
      <c r="BD262" s="677">
        <v>0</v>
      </c>
      <c r="BE262" s="677">
        <v>0</v>
      </c>
      <c r="BF262" s="677">
        <v>0</v>
      </c>
      <c r="BG262" s="681">
        <v>0</v>
      </c>
      <c r="BI262" s="686" t="s">
        <v>455</v>
      </c>
      <c r="BJ262" s="687" t="s">
        <v>370</v>
      </c>
      <c r="BK262" s="675" t="e" cm="1">
        <f t="array" ref="BK262:BK274">BK275:BK287+BK288:BK300</f>
        <v>#DIV/0!</v>
      </c>
      <c r="BL262" s="675" t="e">
        <f>+SUM(BL263:BL274)</f>
        <v>#DIV/0!</v>
      </c>
      <c r="BM262" s="675" t="e">
        <f t="shared" ref="BM262" si="55">+SUM(BM263:BM274)</f>
        <v>#DIV/0!</v>
      </c>
      <c r="BN262" s="675" t="e">
        <f t="shared" ref="BN262" si="56">+SUM(BN263:BN274)</f>
        <v>#DIV/0!</v>
      </c>
      <c r="BO262" s="675" t="e">
        <f t="shared" ref="BO262" si="57">+SUM(BO263:BO274)</f>
        <v>#DIV/0!</v>
      </c>
      <c r="BP262" s="675" t="e">
        <f t="shared" ref="BP262" si="58">+SUM(BP263:BP274)</f>
        <v>#DIV/0!</v>
      </c>
      <c r="BQ262" s="675" t="e">
        <f t="shared" ref="BQ262" si="59">+SUM(BQ263:BQ274)</f>
        <v>#DIV/0!</v>
      </c>
      <c r="BR262" s="675" t="e">
        <f t="shared" ref="BR262" si="60">+SUM(BR263:BR274)</f>
        <v>#DIV/0!</v>
      </c>
    </row>
    <row r="263" spans="5:70">
      <c r="AW263" s="659" t="s">
        <v>440</v>
      </c>
      <c r="AX263" s="660" t="s">
        <v>455</v>
      </c>
      <c r="AY263" s="660" t="s">
        <v>446</v>
      </c>
      <c r="AZ263" s="677">
        <v>0</v>
      </c>
      <c r="BA263" s="677">
        <f t="array" ref="BA263:BG263">_xlfn.IFS(AND(SUM(BA79:BG79)&lt;1,AZ263&lt;1),0,
AND(SUM(BA79:BG79)&lt;1,AZ263&gt;=1),AZ263*($BA$49:$BG$49/SUM($BA$49:$BG$49)),
SUM(BA79:BG79)&gt;=1,AZ263*(BA79:BG79/SUM(BA79:BG79)))</f>
        <v>0</v>
      </c>
      <c r="BB263" s="677">
        <v>0</v>
      </c>
      <c r="BC263" s="677">
        <v>0</v>
      </c>
      <c r="BD263" s="677">
        <v>0</v>
      </c>
      <c r="BE263" s="677">
        <v>0</v>
      </c>
      <c r="BF263" s="677">
        <v>0</v>
      </c>
      <c r="BG263" s="681">
        <v>0</v>
      </c>
      <c r="BI263" s="688" t="s">
        <v>455</v>
      </c>
      <c r="BJ263" s="689" t="s">
        <v>441</v>
      </c>
      <c r="BK263" s="677" t="e">
        <v>#DIV/0!</v>
      </c>
      <c r="BL263" s="677" t="e">
        <f t="array" ref="BL263:BR263">_xlfn.IFS(AND(SUM(BL79:BR79)&lt;1,BK263&lt;1),0,
AND(SUM(BL79:BR79)&lt;1,BK263&gt;=1),BK263*($BL$52:$BR$52/SUM($BL$52:$BR$52)),
SUM(BL79:BR79)&gt;=1,BK263*(BL79:BR79/SUM(BL79:BR79)))</f>
        <v>#DIV/0!</v>
      </c>
      <c r="BM263" s="677" t="e">
        <v>#DIV/0!</v>
      </c>
      <c r="BN263" s="677" t="e">
        <v>#DIV/0!</v>
      </c>
      <c r="BO263" s="677" t="e">
        <v>#DIV/0!</v>
      </c>
      <c r="BP263" s="677" t="e">
        <v>#DIV/0!</v>
      </c>
      <c r="BQ263" s="677" t="e">
        <v>#DIV/0!</v>
      </c>
      <c r="BR263" s="700" t="e">
        <v>#DIV/0!</v>
      </c>
    </row>
    <row r="264" spans="5:70">
      <c r="AW264" s="659" t="s">
        <v>440</v>
      </c>
      <c r="AX264" s="660" t="s">
        <v>455</v>
      </c>
      <c r="AY264" s="660" t="s">
        <v>447</v>
      </c>
      <c r="AZ264" s="677">
        <v>0</v>
      </c>
      <c r="BA264" s="677">
        <f t="array" ref="BA264:BG264">_xlfn.IFS(AND(SUM(BA80:BG80)&lt;1,AZ264&lt;1),0,
AND(SUM(BA80:BG80)&lt;1,AZ264&gt;=1),AZ264*($BA$49:$BG$49/SUM($BA$49:$BG$49)),
SUM(BA80:BG80)&gt;=1,AZ264*(BA80:BG80/SUM(BA80:BG80)))</f>
        <v>0</v>
      </c>
      <c r="BB264" s="677">
        <v>0</v>
      </c>
      <c r="BC264" s="677">
        <v>0</v>
      </c>
      <c r="BD264" s="677">
        <v>0</v>
      </c>
      <c r="BE264" s="677">
        <v>0</v>
      </c>
      <c r="BF264" s="677">
        <v>0</v>
      </c>
      <c r="BG264" s="681">
        <v>0</v>
      </c>
      <c r="BI264" s="688" t="s">
        <v>455</v>
      </c>
      <c r="BJ264" s="689" t="s">
        <v>475</v>
      </c>
      <c r="BK264" s="677" t="e">
        <v>#DIV/0!</v>
      </c>
      <c r="BL264" s="677" t="e">
        <f t="array" ref="BL264:BR264">_xlfn.IFS(AND(SUM(BL80:BR80)&lt;1,BK264&lt;1),0,
AND(SUM(BL80:BR80)&lt;1,BK264&gt;=1),BK264*($BL$52:$BR$52/SUM($BL$52:$BR$52)),
SUM(BL80:BR80)&gt;=1,BK264*(BL80:BR80/SUM(BL80:BR80)))</f>
        <v>#DIV/0!</v>
      </c>
      <c r="BM264" s="677" t="e">
        <v>#DIV/0!</v>
      </c>
      <c r="BN264" s="677" t="e">
        <v>#DIV/0!</v>
      </c>
      <c r="BO264" s="677" t="e">
        <v>#DIV/0!</v>
      </c>
      <c r="BP264" s="677" t="e">
        <v>#DIV/0!</v>
      </c>
      <c r="BQ264" s="677" t="e">
        <v>#DIV/0!</v>
      </c>
      <c r="BR264" s="700" t="e">
        <v>#DIV/0!</v>
      </c>
    </row>
    <row r="265" spans="5:70">
      <c r="AW265" s="659" t="s">
        <v>440</v>
      </c>
      <c r="AX265" s="660" t="s">
        <v>455</v>
      </c>
      <c r="AY265" s="660" t="s">
        <v>448</v>
      </c>
      <c r="AZ265" s="677">
        <v>0</v>
      </c>
      <c r="BA265" s="677">
        <f t="array" ref="BA265:BG265">_xlfn.IFS(AND(SUM(BA81:BG81)&lt;1,AZ265&lt;1),0,
AND(SUM(BA81:BG81)&lt;1,AZ265&gt;=1),AZ265*($BA$49:$BG$49/SUM($BA$49:$BG$49)),
SUM(BA81:BG81)&gt;=1,AZ265*(BA81:BG81/SUM(BA81:BG81)))</f>
        <v>0</v>
      </c>
      <c r="BB265" s="677">
        <v>0</v>
      </c>
      <c r="BC265" s="677">
        <v>0</v>
      </c>
      <c r="BD265" s="677">
        <v>0</v>
      </c>
      <c r="BE265" s="677">
        <v>0</v>
      </c>
      <c r="BF265" s="677">
        <v>0</v>
      </c>
      <c r="BG265" s="681">
        <v>0</v>
      </c>
      <c r="BI265" s="688" t="s">
        <v>455</v>
      </c>
      <c r="BJ265" s="689" t="s">
        <v>476</v>
      </c>
      <c r="BK265" s="677" t="e">
        <v>#DIV/0!</v>
      </c>
      <c r="BL265" s="677" t="e">
        <f t="array" ref="BL265:BR265">_xlfn.IFS(AND(SUM(BL81:BR81)&lt;1,BK265&lt;1),0,
AND(SUM(BL81:BR81)&lt;1,BK265&gt;=1),BK265*($BL$52:$BR$52/SUM($BL$52:$BR$52)),
SUM(BL81:BR81)&gt;=1,BK265*(BL81:BR81/SUM(BL81:BR81)))</f>
        <v>#DIV/0!</v>
      </c>
      <c r="BM265" s="677" t="e">
        <v>#DIV/0!</v>
      </c>
      <c r="BN265" s="677" t="e">
        <v>#DIV/0!</v>
      </c>
      <c r="BO265" s="677" t="e">
        <v>#DIV/0!</v>
      </c>
      <c r="BP265" s="677" t="e">
        <v>#DIV/0!</v>
      </c>
      <c r="BQ265" s="677" t="e">
        <v>#DIV/0!</v>
      </c>
      <c r="BR265" s="700" t="e">
        <v>#DIV/0!</v>
      </c>
    </row>
    <row r="266" spans="5:70">
      <c r="AW266" s="659" t="s">
        <v>440</v>
      </c>
      <c r="AX266" s="660" t="s">
        <v>455</v>
      </c>
      <c r="AY266" s="660" t="s">
        <v>449</v>
      </c>
      <c r="AZ266" s="187">
        <f>IF(SUM(AZ82:AZ83)&lt;1,
    0,
    BD180*(AZ82/SUM(AZ82:AZ83))
)</f>
        <v>0</v>
      </c>
      <c r="BA266" s="677">
        <f t="array" ref="BA266:BG266">_xlfn.IFS(AND(SUM(BA82:BG82)&lt;1,AZ266&lt;1),0,
AND(SUM(BA82:BG82)&lt;1,AZ266&gt;=1),AZ266*($BA$49:$BG$49/SUM($BA$49:$BG$49)),
SUM(BA82:BG82)&gt;=1,AZ266*(BA82:BG82/SUM(BA82:BG82)))</f>
        <v>0</v>
      </c>
      <c r="BB266" s="677">
        <v>0</v>
      </c>
      <c r="BC266" s="677">
        <v>0</v>
      </c>
      <c r="BD266" s="677">
        <v>0</v>
      </c>
      <c r="BE266" s="677">
        <v>0</v>
      </c>
      <c r="BF266" s="677">
        <v>0</v>
      </c>
      <c r="BG266" s="681">
        <v>0</v>
      </c>
      <c r="BI266" s="688" t="s">
        <v>455</v>
      </c>
      <c r="BJ266" s="689" t="s">
        <v>477</v>
      </c>
      <c r="BK266" s="677" t="e">
        <v>#DIV/0!</v>
      </c>
      <c r="BL266" s="677" t="e">
        <f t="array" ref="BL266:BR266">_xlfn.IFS(AND(SUM(BL82:BR82)&lt;1,BK266&lt;1),0,
AND(SUM(BL82:BR82)&lt;1,BK266&gt;=1),BK266*($BL$52:$BR$52/SUM($BL$52:$BR$52)),
SUM(BL82:BR82)&gt;=1,BK266*(BL82:BR82/SUM(BL82:BR82)))</f>
        <v>#DIV/0!</v>
      </c>
      <c r="BM266" s="677" t="e">
        <v>#DIV/0!</v>
      </c>
      <c r="BN266" s="677" t="e">
        <v>#DIV/0!</v>
      </c>
      <c r="BO266" s="677" t="e">
        <v>#DIV/0!</v>
      </c>
      <c r="BP266" s="677" t="e">
        <v>#DIV/0!</v>
      </c>
      <c r="BQ266" s="677" t="e">
        <v>#DIV/0!</v>
      </c>
      <c r="BR266" s="700" t="e">
        <v>#DIV/0!</v>
      </c>
    </row>
    <row r="267" spans="5:70">
      <c r="AW267" s="659" t="s">
        <v>440</v>
      </c>
      <c r="AX267" s="660" t="s">
        <v>455</v>
      </c>
      <c r="AY267" s="660" t="s">
        <v>450</v>
      </c>
      <c r="AZ267" s="677">
        <f>IF(SUM(AZ82:AZ83)&lt;1,
0,
BD180*(AZ83/SUM(AZ82:AZ83)))</f>
        <v>0</v>
      </c>
      <c r="BA267" s="677">
        <f t="array" ref="BA267:BG267">_xlfn.IFS(AND(SUM(BA83:BG83)&lt;1,AZ267&lt;1),0,
AND(SUM(BA83:BG83)&lt;1,AZ267&gt;=1),AZ267*($BA$49:$BG$49/SUM($BA$49:$BG$49)),
SUM(BA83:BG83)&gt;=1,AZ267*(BA83:BG83/SUM(BA83:BG83)))</f>
        <v>0</v>
      </c>
      <c r="BB267" s="677">
        <v>0</v>
      </c>
      <c r="BC267" s="677">
        <v>0</v>
      </c>
      <c r="BD267" s="677">
        <v>0</v>
      </c>
      <c r="BE267" s="677">
        <v>0</v>
      </c>
      <c r="BF267" s="677">
        <v>0</v>
      </c>
      <c r="BG267" s="681">
        <v>0</v>
      </c>
      <c r="BI267" s="688" t="s">
        <v>455</v>
      </c>
      <c r="BJ267" s="689" t="s">
        <v>478</v>
      </c>
      <c r="BK267" s="677" t="e">
        <v>#DIV/0!</v>
      </c>
      <c r="BL267" s="677" t="e">
        <f t="array" ref="BL267:BR267">_xlfn.IFS(AND(SUM(BL83:BR83)&lt;1,BK267&lt;1),0,
AND(SUM(BL83:BR83)&lt;1,BK267&gt;=1),BK267*($BL$52:$BR$52/SUM($BL$52:$BR$52)),
SUM(BL83:BR83)&gt;=1,BK267*(BL83:BR83/SUM(BL83:BR83)))</f>
        <v>#DIV/0!</v>
      </c>
      <c r="BM267" s="677" t="e">
        <v>#DIV/0!</v>
      </c>
      <c r="BN267" s="677" t="e">
        <v>#DIV/0!</v>
      </c>
      <c r="BO267" s="677" t="e">
        <v>#DIV/0!</v>
      </c>
      <c r="BP267" s="677" t="e">
        <v>#DIV/0!</v>
      </c>
      <c r="BQ267" s="677" t="e">
        <v>#DIV/0!</v>
      </c>
      <c r="BR267" s="700" t="e">
        <v>#DIV/0!</v>
      </c>
    </row>
    <row r="268" spans="5:70">
      <c r="AW268" s="662" t="s">
        <v>440</v>
      </c>
      <c r="AX268" s="663" t="s">
        <v>455</v>
      </c>
      <c r="AY268" s="663" t="s">
        <v>451</v>
      </c>
      <c r="AZ268" s="381">
        <f>IF(AZ257-SUM(AZ258:AZ267)&lt;1,
    0,
    AZ257-SUM(AZ258:AZ267)
)</f>
        <v>0</v>
      </c>
      <c r="BA268" s="679">
        <f t="array" ref="BA268:BG268">_xlfn.IFS(AND(SUM(BA84:BG84)&lt;1,AZ268&lt;1),0,
AND(SUM(BA84:BG84)&lt;1,AZ268&gt;=1),AZ268*($BA$49:$BG$49/SUM($BA$49:$BG$49)),
SUM(BA84:BG84)&gt;=1,AZ268*(BA84:BG84/SUM(BA84:BG84)))</f>
        <v>0</v>
      </c>
      <c r="BB268" s="679">
        <v>0</v>
      </c>
      <c r="BC268" s="679">
        <v>0</v>
      </c>
      <c r="BD268" s="679">
        <v>0</v>
      </c>
      <c r="BE268" s="679">
        <v>0</v>
      </c>
      <c r="BF268" s="679">
        <v>0</v>
      </c>
      <c r="BG268" s="681">
        <v>0</v>
      </c>
      <c r="BI268" s="688" t="s">
        <v>455</v>
      </c>
      <c r="BJ268" s="689" t="s">
        <v>479</v>
      </c>
      <c r="BK268" s="677" t="e">
        <v>#DIV/0!</v>
      </c>
      <c r="BL268" s="677" t="e">
        <f t="array" ref="BL268:BR268">_xlfn.IFS(AND(SUM(BL84:BR84)&lt;1,BK268&lt;1),0,
AND(SUM(BL84:BR84)&lt;1,BK268&gt;=1),BK268*($BL$52:$BR$52/SUM($BL$52:$BR$52)),
SUM(BL84:BR84)&gt;=1,BK268*(BL84:BR84/SUM(BL84:BR84)))</f>
        <v>#DIV/0!</v>
      </c>
      <c r="BM268" s="677" t="e">
        <v>#DIV/0!</v>
      </c>
      <c r="BN268" s="677" t="e">
        <v>#DIV/0!</v>
      </c>
      <c r="BO268" s="677" t="e">
        <v>#DIV/0!</v>
      </c>
      <c r="BP268" s="677" t="e">
        <v>#DIV/0!</v>
      </c>
      <c r="BQ268" s="677" t="e">
        <v>#DIV/0!</v>
      </c>
      <c r="BR268" s="700" t="e">
        <v>#DIV/0!</v>
      </c>
    </row>
    <row r="269" spans="5:70">
      <c r="AW269" s="659" t="s">
        <v>440</v>
      </c>
      <c r="AX269" s="660" t="s">
        <v>456</v>
      </c>
      <c r="AY269" s="661" t="s">
        <v>370</v>
      </c>
      <c r="AZ269" s="675" t="e">
        <f t="array" ref="AZ269:AZ277">BD171:BD179*AZ85:AZ93/(AZ85:AZ93+AZ97:AZ105)</f>
        <v>#DIV/0!</v>
      </c>
      <c r="BA269" s="682" t="e">
        <f>+SUM(BA270:BA280)</f>
        <v>#DIV/0!</v>
      </c>
      <c r="BB269" s="682" t="e">
        <f t="shared" ref="BB269" si="61">+SUM(BB270:BB280)</f>
        <v>#DIV/0!</v>
      </c>
      <c r="BC269" s="682" t="e">
        <f t="shared" ref="BC269" si="62">+SUM(BC270:BC280)</f>
        <v>#DIV/0!</v>
      </c>
      <c r="BD269" s="682" t="e">
        <f t="shared" ref="BD269" si="63">+SUM(BD270:BD280)</f>
        <v>#DIV/0!</v>
      </c>
      <c r="BE269" s="682" t="e">
        <f t="shared" ref="BE269" si="64">+SUM(BE270:BE280)</f>
        <v>#DIV/0!</v>
      </c>
      <c r="BF269" s="682" t="e">
        <f t="shared" ref="BF269" si="65">+SUM(BF270:BF280)</f>
        <v>#DIV/0!</v>
      </c>
      <c r="BG269" s="682" t="e">
        <f t="shared" ref="BG269" si="66">+SUM(BG270:BG280)</f>
        <v>#DIV/0!</v>
      </c>
      <c r="BI269" s="688" t="s">
        <v>455</v>
      </c>
      <c r="BJ269" s="689" t="s">
        <v>480</v>
      </c>
      <c r="BK269" s="677" t="e">
        <v>#DIV/0!</v>
      </c>
      <c r="BL269" s="677" t="e">
        <f t="array" ref="BL269:BR269">_xlfn.IFS(AND(SUM(BL85:BR85)&lt;1,BK269&lt;1),0,
AND(SUM(BL85:BR85)&lt;1,BK269&gt;=1),BK269*($BL$52:$BR$52/SUM($BL$52:$BR$52)),
SUM(BL85:BR85)&gt;=1,BK269*(BL85:BR85/SUM(BL85:BR85)))</f>
        <v>#DIV/0!</v>
      </c>
      <c r="BM269" s="677" t="e">
        <v>#DIV/0!</v>
      </c>
      <c r="BN269" s="677" t="e">
        <v>#DIV/0!</v>
      </c>
      <c r="BO269" s="677" t="e">
        <v>#DIV/0!</v>
      </c>
      <c r="BP269" s="677" t="e">
        <v>#DIV/0!</v>
      </c>
      <c r="BQ269" s="677" t="e">
        <v>#DIV/0!</v>
      </c>
      <c r="BR269" s="700" t="e">
        <v>#DIV/0!</v>
      </c>
    </row>
    <row r="270" spans="5:70">
      <c r="AW270" s="659" t="s">
        <v>440</v>
      </c>
      <c r="AX270" s="660" t="s">
        <v>456</v>
      </c>
      <c r="AY270" s="660" t="s">
        <v>441</v>
      </c>
      <c r="AZ270" s="677" t="e">
        <v>#DIV/0!</v>
      </c>
      <c r="BA270" s="677" t="e">
        <f t="array" ref="BA270:BG270">_xlfn.IFS(AND(SUM(BA86:BG86)&lt;1,AZ270&lt;1),0,
AND(SUM(BA86:BG86)&lt;1,AZ270&gt;=1),AZ270*($BA$49:$BG$49/SUM($BA$49:$BG$49)),
SUM(BA86:BG86)&gt;=1,AZ270*(BA86:BG86/SUM(BA86:BG86)))</f>
        <v>#DIV/0!</v>
      </c>
      <c r="BB270" s="677" t="e">
        <v>#DIV/0!</v>
      </c>
      <c r="BC270" s="677" t="e">
        <v>#DIV/0!</v>
      </c>
      <c r="BD270" s="677" t="e">
        <v>#DIV/0!</v>
      </c>
      <c r="BE270" s="677" t="e">
        <v>#DIV/0!</v>
      </c>
      <c r="BF270" s="677" t="e">
        <v>#DIV/0!</v>
      </c>
      <c r="BG270" s="681" t="e">
        <v>#DIV/0!</v>
      </c>
      <c r="BI270" s="688" t="s">
        <v>455</v>
      </c>
      <c r="BJ270" s="689" t="s">
        <v>481</v>
      </c>
      <c r="BK270" s="677" t="e">
        <v>#DIV/0!</v>
      </c>
      <c r="BL270" s="677" t="e">
        <f t="array" ref="BL270:BR270">_xlfn.IFS(AND(SUM(BL86:BR86)&lt;1,BK270&lt;1),0,
AND(SUM(BL86:BR86)&lt;1,BK270&gt;=1),BK270*($BL$52:$BR$52/SUM($BL$52:$BR$52)),
SUM(BL86:BR86)&gt;=1,BK270*(BL86:BR86/SUM(BL86:BR86)))</f>
        <v>#DIV/0!</v>
      </c>
      <c r="BM270" s="677" t="e">
        <v>#DIV/0!</v>
      </c>
      <c r="BN270" s="677" t="e">
        <v>#DIV/0!</v>
      </c>
      <c r="BO270" s="677" t="e">
        <v>#DIV/0!</v>
      </c>
      <c r="BP270" s="677" t="e">
        <v>#DIV/0!</v>
      </c>
      <c r="BQ270" s="677" t="e">
        <v>#DIV/0!</v>
      </c>
      <c r="BR270" s="700" t="e">
        <v>#DIV/0!</v>
      </c>
    </row>
    <row r="271" spans="5:70">
      <c r="AW271" s="659" t="s">
        <v>440</v>
      </c>
      <c r="AX271" s="660" t="s">
        <v>456</v>
      </c>
      <c r="AY271" s="660" t="s">
        <v>442</v>
      </c>
      <c r="AZ271" s="677" t="e">
        <v>#DIV/0!</v>
      </c>
      <c r="BA271" s="677" t="e">
        <f t="array" ref="BA271:BG271">_xlfn.IFS(AND(SUM(BA87:BG87)&lt;1,AZ271&lt;1),0,
AND(SUM(BA87:BG87)&lt;1,AZ271&gt;=1),AZ271*($BA$49:$BG$49/SUM($BA$49:$BG$49)),
SUM(BA87:BG87)&gt;=1,AZ271*(BA87:BG87/SUM(BA87:BG87)))</f>
        <v>#DIV/0!</v>
      </c>
      <c r="BB271" s="677" t="e">
        <v>#DIV/0!</v>
      </c>
      <c r="BC271" s="677" t="e">
        <v>#DIV/0!</v>
      </c>
      <c r="BD271" s="677" t="e">
        <v>#DIV/0!</v>
      </c>
      <c r="BE271" s="677" t="e">
        <v>#DIV/0!</v>
      </c>
      <c r="BF271" s="677" t="e">
        <v>#DIV/0!</v>
      </c>
      <c r="BG271" s="681" t="e">
        <v>#DIV/0!</v>
      </c>
      <c r="BI271" s="688" t="s">
        <v>455</v>
      </c>
      <c r="BJ271" s="689" t="s">
        <v>482</v>
      </c>
      <c r="BK271" s="677" t="e">
        <v>#DIV/0!</v>
      </c>
      <c r="BL271" s="677" t="e">
        <f t="array" ref="BL271:BR271">_xlfn.IFS(AND(SUM(BL87:BR87)&lt;1,BK271&lt;1),0,
AND(SUM(BL87:BR87)&lt;1,BK271&gt;=1),BK271*($BL$52:$BR$52/SUM($BL$52:$BR$52)),
SUM(BL87:BR87)&gt;=1,BK271*(BL87:BR87/SUM(BL87:BR87)))</f>
        <v>#DIV/0!</v>
      </c>
      <c r="BM271" s="677" t="e">
        <v>#DIV/0!</v>
      </c>
      <c r="BN271" s="677" t="e">
        <v>#DIV/0!</v>
      </c>
      <c r="BO271" s="677" t="e">
        <v>#DIV/0!</v>
      </c>
      <c r="BP271" s="677" t="e">
        <v>#DIV/0!</v>
      </c>
      <c r="BQ271" s="677" t="e">
        <v>#DIV/0!</v>
      </c>
      <c r="BR271" s="700" t="e">
        <v>#DIV/0!</v>
      </c>
    </row>
    <row r="272" spans="5:70">
      <c r="AW272" s="659" t="s">
        <v>440</v>
      </c>
      <c r="AX272" s="660" t="s">
        <v>456</v>
      </c>
      <c r="AY272" s="660" t="s">
        <v>443</v>
      </c>
      <c r="AZ272" s="677" t="e">
        <v>#DIV/0!</v>
      </c>
      <c r="BA272" s="677" t="e">
        <f t="array" ref="BA272:BG272">_xlfn.IFS(AND(SUM(BA88:BG88)&lt;1,AZ272&lt;1),0,
AND(SUM(BA88:BG88)&lt;1,AZ272&gt;=1),AZ272*($BA$49:$BG$49/SUM($BA$49:$BG$49)),
SUM(BA88:BG88)&gt;=1,AZ272*(BA88:BG88/SUM(BA88:BG88)))</f>
        <v>#DIV/0!</v>
      </c>
      <c r="BB272" s="677" t="e">
        <v>#DIV/0!</v>
      </c>
      <c r="BC272" s="677" t="e">
        <v>#DIV/0!</v>
      </c>
      <c r="BD272" s="677" t="e">
        <v>#DIV/0!</v>
      </c>
      <c r="BE272" s="677" t="e">
        <v>#DIV/0!</v>
      </c>
      <c r="BF272" s="677" t="e">
        <v>#DIV/0!</v>
      </c>
      <c r="BG272" s="681" t="e">
        <v>#DIV/0!</v>
      </c>
      <c r="BI272" s="688" t="s">
        <v>455</v>
      </c>
      <c r="BJ272" s="689" t="s">
        <v>483</v>
      </c>
      <c r="BK272" s="677">
        <v>0</v>
      </c>
      <c r="BL272" s="677">
        <f t="array" ref="BL272:BR272">_xlfn.IFS(AND(SUM(BL88:BR88)&lt;1,BK272&lt;1),0,
AND(SUM(BL88:BR88)&lt;1,BK272&gt;=1),BK272*($BL$52:$BR$52/SUM($BL$52:$BR$52)),
SUM(BL88:BR88)&gt;=1,BK272*(BL88:BR88/SUM(BL88:BR88)))</f>
        <v>0</v>
      </c>
      <c r="BM272" s="677">
        <v>0</v>
      </c>
      <c r="BN272" s="677">
        <v>0</v>
      </c>
      <c r="BO272" s="677">
        <v>0</v>
      </c>
      <c r="BP272" s="677">
        <v>0</v>
      </c>
      <c r="BQ272" s="677">
        <v>0</v>
      </c>
      <c r="BR272" s="700">
        <v>0</v>
      </c>
    </row>
    <row r="273" spans="49:70">
      <c r="AW273" s="659" t="s">
        <v>440</v>
      </c>
      <c r="AX273" s="660" t="s">
        <v>456</v>
      </c>
      <c r="AY273" s="660" t="s">
        <v>444</v>
      </c>
      <c r="AZ273" s="677" t="e">
        <v>#DIV/0!</v>
      </c>
      <c r="BA273" s="677" t="e">
        <f t="array" ref="BA273:BG273">_xlfn.IFS(AND(SUM(BA89:BG89)&lt;1,AZ273&lt;1),0,
AND(SUM(BA89:BG89)&lt;1,AZ273&gt;=1),AZ273*($BA$49:$BG$49/SUM($BA$49:$BG$49)),
SUM(BA89:BG89)&gt;=1,AZ273*(BA89:BG89/SUM(BA89:BG89)))</f>
        <v>#DIV/0!</v>
      </c>
      <c r="BB273" s="677" t="e">
        <v>#DIV/0!</v>
      </c>
      <c r="BC273" s="677" t="e">
        <v>#DIV/0!</v>
      </c>
      <c r="BD273" s="677" t="e">
        <v>#DIV/0!</v>
      </c>
      <c r="BE273" s="677" t="e">
        <v>#DIV/0!</v>
      </c>
      <c r="BF273" s="677" t="e">
        <v>#DIV/0!</v>
      </c>
      <c r="BG273" s="681" t="e">
        <v>#DIV/0!</v>
      </c>
      <c r="BI273" s="688" t="s">
        <v>455</v>
      </c>
      <c r="BJ273" s="689" t="s">
        <v>484</v>
      </c>
      <c r="BK273" s="677">
        <v>0</v>
      </c>
      <c r="BL273" s="677">
        <f t="array" ref="BL273:BR273">_xlfn.IFS(AND(SUM(BL89:BR89)&lt;1,BK273&lt;1),0,
AND(SUM(BL89:BR89)&lt;1,BK273&gt;=1),BK273*($BL$52:$BR$52/SUM($BL$52:$BR$52)),
SUM(BL89:BR89)&gt;=1,BK273*(BL89:BR89/SUM(BL89:BR89)))</f>
        <v>0</v>
      </c>
      <c r="BM273" s="677">
        <v>0</v>
      </c>
      <c r="BN273" s="677">
        <v>0</v>
      </c>
      <c r="BO273" s="677">
        <v>0</v>
      </c>
      <c r="BP273" s="677">
        <v>0</v>
      </c>
      <c r="BQ273" s="677">
        <v>0</v>
      </c>
      <c r="BR273" s="700">
        <v>0</v>
      </c>
    </row>
    <row r="274" spans="49:70">
      <c r="AW274" s="659" t="s">
        <v>440</v>
      </c>
      <c r="AX274" s="660" t="s">
        <v>456</v>
      </c>
      <c r="AY274" s="660" t="s">
        <v>445</v>
      </c>
      <c r="AZ274" s="677" t="e">
        <v>#DIV/0!</v>
      </c>
      <c r="BA274" s="677" t="e">
        <f t="array" ref="BA274:BG274">_xlfn.IFS(AND(SUM(BA90:BG90)&lt;1,AZ274&lt;1),0,
AND(SUM(BA90:BG90)&lt;1,AZ274&gt;=1),AZ274*($BA$49:$BG$49/SUM($BA$49:$BG$49)),
SUM(BA90:BG90)&gt;=1,AZ274*(BA90:BG90/SUM(BA90:BG90)))</f>
        <v>#DIV/0!</v>
      </c>
      <c r="BB274" s="677" t="e">
        <v>#DIV/0!</v>
      </c>
      <c r="BC274" s="677" t="e">
        <v>#DIV/0!</v>
      </c>
      <c r="BD274" s="677" t="e">
        <v>#DIV/0!</v>
      </c>
      <c r="BE274" s="677" t="e">
        <v>#DIV/0!</v>
      </c>
      <c r="BF274" s="677" t="e">
        <v>#DIV/0!</v>
      </c>
      <c r="BG274" s="681" t="e">
        <v>#DIV/0!</v>
      </c>
      <c r="BI274" s="690" t="s">
        <v>455</v>
      </c>
      <c r="BJ274" s="691" t="s">
        <v>451</v>
      </c>
      <c r="BK274" s="679" t="e">
        <v>#DIV/0!</v>
      </c>
      <c r="BL274" s="677" t="e">
        <f t="array" ref="BL274:BR274">_xlfn.IFS(AND(SUM(BL90:BR90)&lt;1,BK274&lt;1),0,
AND(SUM(BL90:BR90)&lt;1,BK274&gt;=1),BK274*($BL$52:$BR$52/SUM($BL$52:$BR$52)),
SUM(BL90:BR90)&gt;=1,BK274*(BL90:BR90/SUM(BL90:BR90)))</f>
        <v>#DIV/0!</v>
      </c>
      <c r="BM274" s="677" t="e">
        <v>#DIV/0!</v>
      </c>
      <c r="BN274" s="677" t="e">
        <v>#DIV/0!</v>
      </c>
      <c r="BO274" s="677" t="e">
        <v>#DIV/0!</v>
      </c>
      <c r="BP274" s="677" t="e">
        <v>#DIV/0!</v>
      </c>
      <c r="BQ274" s="677" t="e">
        <v>#DIV/0!</v>
      </c>
      <c r="BR274" s="700" t="e">
        <v>#DIV/0!</v>
      </c>
    </row>
    <row r="275" spans="49:70">
      <c r="AW275" s="659" t="s">
        <v>440</v>
      </c>
      <c r="AX275" s="660" t="s">
        <v>456</v>
      </c>
      <c r="AY275" s="660" t="s">
        <v>446</v>
      </c>
      <c r="AZ275" s="677" t="e">
        <v>#DIV/0!</v>
      </c>
      <c r="BA275" s="677" t="e">
        <f t="array" ref="BA275:BG275">_xlfn.IFS(AND(SUM(BA91:BG91)&lt;1,AZ275&lt;1),0,
AND(SUM(BA91:BG91)&lt;1,AZ275&gt;=1),AZ275*($BA$49:$BG$49/SUM($BA$49:$BG$49)),
SUM(BA91:BG91)&gt;=1,AZ275*(BA91:BG91/SUM(BA91:BG91)))</f>
        <v>#DIV/0!</v>
      </c>
      <c r="BB275" s="677" t="e">
        <v>#DIV/0!</v>
      </c>
      <c r="BC275" s="677" t="e">
        <v>#DIV/0!</v>
      </c>
      <c r="BD275" s="677" t="e">
        <v>#DIV/0!</v>
      </c>
      <c r="BE275" s="677" t="e">
        <v>#DIV/0!</v>
      </c>
      <c r="BF275" s="677" t="e">
        <v>#DIV/0!</v>
      </c>
      <c r="BG275" s="681" t="e">
        <v>#DIV/0!</v>
      </c>
      <c r="BI275" s="686" t="s">
        <v>456</v>
      </c>
      <c r="BJ275" s="686" t="s">
        <v>370</v>
      </c>
      <c r="BK275" s="675" t="e">
        <f t="array" ref="BK275:BK284">BP171:BP180*BK91:BK100/(BK91:BK100+BK104:BK113)</f>
        <v>#DIV/0!</v>
      </c>
      <c r="BL275" s="675" t="e">
        <f>+SUM(BL276:BL287)</f>
        <v>#DIV/0!</v>
      </c>
      <c r="BM275" s="675" t="e">
        <f t="shared" ref="BM275" si="67">+SUM(BM276:BM287)</f>
        <v>#DIV/0!</v>
      </c>
      <c r="BN275" s="675" t="e">
        <f t="shared" ref="BN275" si="68">+SUM(BN276:BN287)</f>
        <v>#DIV/0!</v>
      </c>
      <c r="BO275" s="675" t="e">
        <f t="shared" ref="BO275" si="69">+SUM(BO276:BO287)</f>
        <v>#DIV/0!</v>
      </c>
      <c r="BP275" s="675" t="e">
        <f t="shared" ref="BP275" si="70">+SUM(BP276:BP287)</f>
        <v>#DIV/0!</v>
      </c>
      <c r="BQ275" s="675" t="e">
        <f t="shared" ref="BQ275" si="71">+SUM(BQ276:BQ287)</f>
        <v>#DIV/0!</v>
      </c>
      <c r="BR275" s="675" t="e">
        <f t="shared" ref="BR275" si="72">+SUM(BR276:BR287)</f>
        <v>#DIV/0!</v>
      </c>
    </row>
    <row r="276" spans="49:70">
      <c r="AW276" s="659" t="s">
        <v>440</v>
      </c>
      <c r="AX276" s="660" t="s">
        <v>456</v>
      </c>
      <c r="AY276" s="660" t="s">
        <v>447</v>
      </c>
      <c r="AZ276" s="677" t="e">
        <v>#DIV/0!</v>
      </c>
      <c r="BA276" s="677" t="e">
        <f t="array" ref="BA276:BG276">_xlfn.IFS(AND(SUM(BA92:BG92)&lt;1,AZ276&lt;1),0,
AND(SUM(BA92:BG92)&lt;1,AZ276&gt;=1),AZ276*($BA$49:$BG$49/SUM($BA$49:$BG$49)),
SUM(BA92:BG92)&gt;=1,AZ276*(BA92:BG92/SUM(BA92:BG92)))</f>
        <v>#DIV/0!</v>
      </c>
      <c r="BB276" s="677" t="e">
        <v>#DIV/0!</v>
      </c>
      <c r="BC276" s="677" t="e">
        <v>#DIV/0!</v>
      </c>
      <c r="BD276" s="677" t="e">
        <v>#DIV/0!</v>
      </c>
      <c r="BE276" s="677" t="e">
        <v>#DIV/0!</v>
      </c>
      <c r="BF276" s="677" t="e">
        <v>#DIV/0!</v>
      </c>
      <c r="BG276" s="681" t="e">
        <v>#DIV/0!</v>
      </c>
      <c r="BI276" s="688" t="s">
        <v>456</v>
      </c>
      <c r="BJ276" s="688" t="s">
        <v>441</v>
      </c>
      <c r="BK276" s="677" t="e">
        <v>#DIV/0!</v>
      </c>
      <c r="BL276" s="677" t="e">
        <f t="array" ref="BL276:BR276">_xlfn.IFS(AND(SUM(BL92:BR92)&lt;1,BK276&lt;1),0,
AND(SUM(BL92:BR92)&lt;1,BK276&gt;=1),BK276*($BL$52:$BR$52/SUM($BL$52:$BR$52)),
SUM(BL92:BR92)&gt;=1,BK276*(BL92:BR92/SUM(BL92:BR92)))</f>
        <v>#DIV/0!</v>
      </c>
      <c r="BM276" s="677" t="e">
        <v>#DIV/0!</v>
      </c>
      <c r="BN276" s="677" t="e">
        <v>#DIV/0!</v>
      </c>
      <c r="BO276" s="677" t="e">
        <v>#DIV/0!</v>
      </c>
      <c r="BP276" s="677" t="e">
        <v>#DIV/0!</v>
      </c>
      <c r="BQ276" s="677" t="e">
        <v>#DIV/0!</v>
      </c>
      <c r="BR276" s="700" t="e">
        <v>#DIV/0!</v>
      </c>
    </row>
    <row r="277" spans="49:70">
      <c r="AW277" s="659" t="s">
        <v>440</v>
      </c>
      <c r="AX277" s="660" t="s">
        <v>456</v>
      </c>
      <c r="AY277" s="660" t="s">
        <v>448</v>
      </c>
      <c r="AZ277" s="677" t="e">
        <v>#DIV/0!</v>
      </c>
      <c r="BA277" s="677" t="e">
        <f t="array" ref="BA277:BG277">_xlfn.IFS(AND(SUM(BA93:BG93)&lt;1,AZ277&lt;1),0,
AND(SUM(BA93:BG93)&lt;1,AZ277&gt;=1),AZ277*($BA$49:$BG$49/SUM($BA$49:$BG$49)),
SUM(BA93:BG93)&gt;=1,AZ277*(BA93:BG93/SUM(BA93:BG93)))</f>
        <v>#DIV/0!</v>
      </c>
      <c r="BB277" s="677" t="e">
        <v>#DIV/0!</v>
      </c>
      <c r="BC277" s="677" t="e">
        <v>#DIV/0!</v>
      </c>
      <c r="BD277" s="677" t="e">
        <v>#DIV/0!</v>
      </c>
      <c r="BE277" s="677" t="e">
        <v>#DIV/0!</v>
      </c>
      <c r="BF277" s="677" t="e">
        <v>#DIV/0!</v>
      </c>
      <c r="BG277" s="681" t="e">
        <v>#DIV/0!</v>
      </c>
      <c r="BI277" s="688" t="s">
        <v>456</v>
      </c>
      <c r="BJ277" s="688" t="s">
        <v>475</v>
      </c>
      <c r="BK277" s="677" t="e">
        <v>#DIV/0!</v>
      </c>
      <c r="BL277" s="677" t="e">
        <f t="array" ref="BL277:BR277">_xlfn.IFS(AND(SUM(BL93:BR93)&lt;1,BK277&lt;1),0,
AND(SUM(BL93:BR93)&lt;1,BK277&gt;=1),BK277*($BL$52:$BR$52/SUM($BL$52:$BR$52)),
SUM(BL93:BR93)&gt;=1,BK277*(BL93:BR93/SUM(BL93:BR93)))</f>
        <v>#DIV/0!</v>
      </c>
      <c r="BM277" s="677" t="e">
        <v>#DIV/0!</v>
      </c>
      <c r="BN277" s="677" t="e">
        <v>#DIV/0!</v>
      </c>
      <c r="BO277" s="677" t="e">
        <v>#DIV/0!</v>
      </c>
      <c r="BP277" s="677" t="e">
        <v>#DIV/0!</v>
      </c>
      <c r="BQ277" s="677" t="e">
        <v>#DIV/0!</v>
      </c>
      <c r="BR277" s="700" t="e">
        <v>#DIV/0!</v>
      </c>
    </row>
    <row r="278" spans="49:70">
      <c r="AW278" s="659" t="s">
        <v>440</v>
      </c>
      <c r="AX278" s="660" t="s">
        <v>456</v>
      </c>
      <c r="AY278" s="660" t="s">
        <v>449</v>
      </c>
      <c r="AZ278" s="187" cm="1">
        <f t="array" ref="AZ278">IF(SUM(AZ94:AZ95+AZ106:AZ107)&lt;1,
    0,
    BD180*(AZ94/SUM(AZ94:AZ95+AZ106:AZ107))
)</f>
        <v>0</v>
      </c>
      <c r="BA278" s="677">
        <f t="array" ref="BA278:BG278">_xlfn.IFS(AND(SUM(BA94:BG94)&lt;1,AZ278&lt;1),0,
AND(SUM(BA94:BG94)&lt;1,AZ278&gt;=1),AZ278*($BA$49:$BG$49/SUM($BA$49:$BG$49)),
SUM(BA94:BG94)&gt;=1,AZ278*(BA94:BG94/SUM(BA94:BG94)))</f>
        <v>0</v>
      </c>
      <c r="BB278" s="677">
        <v>0</v>
      </c>
      <c r="BC278" s="677">
        <v>0</v>
      </c>
      <c r="BD278" s="677">
        <v>0</v>
      </c>
      <c r="BE278" s="677">
        <v>0</v>
      </c>
      <c r="BF278" s="677">
        <v>0</v>
      </c>
      <c r="BG278" s="681">
        <v>0</v>
      </c>
      <c r="BI278" s="688" t="s">
        <v>456</v>
      </c>
      <c r="BJ278" s="688" t="s">
        <v>476</v>
      </c>
      <c r="BK278" s="677" t="e">
        <v>#DIV/0!</v>
      </c>
      <c r="BL278" s="677" t="e">
        <f t="array" ref="BL278:BR278">_xlfn.IFS(AND(SUM(BL94:BR94)&lt;1,BK278&lt;1),0,
AND(SUM(BL94:BR94)&lt;1,BK278&gt;=1),BK278*($BL$52:$BR$52/SUM($BL$52:$BR$52)),
SUM(BL94:BR94)&gt;=1,BK278*(BL94:BR94/SUM(BL94:BR94)))</f>
        <v>#DIV/0!</v>
      </c>
      <c r="BM278" s="677" t="e">
        <v>#DIV/0!</v>
      </c>
      <c r="BN278" s="677" t="e">
        <v>#DIV/0!</v>
      </c>
      <c r="BO278" s="677" t="e">
        <v>#DIV/0!</v>
      </c>
      <c r="BP278" s="677" t="e">
        <v>#DIV/0!</v>
      </c>
      <c r="BQ278" s="677" t="e">
        <v>#DIV/0!</v>
      </c>
      <c r="BR278" s="700" t="e">
        <v>#DIV/0!</v>
      </c>
    </row>
    <row r="279" spans="49:70">
      <c r="AW279" s="659" t="s">
        <v>440</v>
      </c>
      <c r="AX279" s="660" t="s">
        <v>456</v>
      </c>
      <c r="AY279" s="660" t="s">
        <v>450</v>
      </c>
      <c r="AZ279" s="187" cm="1">
        <f t="array" ref="AZ279">IF(SUM(AZ94:AZ95+AZ106:AZ107)&lt;1,
    0,
    BD180*(AZ95/SUM(AZ94:AZ95+AZ106:AZ107))
)</f>
        <v>0</v>
      </c>
      <c r="BA279" s="677">
        <f t="array" ref="BA279:BG279">_xlfn.IFS(AND(SUM(BA95:BG95)&lt;1,AZ279&lt;1),0,
AND(SUM(BA95:BG95)&lt;1,AZ279&gt;=1),AZ279*($BA$49:$BG$49/SUM($BA$49:$BG$49)),
SUM(BA95:BG95)&gt;=1,AZ279*(BA95:BG95/SUM(BA95:BG95)))</f>
        <v>0</v>
      </c>
      <c r="BB279" s="677">
        <v>0</v>
      </c>
      <c r="BC279" s="677">
        <v>0</v>
      </c>
      <c r="BD279" s="677">
        <v>0</v>
      </c>
      <c r="BE279" s="677">
        <v>0</v>
      </c>
      <c r="BF279" s="677">
        <v>0</v>
      </c>
      <c r="BG279" s="681">
        <v>0</v>
      </c>
      <c r="BI279" s="688" t="s">
        <v>456</v>
      </c>
      <c r="BJ279" s="688" t="s">
        <v>477</v>
      </c>
      <c r="BK279" s="677" t="e">
        <v>#DIV/0!</v>
      </c>
      <c r="BL279" s="677" t="e">
        <f t="array" ref="BL279:BR279">_xlfn.IFS(AND(SUM(BL95:BR95)&lt;1,BK279&lt;1),0,
AND(SUM(BL95:BR95)&lt;1,BK279&gt;=1),BK279*($BL$52:$BR$52/SUM($BL$52:$BR$52)),
SUM(BL95:BR95)&gt;=1,BK279*(BL95:BR95/SUM(BL95:BR95)))</f>
        <v>#DIV/0!</v>
      </c>
      <c r="BM279" s="677" t="e">
        <v>#DIV/0!</v>
      </c>
      <c r="BN279" s="677" t="e">
        <v>#DIV/0!</v>
      </c>
      <c r="BO279" s="677" t="e">
        <v>#DIV/0!</v>
      </c>
      <c r="BP279" s="677" t="e">
        <v>#DIV/0!</v>
      </c>
      <c r="BQ279" s="677" t="e">
        <v>#DIV/0!</v>
      </c>
      <c r="BR279" s="700" t="e">
        <v>#DIV/0!</v>
      </c>
    </row>
    <row r="280" spans="49:70">
      <c r="AW280" s="662" t="s">
        <v>440</v>
      </c>
      <c r="AX280" s="663" t="s">
        <v>456</v>
      </c>
      <c r="AY280" s="663" t="s">
        <v>451</v>
      </c>
      <c r="AZ280" s="381" t="e">
        <f>IF(AZ269-SUM(AZ270:AZ279)&lt;1,
    0,
    AZ269-SUM(AZ270:AZ279)
)</f>
        <v>#DIV/0!</v>
      </c>
      <c r="BA280" s="679" t="e">
        <f t="array" ref="BA280:BG280">_xlfn.IFS(AND(SUM(BA96:BG96)&lt;1,AZ280&lt;1),0,
AND(SUM(BA96:BG96)&lt;1,AZ280&gt;=1),AZ280*($BA$49:$BG$49/SUM($BA$49:$BG$49)),
SUM(BA96:BG96)&gt;=1,AZ280*(BA96:BG96/SUM(BA96:BG96)))</f>
        <v>#DIV/0!</v>
      </c>
      <c r="BB280" s="679" t="e">
        <v>#DIV/0!</v>
      </c>
      <c r="BC280" s="679" t="e">
        <v>#DIV/0!</v>
      </c>
      <c r="BD280" s="679" t="e">
        <v>#DIV/0!</v>
      </c>
      <c r="BE280" s="679" t="e">
        <v>#DIV/0!</v>
      </c>
      <c r="BF280" s="679" t="e">
        <v>#DIV/0!</v>
      </c>
      <c r="BG280" s="681" t="e">
        <v>#DIV/0!</v>
      </c>
      <c r="BI280" s="688" t="s">
        <v>456</v>
      </c>
      <c r="BJ280" s="688" t="s">
        <v>478</v>
      </c>
      <c r="BK280" s="677" t="e">
        <v>#DIV/0!</v>
      </c>
      <c r="BL280" s="677" t="e">
        <f t="array" ref="BL280:BR280">_xlfn.IFS(AND(SUM(BL96:BR96)&lt;1,BK280&lt;1),0,
AND(SUM(BL96:BR96)&lt;1,BK280&gt;=1),BK280*($BL$52:$BR$52/SUM($BL$52:$BR$52)),
SUM(BL96:BR96)&gt;=1,BK280*(BL96:BR96/SUM(BL96:BR96)))</f>
        <v>#DIV/0!</v>
      </c>
      <c r="BM280" s="677" t="e">
        <v>#DIV/0!</v>
      </c>
      <c r="BN280" s="677" t="e">
        <v>#DIV/0!</v>
      </c>
      <c r="BO280" s="677" t="e">
        <v>#DIV/0!</v>
      </c>
      <c r="BP280" s="677" t="e">
        <v>#DIV/0!</v>
      </c>
      <c r="BQ280" s="677" t="e">
        <v>#DIV/0!</v>
      </c>
      <c r="BR280" s="700" t="e">
        <v>#DIV/0!</v>
      </c>
    </row>
    <row r="281" spans="49:70">
      <c r="AW281" s="659" t="s">
        <v>440</v>
      </c>
      <c r="AX281" s="660" t="s">
        <v>457</v>
      </c>
      <c r="AY281" s="661" t="s">
        <v>370</v>
      </c>
      <c r="AZ281" s="675" t="e">
        <f t="array" ref="AZ281:AZ289">BD171:BD179*AZ85:AZ93/(AZ97:AZ105+AZ97:AZ105)</f>
        <v>#DIV/0!</v>
      </c>
      <c r="BA281" s="682" t="e">
        <f>+SUM(BA282:BA292)</f>
        <v>#DIV/0!</v>
      </c>
      <c r="BB281" s="682" t="e">
        <f t="shared" ref="BB281" si="73">+SUM(BB282:BB292)</f>
        <v>#DIV/0!</v>
      </c>
      <c r="BC281" s="682" t="e">
        <f t="shared" ref="BC281" si="74">+SUM(BC282:BC292)</f>
        <v>#DIV/0!</v>
      </c>
      <c r="BD281" s="682" t="e">
        <f t="shared" ref="BD281" si="75">+SUM(BD282:BD292)</f>
        <v>#DIV/0!</v>
      </c>
      <c r="BE281" s="682" t="e">
        <f t="shared" ref="BE281" si="76">+SUM(BE282:BE292)</f>
        <v>#DIV/0!</v>
      </c>
      <c r="BF281" s="682" t="e">
        <f t="shared" ref="BF281" si="77">+SUM(BF282:BF292)</f>
        <v>#DIV/0!</v>
      </c>
      <c r="BG281" s="682" t="e">
        <f t="shared" ref="BG281" si="78">+SUM(BG282:BG292)</f>
        <v>#DIV/0!</v>
      </c>
      <c r="BI281" s="688" t="s">
        <v>456</v>
      </c>
      <c r="BJ281" s="688" t="s">
        <v>479</v>
      </c>
      <c r="BK281" s="677" t="e">
        <v>#DIV/0!</v>
      </c>
      <c r="BL281" s="677" t="e">
        <f t="array" ref="BL281:BR281">_xlfn.IFS(AND(SUM(BL97:BR97)&lt;1,BK281&lt;1),0,
AND(SUM(BL97:BR97)&lt;1,BK281&gt;=1),BK281*($BL$52:$BR$52/SUM($BL$52:$BR$52)),
SUM(BL97:BR97)&gt;=1,BK281*(BL97:BR97/SUM(BL97:BR97)))</f>
        <v>#DIV/0!</v>
      </c>
      <c r="BM281" s="677" t="e">
        <v>#DIV/0!</v>
      </c>
      <c r="BN281" s="677" t="e">
        <v>#DIV/0!</v>
      </c>
      <c r="BO281" s="677" t="e">
        <v>#DIV/0!</v>
      </c>
      <c r="BP281" s="677" t="e">
        <v>#DIV/0!</v>
      </c>
      <c r="BQ281" s="677" t="e">
        <v>#DIV/0!</v>
      </c>
      <c r="BR281" s="700" t="e">
        <v>#DIV/0!</v>
      </c>
    </row>
    <row r="282" spans="49:70">
      <c r="AW282" s="659" t="s">
        <v>440</v>
      </c>
      <c r="AX282" s="660" t="s">
        <v>457</v>
      </c>
      <c r="AY282" s="660" t="s">
        <v>441</v>
      </c>
      <c r="AZ282" s="677" t="e">
        <v>#DIV/0!</v>
      </c>
      <c r="BA282" s="677" t="e">
        <f t="array" ref="BA282:BG282">_xlfn.IFS(AND(SUM(BA98:BG98)&lt;1,AZ282&lt;1),0,
AND(SUM(BA98:BG98)&lt;1,AZ282&gt;=1),AZ282*($BA$49:$BG$49/SUM($BA$49:$BG$49)),
SUM(BA98:BG98)&gt;=1,AZ282*(BA98:BG98/SUM(BA98:BG98)))</f>
        <v>#DIV/0!</v>
      </c>
      <c r="BB282" s="677" t="e">
        <v>#DIV/0!</v>
      </c>
      <c r="BC282" s="677" t="e">
        <v>#DIV/0!</v>
      </c>
      <c r="BD282" s="677" t="e">
        <v>#DIV/0!</v>
      </c>
      <c r="BE282" s="677" t="e">
        <v>#DIV/0!</v>
      </c>
      <c r="BF282" s="677" t="e">
        <v>#DIV/0!</v>
      </c>
      <c r="BG282" s="681" t="e">
        <v>#DIV/0!</v>
      </c>
      <c r="BI282" s="688" t="s">
        <v>456</v>
      </c>
      <c r="BJ282" s="688" t="s">
        <v>480</v>
      </c>
      <c r="BK282" s="677" t="e">
        <v>#DIV/0!</v>
      </c>
      <c r="BL282" s="677" t="e">
        <f t="array" ref="BL282:BR282">_xlfn.IFS(AND(SUM(BL98:BR98)&lt;1,BK282&lt;1),0,
AND(SUM(BL98:BR98)&lt;1,BK282&gt;=1),BK282*($BL$52:$BR$52/SUM($BL$52:$BR$52)),
SUM(BL98:BR98)&gt;=1,BK282*(BL98:BR98/SUM(BL98:BR98)))</f>
        <v>#DIV/0!</v>
      </c>
      <c r="BM282" s="677" t="e">
        <v>#DIV/0!</v>
      </c>
      <c r="BN282" s="677" t="e">
        <v>#DIV/0!</v>
      </c>
      <c r="BO282" s="677" t="e">
        <v>#DIV/0!</v>
      </c>
      <c r="BP282" s="677" t="e">
        <v>#DIV/0!</v>
      </c>
      <c r="BQ282" s="677" t="e">
        <v>#DIV/0!</v>
      </c>
      <c r="BR282" s="700" t="e">
        <v>#DIV/0!</v>
      </c>
    </row>
    <row r="283" spans="49:70">
      <c r="AW283" s="659" t="s">
        <v>440</v>
      </c>
      <c r="AX283" s="660" t="s">
        <v>457</v>
      </c>
      <c r="AY283" s="660" t="s">
        <v>442</v>
      </c>
      <c r="AZ283" s="677" t="e">
        <v>#DIV/0!</v>
      </c>
      <c r="BA283" s="677" t="e">
        <f t="array" ref="BA283:BG283">_xlfn.IFS(AND(SUM(BA99:BG99)&lt;1,AZ283&lt;1),0,
AND(SUM(BA99:BG99)&lt;1,AZ283&gt;=1),AZ283*($BA$49:$BG$49/SUM($BA$49:$BG$49)),
SUM(BA99:BG99)&gt;=1,AZ283*(BA99:BG99/SUM(BA99:BG99)))</f>
        <v>#DIV/0!</v>
      </c>
      <c r="BB283" s="677" t="e">
        <v>#DIV/0!</v>
      </c>
      <c r="BC283" s="677" t="e">
        <v>#DIV/0!</v>
      </c>
      <c r="BD283" s="677" t="e">
        <v>#DIV/0!</v>
      </c>
      <c r="BE283" s="677" t="e">
        <v>#DIV/0!</v>
      </c>
      <c r="BF283" s="677" t="e">
        <v>#DIV/0!</v>
      </c>
      <c r="BG283" s="681" t="e">
        <v>#DIV/0!</v>
      </c>
      <c r="BI283" s="688" t="s">
        <v>456</v>
      </c>
      <c r="BJ283" s="688" t="s">
        <v>481</v>
      </c>
      <c r="BK283" s="677" t="e">
        <v>#DIV/0!</v>
      </c>
      <c r="BL283" s="677" t="e">
        <f t="array" ref="BL283:BR283">_xlfn.IFS(AND(SUM(BL99:BR99)&lt;1,BK283&lt;1),0,
AND(SUM(BL99:BR99)&lt;1,BK283&gt;=1),BK283*($BL$52:$BR$52/SUM($BL$52:$BR$52)),
SUM(BL99:BR99)&gt;=1,BK283*(BL99:BR99/SUM(BL99:BR99)))</f>
        <v>#DIV/0!</v>
      </c>
      <c r="BM283" s="677" t="e">
        <v>#DIV/0!</v>
      </c>
      <c r="BN283" s="677" t="e">
        <v>#DIV/0!</v>
      </c>
      <c r="BO283" s="677" t="e">
        <v>#DIV/0!</v>
      </c>
      <c r="BP283" s="677" t="e">
        <v>#DIV/0!</v>
      </c>
      <c r="BQ283" s="677" t="e">
        <v>#DIV/0!</v>
      </c>
      <c r="BR283" s="700" t="e">
        <v>#DIV/0!</v>
      </c>
    </row>
    <row r="284" spans="49:70">
      <c r="AW284" s="659" t="s">
        <v>440</v>
      </c>
      <c r="AX284" s="660" t="s">
        <v>457</v>
      </c>
      <c r="AY284" s="660" t="s">
        <v>443</v>
      </c>
      <c r="AZ284" s="677" t="e">
        <v>#DIV/0!</v>
      </c>
      <c r="BA284" s="677" t="e">
        <f t="array" ref="BA284:BG284">_xlfn.IFS(AND(SUM(BA100:BG100)&lt;1,AZ284&lt;1),0,
AND(SUM(BA100:BG100)&lt;1,AZ284&gt;=1),AZ284*($BA$49:$BG$49/SUM($BA$49:$BG$49)),
SUM(BA100:BG100)&gt;=1,AZ284*(BA100:BG100/SUM(BA100:BG100)))</f>
        <v>#DIV/0!</v>
      </c>
      <c r="BB284" s="677" t="e">
        <v>#DIV/0!</v>
      </c>
      <c r="BC284" s="677" t="e">
        <v>#DIV/0!</v>
      </c>
      <c r="BD284" s="677" t="e">
        <v>#DIV/0!</v>
      </c>
      <c r="BE284" s="677" t="e">
        <v>#DIV/0!</v>
      </c>
      <c r="BF284" s="677" t="e">
        <v>#DIV/0!</v>
      </c>
      <c r="BG284" s="681" t="e">
        <v>#DIV/0!</v>
      </c>
      <c r="BI284" s="688" t="s">
        <v>456</v>
      </c>
      <c r="BJ284" s="688" t="s">
        <v>482</v>
      </c>
      <c r="BK284" s="677" t="e">
        <v>#DIV/0!</v>
      </c>
      <c r="BL284" s="677" t="e">
        <f t="array" ref="BL284:BR284">_xlfn.IFS(AND(SUM(BL100:BR100)&lt;1,BK284&lt;1),0,
AND(SUM(BL100:BR100)&lt;1,BK284&gt;=1),BK284*($BL$52:$BR$52/SUM($BL$52:$BR$52)),
SUM(BL100:BR100)&gt;=1,BK284*(BL100:BR100/SUM(BL100:BR100)))</f>
        <v>#DIV/0!</v>
      </c>
      <c r="BM284" s="677" t="e">
        <v>#DIV/0!</v>
      </c>
      <c r="BN284" s="677" t="e">
        <v>#DIV/0!</v>
      </c>
      <c r="BO284" s="677" t="e">
        <v>#DIV/0!</v>
      </c>
      <c r="BP284" s="677" t="e">
        <v>#DIV/0!</v>
      </c>
      <c r="BQ284" s="677" t="e">
        <v>#DIV/0!</v>
      </c>
      <c r="BR284" s="700" t="e">
        <v>#DIV/0!</v>
      </c>
    </row>
    <row r="285" spans="49:70">
      <c r="AW285" s="659" t="s">
        <v>440</v>
      </c>
      <c r="AX285" s="660" t="s">
        <v>457</v>
      </c>
      <c r="AY285" s="660" t="s">
        <v>444</v>
      </c>
      <c r="AZ285" s="677" t="e">
        <v>#DIV/0!</v>
      </c>
      <c r="BA285" s="677" t="e">
        <f t="array" ref="BA285:BG285">_xlfn.IFS(AND(SUM(BA101:BG101)&lt;1,AZ285&lt;1),0,
AND(SUM(BA101:BG101)&lt;1,AZ285&gt;=1),AZ285*($BA$49:$BG$49/SUM($BA$49:$BG$49)),
SUM(BA101:BG101)&gt;=1,AZ285*(BA101:BG101/SUM(BA101:BG101)))</f>
        <v>#DIV/0!</v>
      </c>
      <c r="BB285" s="677" t="e">
        <v>#DIV/0!</v>
      </c>
      <c r="BC285" s="677" t="e">
        <v>#DIV/0!</v>
      </c>
      <c r="BD285" s="677" t="e">
        <v>#DIV/0!</v>
      </c>
      <c r="BE285" s="677" t="e">
        <v>#DIV/0!</v>
      </c>
      <c r="BF285" s="677" t="e">
        <v>#DIV/0!</v>
      </c>
      <c r="BG285" s="681" t="e">
        <v>#DIV/0!</v>
      </c>
      <c r="BI285" s="688" t="s">
        <v>456</v>
      </c>
      <c r="BJ285" s="688" t="s">
        <v>483</v>
      </c>
      <c r="BK285" s="186" cm="1">
        <f t="array" ref="BK285">IF(SUM(BK101:BK102+BK114:BK115)&lt;1,
    0,
    BP181*(BK101/SUM(BK101:BK102+BK114:BK115))
)</f>
        <v>0</v>
      </c>
      <c r="BL285" s="677">
        <f t="array" ref="BL285:BR285">_xlfn.IFS(AND(SUM(BL101:BR101)&lt;1,BK285&lt;1),0,
AND(SUM(BL101:BR101)&lt;1,BK285&gt;=1),BK285*($BL$52:$BR$52/SUM($BL$52:$BR$52)),
SUM(BL101:BR101)&gt;=1,BK285*(BL101:BR101/SUM(BL101:BR101)))</f>
        <v>0</v>
      </c>
      <c r="BM285" s="677">
        <v>0</v>
      </c>
      <c r="BN285" s="677">
        <v>0</v>
      </c>
      <c r="BO285" s="677">
        <v>0</v>
      </c>
      <c r="BP285" s="677">
        <v>0</v>
      </c>
      <c r="BQ285" s="677">
        <v>0</v>
      </c>
      <c r="BR285" s="700">
        <v>0</v>
      </c>
    </row>
    <row r="286" spans="49:70">
      <c r="AW286" s="659" t="s">
        <v>440</v>
      </c>
      <c r="AX286" s="660" t="s">
        <v>457</v>
      </c>
      <c r="AY286" s="660" t="s">
        <v>445</v>
      </c>
      <c r="AZ286" s="677" t="e">
        <v>#DIV/0!</v>
      </c>
      <c r="BA286" s="677" t="e">
        <f t="array" ref="BA286:BG286">_xlfn.IFS(AND(SUM(BA102:BG102)&lt;1,AZ286&lt;1),0,
AND(SUM(BA102:BG102)&lt;1,AZ286&gt;=1),AZ286*($BA$49:$BG$49/SUM($BA$49:$BG$49)),
SUM(BA102:BG102)&gt;=1,AZ286*(BA102:BG102/SUM(BA102:BG102)))</f>
        <v>#DIV/0!</v>
      </c>
      <c r="BB286" s="677" t="e">
        <v>#DIV/0!</v>
      </c>
      <c r="BC286" s="677" t="e">
        <v>#DIV/0!</v>
      </c>
      <c r="BD286" s="677" t="e">
        <v>#DIV/0!</v>
      </c>
      <c r="BE286" s="677" t="e">
        <v>#DIV/0!</v>
      </c>
      <c r="BF286" s="677" t="e">
        <v>#DIV/0!</v>
      </c>
      <c r="BG286" s="681" t="e">
        <v>#DIV/0!</v>
      </c>
      <c r="BI286" s="688" t="s">
        <v>456</v>
      </c>
      <c r="BJ286" s="688" t="s">
        <v>484</v>
      </c>
      <c r="BK286" s="186" cm="1">
        <f t="array" ref="BK286">IF(SUM(BK101:BK102+BK114:BK115)&lt;1,
    0,
    BP181*(BK102/SUM(BK101:BK102+BK114:BK115))
)</f>
        <v>0</v>
      </c>
      <c r="BL286" s="677">
        <f t="array" ref="BL286:BR286">_xlfn.IFS(AND(SUM(BL102:BR102)&lt;1,BK286&lt;1),0,
AND(SUM(BL102:BR102)&lt;1,BK286&gt;=1),BK286*($BL$52:$BR$52/SUM($BL$52:$BR$52)),
SUM(BL102:BR102)&gt;=1,BK286*(BL102:BR102/SUM(BL102:BR102)))</f>
        <v>0</v>
      </c>
      <c r="BM286" s="677">
        <v>0</v>
      </c>
      <c r="BN286" s="677">
        <v>0</v>
      </c>
      <c r="BO286" s="677">
        <v>0</v>
      </c>
      <c r="BP286" s="677">
        <v>0</v>
      </c>
      <c r="BQ286" s="677">
        <v>0</v>
      </c>
      <c r="BR286" s="700">
        <v>0</v>
      </c>
    </row>
    <row r="287" spans="49:70">
      <c r="AW287" s="659" t="s">
        <v>440</v>
      </c>
      <c r="AX287" s="660" t="s">
        <v>457</v>
      </c>
      <c r="AY287" s="660" t="s">
        <v>446</v>
      </c>
      <c r="AZ287" s="677" t="e">
        <v>#DIV/0!</v>
      </c>
      <c r="BA287" s="677" t="e">
        <f t="array" ref="BA287:BG287">_xlfn.IFS(AND(SUM(BA103:BG103)&lt;1,AZ287&lt;1),0,
AND(SUM(BA103:BG103)&lt;1,AZ287&gt;=1),AZ287*($BA$49:$BG$49/SUM($BA$49:$BG$49)),
SUM(BA103:BG103)&gt;=1,AZ287*(BA103:BG103/SUM(BA103:BG103)))</f>
        <v>#DIV/0!</v>
      </c>
      <c r="BB287" s="677" t="e">
        <v>#DIV/0!</v>
      </c>
      <c r="BC287" s="677" t="e">
        <v>#DIV/0!</v>
      </c>
      <c r="BD287" s="677" t="e">
        <v>#DIV/0!</v>
      </c>
      <c r="BE287" s="677" t="e">
        <v>#DIV/0!</v>
      </c>
      <c r="BF287" s="677" t="e">
        <v>#DIV/0!</v>
      </c>
      <c r="BG287" s="681" t="e">
        <v>#DIV/0!</v>
      </c>
      <c r="BI287" s="690" t="s">
        <v>456</v>
      </c>
      <c r="BJ287" s="690" t="s">
        <v>451</v>
      </c>
      <c r="BK287" s="679" t="e">
        <f>IF((BK275-SUM(BK276:BK286))&lt;1,0,(BK275-SUM(BK276:BK286)))</f>
        <v>#DIV/0!</v>
      </c>
      <c r="BL287" s="677" t="e">
        <f t="array" ref="BL287:BR287">_xlfn.IFS(AND(SUM(BL103:BR103)&lt;1,BK287&lt;1),0,
AND(SUM(BL103:BR103)&lt;1,BK287&gt;=1),BK287*($BL$52:$BR$52/SUM($BL$52:$BR$52)),
SUM(BL103:BR103)&gt;=1,BK287*(BL103:BR103/SUM(BL103:BR103)))</f>
        <v>#DIV/0!</v>
      </c>
      <c r="BM287" s="677" t="e">
        <v>#DIV/0!</v>
      </c>
      <c r="BN287" s="677" t="e">
        <v>#DIV/0!</v>
      </c>
      <c r="BO287" s="677" t="e">
        <v>#DIV/0!</v>
      </c>
      <c r="BP287" s="677" t="e">
        <v>#DIV/0!</v>
      </c>
      <c r="BQ287" s="677" t="e">
        <v>#DIV/0!</v>
      </c>
      <c r="BR287" s="700" t="e">
        <v>#DIV/0!</v>
      </c>
    </row>
    <row r="288" spans="49:70">
      <c r="AW288" s="659" t="s">
        <v>440</v>
      </c>
      <c r="AX288" s="660" t="s">
        <v>457</v>
      </c>
      <c r="AY288" s="660" t="s">
        <v>447</v>
      </c>
      <c r="AZ288" s="677" t="e">
        <v>#DIV/0!</v>
      </c>
      <c r="BA288" s="677" t="e">
        <f t="array" ref="BA288:BG288">_xlfn.IFS(AND(SUM(BA104:BG104)&lt;1,AZ288&lt;1),0,
AND(SUM(BA104:BG104)&lt;1,AZ288&gt;=1),AZ288*($BA$49:$BG$49/SUM($BA$49:$BG$49)),
SUM(BA104:BG104)&gt;=1,AZ288*(BA104:BG104/SUM(BA104:BG104)))</f>
        <v>#DIV/0!</v>
      </c>
      <c r="BB288" s="677" t="e">
        <v>#DIV/0!</v>
      </c>
      <c r="BC288" s="677" t="e">
        <v>#DIV/0!</v>
      </c>
      <c r="BD288" s="677" t="e">
        <v>#DIV/0!</v>
      </c>
      <c r="BE288" s="677" t="e">
        <v>#DIV/0!</v>
      </c>
      <c r="BF288" s="677" t="e">
        <v>#DIV/0!</v>
      </c>
      <c r="BG288" s="681" t="e">
        <v>#DIV/0!</v>
      </c>
      <c r="BI288" s="686" t="s">
        <v>457</v>
      </c>
      <c r="BJ288" s="687" t="s">
        <v>370</v>
      </c>
      <c r="BK288" s="675" t="e">
        <f t="array" ref="BK288:BK297">BP171:BP180*BK104:BK113/(BK91:BK100+BK104:BK113)</f>
        <v>#DIV/0!</v>
      </c>
      <c r="BL288" s="675" t="e">
        <f>+SUM(BL289:BL300)</f>
        <v>#DIV/0!</v>
      </c>
      <c r="BM288" s="675" t="e">
        <f t="shared" ref="BM288" si="79">+SUM(BM289:BM300)</f>
        <v>#DIV/0!</v>
      </c>
      <c r="BN288" s="675" t="e">
        <f t="shared" ref="BN288" si="80">+SUM(BN289:BN300)</f>
        <v>#DIV/0!</v>
      </c>
      <c r="BO288" s="675" t="e">
        <f t="shared" ref="BO288" si="81">+SUM(BO289:BO300)</f>
        <v>#DIV/0!</v>
      </c>
      <c r="BP288" s="675" t="e">
        <f t="shared" ref="BP288" si="82">+SUM(BP289:BP300)</f>
        <v>#DIV/0!</v>
      </c>
      <c r="BQ288" s="675" t="e">
        <f t="shared" ref="BQ288" si="83">+SUM(BQ289:BQ300)</f>
        <v>#DIV/0!</v>
      </c>
      <c r="BR288" s="675" t="e">
        <f t="shared" ref="BR288" si="84">+SUM(BR289:BR300)</f>
        <v>#DIV/0!</v>
      </c>
    </row>
    <row r="289" spans="49:70">
      <c r="AW289" s="659" t="s">
        <v>440</v>
      </c>
      <c r="AX289" s="660" t="s">
        <v>457</v>
      </c>
      <c r="AY289" s="660" t="s">
        <v>448</v>
      </c>
      <c r="AZ289" s="677" t="e">
        <v>#DIV/0!</v>
      </c>
      <c r="BA289" s="677" t="e">
        <f t="array" ref="BA289:BG289">_xlfn.IFS(AND(SUM(BA105:BG105)&lt;1,AZ289&lt;1),0,
AND(SUM(BA105:BG105)&lt;1,AZ289&gt;=1),AZ289*($BA$49:$BG$49/SUM($BA$49:$BG$49)),
SUM(BA105:BG105)&gt;=1,AZ289*(BA105:BG105/SUM(BA105:BG105)))</f>
        <v>#DIV/0!</v>
      </c>
      <c r="BB289" s="677" t="e">
        <v>#DIV/0!</v>
      </c>
      <c r="BC289" s="677" t="e">
        <v>#DIV/0!</v>
      </c>
      <c r="BD289" s="677" t="e">
        <v>#DIV/0!</v>
      </c>
      <c r="BE289" s="677" t="e">
        <v>#DIV/0!</v>
      </c>
      <c r="BF289" s="677" t="e">
        <v>#DIV/0!</v>
      </c>
      <c r="BG289" s="681" t="e">
        <v>#DIV/0!</v>
      </c>
      <c r="BI289" s="688" t="s">
        <v>457</v>
      </c>
      <c r="BJ289" s="689" t="s">
        <v>441</v>
      </c>
      <c r="BK289" s="677" t="e">
        <v>#DIV/0!</v>
      </c>
      <c r="BL289" s="677" t="e">
        <f t="array" ref="BL289:BR289">_xlfn.IFS(AND(SUM(BL105:BR105)&lt;1,BK289&lt;1),0,
AND(SUM(BL105:BR105)&lt;1,BK289&gt;=1),BK289*($BL$52:$BR$52/SUM($BL$52:$BR$52)),
SUM(BL105:BR105)&gt;=1,BK289*(BL105:BR105/SUM(BL105:BR105)))</f>
        <v>#DIV/0!</v>
      </c>
      <c r="BM289" s="677" t="e">
        <v>#DIV/0!</v>
      </c>
      <c r="BN289" s="677" t="e">
        <v>#DIV/0!</v>
      </c>
      <c r="BO289" s="677" t="e">
        <v>#DIV/0!</v>
      </c>
      <c r="BP289" s="677" t="e">
        <v>#DIV/0!</v>
      </c>
      <c r="BQ289" s="677" t="e">
        <v>#DIV/0!</v>
      </c>
      <c r="BR289" s="700" t="e">
        <v>#DIV/0!</v>
      </c>
    </row>
    <row r="290" spans="49:70">
      <c r="AW290" s="659" t="s">
        <v>440</v>
      </c>
      <c r="AX290" s="660" t="s">
        <v>457</v>
      </c>
      <c r="AY290" s="660" t="s">
        <v>449</v>
      </c>
      <c r="AZ290" s="187" cm="1">
        <f t="array" ref="AZ290">IF(SUM(AZ94:AZ95+AZ106:AZ107)&lt;1,
    0,
    BD180*(AZ106/SUM(AZ94:AZ95+AZ106:AZ107))
)</f>
        <v>0</v>
      </c>
      <c r="BA290" s="677">
        <f t="array" ref="BA290:BG290">_xlfn.IFS(AND(SUM(BA106:BG106)&lt;1,AZ290&lt;1),0,
AND(SUM(BA106:BG106)&lt;1,AZ290&gt;=1),AZ290*($BA$49:$BG$49/SUM($BA$49:$BG$49)),
SUM(BA106:BG106)&gt;=1,AZ290*(BA106:BG106/SUM(BA106:BG106)))</f>
        <v>0</v>
      </c>
      <c r="BB290" s="677">
        <v>0</v>
      </c>
      <c r="BC290" s="677">
        <v>0</v>
      </c>
      <c r="BD290" s="677">
        <v>0</v>
      </c>
      <c r="BE290" s="677">
        <v>0</v>
      </c>
      <c r="BF290" s="677">
        <v>0</v>
      </c>
      <c r="BG290" s="681">
        <v>0</v>
      </c>
      <c r="BI290" s="688" t="s">
        <v>457</v>
      </c>
      <c r="BJ290" s="689" t="s">
        <v>475</v>
      </c>
      <c r="BK290" s="677" t="e">
        <v>#DIV/0!</v>
      </c>
      <c r="BL290" s="677" t="e">
        <f t="array" ref="BL290:BR290">_xlfn.IFS(AND(SUM(BL106:BR106)&lt;1,BK290&lt;1),0,
AND(SUM(BL106:BR106)&lt;1,BK290&gt;=1),BK290*($BL$52:$BR$52/SUM($BL$52:$BR$52)),
SUM(BL106:BR106)&gt;=1,BK290*(BL106:BR106/SUM(BL106:BR106)))</f>
        <v>#DIV/0!</v>
      </c>
      <c r="BM290" s="677" t="e">
        <v>#DIV/0!</v>
      </c>
      <c r="BN290" s="677" t="e">
        <v>#DIV/0!</v>
      </c>
      <c r="BO290" s="677" t="e">
        <v>#DIV/0!</v>
      </c>
      <c r="BP290" s="677" t="e">
        <v>#DIV/0!</v>
      </c>
      <c r="BQ290" s="677" t="e">
        <v>#DIV/0!</v>
      </c>
      <c r="BR290" s="700" t="e">
        <v>#DIV/0!</v>
      </c>
    </row>
    <row r="291" spans="49:70">
      <c r="AW291" s="659" t="s">
        <v>440</v>
      </c>
      <c r="AX291" s="660" t="s">
        <v>457</v>
      </c>
      <c r="AY291" s="660" t="s">
        <v>450</v>
      </c>
      <c r="AZ291" s="187" cm="1">
        <f t="array" ref="AZ291">IF(SUM(AZ94:AZ95+AZ106:AZ107)&lt;1,
    0,
    BD180*(AZ107/SUM(AZ94:AZ95+AZ106:AZ107))
)</f>
        <v>0</v>
      </c>
      <c r="BA291" s="677">
        <f t="array" ref="BA291:BG291">_xlfn.IFS(AND(SUM(BA107:BG107)&lt;1,AZ291&lt;1),0,
AND(SUM(BA107:BG107)&lt;1,AZ291&gt;=1),AZ291*($BA$49:$BG$49/SUM($BA$49:$BG$49)),
SUM(BA107:BG107)&gt;=1,AZ291*(BA107:BG107/SUM(BA107:BG107)))</f>
        <v>0</v>
      </c>
      <c r="BB291" s="677">
        <v>0</v>
      </c>
      <c r="BC291" s="677">
        <v>0</v>
      </c>
      <c r="BD291" s="677">
        <v>0</v>
      </c>
      <c r="BE291" s="677">
        <v>0</v>
      </c>
      <c r="BF291" s="677">
        <v>0</v>
      </c>
      <c r="BG291" s="681">
        <v>0</v>
      </c>
      <c r="BI291" s="688" t="s">
        <v>457</v>
      </c>
      <c r="BJ291" s="689" t="s">
        <v>476</v>
      </c>
      <c r="BK291" s="677" t="e">
        <v>#DIV/0!</v>
      </c>
      <c r="BL291" s="677" t="e">
        <f t="array" ref="BL291:BR291">_xlfn.IFS(AND(SUM(BL107:BR107)&lt;1,BK291&lt;1),0,
AND(SUM(BL107:BR107)&lt;1,BK291&gt;=1),BK291*($BL$52:$BR$52/SUM($BL$52:$BR$52)),
SUM(BL107:BR107)&gt;=1,BK291*(BL107:BR107/SUM(BL107:BR107)))</f>
        <v>#DIV/0!</v>
      </c>
      <c r="BM291" s="677" t="e">
        <v>#DIV/0!</v>
      </c>
      <c r="BN291" s="677" t="e">
        <v>#DIV/0!</v>
      </c>
      <c r="BO291" s="677" t="e">
        <v>#DIV/0!</v>
      </c>
      <c r="BP291" s="677" t="e">
        <v>#DIV/0!</v>
      </c>
      <c r="BQ291" s="677" t="e">
        <v>#DIV/0!</v>
      </c>
      <c r="BR291" s="700" t="e">
        <v>#DIV/0!</v>
      </c>
    </row>
    <row r="292" spans="49:70">
      <c r="AW292" s="662" t="s">
        <v>440</v>
      </c>
      <c r="AX292" s="663" t="s">
        <v>457</v>
      </c>
      <c r="AY292" s="663" t="s">
        <v>451</v>
      </c>
      <c r="AZ292" s="381" t="e">
        <f>IF(AZ281-SUM(AZ282:AZ291)&lt;1,
    0,
    AZ281-SUM(AZ282:AZ291)
)</f>
        <v>#DIV/0!</v>
      </c>
      <c r="BA292" s="679" t="e">
        <f t="array" ref="BA292:BG292">_xlfn.IFS(AND(SUM(BA108:BG108)&lt;1,AZ292&lt;1),0,
AND(SUM(BA108:BG108)&lt;1,AZ292&gt;=1),AZ292*($BA$49:$BG$49/SUM($BA$49:$BG$49)),
SUM(BA108:BG108)&gt;=1,AZ292*(BA108:BG108/SUM(BA108:BG108)))</f>
        <v>#DIV/0!</v>
      </c>
      <c r="BB292" s="679" t="e">
        <v>#DIV/0!</v>
      </c>
      <c r="BC292" s="679" t="e">
        <v>#DIV/0!</v>
      </c>
      <c r="BD292" s="679" t="e">
        <v>#DIV/0!</v>
      </c>
      <c r="BE292" s="679" t="e">
        <v>#DIV/0!</v>
      </c>
      <c r="BF292" s="679" t="e">
        <v>#DIV/0!</v>
      </c>
      <c r="BG292" s="681" t="e">
        <v>#DIV/0!</v>
      </c>
      <c r="BI292" s="688" t="s">
        <v>457</v>
      </c>
      <c r="BJ292" s="689" t="s">
        <v>477</v>
      </c>
      <c r="BK292" s="677" t="e">
        <v>#DIV/0!</v>
      </c>
      <c r="BL292" s="677" t="e">
        <f t="array" ref="BL292:BR292">_xlfn.IFS(AND(SUM(BL108:BR108)&lt;1,BK292&lt;1),0,
AND(SUM(BL108:BR108)&lt;1,BK292&gt;=1),BK292*($BL$52:$BR$52/SUM($BL$52:$BR$52)),
SUM(BL108:BR108)&gt;=1,BK292*(BL108:BR108/SUM(BL108:BR108)))</f>
        <v>#DIV/0!</v>
      </c>
      <c r="BM292" s="677" t="e">
        <v>#DIV/0!</v>
      </c>
      <c r="BN292" s="677" t="e">
        <v>#DIV/0!</v>
      </c>
      <c r="BO292" s="677" t="e">
        <v>#DIV/0!</v>
      </c>
      <c r="BP292" s="677" t="e">
        <v>#DIV/0!</v>
      </c>
      <c r="BQ292" s="677" t="e">
        <v>#DIV/0!</v>
      </c>
      <c r="BR292" s="700" t="e">
        <v>#DIV/0!</v>
      </c>
    </row>
    <row r="293" spans="49:70">
      <c r="AW293" s="659" t="s">
        <v>440</v>
      </c>
      <c r="AX293" s="660" t="s">
        <v>458</v>
      </c>
      <c r="AY293" s="661" t="s">
        <v>370</v>
      </c>
      <c r="AZ293" s="675">
        <f t="array" ref="AZ293:AZ301">BE171:BE179</f>
        <v>0</v>
      </c>
      <c r="BA293" s="682">
        <f>+SUM(BA294:BA304)</f>
        <v>0</v>
      </c>
      <c r="BB293" s="682">
        <f t="shared" ref="BB293" si="85">+SUM(BB294:BB304)</f>
        <v>0</v>
      </c>
      <c r="BC293" s="682">
        <f t="shared" ref="BC293" si="86">+SUM(BC294:BC304)</f>
        <v>0</v>
      </c>
      <c r="BD293" s="682">
        <f t="shared" ref="BD293" si="87">+SUM(BD294:BD304)</f>
        <v>0</v>
      </c>
      <c r="BE293" s="682">
        <f t="shared" ref="BE293" si="88">+SUM(BE294:BE304)</f>
        <v>0</v>
      </c>
      <c r="BF293" s="682">
        <f t="shared" ref="BF293" si="89">+SUM(BF294:BF304)</f>
        <v>0</v>
      </c>
      <c r="BG293" s="682">
        <f t="shared" ref="BG293" si="90">+SUM(BG294:BG304)</f>
        <v>0</v>
      </c>
      <c r="BI293" s="688" t="s">
        <v>457</v>
      </c>
      <c r="BJ293" s="689" t="s">
        <v>478</v>
      </c>
      <c r="BK293" s="677" t="e">
        <v>#DIV/0!</v>
      </c>
      <c r="BL293" s="677" t="e">
        <f t="array" ref="BL293:BR293">_xlfn.IFS(AND(SUM(BL109:BR109)&lt;1,BK293&lt;1),0,
AND(SUM(BL109:BR109)&lt;1,BK293&gt;=1),BK293*($BL$52:$BR$52/SUM($BL$52:$BR$52)),
SUM(BL109:BR109)&gt;=1,BK293*(BL109:BR109/SUM(BL109:BR109)))</f>
        <v>#DIV/0!</v>
      </c>
      <c r="BM293" s="677" t="e">
        <v>#DIV/0!</v>
      </c>
      <c r="BN293" s="677" t="e">
        <v>#DIV/0!</v>
      </c>
      <c r="BO293" s="677" t="e">
        <v>#DIV/0!</v>
      </c>
      <c r="BP293" s="677" t="e">
        <v>#DIV/0!</v>
      </c>
      <c r="BQ293" s="677" t="e">
        <v>#DIV/0!</v>
      </c>
      <c r="BR293" s="700" t="e">
        <v>#DIV/0!</v>
      </c>
    </row>
    <row r="294" spans="49:70">
      <c r="AW294" s="659" t="s">
        <v>440</v>
      </c>
      <c r="AX294" s="660" t="s">
        <v>458</v>
      </c>
      <c r="AY294" s="660" t="s">
        <v>441</v>
      </c>
      <c r="AZ294" s="677">
        <v>0</v>
      </c>
      <c r="BA294" s="677">
        <f t="array" ref="BA294:BG294">_xlfn.IFS(AND(SUM(BA110:BG110)&lt;1,AZ294&lt;1),0,
AND(SUM(BA110:BG110)&lt;1,AZ294&gt;=1),AZ294*($BA$49:$BG$49/SUM($BA$49:$BG$49)),
SUM(BA110:BG110)&gt;=1,AZ294*(BA110:BG110/SUM(BA110:BG110)))</f>
        <v>0</v>
      </c>
      <c r="BB294" s="677">
        <v>0</v>
      </c>
      <c r="BC294" s="677">
        <v>0</v>
      </c>
      <c r="BD294" s="677">
        <v>0</v>
      </c>
      <c r="BE294" s="677">
        <v>0</v>
      </c>
      <c r="BF294" s="677">
        <v>0</v>
      </c>
      <c r="BG294" s="681">
        <v>0</v>
      </c>
      <c r="BI294" s="688" t="s">
        <v>457</v>
      </c>
      <c r="BJ294" s="689" t="s">
        <v>479</v>
      </c>
      <c r="BK294" s="677" t="e">
        <v>#DIV/0!</v>
      </c>
      <c r="BL294" s="677" t="e">
        <f t="array" ref="BL294:BR294">_xlfn.IFS(AND(SUM(BL110:BR110)&lt;1,BK294&lt;1),0,
AND(SUM(BL110:BR110)&lt;1,BK294&gt;=1),BK294*($BL$52:$BR$52/SUM($BL$52:$BR$52)),
SUM(BL110:BR110)&gt;=1,BK294*(BL110:BR110/SUM(BL110:BR110)))</f>
        <v>#DIV/0!</v>
      </c>
      <c r="BM294" s="677" t="e">
        <v>#DIV/0!</v>
      </c>
      <c r="BN294" s="677" t="e">
        <v>#DIV/0!</v>
      </c>
      <c r="BO294" s="677" t="e">
        <v>#DIV/0!</v>
      </c>
      <c r="BP294" s="677" t="e">
        <v>#DIV/0!</v>
      </c>
      <c r="BQ294" s="677" t="e">
        <v>#DIV/0!</v>
      </c>
      <c r="BR294" s="700" t="e">
        <v>#DIV/0!</v>
      </c>
    </row>
    <row r="295" spans="49:70">
      <c r="AW295" s="659" t="s">
        <v>440</v>
      </c>
      <c r="AX295" s="660" t="s">
        <v>458</v>
      </c>
      <c r="AY295" s="660" t="s">
        <v>442</v>
      </c>
      <c r="AZ295" s="677">
        <v>0</v>
      </c>
      <c r="BA295" s="677">
        <f t="array" ref="BA295:BG295">_xlfn.IFS(AND(SUM(BA111:BG111)&lt;1,AZ295&lt;1),0,
AND(SUM(BA111:BG111)&lt;1,AZ295&gt;=1),AZ295*($BA$49:$BG$49/SUM($BA$49:$BG$49)),
SUM(BA111:BG111)&gt;=1,AZ295*(BA111:BG111/SUM(BA111:BG111)))</f>
        <v>0</v>
      </c>
      <c r="BB295" s="677">
        <v>0</v>
      </c>
      <c r="BC295" s="677">
        <v>0</v>
      </c>
      <c r="BD295" s="677">
        <v>0</v>
      </c>
      <c r="BE295" s="677">
        <v>0</v>
      </c>
      <c r="BF295" s="677">
        <v>0</v>
      </c>
      <c r="BG295" s="681">
        <v>0</v>
      </c>
      <c r="BI295" s="688" t="s">
        <v>457</v>
      </c>
      <c r="BJ295" s="689" t="s">
        <v>480</v>
      </c>
      <c r="BK295" s="677" t="e">
        <v>#DIV/0!</v>
      </c>
      <c r="BL295" s="677" t="e">
        <f t="array" ref="BL295:BR295">_xlfn.IFS(AND(SUM(BL111:BR111)&lt;1,BK295&lt;1),0,
AND(SUM(BL111:BR111)&lt;1,BK295&gt;=1),BK295*($BL$52:$BR$52/SUM($BL$52:$BR$52)),
SUM(BL111:BR111)&gt;=1,BK295*(BL111:BR111/SUM(BL111:BR111)))</f>
        <v>#DIV/0!</v>
      </c>
      <c r="BM295" s="677" t="e">
        <v>#DIV/0!</v>
      </c>
      <c r="BN295" s="677" t="e">
        <v>#DIV/0!</v>
      </c>
      <c r="BO295" s="677" t="e">
        <v>#DIV/0!</v>
      </c>
      <c r="BP295" s="677" t="e">
        <v>#DIV/0!</v>
      </c>
      <c r="BQ295" s="677" t="e">
        <v>#DIV/0!</v>
      </c>
      <c r="BR295" s="700" t="e">
        <v>#DIV/0!</v>
      </c>
    </row>
    <row r="296" spans="49:70">
      <c r="AW296" s="659" t="s">
        <v>440</v>
      </c>
      <c r="AX296" s="660" t="s">
        <v>458</v>
      </c>
      <c r="AY296" s="660" t="s">
        <v>443</v>
      </c>
      <c r="AZ296" s="677">
        <v>0</v>
      </c>
      <c r="BA296" s="677">
        <f t="array" ref="BA296:BG296">_xlfn.IFS(AND(SUM(BA112:BG112)&lt;1,AZ296&lt;1),0,
AND(SUM(BA112:BG112)&lt;1,AZ296&gt;=1),AZ296*($BA$49:$BG$49/SUM($BA$49:$BG$49)),
SUM(BA112:BG112)&gt;=1,AZ296*(BA112:BG112/SUM(BA112:BG112)))</f>
        <v>0</v>
      </c>
      <c r="BB296" s="677">
        <v>0</v>
      </c>
      <c r="BC296" s="677">
        <v>0</v>
      </c>
      <c r="BD296" s="677">
        <v>0</v>
      </c>
      <c r="BE296" s="677">
        <v>0</v>
      </c>
      <c r="BF296" s="677">
        <v>0</v>
      </c>
      <c r="BG296" s="681">
        <v>0</v>
      </c>
      <c r="BI296" s="688" t="s">
        <v>457</v>
      </c>
      <c r="BJ296" s="689" t="s">
        <v>481</v>
      </c>
      <c r="BK296" s="677" t="e">
        <v>#DIV/0!</v>
      </c>
      <c r="BL296" s="677" t="e">
        <f t="array" ref="BL296:BR296">_xlfn.IFS(AND(SUM(BL112:BR112)&lt;1,BK296&lt;1),0,
AND(SUM(BL112:BR112)&lt;1,BK296&gt;=1),BK296*($BL$52:$BR$52/SUM($BL$52:$BR$52)),
SUM(BL112:BR112)&gt;=1,BK296*(BL112:BR112/SUM(BL112:BR112)))</f>
        <v>#DIV/0!</v>
      </c>
      <c r="BM296" s="677" t="e">
        <v>#DIV/0!</v>
      </c>
      <c r="BN296" s="677" t="e">
        <v>#DIV/0!</v>
      </c>
      <c r="BO296" s="677" t="e">
        <v>#DIV/0!</v>
      </c>
      <c r="BP296" s="677" t="e">
        <v>#DIV/0!</v>
      </c>
      <c r="BQ296" s="677" t="e">
        <v>#DIV/0!</v>
      </c>
      <c r="BR296" s="700" t="e">
        <v>#DIV/0!</v>
      </c>
    </row>
    <row r="297" spans="49:70">
      <c r="AW297" s="659" t="s">
        <v>440</v>
      </c>
      <c r="AX297" s="660" t="s">
        <v>458</v>
      </c>
      <c r="AY297" s="660" t="s">
        <v>444</v>
      </c>
      <c r="AZ297" s="677">
        <v>0</v>
      </c>
      <c r="BA297" s="677">
        <f t="array" ref="BA297:BG297">_xlfn.IFS(AND(SUM(BA113:BG113)&lt;1,AZ297&lt;1),0,
AND(SUM(BA113:BG113)&lt;1,AZ297&gt;=1),AZ297*($BA$49:$BG$49/SUM($BA$49:$BG$49)),
SUM(BA113:BG113)&gt;=1,AZ297*(BA113:BG113/SUM(BA113:BG113)))</f>
        <v>0</v>
      </c>
      <c r="BB297" s="677">
        <v>0</v>
      </c>
      <c r="BC297" s="677">
        <v>0</v>
      </c>
      <c r="BD297" s="677">
        <v>0</v>
      </c>
      <c r="BE297" s="677">
        <v>0</v>
      </c>
      <c r="BF297" s="677">
        <v>0</v>
      </c>
      <c r="BG297" s="681">
        <v>0</v>
      </c>
      <c r="BI297" s="688" t="s">
        <v>457</v>
      </c>
      <c r="BJ297" s="689" t="s">
        <v>482</v>
      </c>
      <c r="BK297" s="677" t="e">
        <v>#DIV/0!</v>
      </c>
      <c r="BL297" s="677" t="e">
        <f t="array" ref="BL297:BR297">_xlfn.IFS(AND(SUM(BL113:BR113)&lt;1,BK297&lt;1),0,
AND(SUM(BL113:BR113)&lt;1,BK297&gt;=1),BK297*($BL$52:$BR$52/SUM($BL$52:$BR$52)),
SUM(BL113:BR113)&gt;=1,BK297*(BL113:BR113/SUM(BL113:BR113)))</f>
        <v>#DIV/0!</v>
      </c>
      <c r="BM297" s="677" t="e">
        <v>#DIV/0!</v>
      </c>
      <c r="BN297" s="677" t="e">
        <v>#DIV/0!</v>
      </c>
      <c r="BO297" s="677" t="e">
        <v>#DIV/0!</v>
      </c>
      <c r="BP297" s="677" t="e">
        <v>#DIV/0!</v>
      </c>
      <c r="BQ297" s="677" t="e">
        <v>#DIV/0!</v>
      </c>
      <c r="BR297" s="700" t="e">
        <v>#DIV/0!</v>
      </c>
    </row>
    <row r="298" spans="49:70">
      <c r="AW298" s="659" t="s">
        <v>440</v>
      </c>
      <c r="AX298" s="660" t="s">
        <v>458</v>
      </c>
      <c r="AY298" s="660" t="s">
        <v>445</v>
      </c>
      <c r="AZ298" s="677">
        <v>0</v>
      </c>
      <c r="BA298" s="677">
        <f t="array" ref="BA298:BG298">_xlfn.IFS(AND(SUM(BA114:BG114)&lt;1,AZ298&lt;1),0,
AND(SUM(BA114:BG114)&lt;1,AZ298&gt;=1),AZ298*($BA$49:$BG$49/SUM($BA$49:$BG$49)),
SUM(BA114:BG114)&gt;=1,AZ298*(BA114:BG114/SUM(BA114:BG114)))</f>
        <v>0</v>
      </c>
      <c r="BB298" s="677">
        <v>0</v>
      </c>
      <c r="BC298" s="677">
        <v>0</v>
      </c>
      <c r="BD298" s="677">
        <v>0</v>
      </c>
      <c r="BE298" s="677">
        <v>0</v>
      </c>
      <c r="BF298" s="677">
        <v>0</v>
      </c>
      <c r="BG298" s="681">
        <v>0</v>
      </c>
      <c r="BI298" s="688" t="s">
        <v>457</v>
      </c>
      <c r="BJ298" s="689" t="s">
        <v>483</v>
      </c>
      <c r="BK298" s="186" cm="1">
        <f t="array" ref="BK298">IF(SUM(BK101:BK102+BK114:BK115)&lt;1,
    0,
    BP181*(BK114/SUM(BK101:BK102+BK114:BK115))
)</f>
        <v>0</v>
      </c>
      <c r="BL298" s="677">
        <f t="array" ref="BL298:BR298">_xlfn.IFS(AND(SUM(BL114:BR114)&lt;1,BK298&lt;1),0,
AND(SUM(BL114:BR114)&lt;1,BK298&gt;=1),BK298*($BL$52:$BR$52/SUM($BL$52:$BR$52)),
SUM(BL114:BR114)&gt;=1,BK298*(BL114:BR114/SUM(BL114:BR114)))</f>
        <v>0</v>
      </c>
      <c r="BM298" s="677">
        <v>0</v>
      </c>
      <c r="BN298" s="677">
        <v>0</v>
      </c>
      <c r="BO298" s="677">
        <v>0</v>
      </c>
      <c r="BP298" s="677">
        <v>0</v>
      </c>
      <c r="BQ298" s="677">
        <v>0</v>
      </c>
      <c r="BR298" s="700">
        <v>0</v>
      </c>
    </row>
    <row r="299" spans="49:70">
      <c r="AW299" s="659" t="s">
        <v>440</v>
      </c>
      <c r="AX299" s="660" t="s">
        <v>458</v>
      </c>
      <c r="AY299" s="660" t="s">
        <v>446</v>
      </c>
      <c r="AZ299" s="677">
        <v>0</v>
      </c>
      <c r="BA299" s="677">
        <f t="array" ref="BA299:BG299">_xlfn.IFS(AND(SUM(BA115:BG115)&lt;1,AZ299&lt;1),0,
AND(SUM(BA115:BG115)&lt;1,AZ299&gt;=1),AZ299*($BA$49:$BG$49/SUM($BA$49:$BG$49)),
SUM(BA115:BG115)&gt;=1,AZ299*(BA115:BG115/SUM(BA115:BG115)))</f>
        <v>0</v>
      </c>
      <c r="BB299" s="677">
        <v>0</v>
      </c>
      <c r="BC299" s="677">
        <v>0</v>
      </c>
      <c r="BD299" s="677">
        <v>0</v>
      </c>
      <c r="BE299" s="677">
        <v>0</v>
      </c>
      <c r="BF299" s="677">
        <v>0</v>
      </c>
      <c r="BG299" s="681">
        <v>0</v>
      </c>
      <c r="BI299" s="688" t="s">
        <v>457</v>
      </c>
      <c r="BJ299" s="689" t="s">
        <v>484</v>
      </c>
      <c r="BK299" s="186" cm="1">
        <f t="array" ref="BK299">IF(SUM(BK101:BK102+BK114:BK115)&lt;1,
    0,
    BP181*(BK115/SUM(BK101:BK102+BK114:BK115))
)</f>
        <v>0</v>
      </c>
      <c r="BL299" s="677">
        <f t="array" ref="BL299:BR299">_xlfn.IFS(AND(SUM(BL115:BR115)&lt;1,BK299&lt;1),0,
AND(SUM(BL115:BR115)&lt;1,BK299&gt;=1),BK299*($BL$52:$BR$52/SUM($BL$52:$BR$52)),
SUM(BL115:BR115)&gt;=1,BK299*(BL115:BR115/SUM(BL115:BR115)))</f>
        <v>0</v>
      </c>
      <c r="BM299" s="677">
        <v>0</v>
      </c>
      <c r="BN299" s="677">
        <v>0</v>
      </c>
      <c r="BO299" s="677">
        <v>0</v>
      </c>
      <c r="BP299" s="677">
        <v>0</v>
      </c>
      <c r="BQ299" s="677">
        <v>0</v>
      </c>
      <c r="BR299" s="700">
        <v>0</v>
      </c>
    </row>
    <row r="300" spans="49:70">
      <c r="AW300" s="659" t="s">
        <v>440</v>
      </c>
      <c r="AX300" s="660" t="s">
        <v>458</v>
      </c>
      <c r="AY300" s="660" t="s">
        <v>447</v>
      </c>
      <c r="AZ300" s="677">
        <v>0</v>
      </c>
      <c r="BA300" s="677">
        <f t="array" ref="BA300:BG300">_xlfn.IFS(AND(SUM(BA116:BG116)&lt;1,AZ300&lt;1),0,
AND(SUM(BA116:BG116)&lt;1,AZ300&gt;=1),AZ300*($BA$49:$BG$49/SUM($BA$49:$BG$49)),
SUM(BA116:BG116)&gt;=1,AZ300*(BA116:BG116/SUM(BA116:BG116)))</f>
        <v>0</v>
      </c>
      <c r="BB300" s="677">
        <v>0</v>
      </c>
      <c r="BC300" s="677">
        <v>0</v>
      </c>
      <c r="BD300" s="677">
        <v>0</v>
      </c>
      <c r="BE300" s="677">
        <v>0</v>
      </c>
      <c r="BF300" s="677">
        <v>0</v>
      </c>
      <c r="BG300" s="681">
        <v>0</v>
      </c>
      <c r="BI300" s="690" t="s">
        <v>457</v>
      </c>
      <c r="BJ300" s="691" t="s">
        <v>451</v>
      </c>
      <c r="BK300" s="679" t="e">
        <f>IF((BK288-SUM(BK289:BK299))&lt;1,0,(BK288-SUM(BK289:BK299)))</f>
        <v>#DIV/0!</v>
      </c>
      <c r="BL300" s="677" t="e">
        <f t="array" ref="BL300:BR300">_xlfn.IFS(AND(SUM(BL116:BR116)&lt;1,BK300&lt;1),0,
AND(SUM(BL116:BR116)&lt;1,BK300&gt;=1),BK300*($BL$52:$BR$52/SUM($BL$52:$BR$52)),
SUM(BL116:BR116)&gt;=1,BK300*(BL116:BR116/SUM(BL116:BR116)))</f>
        <v>#DIV/0!</v>
      </c>
      <c r="BM300" s="677" t="e">
        <v>#DIV/0!</v>
      </c>
      <c r="BN300" s="677" t="e">
        <v>#DIV/0!</v>
      </c>
      <c r="BO300" s="677" t="e">
        <v>#DIV/0!</v>
      </c>
      <c r="BP300" s="677" t="e">
        <v>#DIV/0!</v>
      </c>
      <c r="BQ300" s="677" t="e">
        <v>#DIV/0!</v>
      </c>
      <c r="BR300" s="700" t="e">
        <v>#DIV/0!</v>
      </c>
    </row>
    <row r="301" spans="49:70">
      <c r="AW301" s="659" t="s">
        <v>440</v>
      </c>
      <c r="AX301" s="660" t="s">
        <v>458</v>
      </c>
      <c r="AY301" s="660" t="s">
        <v>448</v>
      </c>
      <c r="AZ301" s="677">
        <v>0</v>
      </c>
      <c r="BA301" s="677">
        <f t="array" ref="BA301:BG301">_xlfn.IFS(AND(SUM(BA117:BG117)&lt;1,AZ301&lt;1),0,
AND(SUM(BA117:BG117)&lt;1,AZ301&gt;=1),AZ301*($BA$49:$BG$49/SUM($BA$49:$BG$49)),
SUM(BA117:BG117)&gt;=1,AZ301*(BA117:BG117/SUM(BA117:BG117)))</f>
        <v>0</v>
      </c>
      <c r="BB301" s="677">
        <v>0</v>
      </c>
      <c r="BC301" s="677">
        <v>0</v>
      </c>
      <c r="BD301" s="677">
        <v>0</v>
      </c>
      <c r="BE301" s="677">
        <v>0</v>
      </c>
      <c r="BF301" s="677">
        <v>0</v>
      </c>
      <c r="BG301" s="681">
        <v>0</v>
      </c>
      <c r="BI301" s="686" t="s">
        <v>458</v>
      </c>
      <c r="BJ301" s="687" t="s">
        <v>370</v>
      </c>
      <c r="BK301" s="675">
        <f t="array" ref="BK301:BK310">BQ171:BQ180</f>
        <v>0</v>
      </c>
      <c r="BL301" s="675">
        <f t="shared" ref="BL301:BR301" si="91">+SUM(BL302:BL313)</f>
        <v>0</v>
      </c>
      <c r="BM301" s="675">
        <f t="shared" si="91"/>
        <v>0</v>
      </c>
      <c r="BN301" s="675">
        <f t="shared" si="91"/>
        <v>0</v>
      </c>
      <c r="BO301" s="675">
        <f t="shared" si="91"/>
        <v>0</v>
      </c>
      <c r="BP301" s="675">
        <f t="shared" si="91"/>
        <v>0</v>
      </c>
      <c r="BQ301" s="675">
        <f t="shared" si="91"/>
        <v>0</v>
      </c>
      <c r="BR301" s="675">
        <f t="shared" si="91"/>
        <v>0</v>
      </c>
    </row>
    <row r="302" spans="49:70">
      <c r="AW302" s="659" t="s">
        <v>440</v>
      </c>
      <c r="AX302" s="660" t="s">
        <v>458</v>
      </c>
      <c r="AY302" s="660" t="s">
        <v>449</v>
      </c>
      <c r="AZ302" s="187">
        <f>IF(SUM(AZ118:AZ119)&lt;1,
    0,
    BE180*(AZ118/SUM(AZ118:AZ119))
)</f>
        <v>0</v>
      </c>
      <c r="BA302" s="677">
        <f t="array" ref="BA302:BG302">_xlfn.IFS(AND(SUM(BA118:BG118)&lt;1,AZ302&lt;1),0,
AND(SUM(BA118:BG118)&lt;1,AZ302&gt;=1),AZ302*($BA$49:$BG$49/SUM($BA$49:$BG$49)),
SUM(BA118:BG118)&gt;=1,AZ302*(BA118:BG118/SUM(BA118:BG118)))</f>
        <v>0</v>
      </c>
      <c r="BB302" s="677">
        <v>0</v>
      </c>
      <c r="BC302" s="677">
        <v>0</v>
      </c>
      <c r="BD302" s="677">
        <v>0</v>
      </c>
      <c r="BE302" s="677">
        <v>0</v>
      </c>
      <c r="BF302" s="677">
        <v>0</v>
      </c>
      <c r="BG302" s="681">
        <v>0</v>
      </c>
      <c r="BI302" s="688" t="s">
        <v>458</v>
      </c>
      <c r="BJ302" s="689" t="s">
        <v>441</v>
      </c>
      <c r="BK302" s="677">
        <v>0</v>
      </c>
      <c r="BL302" s="677">
        <f t="array" ref="BL302:BR302">_xlfn.IFS(AND(SUM(BL118:BR118)&lt;1,BK302&lt;1),0,
AND(SUM(BL118:BR118)&lt;1,BK302&gt;=1),BK302*($BL$52:$BR$52/SUM($BL$52:$BR$52)),
SUM(BL118:BR118)&gt;=1,BK302*(BL118:BR118/SUM(BL118:BR118)))</f>
        <v>0</v>
      </c>
      <c r="BM302" s="677">
        <v>0</v>
      </c>
      <c r="BN302" s="677">
        <v>0</v>
      </c>
      <c r="BO302" s="677">
        <v>0</v>
      </c>
      <c r="BP302" s="677">
        <v>0</v>
      </c>
      <c r="BQ302" s="677">
        <v>0</v>
      </c>
      <c r="BR302" s="700">
        <v>0</v>
      </c>
    </row>
    <row r="303" spans="49:70">
      <c r="AW303" s="659" t="s">
        <v>440</v>
      </c>
      <c r="AX303" s="660" t="s">
        <v>458</v>
      </c>
      <c r="AY303" s="660" t="s">
        <v>450</v>
      </c>
      <c r="AZ303" s="677">
        <f>IF(SUM(AZ118:AZ119)&lt;1,
0,
BE180*(AZ119/SUM(AZ118:AZ119)))</f>
        <v>0</v>
      </c>
      <c r="BA303" s="677">
        <f t="array" ref="BA303:BG303">_xlfn.IFS(AND(SUM(BA119:BG119)&lt;1,AZ303&lt;1),0,
AND(SUM(BA119:BG119)&lt;1,AZ303&gt;=1),AZ303*($BA$49:$BG$49/SUM($BA$49:$BG$49)),
SUM(BA119:BG119)&gt;=1,AZ303*(BA119:BG119/SUM(BA119:BG119)))</f>
        <v>0</v>
      </c>
      <c r="BB303" s="677">
        <v>0</v>
      </c>
      <c r="BC303" s="677">
        <v>0</v>
      </c>
      <c r="BD303" s="677">
        <v>0</v>
      </c>
      <c r="BE303" s="677">
        <v>0</v>
      </c>
      <c r="BF303" s="677">
        <v>0</v>
      </c>
      <c r="BG303" s="681">
        <v>0</v>
      </c>
      <c r="BI303" s="688" t="s">
        <v>458</v>
      </c>
      <c r="BJ303" s="689" t="s">
        <v>475</v>
      </c>
      <c r="BK303" s="677">
        <v>0</v>
      </c>
      <c r="BL303" s="677">
        <f t="array" ref="BL303:BR303">_xlfn.IFS(AND(SUM(BL119:BR119)&lt;1,BK303&lt;1),0,
AND(SUM(BL119:BR119)&lt;1,BK303&gt;=1),BK303*($BL$52:$BR$52/SUM($BL$52:$BR$52)),
SUM(BL119:BR119)&gt;=1,BK303*(BL119:BR119/SUM(BL119:BR119)))</f>
        <v>0</v>
      </c>
      <c r="BM303" s="677">
        <v>0</v>
      </c>
      <c r="BN303" s="677">
        <v>0</v>
      </c>
      <c r="BO303" s="677">
        <v>0</v>
      </c>
      <c r="BP303" s="677">
        <v>0</v>
      </c>
      <c r="BQ303" s="677">
        <v>0</v>
      </c>
      <c r="BR303" s="700">
        <v>0</v>
      </c>
    </row>
    <row r="304" spans="49:70">
      <c r="AW304" s="662" t="s">
        <v>440</v>
      </c>
      <c r="AX304" s="663" t="s">
        <v>458</v>
      </c>
      <c r="AY304" s="663" t="s">
        <v>451</v>
      </c>
      <c r="AZ304" s="381">
        <f>IF(AZ293-SUM(AZ294:AZ303)&lt;1,
    0,
    AZ293-SUM(AZ294:AZ303)
)</f>
        <v>0</v>
      </c>
      <c r="BA304" s="679">
        <f t="array" ref="BA304:BG304">_xlfn.IFS(AND(SUM(BA120:BG120)&lt;1,AZ304&lt;1),0,
AND(SUM(BA120:BG120)&lt;1,AZ304&gt;=1),AZ304*($BA$49:$BG$49/SUM($BA$49:$BG$49)),
SUM(BA120:BG120)&gt;=1,AZ304*(BA120:BG120/SUM(BA120:BG120)))</f>
        <v>0</v>
      </c>
      <c r="BB304" s="679">
        <v>0</v>
      </c>
      <c r="BC304" s="679">
        <v>0</v>
      </c>
      <c r="BD304" s="679">
        <v>0</v>
      </c>
      <c r="BE304" s="679">
        <v>0</v>
      </c>
      <c r="BF304" s="679">
        <v>0</v>
      </c>
      <c r="BG304" s="702">
        <v>0</v>
      </c>
      <c r="BI304" s="688" t="s">
        <v>458</v>
      </c>
      <c r="BJ304" s="689" t="s">
        <v>476</v>
      </c>
      <c r="BK304" s="677">
        <v>0</v>
      </c>
      <c r="BL304" s="677">
        <f t="array" ref="BL304:BR304">_xlfn.IFS(AND(SUM(BL120:BR120)&lt;1,BK304&lt;1),0,
AND(SUM(BL120:BR120)&lt;1,BK304&gt;=1),BK304*($BL$52:$BR$52/SUM($BL$52:$BR$52)),
SUM(BL120:BR120)&gt;=1,BK304*(BL120:BR120/SUM(BL120:BR120)))</f>
        <v>0</v>
      </c>
      <c r="BM304" s="677">
        <v>0</v>
      </c>
      <c r="BN304" s="677">
        <v>0</v>
      </c>
      <c r="BO304" s="677">
        <v>0</v>
      </c>
      <c r="BP304" s="677">
        <v>0</v>
      </c>
      <c r="BQ304" s="677">
        <v>0</v>
      </c>
      <c r="BR304" s="700">
        <v>0</v>
      </c>
    </row>
    <row r="305" spans="3:70">
      <c r="BI305" s="688" t="s">
        <v>458</v>
      </c>
      <c r="BJ305" s="689" t="s">
        <v>477</v>
      </c>
      <c r="BK305" s="677">
        <v>0</v>
      </c>
      <c r="BL305" s="677">
        <f t="array" ref="BL305:BR305">_xlfn.IFS(AND(SUM(BL121:BR121)&lt;1,BK305&lt;1),0,
AND(SUM(BL121:BR121)&lt;1,BK305&gt;=1),BK305*($BL$52:$BR$52/SUM($BL$52:$BR$52)),
SUM(BL121:BR121)&gt;=1,BK305*(BL121:BR121/SUM(BL121:BR121)))</f>
        <v>0</v>
      </c>
      <c r="BM305" s="677">
        <v>0</v>
      </c>
      <c r="BN305" s="677">
        <v>0</v>
      </c>
      <c r="BO305" s="677">
        <v>0</v>
      </c>
      <c r="BP305" s="677">
        <v>0</v>
      </c>
      <c r="BQ305" s="677">
        <v>0</v>
      </c>
      <c r="BR305" s="700">
        <v>0</v>
      </c>
    </row>
    <row r="306" spans="3:70">
      <c r="BI306" s="688" t="s">
        <v>458</v>
      </c>
      <c r="BJ306" s="689" t="s">
        <v>478</v>
      </c>
      <c r="BK306" s="677">
        <v>0</v>
      </c>
      <c r="BL306" s="677">
        <f t="array" ref="BL306:BR306">_xlfn.IFS(AND(SUM(BL122:BR122)&lt;1,BK306&lt;1),0,
AND(SUM(BL122:BR122)&lt;1,BK306&gt;=1),BK306*($BL$52:$BR$52/SUM($BL$52:$BR$52)),
SUM(BL122:BR122)&gt;=1,BK306*(BL122:BR122/SUM(BL122:BR122)))</f>
        <v>0</v>
      </c>
      <c r="BM306" s="677">
        <v>0</v>
      </c>
      <c r="BN306" s="677">
        <v>0</v>
      </c>
      <c r="BO306" s="677">
        <v>0</v>
      </c>
      <c r="BP306" s="677">
        <v>0</v>
      </c>
      <c r="BQ306" s="677">
        <v>0</v>
      </c>
      <c r="BR306" s="700">
        <v>0</v>
      </c>
    </row>
    <row r="307" spans="3:70">
      <c r="BI307" s="688" t="s">
        <v>458</v>
      </c>
      <c r="BJ307" s="689" t="s">
        <v>479</v>
      </c>
      <c r="BK307" s="677">
        <v>0</v>
      </c>
      <c r="BL307" s="677">
        <f t="array" ref="BL307:BR307">_xlfn.IFS(AND(SUM(BL123:BR123)&lt;1,BK307&lt;1),0,
AND(SUM(BL123:BR123)&lt;1,BK307&gt;=1),BK307*($BL$52:$BR$52/SUM($BL$52:$BR$52)),
SUM(BL123:BR123)&gt;=1,BK307*(BL123:BR123/SUM(BL123:BR123)))</f>
        <v>0</v>
      </c>
      <c r="BM307" s="677">
        <v>0</v>
      </c>
      <c r="BN307" s="677">
        <v>0</v>
      </c>
      <c r="BO307" s="677">
        <v>0</v>
      </c>
      <c r="BP307" s="677">
        <v>0</v>
      </c>
      <c r="BQ307" s="677">
        <v>0</v>
      </c>
      <c r="BR307" s="700">
        <v>0</v>
      </c>
    </row>
    <row r="308" spans="3:70">
      <c r="BI308" s="688" t="s">
        <v>458</v>
      </c>
      <c r="BJ308" s="689" t="s">
        <v>480</v>
      </c>
      <c r="BK308" s="677">
        <v>0</v>
      </c>
      <c r="BL308" s="677">
        <f t="array" ref="BL308:BR308">_xlfn.IFS(AND(SUM(BL124:BR124)&lt;1,BK308&lt;1),0,
AND(SUM(BL124:BR124)&lt;1,BK308&gt;=1),BK308*($BL$52:$BR$52/SUM($BL$52:$BR$52)),
SUM(BL124:BR124)&gt;=1,BK308*(BL124:BR124/SUM(BL124:BR124)))</f>
        <v>0</v>
      </c>
      <c r="BM308" s="677">
        <v>0</v>
      </c>
      <c r="BN308" s="677">
        <v>0</v>
      </c>
      <c r="BO308" s="677">
        <v>0</v>
      </c>
      <c r="BP308" s="677">
        <v>0</v>
      </c>
      <c r="BQ308" s="677">
        <v>0</v>
      </c>
      <c r="BR308" s="700">
        <v>0</v>
      </c>
    </row>
    <row r="309" spans="3:70">
      <c r="BI309" s="688" t="s">
        <v>458</v>
      </c>
      <c r="BJ309" s="689" t="s">
        <v>481</v>
      </c>
      <c r="BK309" s="677">
        <v>0</v>
      </c>
      <c r="BL309" s="677">
        <f t="array" ref="BL309:BR309">_xlfn.IFS(AND(SUM(BL125:BR125)&lt;1,BK309&lt;1),0,
AND(SUM(BL125:BR125)&lt;1,BK309&gt;=1),BK309*($BL$52:$BR$52/SUM($BL$52:$BR$52)),
SUM(BL125:BR125)&gt;=1,BK309*(BL125:BR125/SUM(BL125:BR125)))</f>
        <v>0</v>
      </c>
      <c r="BM309" s="677">
        <v>0</v>
      </c>
      <c r="BN309" s="677">
        <v>0</v>
      </c>
      <c r="BO309" s="677">
        <v>0</v>
      </c>
      <c r="BP309" s="677">
        <v>0</v>
      </c>
      <c r="BQ309" s="677">
        <v>0</v>
      </c>
      <c r="BR309" s="700">
        <v>0</v>
      </c>
    </row>
    <row r="310" spans="3:70">
      <c r="AW310" s="376"/>
      <c r="AX310" s="376"/>
      <c r="AY310" s="376"/>
      <c r="AZ310" s="376"/>
      <c r="BA310" s="376"/>
      <c r="BB310" s="376"/>
      <c r="BC310" s="376"/>
      <c r="BD310" s="376"/>
      <c r="BE310" s="376"/>
      <c r="BF310" s="376"/>
      <c r="BG310" s="376"/>
      <c r="BI310" s="688" t="s">
        <v>458</v>
      </c>
      <c r="BJ310" s="689" t="s">
        <v>482</v>
      </c>
      <c r="BK310" s="677">
        <v>0</v>
      </c>
      <c r="BL310" s="677">
        <f t="array" ref="BL310:BR310">_xlfn.IFS(AND(SUM(BL126:BR126)&lt;1,BK310&lt;1),0,
AND(SUM(BL126:BR126)&lt;1,BK310&gt;=1),BK310*($BL$52:$BR$52/SUM($BL$52:$BR$52)),
SUM(BL126:BR126)&gt;=1,BK310*(BL126:BR126/SUM(BL126:BR126)))</f>
        <v>0</v>
      </c>
      <c r="BM310" s="677">
        <v>0</v>
      </c>
      <c r="BN310" s="677">
        <v>0</v>
      </c>
      <c r="BO310" s="677">
        <v>0</v>
      </c>
      <c r="BP310" s="677">
        <v>0</v>
      </c>
      <c r="BQ310" s="677">
        <v>0</v>
      </c>
      <c r="BR310" s="700">
        <v>0</v>
      </c>
    </row>
    <row r="311" spans="3:70">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W311" s="376"/>
      <c r="AX311" s="376"/>
      <c r="AY311" s="376"/>
      <c r="AZ311" s="376"/>
      <c r="BA311" s="376"/>
      <c r="BB311" s="376"/>
      <c r="BC311" s="376"/>
      <c r="BD311" s="376"/>
      <c r="BE311" s="376"/>
      <c r="BF311" s="376"/>
      <c r="BG311" s="376"/>
      <c r="BI311" s="688" t="s">
        <v>458</v>
      </c>
      <c r="BJ311" s="689" t="s">
        <v>483</v>
      </c>
      <c r="BK311" s="677">
        <f>IF(SUM(BK127:BK128)&lt;1,
0,
BQ181*(BK127/SUM(BK127:BK128)))</f>
        <v>0</v>
      </c>
      <c r="BL311" s="677">
        <f t="array" ref="BL311:BR311">_xlfn.IFS(AND(SUM(BL127:BR127)&lt;1,BK311&lt;1),0,
AND(SUM(BL127:BR127)&lt;1,BK311&gt;=1),BK311*($BL$52:$BR$52/SUM($BL$52:$BR$52)),
SUM(BL127:BR127)&gt;=1,BK311*(BL127:BR127/SUM(BL127:BR127)))</f>
        <v>0</v>
      </c>
      <c r="BM311" s="677">
        <v>0</v>
      </c>
      <c r="BN311" s="677">
        <v>0</v>
      </c>
      <c r="BO311" s="677">
        <v>0</v>
      </c>
      <c r="BP311" s="677">
        <v>0</v>
      </c>
      <c r="BQ311" s="677">
        <v>0</v>
      </c>
      <c r="BR311" s="700">
        <v>0</v>
      </c>
    </row>
    <row r="312" spans="3:70">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W312" s="376"/>
      <c r="AX312" s="376"/>
      <c r="AY312" s="376"/>
      <c r="AZ312" s="376"/>
      <c r="BA312" s="376"/>
      <c r="BB312" s="376"/>
      <c r="BC312" s="376"/>
      <c r="BD312" s="376"/>
      <c r="BE312" s="376"/>
      <c r="BF312" s="376"/>
      <c r="BG312" s="376"/>
      <c r="BI312" s="688" t="s">
        <v>458</v>
      </c>
      <c r="BJ312" s="689" t="s">
        <v>484</v>
      </c>
      <c r="BK312" s="677">
        <f>IF(SUM(BK127:BK128)&lt;1,
0,
BQ181*(BK128/SUM(BK127:BK128)))</f>
        <v>0</v>
      </c>
      <c r="BL312" s="677">
        <f t="array" ref="BL312:BR312">_xlfn.IFS(AND(SUM(BL128:BR128)&lt;1,BK312&lt;1),0,
AND(SUM(BL128:BR128)&lt;1,BK312&gt;=1),BK312*($BL$52:$BR$52/SUM($BL$52:$BR$52)),
SUM(BL128:BR128)&gt;=1,BK312*(BL128:BR128/SUM(BL128:BR128)))</f>
        <v>0</v>
      </c>
      <c r="BM312" s="677">
        <v>0</v>
      </c>
      <c r="BN312" s="677">
        <v>0</v>
      </c>
      <c r="BO312" s="677">
        <v>0</v>
      </c>
      <c r="BP312" s="677">
        <v>0</v>
      </c>
      <c r="BQ312" s="677">
        <v>0</v>
      </c>
      <c r="BR312" s="700">
        <v>0</v>
      </c>
    </row>
    <row r="313" spans="3:70">
      <c r="F313" s="47"/>
      <c r="G313" s="47"/>
      <c r="H313" s="47"/>
      <c r="I313" s="47"/>
      <c r="J313" s="47"/>
      <c r="K313" s="47"/>
      <c r="L313" s="47"/>
      <c r="M313" s="47"/>
      <c r="N313" s="47"/>
      <c r="O313" s="47"/>
      <c r="P313" s="47"/>
      <c r="Q313" s="47"/>
      <c r="R313" s="47"/>
      <c r="S313" s="47"/>
      <c r="T313" s="47"/>
      <c r="U313" s="47"/>
      <c r="V313" s="47"/>
      <c r="W313" s="47"/>
      <c r="X313" s="47"/>
      <c r="Y313" s="47"/>
      <c r="Z313" s="47"/>
      <c r="AA313" s="47"/>
      <c r="AB313" s="47"/>
      <c r="AC313" s="47"/>
      <c r="AD313" s="47"/>
      <c r="AE313" s="47"/>
      <c r="AF313" s="47"/>
      <c r="AG313" s="47"/>
      <c r="AH313" s="47"/>
      <c r="BI313" s="690" t="s">
        <v>458</v>
      </c>
      <c r="BJ313" s="691" t="s">
        <v>451</v>
      </c>
      <c r="BK313" s="679">
        <f>IF((BK301-SUM(BK302:BK312))&lt;1,0,(BK301-SUM(BK302:BK312)))</f>
        <v>0</v>
      </c>
      <c r="BL313" s="679">
        <f t="array" ref="BL313:BR313">_xlfn.IFS(AND(SUM(BL129:BR129)&lt;1,BK313&lt;1),0,
AND(SUM(BL129:BR129)&lt;1,BK313&gt;=1),BK313*($BL$52:$BR$52/SUM($BL$52:$BR$52)),
SUM(BL129:BR129)&gt;=1,BK313*(BL129:BR129/SUM(BL129:BR129)))</f>
        <v>0</v>
      </c>
      <c r="BM313" s="679">
        <v>0</v>
      </c>
      <c r="BN313" s="679">
        <v>0</v>
      </c>
      <c r="BO313" s="679">
        <v>0</v>
      </c>
      <c r="BP313" s="679">
        <v>0</v>
      </c>
      <c r="BQ313" s="679">
        <v>0</v>
      </c>
      <c r="BR313" s="701">
        <v>0</v>
      </c>
    </row>
    <row r="314" spans="3:70">
      <c r="D314" s="14"/>
      <c r="E314" s="47"/>
      <c r="F314" s="47"/>
      <c r="G314" s="47"/>
      <c r="H314" s="47"/>
      <c r="I314" s="47"/>
      <c r="J314" s="47"/>
      <c r="K314" s="47"/>
      <c r="L314" s="47"/>
      <c r="M314" s="47"/>
      <c r="N314" s="47"/>
      <c r="O314" s="47"/>
      <c r="P314" s="47"/>
      <c r="Q314" s="47"/>
      <c r="R314" s="47"/>
      <c r="S314" s="47"/>
      <c r="T314" s="47"/>
      <c r="U314" s="47"/>
      <c r="V314" s="47"/>
      <c r="W314" s="47"/>
      <c r="X314" s="47"/>
      <c r="Y314" s="47"/>
      <c r="Z314" s="47"/>
      <c r="AA314" s="47"/>
      <c r="AB314" s="47"/>
      <c r="AC314" s="47"/>
      <c r="AD314" s="47"/>
      <c r="AE314" s="47"/>
      <c r="AF314" s="47"/>
      <c r="AG314" s="47"/>
      <c r="AH314" s="47"/>
    </row>
    <row r="315" spans="3:70">
      <c r="D315" s="17" t="s">
        <v>193</v>
      </c>
      <c r="E315" s="21" t="s">
        <v>234</v>
      </c>
      <c r="F315" s="47"/>
      <c r="G315" s="47"/>
      <c r="H315" s="47"/>
      <c r="I315" s="47"/>
      <c r="J315" s="47"/>
      <c r="K315" s="47"/>
      <c r="L315" s="47"/>
      <c r="M315" s="47"/>
      <c r="N315" s="47"/>
      <c r="O315" s="47"/>
      <c r="P315" s="47"/>
      <c r="Q315" s="47"/>
      <c r="R315" s="47"/>
      <c r="S315" s="47"/>
      <c r="T315" s="47"/>
      <c r="U315" s="47"/>
      <c r="V315" s="47"/>
      <c r="W315" s="47"/>
      <c r="X315" s="47"/>
      <c r="Y315" s="47"/>
      <c r="Z315" s="47"/>
      <c r="AA315" s="47"/>
      <c r="AB315" s="47"/>
      <c r="AC315" s="47"/>
      <c r="AD315" s="47"/>
      <c r="AE315" s="47"/>
      <c r="AF315" s="47"/>
      <c r="AG315" s="47"/>
      <c r="AH315" s="47"/>
    </row>
    <row r="316" spans="3:70">
      <c r="D316" s="5" t="s">
        <v>4</v>
      </c>
      <c r="E316" s="35" t="s">
        <v>547</v>
      </c>
      <c r="F316" s="47"/>
      <c r="G316" s="47"/>
      <c r="H316" s="47"/>
      <c r="I316" s="47"/>
      <c r="J316" s="47"/>
      <c r="K316" s="47"/>
      <c r="L316" s="47"/>
      <c r="M316" s="47"/>
      <c r="N316" s="47"/>
      <c r="O316" s="47"/>
      <c r="P316" s="47"/>
      <c r="Q316" s="47"/>
      <c r="R316" s="47"/>
      <c r="S316" s="47"/>
      <c r="T316" s="47"/>
      <c r="U316" s="47"/>
      <c r="V316" s="47"/>
      <c r="W316" s="47"/>
      <c r="X316" s="47"/>
      <c r="Y316" s="47"/>
      <c r="Z316" s="47"/>
      <c r="AA316" s="47"/>
      <c r="AB316" s="47"/>
      <c r="AC316" s="47"/>
      <c r="AD316" s="47"/>
      <c r="AE316" s="47"/>
      <c r="AF316" s="47"/>
      <c r="AG316" s="47"/>
      <c r="AH316" s="47"/>
    </row>
    <row r="317" spans="3:70">
      <c r="D317" s="14"/>
      <c r="E317" s="47"/>
      <c r="F317" s="47"/>
      <c r="G317" s="47"/>
      <c r="H317" s="47"/>
      <c r="I317" s="47"/>
      <c r="J317" s="47"/>
      <c r="K317" s="47"/>
      <c r="L317" s="47"/>
      <c r="M317" s="47"/>
      <c r="N317" s="47"/>
      <c r="O317" s="47"/>
      <c r="P317" s="47"/>
      <c r="Q317" s="47"/>
      <c r="R317" s="47"/>
      <c r="S317" s="47"/>
      <c r="T317" s="47"/>
      <c r="U317" s="47"/>
      <c r="V317" s="47"/>
      <c r="W317" s="47"/>
      <c r="X317" s="47"/>
      <c r="Y317" s="47"/>
      <c r="Z317" s="47"/>
      <c r="AA317" s="47"/>
      <c r="AB317" s="47"/>
      <c r="AC317" s="47"/>
      <c r="AD317" s="47"/>
      <c r="AE317" s="47"/>
      <c r="AF317" s="47"/>
      <c r="AG317" s="47"/>
      <c r="AH317" s="47"/>
    </row>
    <row r="318" spans="3:70">
      <c r="D318" s="14"/>
      <c r="E318" s="65" t="s">
        <v>280</v>
      </c>
      <c r="R318" s="65" t="s">
        <v>281</v>
      </c>
      <c r="AI318" s="65" t="s">
        <v>178</v>
      </c>
      <c r="AJ318" s="19"/>
      <c r="AK318" s="19"/>
      <c r="AL318" s="19"/>
      <c r="AM318" s="19"/>
      <c r="AN318" s="19"/>
      <c r="AO318" s="19"/>
      <c r="AP318" s="19"/>
      <c r="AQ318" s="19"/>
      <c r="AR318" s="19"/>
      <c r="AS318" s="19"/>
      <c r="AT318" s="19"/>
      <c r="AU318" s="19"/>
      <c r="AW318" s="65" t="s">
        <v>282</v>
      </c>
      <c r="BI318" s="65" t="s">
        <v>283</v>
      </c>
    </row>
    <row r="319" spans="3:70" ht="56.25">
      <c r="E319" s="1064" t="s">
        <v>487</v>
      </c>
      <c r="F319" s="650" t="s">
        <v>180</v>
      </c>
      <c r="G319" s="1036" t="s">
        <v>500</v>
      </c>
      <c r="H319" s="1037"/>
      <c r="I319" s="1037"/>
      <c r="J319" s="1037"/>
      <c r="K319" s="1037"/>
      <c r="L319" s="1037"/>
      <c r="M319" s="1037"/>
      <c r="N319" s="1037"/>
      <c r="O319" s="1037"/>
      <c r="P319" s="1037"/>
      <c r="R319" s="1028" t="s">
        <v>487</v>
      </c>
      <c r="S319" s="650" t="s">
        <v>180</v>
      </c>
      <c r="T319" s="1040" t="s">
        <v>488</v>
      </c>
      <c r="U319" s="1041"/>
      <c r="V319" s="1041"/>
      <c r="W319" s="1041"/>
      <c r="X319" s="1041"/>
      <c r="Y319" s="1041"/>
      <c r="Z319" s="1041"/>
      <c r="AA319" s="1041"/>
      <c r="AB319" s="1041"/>
      <c r="AC319" s="1041"/>
      <c r="AD319" s="1041"/>
      <c r="AE319" s="1041"/>
      <c r="AF319" s="1041"/>
      <c r="AG319" s="1042"/>
      <c r="AI319" s="1043" t="s">
        <v>231</v>
      </c>
      <c r="AJ319" s="1026" t="s">
        <v>214</v>
      </c>
      <c r="AK319" s="1027"/>
      <c r="AL319" s="1027"/>
      <c r="AM319" s="1027"/>
      <c r="AN319" s="1027"/>
      <c r="AO319" s="1027"/>
      <c r="AP319" s="1027"/>
      <c r="AQ319" s="1027"/>
      <c r="AR319" s="1027"/>
      <c r="AS319" s="1027"/>
      <c r="AT319" s="1027"/>
      <c r="AU319" s="1028"/>
      <c r="AW319" s="656" t="s">
        <v>432</v>
      </c>
      <c r="AX319" s="335" t="s">
        <v>433</v>
      </c>
      <c r="AY319" s="335" t="s">
        <v>434</v>
      </c>
      <c r="AZ319" s="1029" t="s">
        <v>53</v>
      </c>
      <c r="BA319" s="1031" t="s">
        <v>241</v>
      </c>
      <c r="BB319" s="1031"/>
      <c r="BC319" s="1031"/>
      <c r="BD319" s="1031"/>
      <c r="BE319" s="1031"/>
      <c r="BF319" s="1031"/>
      <c r="BG319" s="1024"/>
      <c r="BI319" s="1032" t="s">
        <v>433</v>
      </c>
      <c r="BJ319" s="683" t="s">
        <v>474</v>
      </c>
      <c r="BK319" s="1029" t="s">
        <v>53</v>
      </c>
      <c r="BL319" s="1024" t="s">
        <v>241</v>
      </c>
      <c r="BM319" s="1025"/>
      <c r="BN319" s="1025"/>
      <c r="BO319" s="1025"/>
      <c r="BP319" s="1025"/>
      <c r="BQ319" s="1025"/>
      <c r="BR319" s="1025"/>
    </row>
    <row r="320" spans="3:70" ht="37.5">
      <c r="E320" s="1065"/>
      <c r="F320" s="445"/>
      <c r="G320" s="739" t="s">
        <v>501</v>
      </c>
      <c r="H320" s="739" t="s">
        <v>217</v>
      </c>
      <c r="I320" s="739" t="s">
        <v>218</v>
      </c>
      <c r="J320" s="739" t="s">
        <v>219</v>
      </c>
      <c r="K320" s="739" t="s">
        <v>220</v>
      </c>
      <c r="L320" s="739" t="s">
        <v>221</v>
      </c>
      <c r="M320" s="739" t="s">
        <v>222</v>
      </c>
      <c r="N320" s="739" t="s">
        <v>223</v>
      </c>
      <c r="O320" s="739" t="s">
        <v>224</v>
      </c>
      <c r="P320" s="740" t="s">
        <v>225</v>
      </c>
      <c r="R320" s="1039"/>
      <c r="S320" s="445"/>
      <c r="T320" s="703" t="s">
        <v>215</v>
      </c>
      <c r="U320" s="703" t="s">
        <v>216</v>
      </c>
      <c r="V320" s="703" t="s">
        <v>217</v>
      </c>
      <c r="W320" s="703" t="s">
        <v>218</v>
      </c>
      <c r="X320" s="703" t="s">
        <v>219</v>
      </c>
      <c r="Y320" s="703" t="s">
        <v>489</v>
      </c>
      <c r="Z320" s="703" t="s">
        <v>490</v>
      </c>
      <c r="AA320" s="703" t="s">
        <v>491</v>
      </c>
      <c r="AB320" s="703" t="s">
        <v>492</v>
      </c>
      <c r="AC320" s="703" t="s">
        <v>493</v>
      </c>
      <c r="AD320" s="703" t="s">
        <v>222</v>
      </c>
      <c r="AE320" s="736" t="s">
        <v>223</v>
      </c>
      <c r="AF320" s="703" t="s">
        <v>224</v>
      </c>
      <c r="AG320" s="445" t="s">
        <v>225</v>
      </c>
      <c r="AI320" s="1044"/>
      <c r="AJ320" s="379" t="s">
        <v>180</v>
      </c>
      <c r="AK320" s="354" t="s">
        <v>215</v>
      </c>
      <c r="AL320" s="354" t="s">
        <v>216</v>
      </c>
      <c r="AM320" s="354" t="s">
        <v>217</v>
      </c>
      <c r="AN320" s="354" t="s">
        <v>218</v>
      </c>
      <c r="AO320" s="354" t="s">
        <v>219</v>
      </c>
      <c r="AP320" s="354" t="s">
        <v>220</v>
      </c>
      <c r="AQ320" s="354" t="s">
        <v>221</v>
      </c>
      <c r="AR320" s="354" t="s">
        <v>222</v>
      </c>
      <c r="AS320" s="354" t="s">
        <v>223</v>
      </c>
      <c r="AT320" s="354" t="s">
        <v>224</v>
      </c>
      <c r="AU320" s="375" t="s">
        <v>225</v>
      </c>
      <c r="AW320" s="19"/>
      <c r="AX320" s="656"/>
      <c r="AY320" s="656"/>
      <c r="AZ320" s="1030"/>
      <c r="BA320" s="657" t="s">
        <v>190</v>
      </c>
      <c r="BB320" s="657" t="s">
        <v>435</v>
      </c>
      <c r="BC320" s="657" t="s">
        <v>436</v>
      </c>
      <c r="BD320" s="657" t="s">
        <v>437</v>
      </c>
      <c r="BE320" s="657" t="s">
        <v>438</v>
      </c>
      <c r="BF320" s="657" t="s">
        <v>439</v>
      </c>
      <c r="BG320" s="658" t="s">
        <v>191</v>
      </c>
      <c r="BI320" s="1033"/>
      <c r="BJ320" s="684"/>
      <c r="BK320" s="1030"/>
      <c r="BL320" s="685" t="s">
        <v>190</v>
      </c>
      <c r="BM320" s="685" t="s">
        <v>435</v>
      </c>
      <c r="BN320" s="685" t="s">
        <v>436</v>
      </c>
      <c r="BO320" s="685" t="s">
        <v>437</v>
      </c>
      <c r="BP320" s="685" t="s">
        <v>438</v>
      </c>
      <c r="BQ320" s="685" t="s">
        <v>439</v>
      </c>
      <c r="BR320" s="685" t="s">
        <v>191</v>
      </c>
    </row>
    <row r="321" spans="5:70">
      <c r="E321" s="705" t="s">
        <v>189</v>
      </c>
      <c r="F321" s="747">
        <f>F197</f>
        <v>0</v>
      </c>
      <c r="G321" s="747">
        <f t="array" ref="G321:O321">G197:O197</f>
        <v>0</v>
      </c>
      <c r="H321" s="747">
        <v>0</v>
      </c>
      <c r="I321" s="747">
        <v>0</v>
      </c>
      <c r="J321" s="747">
        <v>0</v>
      </c>
      <c r="K321" s="747">
        <v>0</v>
      </c>
      <c r="L321" s="747">
        <v>0</v>
      </c>
      <c r="M321" s="747">
        <v>0</v>
      </c>
      <c r="N321" s="747">
        <v>0</v>
      </c>
      <c r="O321" s="747">
        <v>0</v>
      </c>
      <c r="P321" s="725">
        <f>+IF((F321-SUM(G321:O321))&lt;1,0,F321-SUM(G321:O321))</f>
        <v>0</v>
      </c>
      <c r="R321" s="705" t="s">
        <v>189</v>
      </c>
      <c r="S321" s="724">
        <f>+S197</f>
        <v>0</v>
      </c>
      <c r="T321" s="725">
        <f t="array" ref="T321:AF321">T197:AF197</f>
        <v>0</v>
      </c>
      <c r="U321" s="725">
        <v>0</v>
      </c>
      <c r="V321" s="725">
        <v>0</v>
      </c>
      <c r="W321" s="725">
        <v>0</v>
      </c>
      <c r="X321" s="725">
        <v>0</v>
      </c>
      <c r="Y321" s="725">
        <v>0</v>
      </c>
      <c r="Z321" s="725">
        <v>0</v>
      </c>
      <c r="AA321" s="725">
        <v>0</v>
      </c>
      <c r="AB321" s="725">
        <v>0</v>
      </c>
      <c r="AC321" s="726">
        <v>0</v>
      </c>
      <c r="AD321" s="725">
        <v>0</v>
      </c>
      <c r="AE321" s="229">
        <v>0</v>
      </c>
      <c r="AF321" s="498">
        <v>0</v>
      </c>
      <c r="AG321" s="725">
        <f>+IF((S321-SUM(T321:AF321))&lt;1,0,S321-SUM(T321:AF321))</f>
        <v>0</v>
      </c>
      <c r="AI321" s="355" t="s">
        <v>189</v>
      </c>
      <c r="AJ321" s="921">
        <f>AJ197</f>
        <v>0</v>
      </c>
      <c r="AK321" s="498">
        <f t="array" ref="AK321:AT321">AK197:AT197</f>
        <v>0</v>
      </c>
      <c r="AL321" s="231">
        <v>0</v>
      </c>
      <c r="AM321" s="231">
        <v>0</v>
      </c>
      <c r="AN321" s="231">
        <v>0</v>
      </c>
      <c r="AO321" s="231">
        <v>0</v>
      </c>
      <c r="AP321" s="231">
        <v>0</v>
      </c>
      <c r="AQ321" s="231">
        <v>0</v>
      </c>
      <c r="AR321" s="231">
        <v>0</v>
      </c>
      <c r="AS321" s="231">
        <v>0</v>
      </c>
      <c r="AT321" s="231">
        <v>0</v>
      </c>
      <c r="AU321" s="921">
        <f>AJ321-SUM(AK321:AT321)</f>
        <v>0</v>
      </c>
      <c r="AW321" s="659" t="s">
        <v>440</v>
      </c>
      <c r="AX321" s="660" t="s">
        <v>411</v>
      </c>
      <c r="AY321" s="661" t="s">
        <v>370</v>
      </c>
      <c r="AZ321" s="675">
        <f>+AZ197</f>
        <v>0</v>
      </c>
      <c r="BA321" s="675">
        <f t="array" ref="BA321:BG321">+BA197:BG197</f>
        <v>0</v>
      </c>
      <c r="BB321" s="675">
        <v>0</v>
      </c>
      <c r="BC321" s="675">
        <v>0</v>
      </c>
      <c r="BD321" s="675">
        <v>0</v>
      </c>
      <c r="BE321" s="675">
        <v>0</v>
      </c>
      <c r="BF321" s="675">
        <v>0</v>
      </c>
      <c r="BG321" s="675">
        <v>0</v>
      </c>
      <c r="BI321" s="686" t="s">
        <v>411</v>
      </c>
      <c r="BJ321" s="687" t="s">
        <v>370</v>
      </c>
      <c r="BK321" s="675">
        <f>+BK197</f>
        <v>0</v>
      </c>
      <c r="BL321" s="675">
        <f t="array" ref="BL321:BR321">+BL197:BR197</f>
        <v>0</v>
      </c>
      <c r="BM321" s="675">
        <v>0</v>
      </c>
      <c r="BN321" s="675">
        <v>0</v>
      </c>
      <c r="BO321" s="675">
        <v>0</v>
      </c>
      <c r="BP321" s="675">
        <v>0</v>
      </c>
      <c r="BQ321" s="675">
        <v>0</v>
      </c>
      <c r="BR321" s="675">
        <v>0</v>
      </c>
    </row>
    <row r="322" spans="5:70">
      <c r="E322" s="10" t="s">
        <v>190</v>
      </c>
      <c r="F322" s="748">
        <f t="array" ref="F322:F328">F198:F204</f>
        <v>0</v>
      </c>
      <c r="G322" s="748">
        <f t="array" ref="G322:O328">G198:O204</f>
        <v>0</v>
      </c>
      <c r="H322" s="748">
        <v>0</v>
      </c>
      <c r="I322" s="748">
        <v>0</v>
      </c>
      <c r="J322" s="748">
        <v>0</v>
      </c>
      <c r="K322" s="748">
        <v>0</v>
      </c>
      <c r="L322" s="748">
        <v>0</v>
      </c>
      <c r="M322" s="748">
        <v>0</v>
      </c>
      <c r="N322" s="748">
        <v>0</v>
      </c>
      <c r="O322" s="748">
        <v>0</v>
      </c>
      <c r="P322" s="727">
        <f t="shared" ref="P322:P328" si="92">+IF((F322-SUM(G322:O322))&lt;1,0,F322-SUM(G322:O322))</f>
        <v>0</v>
      </c>
      <c r="R322" s="10" t="s">
        <v>190</v>
      </c>
      <c r="S322" s="724">
        <f t="array" ref="S322:S328">S198:S204</f>
        <v>0</v>
      </c>
      <c r="T322" s="727">
        <f t="array" ref="T322:AF328">T198:AF204</f>
        <v>0</v>
      </c>
      <c r="U322" s="727">
        <v>0</v>
      </c>
      <c r="V322" s="727">
        <v>0</v>
      </c>
      <c r="W322" s="727">
        <v>0</v>
      </c>
      <c r="X322" s="727">
        <v>0</v>
      </c>
      <c r="Y322" s="727">
        <v>0</v>
      </c>
      <c r="Z322" s="727">
        <v>0</v>
      </c>
      <c r="AA322" s="727">
        <v>0</v>
      </c>
      <c r="AB322" s="727">
        <v>0</v>
      </c>
      <c r="AC322" s="724">
        <v>0</v>
      </c>
      <c r="AD322" s="727">
        <v>0</v>
      </c>
      <c r="AE322" s="727">
        <v>0</v>
      </c>
      <c r="AF322" s="922">
        <v>0</v>
      </c>
      <c r="AG322" s="727">
        <f t="shared" ref="AG322:AG328" si="93">+IF((S322-SUM(T322:AF322))&lt;1,0,S322-SUM(T322:AF322))</f>
        <v>0</v>
      </c>
      <c r="AI322" s="356" t="s">
        <v>190</v>
      </c>
      <c r="AJ322" s="498">
        <f t="array" ref="AJ322:AJ328">AJ198:AJ204</f>
        <v>0</v>
      </c>
      <c r="AK322" s="498">
        <f t="array" ref="AK322:AT328">AK198:AT204</f>
        <v>0</v>
      </c>
      <c r="AL322" s="231">
        <v>0</v>
      </c>
      <c r="AM322" s="231">
        <v>0</v>
      </c>
      <c r="AN322" s="231">
        <v>0</v>
      </c>
      <c r="AO322" s="231">
        <v>0</v>
      </c>
      <c r="AP322" s="231">
        <v>0</v>
      </c>
      <c r="AQ322" s="231">
        <v>0</v>
      </c>
      <c r="AR322" s="231">
        <v>0</v>
      </c>
      <c r="AS322" s="231">
        <v>0</v>
      </c>
      <c r="AT322" s="232">
        <v>0</v>
      </c>
      <c r="AU322" s="53">
        <f t="shared" ref="AU322:AU328" si="94">AJ322-SUM(AK322:AT322)</f>
        <v>0</v>
      </c>
      <c r="AW322" s="659" t="s">
        <v>440</v>
      </c>
      <c r="AX322" s="660" t="s">
        <v>411</v>
      </c>
      <c r="AY322" s="660" t="s">
        <v>441</v>
      </c>
      <c r="AZ322" s="677">
        <f t="array" ref="AZ322:AZ331">+AZ198:AZ207</f>
        <v>0</v>
      </c>
      <c r="BA322" s="677">
        <f t="array" ref="BA322:BG331">+BA198:BG207</f>
        <v>0</v>
      </c>
      <c r="BB322" s="677">
        <v>0</v>
      </c>
      <c r="BC322" s="677">
        <v>0</v>
      </c>
      <c r="BD322" s="677">
        <v>0</v>
      </c>
      <c r="BE322" s="677">
        <v>0</v>
      </c>
      <c r="BF322" s="677">
        <v>0</v>
      </c>
      <c r="BG322" s="677">
        <v>0</v>
      </c>
      <c r="BI322" s="688" t="s">
        <v>411</v>
      </c>
      <c r="BJ322" s="689" t="s">
        <v>441</v>
      </c>
      <c r="BK322" s="677">
        <f t="array" ref="BK322:BK332">+BK198:BK208</f>
        <v>0</v>
      </c>
      <c r="BL322" s="677">
        <f t="array" ref="BL322:BR332">+BL198:BR208</f>
        <v>0</v>
      </c>
      <c r="BM322" s="677">
        <v>0</v>
      </c>
      <c r="BN322" s="677">
        <v>0</v>
      </c>
      <c r="BO322" s="677">
        <v>0</v>
      </c>
      <c r="BP322" s="677">
        <v>0</v>
      </c>
      <c r="BQ322" s="677">
        <v>0</v>
      </c>
      <c r="BR322" s="677">
        <v>0</v>
      </c>
    </row>
    <row r="323" spans="5:70">
      <c r="E323" s="10">
        <v>2</v>
      </c>
      <c r="F323" s="748">
        <v>0</v>
      </c>
      <c r="G323" s="748">
        <v>0</v>
      </c>
      <c r="H323" s="748">
        <v>0</v>
      </c>
      <c r="I323" s="748">
        <v>0</v>
      </c>
      <c r="J323" s="748">
        <v>0</v>
      </c>
      <c r="K323" s="748">
        <v>0</v>
      </c>
      <c r="L323" s="748">
        <v>0</v>
      </c>
      <c r="M323" s="748">
        <v>0</v>
      </c>
      <c r="N323" s="748">
        <v>0</v>
      </c>
      <c r="O323" s="748">
        <v>0</v>
      </c>
      <c r="P323" s="727">
        <f t="shared" si="92"/>
        <v>0</v>
      </c>
      <c r="R323" s="10">
        <v>2</v>
      </c>
      <c r="S323" s="724">
        <v>0</v>
      </c>
      <c r="T323" s="727">
        <v>0</v>
      </c>
      <c r="U323" s="727">
        <v>0</v>
      </c>
      <c r="V323" s="727">
        <v>0</v>
      </c>
      <c r="W323" s="727">
        <v>0</v>
      </c>
      <c r="X323" s="727">
        <v>0</v>
      </c>
      <c r="Y323" s="727">
        <v>0</v>
      </c>
      <c r="Z323" s="727">
        <v>0</v>
      </c>
      <c r="AA323" s="727">
        <v>0</v>
      </c>
      <c r="AB323" s="727">
        <v>0</v>
      </c>
      <c r="AC323" s="724">
        <v>0</v>
      </c>
      <c r="AD323" s="727">
        <v>0</v>
      </c>
      <c r="AE323" s="727">
        <v>0</v>
      </c>
      <c r="AF323" s="922">
        <v>0</v>
      </c>
      <c r="AG323" s="727">
        <f t="shared" si="93"/>
        <v>0</v>
      </c>
      <c r="AI323" s="356">
        <v>2</v>
      </c>
      <c r="AJ323" s="499">
        <v>0</v>
      </c>
      <c r="AK323" s="499">
        <v>0</v>
      </c>
      <c r="AL323" s="52">
        <v>0</v>
      </c>
      <c r="AM323" s="52">
        <v>0</v>
      </c>
      <c r="AN323" s="52">
        <v>0</v>
      </c>
      <c r="AO323" s="52">
        <v>0</v>
      </c>
      <c r="AP323" s="52">
        <v>0</v>
      </c>
      <c r="AQ323" s="52">
        <v>0</v>
      </c>
      <c r="AR323" s="52">
        <v>0</v>
      </c>
      <c r="AS323" s="52">
        <v>0</v>
      </c>
      <c r="AT323" s="53">
        <v>0</v>
      </c>
      <c r="AU323" s="53">
        <f t="shared" si="94"/>
        <v>0</v>
      </c>
      <c r="AW323" s="659" t="s">
        <v>440</v>
      </c>
      <c r="AX323" s="660" t="s">
        <v>411</v>
      </c>
      <c r="AY323" s="660" t="s">
        <v>442</v>
      </c>
      <c r="AZ323" s="677">
        <v>0</v>
      </c>
      <c r="BA323" s="677">
        <v>0</v>
      </c>
      <c r="BB323" s="677">
        <v>0</v>
      </c>
      <c r="BC323" s="677">
        <v>0</v>
      </c>
      <c r="BD323" s="677">
        <v>0</v>
      </c>
      <c r="BE323" s="677">
        <v>0</v>
      </c>
      <c r="BF323" s="677">
        <v>0</v>
      </c>
      <c r="BG323" s="677">
        <v>0</v>
      </c>
      <c r="BI323" s="688" t="s">
        <v>411</v>
      </c>
      <c r="BJ323" s="689" t="s">
        <v>475</v>
      </c>
      <c r="BK323" s="677">
        <v>0</v>
      </c>
      <c r="BL323" s="677">
        <v>0</v>
      </c>
      <c r="BM323" s="677">
        <v>0</v>
      </c>
      <c r="BN323" s="677">
        <v>0</v>
      </c>
      <c r="BO323" s="677">
        <v>0</v>
      </c>
      <c r="BP323" s="677">
        <v>0</v>
      </c>
      <c r="BQ323" s="677">
        <v>0</v>
      </c>
      <c r="BR323" s="677">
        <v>0</v>
      </c>
    </row>
    <row r="324" spans="5:70">
      <c r="E324" s="10">
        <v>3</v>
      </c>
      <c r="F324" s="748">
        <v>0</v>
      </c>
      <c r="G324" s="748">
        <v>0</v>
      </c>
      <c r="H324" s="748">
        <v>0</v>
      </c>
      <c r="I324" s="748">
        <v>0</v>
      </c>
      <c r="J324" s="748">
        <v>0</v>
      </c>
      <c r="K324" s="748">
        <v>0</v>
      </c>
      <c r="L324" s="748">
        <v>0</v>
      </c>
      <c r="M324" s="748">
        <v>0</v>
      </c>
      <c r="N324" s="748">
        <v>0</v>
      </c>
      <c r="O324" s="748">
        <v>0</v>
      </c>
      <c r="P324" s="727">
        <f t="shared" si="92"/>
        <v>0</v>
      </c>
      <c r="R324" s="10">
        <v>3</v>
      </c>
      <c r="S324" s="724">
        <v>0</v>
      </c>
      <c r="T324" s="727">
        <v>0</v>
      </c>
      <c r="U324" s="727">
        <v>0</v>
      </c>
      <c r="V324" s="727">
        <v>0</v>
      </c>
      <c r="W324" s="727">
        <v>0</v>
      </c>
      <c r="X324" s="727">
        <v>0</v>
      </c>
      <c r="Y324" s="727">
        <v>0</v>
      </c>
      <c r="Z324" s="727">
        <v>0</v>
      </c>
      <c r="AA324" s="727">
        <v>0</v>
      </c>
      <c r="AB324" s="727">
        <v>0</v>
      </c>
      <c r="AC324" s="724">
        <v>0</v>
      </c>
      <c r="AD324" s="727">
        <v>0</v>
      </c>
      <c r="AE324" s="727">
        <v>0</v>
      </c>
      <c r="AF324" s="922">
        <v>0</v>
      </c>
      <c r="AG324" s="727">
        <f t="shared" si="93"/>
        <v>0</v>
      </c>
      <c r="AI324" s="356">
        <v>3</v>
      </c>
      <c r="AJ324" s="499">
        <v>0</v>
      </c>
      <c r="AK324" s="499">
        <v>0</v>
      </c>
      <c r="AL324" s="52">
        <v>0</v>
      </c>
      <c r="AM324" s="52">
        <v>0</v>
      </c>
      <c r="AN324" s="52">
        <v>0</v>
      </c>
      <c r="AO324" s="52">
        <v>0</v>
      </c>
      <c r="AP324" s="52">
        <v>0</v>
      </c>
      <c r="AQ324" s="52">
        <v>0</v>
      </c>
      <c r="AR324" s="52">
        <v>0</v>
      </c>
      <c r="AS324" s="52">
        <v>0</v>
      </c>
      <c r="AT324" s="53">
        <v>0</v>
      </c>
      <c r="AU324" s="53">
        <f t="shared" si="94"/>
        <v>0</v>
      </c>
      <c r="AW324" s="659" t="s">
        <v>440</v>
      </c>
      <c r="AX324" s="660" t="s">
        <v>411</v>
      </c>
      <c r="AY324" s="660" t="s">
        <v>443</v>
      </c>
      <c r="AZ324" s="677">
        <v>0</v>
      </c>
      <c r="BA324" s="677">
        <v>0</v>
      </c>
      <c r="BB324" s="677">
        <v>0</v>
      </c>
      <c r="BC324" s="677">
        <v>0</v>
      </c>
      <c r="BD324" s="677">
        <v>0</v>
      </c>
      <c r="BE324" s="677">
        <v>0</v>
      </c>
      <c r="BF324" s="677">
        <v>0</v>
      </c>
      <c r="BG324" s="677">
        <v>0</v>
      </c>
      <c r="BI324" s="688" t="s">
        <v>411</v>
      </c>
      <c r="BJ324" s="689" t="s">
        <v>476</v>
      </c>
      <c r="BK324" s="677">
        <v>0</v>
      </c>
      <c r="BL324" s="677">
        <v>0</v>
      </c>
      <c r="BM324" s="677">
        <v>0</v>
      </c>
      <c r="BN324" s="677">
        <v>0</v>
      </c>
      <c r="BO324" s="677">
        <v>0</v>
      </c>
      <c r="BP324" s="677">
        <v>0</v>
      </c>
      <c r="BQ324" s="677">
        <v>0</v>
      </c>
      <c r="BR324" s="677">
        <v>0</v>
      </c>
    </row>
    <row r="325" spans="5:70">
      <c r="E325" s="10">
        <v>4</v>
      </c>
      <c r="F325" s="748">
        <v>0</v>
      </c>
      <c r="G325" s="748">
        <v>0</v>
      </c>
      <c r="H325" s="748">
        <v>0</v>
      </c>
      <c r="I325" s="748">
        <v>0</v>
      </c>
      <c r="J325" s="748">
        <v>0</v>
      </c>
      <c r="K325" s="748">
        <v>0</v>
      </c>
      <c r="L325" s="748">
        <v>0</v>
      </c>
      <c r="M325" s="748">
        <v>0</v>
      </c>
      <c r="N325" s="748">
        <v>0</v>
      </c>
      <c r="O325" s="748">
        <v>0</v>
      </c>
      <c r="P325" s="727">
        <f t="shared" si="92"/>
        <v>0</v>
      </c>
      <c r="R325" s="10">
        <v>4</v>
      </c>
      <c r="S325" s="724">
        <v>0</v>
      </c>
      <c r="T325" s="727">
        <v>0</v>
      </c>
      <c r="U325" s="727">
        <v>0</v>
      </c>
      <c r="V325" s="727">
        <v>0</v>
      </c>
      <c r="W325" s="727">
        <v>0</v>
      </c>
      <c r="X325" s="727">
        <v>0</v>
      </c>
      <c r="Y325" s="727">
        <v>0</v>
      </c>
      <c r="Z325" s="727">
        <v>0</v>
      </c>
      <c r="AA325" s="727">
        <v>0</v>
      </c>
      <c r="AB325" s="727">
        <v>0</v>
      </c>
      <c r="AC325" s="724">
        <v>0</v>
      </c>
      <c r="AD325" s="727">
        <v>0</v>
      </c>
      <c r="AE325" s="727">
        <v>0</v>
      </c>
      <c r="AF325" s="922">
        <v>0</v>
      </c>
      <c r="AG325" s="727">
        <f t="shared" si="93"/>
        <v>0</v>
      </c>
      <c r="AI325" s="356">
        <v>4</v>
      </c>
      <c r="AJ325" s="499">
        <v>0</v>
      </c>
      <c r="AK325" s="499">
        <v>0</v>
      </c>
      <c r="AL325" s="52">
        <v>0</v>
      </c>
      <c r="AM325" s="52">
        <v>0</v>
      </c>
      <c r="AN325" s="52">
        <v>0</v>
      </c>
      <c r="AO325" s="52">
        <v>0</v>
      </c>
      <c r="AP325" s="52">
        <v>0</v>
      </c>
      <c r="AQ325" s="52">
        <v>0</v>
      </c>
      <c r="AR325" s="52">
        <v>0</v>
      </c>
      <c r="AS325" s="52">
        <v>0</v>
      </c>
      <c r="AT325" s="53">
        <v>0</v>
      </c>
      <c r="AU325" s="53">
        <f t="shared" si="94"/>
        <v>0</v>
      </c>
      <c r="AW325" s="659" t="s">
        <v>440</v>
      </c>
      <c r="AX325" s="660" t="s">
        <v>411</v>
      </c>
      <c r="AY325" s="660" t="s">
        <v>444</v>
      </c>
      <c r="AZ325" s="677">
        <v>0</v>
      </c>
      <c r="BA325" s="677">
        <v>0</v>
      </c>
      <c r="BB325" s="677">
        <v>0</v>
      </c>
      <c r="BC325" s="677">
        <v>0</v>
      </c>
      <c r="BD325" s="677">
        <v>0</v>
      </c>
      <c r="BE325" s="677">
        <v>0</v>
      </c>
      <c r="BF325" s="677">
        <v>0</v>
      </c>
      <c r="BG325" s="677">
        <v>0</v>
      </c>
      <c r="BI325" s="688" t="s">
        <v>411</v>
      </c>
      <c r="BJ325" s="689" t="s">
        <v>477</v>
      </c>
      <c r="BK325" s="677">
        <v>0</v>
      </c>
      <c r="BL325" s="677">
        <v>0</v>
      </c>
      <c r="BM325" s="677">
        <v>0</v>
      </c>
      <c r="BN325" s="677">
        <v>0</v>
      </c>
      <c r="BO325" s="677">
        <v>0</v>
      </c>
      <c r="BP325" s="677">
        <v>0</v>
      </c>
      <c r="BQ325" s="677">
        <v>0</v>
      </c>
      <c r="BR325" s="677">
        <v>0</v>
      </c>
    </row>
    <row r="326" spans="5:70">
      <c r="E326" s="10">
        <v>5</v>
      </c>
      <c r="F326" s="748">
        <v>0</v>
      </c>
      <c r="G326" s="748">
        <v>0</v>
      </c>
      <c r="H326" s="748">
        <v>0</v>
      </c>
      <c r="I326" s="748">
        <v>0</v>
      </c>
      <c r="J326" s="748">
        <v>0</v>
      </c>
      <c r="K326" s="748">
        <v>0</v>
      </c>
      <c r="L326" s="748">
        <v>0</v>
      </c>
      <c r="M326" s="748">
        <v>0</v>
      </c>
      <c r="N326" s="748">
        <v>0</v>
      </c>
      <c r="O326" s="748">
        <v>0</v>
      </c>
      <c r="P326" s="727">
        <f t="shared" si="92"/>
        <v>0</v>
      </c>
      <c r="R326" s="10">
        <v>5</v>
      </c>
      <c r="S326" s="724">
        <v>0</v>
      </c>
      <c r="T326" s="727">
        <v>0</v>
      </c>
      <c r="U326" s="727">
        <v>0</v>
      </c>
      <c r="V326" s="727">
        <v>0</v>
      </c>
      <c r="W326" s="727">
        <v>0</v>
      </c>
      <c r="X326" s="727">
        <v>0</v>
      </c>
      <c r="Y326" s="727">
        <v>0</v>
      </c>
      <c r="Z326" s="727">
        <v>0</v>
      </c>
      <c r="AA326" s="727">
        <v>0</v>
      </c>
      <c r="AB326" s="727">
        <v>0</v>
      </c>
      <c r="AC326" s="724">
        <v>0</v>
      </c>
      <c r="AD326" s="727">
        <v>0</v>
      </c>
      <c r="AE326" s="727">
        <v>0</v>
      </c>
      <c r="AF326" s="922">
        <v>0</v>
      </c>
      <c r="AG326" s="727">
        <f t="shared" si="93"/>
        <v>0</v>
      </c>
      <c r="AI326" s="356">
        <v>5</v>
      </c>
      <c r="AJ326" s="499">
        <v>0</v>
      </c>
      <c r="AK326" s="499">
        <v>0</v>
      </c>
      <c r="AL326" s="52">
        <v>0</v>
      </c>
      <c r="AM326" s="52">
        <v>0</v>
      </c>
      <c r="AN326" s="52">
        <v>0</v>
      </c>
      <c r="AO326" s="52">
        <v>0</v>
      </c>
      <c r="AP326" s="52">
        <v>0</v>
      </c>
      <c r="AQ326" s="52">
        <v>0</v>
      </c>
      <c r="AR326" s="52">
        <v>0</v>
      </c>
      <c r="AS326" s="52">
        <v>0</v>
      </c>
      <c r="AT326" s="53">
        <v>0</v>
      </c>
      <c r="AU326" s="53">
        <f t="shared" si="94"/>
        <v>0</v>
      </c>
      <c r="AW326" s="659" t="s">
        <v>440</v>
      </c>
      <c r="AX326" s="660" t="s">
        <v>411</v>
      </c>
      <c r="AY326" s="660" t="s">
        <v>445</v>
      </c>
      <c r="AZ326" s="677">
        <v>0</v>
      </c>
      <c r="BA326" s="677">
        <v>0</v>
      </c>
      <c r="BB326" s="677">
        <v>0</v>
      </c>
      <c r="BC326" s="677">
        <v>0</v>
      </c>
      <c r="BD326" s="677">
        <v>0</v>
      </c>
      <c r="BE326" s="677">
        <v>0</v>
      </c>
      <c r="BF326" s="677">
        <v>0</v>
      </c>
      <c r="BG326" s="677">
        <v>0</v>
      </c>
      <c r="BI326" s="688" t="s">
        <v>411</v>
      </c>
      <c r="BJ326" s="689" t="s">
        <v>478</v>
      </c>
      <c r="BK326" s="677">
        <v>0</v>
      </c>
      <c r="BL326" s="677">
        <v>0</v>
      </c>
      <c r="BM326" s="677">
        <v>0</v>
      </c>
      <c r="BN326" s="677">
        <v>0</v>
      </c>
      <c r="BO326" s="677">
        <v>0</v>
      </c>
      <c r="BP326" s="677">
        <v>0</v>
      </c>
      <c r="BQ326" s="677">
        <v>0</v>
      </c>
      <c r="BR326" s="677">
        <v>0</v>
      </c>
    </row>
    <row r="327" spans="5:70">
      <c r="E327" s="10">
        <v>6</v>
      </c>
      <c r="F327" s="748">
        <v>0</v>
      </c>
      <c r="G327" s="748">
        <v>0</v>
      </c>
      <c r="H327" s="748">
        <v>0</v>
      </c>
      <c r="I327" s="748">
        <v>0</v>
      </c>
      <c r="J327" s="748">
        <v>0</v>
      </c>
      <c r="K327" s="748">
        <v>0</v>
      </c>
      <c r="L327" s="748">
        <v>0</v>
      </c>
      <c r="M327" s="748">
        <v>0</v>
      </c>
      <c r="N327" s="748">
        <v>0</v>
      </c>
      <c r="O327" s="748">
        <v>0</v>
      </c>
      <c r="P327" s="727">
        <f t="shared" si="92"/>
        <v>0</v>
      </c>
      <c r="R327" s="10">
        <v>6</v>
      </c>
      <c r="S327" s="724">
        <v>0</v>
      </c>
      <c r="T327" s="727">
        <v>0</v>
      </c>
      <c r="U327" s="727">
        <v>0</v>
      </c>
      <c r="V327" s="727">
        <v>0</v>
      </c>
      <c r="W327" s="727">
        <v>0</v>
      </c>
      <c r="X327" s="727">
        <v>0</v>
      </c>
      <c r="Y327" s="727">
        <v>0</v>
      </c>
      <c r="Z327" s="727">
        <v>0</v>
      </c>
      <c r="AA327" s="727">
        <v>0</v>
      </c>
      <c r="AB327" s="727">
        <v>0</v>
      </c>
      <c r="AC327" s="724">
        <v>0</v>
      </c>
      <c r="AD327" s="727">
        <v>0</v>
      </c>
      <c r="AE327" s="727">
        <v>0</v>
      </c>
      <c r="AF327" s="922">
        <v>0</v>
      </c>
      <c r="AG327" s="727">
        <f t="shared" si="93"/>
        <v>0</v>
      </c>
      <c r="AI327" s="356">
        <v>6</v>
      </c>
      <c r="AJ327" s="499">
        <v>0</v>
      </c>
      <c r="AK327" s="499">
        <v>0</v>
      </c>
      <c r="AL327" s="52">
        <v>0</v>
      </c>
      <c r="AM327" s="52">
        <v>0</v>
      </c>
      <c r="AN327" s="52">
        <v>0</v>
      </c>
      <c r="AO327" s="52">
        <v>0</v>
      </c>
      <c r="AP327" s="52">
        <v>0</v>
      </c>
      <c r="AQ327" s="52">
        <v>0</v>
      </c>
      <c r="AR327" s="52">
        <v>0</v>
      </c>
      <c r="AS327" s="52">
        <v>0</v>
      </c>
      <c r="AT327" s="53">
        <v>0</v>
      </c>
      <c r="AU327" s="53">
        <f t="shared" si="94"/>
        <v>0</v>
      </c>
      <c r="AW327" s="659" t="s">
        <v>440</v>
      </c>
      <c r="AX327" s="660" t="s">
        <v>411</v>
      </c>
      <c r="AY327" s="660" t="s">
        <v>446</v>
      </c>
      <c r="AZ327" s="677">
        <v>0</v>
      </c>
      <c r="BA327" s="677">
        <v>0</v>
      </c>
      <c r="BB327" s="677">
        <v>0</v>
      </c>
      <c r="BC327" s="677">
        <v>0</v>
      </c>
      <c r="BD327" s="677">
        <v>0</v>
      </c>
      <c r="BE327" s="677">
        <v>0</v>
      </c>
      <c r="BF327" s="677">
        <v>0</v>
      </c>
      <c r="BG327" s="677">
        <v>0</v>
      </c>
      <c r="BI327" s="688" t="s">
        <v>411</v>
      </c>
      <c r="BJ327" s="689" t="s">
        <v>479</v>
      </c>
      <c r="BK327" s="677">
        <v>0</v>
      </c>
      <c r="BL327" s="677">
        <v>0</v>
      </c>
      <c r="BM327" s="677">
        <v>0</v>
      </c>
      <c r="BN327" s="677">
        <v>0</v>
      </c>
      <c r="BO327" s="677">
        <v>0</v>
      </c>
      <c r="BP327" s="677">
        <v>0</v>
      </c>
      <c r="BQ327" s="677">
        <v>0</v>
      </c>
      <c r="BR327" s="677">
        <v>0</v>
      </c>
    </row>
    <row r="328" spans="5:70">
      <c r="E328" s="706" t="s">
        <v>191</v>
      </c>
      <c r="F328" s="749">
        <v>0</v>
      </c>
      <c r="G328" s="749">
        <v>0</v>
      </c>
      <c r="H328" s="749">
        <v>0</v>
      </c>
      <c r="I328" s="749">
        <v>0</v>
      </c>
      <c r="J328" s="749">
        <v>0</v>
      </c>
      <c r="K328" s="749">
        <v>0</v>
      </c>
      <c r="L328" s="749">
        <v>0</v>
      </c>
      <c r="M328" s="749">
        <v>0</v>
      </c>
      <c r="N328" s="749">
        <v>0</v>
      </c>
      <c r="O328" s="749">
        <v>0</v>
      </c>
      <c r="P328" s="729">
        <f t="shared" si="92"/>
        <v>0</v>
      </c>
      <c r="R328" s="706" t="s">
        <v>191</v>
      </c>
      <c r="S328" s="728">
        <v>0</v>
      </c>
      <c r="T328" s="729">
        <v>0</v>
      </c>
      <c r="U328" s="729">
        <v>0</v>
      </c>
      <c r="V328" s="729">
        <v>0</v>
      </c>
      <c r="W328" s="729">
        <v>0</v>
      </c>
      <c r="X328" s="729">
        <v>0</v>
      </c>
      <c r="Y328" s="729">
        <v>0</v>
      </c>
      <c r="Z328" s="729">
        <v>0</v>
      </c>
      <c r="AA328" s="729">
        <v>0</v>
      </c>
      <c r="AB328" s="729">
        <v>0</v>
      </c>
      <c r="AC328" s="728">
        <v>0</v>
      </c>
      <c r="AD328" s="729">
        <v>0</v>
      </c>
      <c r="AE328" s="729">
        <v>0</v>
      </c>
      <c r="AF328" s="923">
        <v>0</v>
      </c>
      <c r="AG328" s="729">
        <f t="shared" si="93"/>
        <v>0</v>
      </c>
      <c r="AI328" s="357" t="s">
        <v>191</v>
      </c>
      <c r="AJ328" s="500">
        <v>0</v>
      </c>
      <c r="AK328" s="500">
        <v>0</v>
      </c>
      <c r="AL328" s="55">
        <v>0</v>
      </c>
      <c r="AM328" s="55">
        <v>0</v>
      </c>
      <c r="AN328" s="55">
        <v>0</v>
      </c>
      <c r="AO328" s="55">
        <v>0</v>
      </c>
      <c r="AP328" s="55">
        <v>0</v>
      </c>
      <c r="AQ328" s="55">
        <v>0</v>
      </c>
      <c r="AR328" s="55">
        <v>0</v>
      </c>
      <c r="AS328" s="55">
        <v>0</v>
      </c>
      <c r="AT328" s="56">
        <v>0</v>
      </c>
      <c r="AU328" s="56">
        <f t="shared" si="94"/>
        <v>0</v>
      </c>
      <c r="AW328" s="659" t="s">
        <v>440</v>
      </c>
      <c r="AX328" s="660" t="s">
        <v>411</v>
      </c>
      <c r="AY328" s="660" t="s">
        <v>447</v>
      </c>
      <c r="AZ328" s="677">
        <v>0</v>
      </c>
      <c r="BA328" s="677">
        <v>0</v>
      </c>
      <c r="BB328" s="677">
        <v>0</v>
      </c>
      <c r="BC328" s="677">
        <v>0</v>
      </c>
      <c r="BD328" s="677">
        <v>0</v>
      </c>
      <c r="BE328" s="677">
        <v>0</v>
      </c>
      <c r="BF328" s="677">
        <v>0</v>
      </c>
      <c r="BG328" s="677">
        <v>0</v>
      </c>
      <c r="BI328" s="688" t="s">
        <v>411</v>
      </c>
      <c r="BJ328" s="689" t="s">
        <v>480</v>
      </c>
      <c r="BK328" s="677">
        <v>0</v>
      </c>
      <c r="BL328" s="677">
        <v>0</v>
      </c>
      <c r="BM328" s="677">
        <v>0</v>
      </c>
      <c r="BN328" s="677">
        <v>0</v>
      </c>
      <c r="BO328" s="677">
        <v>0</v>
      </c>
      <c r="BP328" s="677">
        <v>0</v>
      </c>
      <c r="BQ328" s="677">
        <v>0</v>
      </c>
      <c r="BR328" s="677">
        <v>0</v>
      </c>
    </row>
    <row r="329" spans="5:70">
      <c r="E329" s="705" t="s">
        <v>192</v>
      </c>
      <c r="F329" s="747">
        <f>+F205</f>
        <v>0</v>
      </c>
      <c r="G329" s="725">
        <f t="shared" ref="G329" si="95">+SUM(G330:G336)</f>
        <v>0</v>
      </c>
      <c r="H329" s="725">
        <f t="shared" ref="H329" si="96">+SUM(H330:H336)</f>
        <v>0</v>
      </c>
      <c r="I329" s="725">
        <f t="shared" ref="I329" si="97">+SUM(I330:I336)</f>
        <v>0</v>
      </c>
      <c r="J329" s="725">
        <f t="shared" ref="J329" si="98">+SUM(J330:J336)</f>
        <v>0</v>
      </c>
      <c r="K329" s="725">
        <f t="shared" ref="K329" si="99">+SUM(K330:K336)</f>
        <v>0</v>
      </c>
      <c r="L329" s="725">
        <f t="shared" ref="L329" si="100">+SUM(L330:L336)</f>
        <v>0</v>
      </c>
      <c r="M329" s="725">
        <f t="shared" ref="M329" si="101">+SUM(M330:M336)</f>
        <v>0</v>
      </c>
      <c r="N329" s="725">
        <f t="shared" ref="N329" si="102">+SUM(N330:N336)</f>
        <v>0</v>
      </c>
      <c r="O329" s="725">
        <f t="shared" ref="O329" si="103">+SUM(O330:O336)</f>
        <v>0</v>
      </c>
      <c r="P329" s="725">
        <f t="shared" ref="P329" si="104">+SUM(P330:P336)</f>
        <v>0</v>
      </c>
      <c r="R329" s="705" t="s">
        <v>192</v>
      </c>
      <c r="S329" s="726">
        <f>+S205</f>
        <v>0</v>
      </c>
      <c r="T329" s="725">
        <f>+SUM(T330:T336)</f>
        <v>0</v>
      </c>
      <c r="U329" s="725">
        <f t="shared" ref="U329:AG329" si="105">+SUM(U330:U336)</f>
        <v>0</v>
      </c>
      <c r="V329" s="725">
        <f t="shared" si="105"/>
        <v>0</v>
      </c>
      <c r="W329" s="725">
        <f t="shared" si="105"/>
        <v>0</v>
      </c>
      <c r="X329" s="725">
        <f t="shared" si="105"/>
        <v>0</v>
      </c>
      <c r="Y329" s="725">
        <f t="shared" si="105"/>
        <v>0</v>
      </c>
      <c r="Z329" s="725">
        <f t="shared" si="105"/>
        <v>0</v>
      </c>
      <c r="AA329" s="725">
        <f t="shared" si="105"/>
        <v>0</v>
      </c>
      <c r="AB329" s="725">
        <f t="shared" si="105"/>
        <v>0</v>
      </c>
      <c r="AC329" s="725">
        <f t="shared" si="105"/>
        <v>0</v>
      </c>
      <c r="AD329" s="725">
        <f t="shared" si="105"/>
        <v>0</v>
      </c>
      <c r="AE329" s="725">
        <f t="shared" si="105"/>
        <v>0</v>
      </c>
      <c r="AF329" s="725">
        <f t="shared" si="105"/>
        <v>0</v>
      </c>
      <c r="AG329" s="727">
        <f t="shared" si="105"/>
        <v>0</v>
      </c>
      <c r="AI329" s="355" t="s">
        <v>192</v>
      </c>
      <c r="AJ329" s="921">
        <f>AJ205</f>
        <v>0</v>
      </c>
      <c r="AK329" s="924">
        <f>SUM(AK330:AK336)</f>
        <v>0</v>
      </c>
      <c r="AL329" s="925">
        <f t="shared" ref="AL329" si="106">SUM(AL330:AL336)</f>
        <v>0</v>
      </c>
      <c r="AM329" s="925">
        <f t="shared" ref="AM329" si="107">SUM(AM330:AM336)</f>
        <v>0</v>
      </c>
      <c r="AN329" s="925">
        <f t="shared" ref="AN329" si="108">SUM(AN330:AN336)</f>
        <v>0</v>
      </c>
      <c r="AO329" s="925">
        <f t="shared" ref="AO329" si="109">SUM(AO330:AO336)</f>
        <v>0</v>
      </c>
      <c r="AP329" s="925">
        <f t="shared" ref="AP329" si="110">SUM(AP330:AP336)</f>
        <v>0</v>
      </c>
      <c r="AQ329" s="925">
        <f t="shared" ref="AQ329" si="111">SUM(AQ330:AQ336)</f>
        <v>0</v>
      </c>
      <c r="AR329" s="925">
        <f t="shared" ref="AR329" si="112">SUM(AR330:AR336)</f>
        <v>0</v>
      </c>
      <c r="AS329" s="925">
        <f t="shared" ref="AS329" si="113">SUM(AS330:AS336)</f>
        <v>0</v>
      </c>
      <c r="AT329" s="925">
        <f t="shared" ref="AT329" si="114">SUM(AT330:AT336)</f>
        <v>0</v>
      </c>
      <c r="AU329" s="926">
        <f>SUM(AU330:AU336)</f>
        <v>0</v>
      </c>
      <c r="AW329" s="659" t="s">
        <v>440</v>
      </c>
      <c r="AX329" s="660" t="s">
        <v>411</v>
      </c>
      <c r="AY329" s="660" t="s">
        <v>448</v>
      </c>
      <c r="AZ329" s="677">
        <v>0</v>
      </c>
      <c r="BA329" s="677">
        <v>0</v>
      </c>
      <c r="BB329" s="677">
        <v>0</v>
      </c>
      <c r="BC329" s="677">
        <v>0</v>
      </c>
      <c r="BD329" s="677">
        <v>0</v>
      </c>
      <c r="BE329" s="677">
        <v>0</v>
      </c>
      <c r="BF329" s="677">
        <v>0</v>
      </c>
      <c r="BG329" s="677">
        <v>0</v>
      </c>
      <c r="BI329" s="688" t="s">
        <v>411</v>
      </c>
      <c r="BJ329" s="689" t="s">
        <v>481</v>
      </c>
      <c r="BK329" s="677">
        <v>0</v>
      </c>
      <c r="BL329" s="677">
        <v>0</v>
      </c>
      <c r="BM329" s="677">
        <v>0</v>
      </c>
      <c r="BN329" s="677">
        <v>0</v>
      </c>
      <c r="BO329" s="677">
        <v>0</v>
      </c>
      <c r="BP329" s="677">
        <v>0</v>
      </c>
      <c r="BQ329" s="677">
        <v>0</v>
      </c>
      <c r="BR329" s="677">
        <v>0</v>
      </c>
    </row>
    <row r="330" spans="5:70">
      <c r="E330" s="10" t="s">
        <v>190</v>
      </c>
      <c r="F330" s="727">
        <f>+SUM(G330:P330)</f>
        <v>0</v>
      </c>
      <c r="G330" s="748">
        <f t="array" ref="G330:P336">IF(SUM(G206:P212)&lt;1,
0,
G206:P212*F205/SUM(G206:P212))</f>
        <v>0</v>
      </c>
      <c r="H330" s="748">
        <v>0</v>
      </c>
      <c r="I330" s="748">
        <v>0</v>
      </c>
      <c r="J330" s="748">
        <v>0</v>
      </c>
      <c r="K330" s="748">
        <v>0</v>
      </c>
      <c r="L330" s="748">
        <v>0</v>
      </c>
      <c r="M330" s="748">
        <v>0</v>
      </c>
      <c r="N330" s="748">
        <v>0</v>
      </c>
      <c r="O330" s="748">
        <v>0</v>
      </c>
      <c r="P330" s="748">
        <v>0</v>
      </c>
      <c r="R330" s="10" t="s">
        <v>190</v>
      </c>
      <c r="S330" s="724">
        <f>+SUM(T330:AG330)</f>
        <v>0</v>
      </c>
      <c r="T330" s="727">
        <f t="array" ref="T330:AG336">IF(SUM(T206:AG212)&lt;1,
    0,
    T206:AG212*S205/SUM(T206:AG212)
)</f>
        <v>0</v>
      </c>
      <c r="U330" s="727">
        <v>0</v>
      </c>
      <c r="V330" s="727">
        <v>0</v>
      </c>
      <c r="W330" s="727">
        <v>0</v>
      </c>
      <c r="X330" s="727">
        <v>0</v>
      </c>
      <c r="Y330" s="727">
        <v>0</v>
      </c>
      <c r="Z330" s="727">
        <v>0</v>
      </c>
      <c r="AA330" s="727">
        <v>0</v>
      </c>
      <c r="AB330" s="727">
        <v>0</v>
      </c>
      <c r="AC330" s="727">
        <v>0</v>
      </c>
      <c r="AD330" s="330">
        <v>0</v>
      </c>
      <c r="AE330" s="727">
        <v>0</v>
      </c>
      <c r="AF330" s="727">
        <v>0</v>
      </c>
      <c r="AG330" s="727">
        <v>0</v>
      </c>
      <c r="AI330" s="356" t="s">
        <v>190</v>
      </c>
      <c r="AJ330" s="229">
        <f>SUM(AK330:AU330)</f>
        <v>0</v>
      </c>
      <c r="AK330" s="498">
        <f t="array" ref="AK330:AU336">IF(SUM(AK206:AU212)&lt;1,
    0,
    AK206:AU212*AJ205/SUM(AK206:AU212)
)</f>
        <v>0</v>
      </c>
      <c r="AL330" s="231">
        <v>0</v>
      </c>
      <c r="AM330" s="231">
        <v>0</v>
      </c>
      <c r="AN330" s="231">
        <v>0</v>
      </c>
      <c r="AO330" s="231">
        <v>0</v>
      </c>
      <c r="AP330" s="231">
        <v>0</v>
      </c>
      <c r="AQ330" s="231">
        <v>0</v>
      </c>
      <c r="AR330" s="231">
        <v>0</v>
      </c>
      <c r="AS330" s="231">
        <v>0</v>
      </c>
      <c r="AT330" s="231">
        <v>0</v>
      </c>
      <c r="AU330" s="232">
        <v>0</v>
      </c>
      <c r="AW330" s="659" t="s">
        <v>440</v>
      </c>
      <c r="AX330" s="660" t="s">
        <v>411</v>
      </c>
      <c r="AY330" s="660" t="s">
        <v>449</v>
      </c>
      <c r="AZ330" s="233">
        <v>0</v>
      </c>
      <c r="BA330" s="677">
        <v>0</v>
      </c>
      <c r="BB330" s="677">
        <v>0</v>
      </c>
      <c r="BC330" s="677">
        <v>0</v>
      </c>
      <c r="BD330" s="677">
        <v>0</v>
      </c>
      <c r="BE330" s="677">
        <v>0</v>
      </c>
      <c r="BF330" s="677">
        <v>0</v>
      </c>
      <c r="BG330" s="677">
        <v>0</v>
      </c>
      <c r="BI330" s="688" t="s">
        <v>411</v>
      </c>
      <c r="BJ330" s="689" t="s">
        <v>482</v>
      </c>
      <c r="BK330" s="677">
        <v>0</v>
      </c>
      <c r="BL330" s="677">
        <v>0</v>
      </c>
      <c r="BM330" s="677">
        <v>0</v>
      </c>
      <c r="BN330" s="677">
        <v>0</v>
      </c>
      <c r="BO330" s="677">
        <v>0</v>
      </c>
      <c r="BP330" s="677">
        <v>0</v>
      </c>
      <c r="BQ330" s="677">
        <v>0</v>
      </c>
      <c r="BR330" s="677">
        <v>0</v>
      </c>
    </row>
    <row r="331" spans="5:70">
      <c r="E331" s="10">
        <v>2</v>
      </c>
      <c r="F331" s="727">
        <f t="shared" ref="F331:F336" si="115">+SUM(G331:P331)</f>
        <v>0</v>
      </c>
      <c r="G331" s="748">
        <v>0</v>
      </c>
      <c r="H331" s="748">
        <v>0</v>
      </c>
      <c r="I331" s="748">
        <v>0</v>
      </c>
      <c r="J331" s="748">
        <v>0</v>
      </c>
      <c r="K331" s="748">
        <v>0</v>
      </c>
      <c r="L331" s="748">
        <v>0</v>
      </c>
      <c r="M331" s="748">
        <v>0</v>
      </c>
      <c r="N331" s="748">
        <v>0</v>
      </c>
      <c r="O331" s="748">
        <v>0</v>
      </c>
      <c r="P331" s="748">
        <v>0</v>
      </c>
      <c r="R331" s="10">
        <v>2</v>
      </c>
      <c r="S331" s="724">
        <f t="shared" ref="S331:S336" si="116">+SUM(T331:AG331)</f>
        <v>0</v>
      </c>
      <c r="T331" s="727">
        <v>0</v>
      </c>
      <c r="U331" s="727">
        <v>0</v>
      </c>
      <c r="V331" s="727">
        <v>0</v>
      </c>
      <c r="W331" s="727">
        <v>0</v>
      </c>
      <c r="X331" s="727">
        <v>0</v>
      </c>
      <c r="Y331" s="727">
        <v>0</v>
      </c>
      <c r="Z331" s="727">
        <v>0</v>
      </c>
      <c r="AA331" s="727">
        <v>0</v>
      </c>
      <c r="AB331" s="727">
        <v>0</v>
      </c>
      <c r="AC331" s="727">
        <v>0</v>
      </c>
      <c r="AD331" s="330">
        <v>0</v>
      </c>
      <c r="AE331" s="727">
        <v>0</v>
      </c>
      <c r="AF331" s="727">
        <v>0</v>
      </c>
      <c r="AG331" s="727">
        <v>0</v>
      </c>
      <c r="AI331" s="356">
        <v>2</v>
      </c>
      <c r="AJ331" s="230">
        <f t="shared" ref="AJ331:AJ336" si="117">SUM(AK331:AU331)</f>
        <v>0</v>
      </c>
      <c r="AK331" s="499">
        <v>0</v>
      </c>
      <c r="AL331" s="52">
        <v>0</v>
      </c>
      <c r="AM331" s="52">
        <v>0</v>
      </c>
      <c r="AN331" s="52">
        <v>0</v>
      </c>
      <c r="AO331" s="52">
        <v>0</v>
      </c>
      <c r="AP331" s="52">
        <v>0</v>
      </c>
      <c r="AQ331" s="52">
        <v>0</v>
      </c>
      <c r="AR331" s="52">
        <v>0</v>
      </c>
      <c r="AS331" s="52">
        <v>0</v>
      </c>
      <c r="AT331" s="52">
        <v>0</v>
      </c>
      <c r="AU331" s="53">
        <v>0</v>
      </c>
      <c r="AW331" s="659" t="s">
        <v>440</v>
      </c>
      <c r="AX331" s="660" t="s">
        <v>411</v>
      </c>
      <c r="AY331" s="660" t="s">
        <v>450</v>
      </c>
      <c r="AZ331" s="677">
        <v>0</v>
      </c>
      <c r="BA331" s="677">
        <v>0</v>
      </c>
      <c r="BB331" s="677">
        <v>0</v>
      </c>
      <c r="BC331" s="677">
        <v>0</v>
      </c>
      <c r="BD331" s="677">
        <v>0</v>
      </c>
      <c r="BE331" s="677">
        <v>0</v>
      </c>
      <c r="BF331" s="677">
        <v>0</v>
      </c>
      <c r="BG331" s="677">
        <v>0</v>
      </c>
      <c r="BI331" s="688" t="s">
        <v>411</v>
      </c>
      <c r="BJ331" s="689" t="s">
        <v>483</v>
      </c>
      <c r="BK331" s="677">
        <v>0</v>
      </c>
      <c r="BL331" s="677">
        <v>0</v>
      </c>
      <c r="BM331" s="677">
        <v>0</v>
      </c>
      <c r="BN331" s="677">
        <v>0</v>
      </c>
      <c r="BO331" s="677">
        <v>0</v>
      </c>
      <c r="BP331" s="677">
        <v>0</v>
      </c>
      <c r="BQ331" s="677">
        <v>0</v>
      </c>
      <c r="BR331" s="677">
        <v>0</v>
      </c>
    </row>
    <row r="332" spans="5:70">
      <c r="E332" s="10">
        <v>3</v>
      </c>
      <c r="F332" s="727">
        <f t="shared" si="115"/>
        <v>0</v>
      </c>
      <c r="G332" s="748">
        <v>0</v>
      </c>
      <c r="H332" s="748">
        <v>0</v>
      </c>
      <c r="I332" s="748">
        <v>0</v>
      </c>
      <c r="J332" s="748">
        <v>0</v>
      </c>
      <c r="K332" s="748">
        <v>0</v>
      </c>
      <c r="L332" s="748">
        <v>0</v>
      </c>
      <c r="M332" s="748">
        <v>0</v>
      </c>
      <c r="N332" s="748">
        <v>0</v>
      </c>
      <c r="O332" s="748">
        <v>0</v>
      </c>
      <c r="P332" s="748">
        <v>0</v>
      </c>
      <c r="R332" s="10">
        <v>3</v>
      </c>
      <c r="S332" s="724">
        <f t="shared" si="116"/>
        <v>0</v>
      </c>
      <c r="T332" s="727">
        <v>0</v>
      </c>
      <c r="U332" s="727">
        <v>0</v>
      </c>
      <c r="V332" s="727">
        <v>0</v>
      </c>
      <c r="W332" s="727">
        <v>0</v>
      </c>
      <c r="X332" s="727">
        <v>0</v>
      </c>
      <c r="Y332" s="727">
        <v>0</v>
      </c>
      <c r="Z332" s="727">
        <v>0</v>
      </c>
      <c r="AA332" s="727">
        <v>0</v>
      </c>
      <c r="AB332" s="727">
        <v>0</v>
      </c>
      <c r="AC332" s="727">
        <v>0</v>
      </c>
      <c r="AD332" s="330">
        <v>0</v>
      </c>
      <c r="AE332" s="727">
        <v>0</v>
      </c>
      <c r="AF332" s="727">
        <v>0</v>
      </c>
      <c r="AG332" s="727">
        <v>0</v>
      </c>
      <c r="AI332" s="356">
        <v>3</v>
      </c>
      <c r="AJ332" s="230">
        <f t="shared" si="117"/>
        <v>0</v>
      </c>
      <c r="AK332" s="499">
        <v>0</v>
      </c>
      <c r="AL332" s="52">
        <v>0</v>
      </c>
      <c r="AM332" s="52">
        <v>0</v>
      </c>
      <c r="AN332" s="52">
        <v>0</v>
      </c>
      <c r="AO332" s="52">
        <v>0</v>
      </c>
      <c r="AP332" s="52">
        <v>0</v>
      </c>
      <c r="AQ332" s="52">
        <v>0</v>
      </c>
      <c r="AR332" s="52">
        <v>0</v>
      </c>
      <c r="AS332" s="52">
        <v>0</v>
      </c>
      <c r="AT332" s="52">
        <v>0</v>
      </c>
      <c r="AU332" s="53">
        <v>0</v>
      </c>
      <c r="AW332" s="662" t="s">
        <v>440</v>
      </c>
      <c r="AX332" s="663" t="s">
        <v>411</v>
      </c>
      <c r="AY332" s="663" t="s">
        <v>451</v>
      </c>
      <c r="AZ332" s="921">
        <f>+IF((AZ321-SUM(AZ322:AZ331))&lt;1,0,AZ321-SUM(AZ322:AZ331))</f>
        <v>0</v>
      </c>
      <c r="BA332" s="921">
        <f t="shared" ref="BA332:BG332" si="118">+IF((BA321-SUM(BA322:BA331))&lt;1,0,BA321-SUM(BA322:BA331))</f>
        <v>0</v>
      </c>
      <c r="BB332" s="921">
        <f t="shared" si="118"/>
        <v>0</v>
      </c>
      <c r="BC332" s="921">
        <f t="shared" si="118"/>
        <v>0</v>
      </c>
      <c r="BD332" s="921">
        <f t="shared" si="118"/>
        <v>0</v>
      </c>
      <c r="BE332" s="921">
        <f t="shared" si="118"/>
        <v>0</v>
      </c>
      <c r="BF332" s="921">
        <f t="shared" si="118"/>
        <v>0</v>
      </c>
      <c r="BG332" s="921">
        <f t="shared" si="118"/>
        <v>0</v>
      </c>
      <c r="BI332" s="688" t="s">
        <v>411</v>
      </c>
      <c r="BJ332" s="689" t="s">
        <v>484</v>
      </c>
      <c r="BK332" s="677">
        <v>0</v>
      </c>
      <c r="BL332" s="677">
        <v>0</v>
      </c>
      <c r="BM332" s="677">
        <v>0</v>
      </c>
      <c r="BN332" s="677">
        <v>0</v>
      </c>
      <c r="BO332" s="677">
        <v>0</v>
      </c>
      <c r="BP332" s="677">
        <v>0</v>
      </c>
      <c r="BQ332" s="677">
        <v>0</v>
      </c>
      <c r="BR332" s="677">
        <v>0</v>
      </c>
    </row>
    <row r="333" spans="5:70">
      <c r="E333" s="10">
        <v>4</v>
      </c>
      <c r="F333" s="727">
        <f t="shared" si="115"/>
        <v>0</v>
      </c>
      <c r="G333" s="748">
        <v>0</v>
      </c>
      <c r="H333" s="748">
        <v>0</v>
      </c>
      <c r="I333" s="748">
        <v>0</v>
      </c>
      <c r="J333" s="748">
        <v>0</v>
      </c>
      <c r="K333" s="748">
        <v>0</v>
      </c>
      <c r="L333" s="748">
        <v>0</v>
      </c>
      <c r="M333" s="748">
        <v>0</v>
      </c>
      <c r="N333" s="748">
        <v>0</v>
      </c>
      <c r="O333" s="748">
        <v>0</v>
      </c>
      <c r="P333" s="748">
        <v>0</v>
      </c>
      <c r="R333" s="10">
        <v>4</v>
      </c>
      <c r="S333" s="724">
        <f t="shared" si="116"/>
        <v>0</v>
      </c>
      <c r="T333" s="727">
        <v>0</v>
      </c>
      <c r="U333" s="727">
        <v>0</v>
      </c>
      <c r="V333" s="727">
        <v>0</v>
      </c>
      <c r="W333" s="727">
        <v>0</v>
      </c>
      <c r="X333" s="727">
        <v>0</v>
      </c>
      <c r="Y333" s="727">
        <v>0</v>
      </c>
      <c r="Z333" s="727">
        <v>0</v>
      </c>
      <c r="AA333" s="727">
        <v>0</v>
      </c>
      <c r="AB333" s="727">
        <v>0</v>
      </c>
      <c r="AC333" s="727">
        <v>0</v>
      </c>
      <c r="AD333" s="330">
        <v>0</v>
      </c>
      <c r="AE333" s="727">
        <v>0</v>
      </c>
      <c r="AF333" s="727">
        <v>0</v>
      </c>
      <c r="AG333" s="727">
        <v>0</v>
      </c>
      <c r="AI333" s="356">
        <v>4</v>
      </c>
      <c r="AJ333" s="230">
        <f t="shared" si="117"/>
        <v>0</v>
      </c>
      <c r="AK333" s="499">
        <v>0</v>
      </c>
      <c r="AL333" s="52">
        <v>0</v>
      </c>
      <c r="AM333" s="52">
        <v>0</v>
      </c>
      <c r="AN333" s="52">
        <v>0</v>
      </c>
      <c r="AO333" s="52">
        <v>0</v>
      </c>
      <c r="AP333" s="52">
        <v>0</v>
      </c>
      <c r="AQ333" s="52">
        <v>0</v>
      </c>
      <c r="AR333" s="52">
        <v>0</v>
      </c>
      <c r="AS333" s="52">
        <v>0</v>
      </c>
      <c r="AT333" s="52">
        <v>0</v>
      </c>
      <c r="AU333" s="53">
        <v>0</v>
      </c>
      <c r="AW333" s="659" t="s">
        <v>440</v>
      </c>
      <c r="AX333" s="660" t="s">
        <v>452</v>
      </c>
      <c r="AY333" s="661" t="s">
        <v>370</v>
      </c>
      <c r="AZ333" s="675">
        <f>+AZ209</f>
        <v>0</v>
      </c>
      <c r="BA333" s="675">
        <f>+SUM(BA334:BA344)</f>
        <v>0</v>
      </c>
      <c r="BB333" s="675">
        <f t="shared" ref="BB333:BG333" si="119">+SUM(BB334:BB344)</f>
        <v>0</v>
      </c>
      <c r="BC333" s="675">
        <f t="shared" si="119"/>
        <v>0</v>
      </c>
      <c r="BD333" s="675">
        <f t="shared" si="119"/>
        <v>0</v>
      </c>
      <c r="BE333" s="675">
        <f t="shared" si="119"/>
        <v>0</v>
      </c>
      <c r="BF333" s="675">
        <f t="shared" si="119"/>
        <v>0</v>
      </c>
      <c r="BG333" s="675">
        <f t="shared" si="119"/>
        <v>0</v>
      </c>
      <c r="BI333" s="690" t="s">
        <v>411</v>
      </c>
      <c r="BJ333" s="691" t="s">
        <v>451</v>
      </c>
      <c r="BK333" s="679">
        <f>+IF((BK321-SUM(BK322:BK332))&lt;1,0,BK321-SUM(BK322:BK332))</f>
        <v>0</v>
      </c>
      <c r="BL333" s="679">
        <f t="shared" ref="BL333:BR333" si="120">+IF((BL321-SUM(BL322:BL332))&lt;1,0,BL321-SUM(BL322:BL332))</f>
        <v>0</v>
      </c>
      <c r="BM333" s="679">
        <f t="shared" si="120"/>
        <v>0</v>
      </c>
      <c r="BN333" s="679">
        <f t="shared" si="120"/>
        <v>0</v>
      </c>
      <c r="BO333" s="679">
        <f t="shared" si="120"/>
        <v>0</v>
      </c>
      <c r="BP333" s="679">
        <f t="shared" si="120"/>
        <v>0</v>
      </c>
      <c r="BQ333" s="679">
        <f t="shared" si="120"/>
        <v>0</v>
      </c>
      <c r="BR333" s="679">
        <f t="shared" si="120"/>
        <v>0</v>
      </c>
    </row>
    <row r="334" spans="5:70">
      <c r="E334" s="10">
        <v>5</v>
      </c>
      <c r="F334" s="727">
        <f t="shared" si="115"/>
        <v>0</v>
      </c>
      <c r="G334" s="748">
        <v>0</v>
      </c>
      <c r="H334" s="748">
        <v>0</v>
      </c>
      <c r="I334" s="748">
        <v>0</v>
      </c>
      <c r="J334" s="748">
        <v>0</v>
      </c>
      <c r="K334" s="748">
        <v>0</v>
      </c>
      <c r="L334" s="748">
        <v>0</v>
      </c>
      <c r="M334" s="748">
        <v>0</v>
      </c>
      <c r="N334" s="748">
        <v>0</v>
      </c>
      <c r="O334" s="748">
        <v>0</v>
      </c>
      <c r="P334" s="748">
        <v>0</v>
      </c>
      <c r="R334" s="10">
        <v>5</v>
      </c>
      <c r="S334" s="724">
        <f t="shared" si="116"/>
        <v>0</v>
      </c>
      <c r="T334" s="727">
        <v>0</v>
      </c>
      <c r="U334" s="727">
        <v>0</v>
      </c>
      <c r="V334" s="727">
        <v>0</v>
      </c>
      <c r="W334" s="727">
        <v>0</v>
      </c>
      <c r="X334" s="727">
        <v>0</v>
      </c>
      <c r="Y334" s="727">
        <v>0</v>
      </c>
      <c r="Z334" s="727">
        <v>0</v>
      </c>
      <c r="AA334" s="727">
        <v>0</v>
      </c>
      <c r="AB334" s="727">
        <v>0</v>
      </c>
      <c r="AC334" s="727">
        <v>0</v>
      </c>
      <c r="AD334" s="330">
        <v>0</v>
      </c>
      <c r="AE334" s="727">
        <v>0</v>
      </c>
      <c r="AF334" s="727">
        <v>0</v>
      </c>
      <c r="AG334" s="727">
        <v>0</v>
      </c>
      <c r="AI334" s="356">
        <v>5</v>
      </c>
      <c r="AJ334" s="230">
        <f t="shared" si="117"/>
        <v>0</v>
      </c>
      <c r="AK334" s="499">
        <v>0</v>
      </c>
      <c r="AL334" s="52">
        <v>0</v>
      </c>
      <c r="AM334" s="52">
        <v>0</v>
      </c>
      <c r="AN334" s="52">
        <v>0</v>
      </c>
      <c r="AO334" s="52">
        <v>0</v>
      </c>
      <c r="AP334" s="52">
        <v>0</v>
      </c>
      <c r="AQ334" s="52">
        <v>0</v>
      </c>
      <c r="AR334" s="52">
        <v>0</v>
      </c>
      <c r="AS334" s="52">
        <v>0</v>
      </c>
      <c r="AT334" s="52">
        <v>0</v>
      </c>
      <c r="AU334" s="53">
        <v>0</v>
      </c>
      <c r="AW334" s="659" t="s">
        <v>440</v>
      </c>
      <c r="AX334" s="660" t="s">
        <v>452</v>
      </c>
      <c r="AY334" s="660" t="s">
        <v>441</v>
      </c>
      <c r="AZ334" s="677">
        <f>+SUM(BA334:BG334)</f>
        <v>0</v>
      </c>
      <c r="BA334" s="677">
        <f t="array" ref="BA334:BG344">IF(SUM(BA210:BG220)&lt;1,
0,
BA210:BG220*AZ209/SUM(BA210:BG220))</f>
        <v>0</v>
      </c>
      <c r="BB334" s="677">
        <v>0</v>
      </c>
      <c r="BC334" s="677">
        <v>0</v>
      </c>
      <c r="BD334" s="677">
        <v>0</v>
      </c>
      <c r="BE334" s="677">
        <v>0</v>
      </c>
      <c r="BF334" s="677">
        <v>0</v>
      </c>
      <c r="BG334" s="677">
        <v>0</v>
      </c>
      <c r="BI334" s="686" t="s">
        <v>452</v>
      </c>
      <c r="BJ334" s="687" t="s">
        <v>370</v>
      </c>
      <c r="BK334" s="675">
        <f>+BK210</f>
        <v>0</v>
      </c>
      <c r="BL334" s="675">
        <f>+SUM(BL335:BL346)</f>
        <v>0</v>
      </c>
      <c r="BM334" s="675">
        <f t="shared" ref="BM334:BR334" si="121">+SUM(BM335:BM346)</f>
        <v>0</v>
      </c>
      <c r="BN334" s="675">
        <f t="shared" si="121"/>
        <v>0</v>
      </c>
      <c r="BO334" s="675">
        <f t="shared" si="121"/>
        <v>0</v>
      </c>
      <c r="BP334" s="675">
        <f t="shared" si="121"/>
        <v>0</v>
      </c>
      <c r="BQ334" s="675">
        <f t="shared" si="121"/>
        <v>0</v>
      </c>
      <c r="BR334" s="675">
        <f t="shared" si="121"/>
        <v>0</v>
      </c>
    </row>
    <row r="335" spans="5:70">
      <c r="E335" s="10">
        <v>6</v>
      </c>
      <c r="F335" s="727">
        <f t="shared" si="115"/>
        <v>0</v>
      </c>
      <c r="G335" s="748">
        <v>0</v>
      </c>
      <c r="H335" s="748">
        <v>0</v>
      </c>
      <c r="I335" s="748">
        <v>0</v>
      </c>
      <c r="J335" s="748">
        <v>0</v>
      </c>
      <c r="K335" s="748">
        <v>0</v>
      </c>
      <c r="L335" s="748">
        <v>0</v>
      </c>
      <c r="M335" s="748">
        <v>0</v>
      </c>
      <c r="N335" s="748">
        <v>0</v>
      </c>
      <c r="O335" s="748">
        <v>0</v>
      </c>
      <c r="P335" s="748">
        <v>0</v>
      </c>
      <c r="R335" s="10">
        <v>6</v>
      </c>
      <c r="S335" s="724">
        <f t="shared" si="116"/>
        <v>0</v>
      </c>
      <c r="T335" s="727">
        <v>0</v>
      </c>
      <c r="U335" s="727">
        <v>0</v>
      </c>
      <c r="V335" s="727">
        <v>0</v>
      </c>
      <c r="W335" s="727">
        <v>0</v>
      </c>
      <c r="X335" s="727">
        <v>0</v>
      </c>
      <c r="Y335" s="727">
        <v>0</v>
      </c>
      <c r="Z335" s="727">
        <v>0</v>
      </c>
      <c r="AA335" s="727">
        <v>0</v>
      </c>
      <c r="AB335" s="727">
        <v>0</v>
      </c>
      <c r="AC335" s="727">
        <v>0</v>
      </c>
      <c r="AD335" s="330">
        <v>0</v>
      </c>
      <c r="AE335" s="727">
        <v>0</v>
      </c>
      <c r="AF335" s="727">
        <v>0</v>
      </c>
      <c r="AG335" s="727">
        <v>0</v>
      </c>
      <c r="AI335" s="356">
        <v>6</v>
      </c>
      <c r="AJ335" s="230">
        <f t="shared" si="117"/>
        <v>0</v>
      </c>
      <c r="AK335" s="499">
        <v>0</v>
      </c>
      <c r="AL335" s="52">
        <v>0</v>
      </c>
      <c r="AM335" s="52">
        <v>0</v>
      </c>
      <c r="AN335" s="52">
        <v>0</v>
      </c>
      <c r="AO335" s="52">
        <v>0</v>
      </c>
      <c r="AP335" s="52">
        <v>0</v>
      </c>
      <c r="AQ335" s="52">
        <v>0</v>
      </c>
      <c r="AR335" s="52">
        <v>0</v>
      </c>
      <c r="AS335" s="52">
        <v>0</v>
      </c>
      <c r="AT335" s="52">
        <v>0</v>
      </c>
      <c r="AU335" s="53">
        <v>0</v>
      </c>
      <c r="AW335" s="659" t="s">
        <v>440</v>
      </c>
      <c r="AX335" s="660" t="s">
        <v>452</v>
      </c>
      <c r="AY335" s="660" t="s">
        <v>442</v>
      </c>
      <c r="AZ335" s="677">
        <f t="shared" ref="AZ335:AZ344" si="122">+SUM(BA335:BG335)</f>
        <v>0</v>
      </c>
      <c r="BA335" s="677">
        <v>0</v>
      </c>
      <c r="BB335" s="677">
        <v>0</v>
      </c>
      <c r="BC335" s="677">
        <v>0</v>
      </c>
      <c r="BD335" s="677">
        <v>0</v>
      </c>
      <c r="BE335" s="677">
        <v>0</v>
      </c>
      <c r="BF335" s="677">
        <v>0</v>
      </c>
      <c r="BG335" s="677">
        <v>0</v>
      </c>
      <c r="BI335" s="688" t="s">
        <v>452</v>
      </c>
      <c r="BJ335" s="689" t="s">
        <v>441</v>
      </c>
      <c r="BK335" s="677">
        <f>+SUM(BL335:BR335)</f>
        <v>0</v>
      </c>
      <c r="BL335" s="677">
        <f t="array" ref="BL335:BR346">IF(SUM(BL211:BR222)&lt;1,
0,
BL211:BR222*BK210/SUM(BL211:BR222))</f>
        <v>0</v>
      </c>
      <c r="BM335" s="677">
        <v>0</v>
      </c>
      <c r="BN335" s="677">
        <v>0</v>
      </c>
      <c r="BO335" s="677">
        <v>0</v>
      </c>
      <c r="BP335" s="677">
        <v>0</v>
      </c>
      <c r="BQ335" s="677">
        <v>0</v>
      </c>
      <c r="BR335" s="677">
        <v>0</v>
      </c>
    </row>
    <row r="336" spans="5:70">
      <c r="E336" s="706" t="s">
        <v>191</v>
      </c>
      <c r="F336" s="729">
        <f t="shared" si="115"/>
        <v>0</v>
      </c>
      <c r="G336" s="749">
        <v>0</v>
      </c>
      <c r="H336" s="749">
        <v>0</v>
      </c>
      <c r="I336" s="749">
        <v>0</v>
      </c>
      <c r="J336" s="749">
        <v>0</v>
      </c>
      <c r="K336" s="749">
        <v>0</v>
      </c>
      <c r="L336" s="749">
        <v>0</v>
      </c>
      <c r="M336" s="749">
        <v>0</v>
      </c>
      <c r="N336" s="749">
        <v>0</v>
      </c>
      <c r="O336" s="749">
        <v>0</v>
      </c>
      <c r="P336" s="749">
        <v>0</v>
      </c>
      <c r="R336" s="706" t="s">
        <v>191</v>
      </c>
      <c r="S336" s="728">
        <f t="shared" si="116"/>
        <v>0</v>
      </c>
      <c r="T336" s="729">
        <v>0</v>
      </c>
      <c r="U336" s="729">
        <v>0</v>
      </c>
      <c r="V336" s="729">
        <v>0</v>
      </c>
      <c r="W336" s="729">
        <v>0</v>
      </c>
      <c r="X336" s="729">
        <v>0</v>
      </c>
      <c r="Y336" s="729">
        <v>0</v>
      </c>
      <c r="Z336" s="729">
        <v>0</v>
      </c>
      <c r="AA336" s="729">
        <v>0</v>
      </c>
      <c r="AB336" s="729">
        <v>0</v>
      </c>
      <c r="AC336" s="729">
        <v>0</v>
      </c>
      <c r="AD336" s="611">
        <v>0</v>
      </c>
      <c r="AE336" s="729">
        <v>0</v>
      </c>
      <c r="AF336" s="729">
        <v>0</v>
      </c>
      <c r="AG336" s="729">
        <v>0</v>
      </c>
      <c r="AI336" s="357" t="s">
        <v>191</v>
      </c>
      <c r="AJ336" s="233">
        <f t="shared" si="117"/>
        <v>0</v>
      </c>
      <c r="AK336" s="500">
        <v>0</v>
      </c>
      <c r="AL336" s="55">
        <v>0</v>
      </c>
      <c r="AM336" s="55">
        <v>0</v>
      </c>
      <c r="AN336" s="55">
        <v>0</v>
      </c>
      <c r="AO336" s="55">
        <v>0</v>
      </c>
      <c r="AP336" s="55">
        <v>0</v>
      </c>
      <c r="AQ336" s="55">
        <v>0</v>
      </c>
      <c r="AR336" s="55">
        <v>0</v>
      </c>
      <c r="AS336" s="55">
        <v>0</v>
      </c>
      <c r="AT336" s="55">
        <v>0</v>
      </c>
      <c r="AU336" s="56">
        <v>0</v>
      </c>
      <c r="AW336" s="659" t="s">
        <v>440</v>
      </c>
      <c r="AX336" s="660" t="s">
        <v>452</v>
      </c>
      <c r="AY336" s="660" t="s">
        <v>443</v>
      </c>
      <c r="AZ336" s="677">
        <f t="shared" si="122"/>
        <v>0</v>
      </c>
      <c r="BA336" s="677">
        <v>0</v>
      </c>
      <c r="BB336" s="677">
        <v>0</v>
      </c>
      <c r="BC336" s="677">
        <v>0</v>
      </c>
      <c r="BD336" s="677">
        <v>0</v>
      </c>
      <c r="BE336" s="677">
        <v>0</v>
      </c>
      <c r="BF336" s="677">
        <v>0</v>
      </c>
      <c r="BG336" s="677">
        <v>0</v>
      </c>
      <c r="BI336" s="688" t="s">
        <v>452</v>
      </c>
      <c r="BJ336" s="689" t="s">
        <v>475</v>
      </c>
      <c r="BK336" s="677">
        <f t="shared" ref="BK336:BK346" si="123">+SUM(BL336:BR336)</f>
        <v>0</v>
      </c>
      <c r="BL336" s="677">
        <v>0</v>
      </c>
      <c r="BM336" s="677">
        <v>0</v>
      </c>
      <c r="BN336" s="677">
        <v>0</v>
      </c>
      <c r="BO336" s="677">
        <v>0</v>
      </c>
      <c r="BP336" s="677">
        <v>0</v>
      </c>
      <c r="BQ336" s="677">
        <v>0</v>
      </c>
      <c r="BR336" s="677">
        <v>0</v>
      </c>
    </row>
    <row r="337" spans="5:70">
      <c r="E337" s="705" t="s">
        <v>157</v>
      </c>
      <c r="F337" s="747">
        <f>+F213</f>
        <v>0</v>
      </c>
      <c r="G337" s="725">
        <f t="shared" ref="G337" si="124">+SUM(G338:G344)</f>
        <v>0</v>
      </c>
      <c r="H337" s="725">
        <f t="shared" ref="H337" si="125">+SUM(H338:H344)</f>
        <v>0</v>
      </c>
      <c r="I337" s="725">
        <f t="shared" ref="I337" si="126">+SUM(I338:I344)</f>
        <v>0</v>
      </c>
      <c r="J337" s="725">
        <f t="shared" ref="J337" si="127">+SUM(J338:J344)</f>
        <v>0</v>
      </c>
      <c r="K337" s="725">
        <f t="shared" ref="K337" si="128">+SUM(K338:K344)</f>
        <v>0</v>
      </c>
      <c r="L337" s="725">
        <f t="shared" ref="L337" si="129">+SUM(L338:L344)</f>
        <v>0</v>
      </c>
      <c r="M337" s="725">
        <f t="shared" ref="M337" si="130">+SUM(M338:M344)</f>
        <v>0</v>
      </c>
      <c r="N337" s="725">
        <f t="shared" ref="N337" si="131">+SUM(N338:N344)</f>
        <v>0</v>
      </c>
      <c r="O337" s="725">
        <f t="shared" ref="O337" si="132">+SUM(O338:O344)</f>
        <v>0</v>
      </c>
      <c r="P337" s="725">
        <f t="shared" ref="P337" si="133">+SUM(P338:P344)</f>
        <v>0</v>
      </c>
      <c r="R337" s="705" t="s">
        <v>157</v>
      </c>
      <c r="S337" s="726">
        <f>+S213</f>
        <v>0</v>
      </c>
      <c r="T337" s="725">
        <f>+SUM(T338:T344)</f>
        <v>0</v>
      </c>
      <c r="U337" s="725">
        <f t="shared" ref="U337" si="134">+SUM(U338:U344)</f>
        <v>0</v>
      </c>
      <c r="V337" s="725">
        <f t="shared" ref="V337" si="135">+SUM(V338:V344)</f>
        <v>0</v>
      </c>
      <c r="W337" s="725">
        <f t="shared" ref="W337" si="136">+SUM(W338:W344)</f>
        <v>0</v>
      </c>
      <c r="X337" s="725">
        <f t="shared" ref="X337" si="137">+SUM(X338:X344)</f>
        <v>0</v>
      </c>
      <c r="Y337" s="725">
        <f t="shared" ref="Y337" si="138">+SUM(Y338:Y344)</f>
        <v>0</v>
      </c>
      <c r="Z337" s="725">
        <f t="shared" ref="Z337" si="139">+SUM(Z338:Z344)</f>
        <v>0</v>
      </c>
      <c r="AA337" s="725">
        <f t="shared" ref="AA337" si="140">+SUM(AA338:AA344)</f>
        <v>0</v>
      </c>
      <c r="AB337" s="725">
        <f t="shared" ref="AB337" si="141">+SUM(AB338:AB344)</f>
        <v>0</v>
      </c>
      <c r="AC337" s="725">
        <f t="shared" ref="AC337" si="142">+SUM(AC338:AC344)</f>
        <v>0</v>
      </c>
      <c r="AD337" s="725">
        <f t="shared" ref="AD337" si="143">+SUM(AD338:AD344)</f>
        <v>0</v>
      </c>
      <c r="AE337" s="725">
        <f t="shared" ref="AE337" si="144">+SUM(AE338:AE344)</f>
        <v>0</v>
      </c>
      <c r="AF337" s="725">
        <f t="shared" ref="AF337" si="145">+SUM(AF338:AF344)</f>
        <v>0</v>
      </c>
      <c r="AG337" s="725">
        <f t="shared" ref="AG337" si="146">+SUM(AG338:AG344)</f>
        <v>0</v>
      </c>
      <c r="AI337" s="347" t="s">
        <v>157</v>
      </c>
      <c r="AJ337" s="921">
        <f>AJ213</f>
        <v>0</v>
      </c>
      <c r="AK337" s="924">
        <f>SUM(AK338:AK344)</f>
        <v>0</v>
      </c>
      <c r="AL337" s="925">
        <f t="shared" ref="AL337" si="147">SUM(AL338:AL344)</f>
        <v>0</v>
      </c>
      <c r="AM337" s="925">
        <f t="shared" ref="AM337" si="148">SUM(AM338:AM344)</f>
        <v>0</v>
      </c>
      <c r="AN337" s="925">
        <f t="shared" ref="AN337" si="149">SUM(AN338:AN344)</f>
        <v>0</v>
      </c>
      <c r="AO337" s="925">
        <f t="shared" ref="AO337" si="150">SUM(AO338:AO344)</f>
        <v>0</v>
      </c>
      <c r="AP337" s="925">
        <f t="shared" ref="AP337" si="151">SUM(AP338:AP344)</f>
        <v>0</v>
      </c>
      <c r="AQ337" s="925">
        <f t="shared" ref="AQ337" si="152">SUM(AQ338:AQ344)</f>
        <v>0</v>
      </c>
      <c r="AR337" s="925">
        <f t="shared" ref="AR337" si="153">SUM(AR338:AR344)</f>
        <v>0</v>
      </c>
      <c r="AS337" s="925">
        <f t="shared" ref="AS337" si="154">SUM(AS338:AS344)</f>
        <v>0</v>
      </c>
      <c r="AT337" s="925">
        <f t="shared" ref="AT337" si="155">SUM(AT338:AT344)</f>
        <v>0</v>
      </c>
      <c r="AU337" s="926">
        <f t="shared" ref="AU337" si="156">SUM(AU338:AU344)</f>
        <v>0</v>
      </c>
      <c r="AW337" s="659" t="s">
        <v>440</v>
      </c>
      <c r="AX337" s="660" t="s">
        <v>452</v>
      </c>
      <c r="AY337" s="660" t="s">
        <v>444</v>
      </c>
      <c r="AZ337" s="677">
        <f t="shared" si="122"/>
        <v>0</v>
      </c>
      <c r="BA337" s="677">
        <v>0</v>
      </c>
      <c r="BB337" s="677">
        <v>0</v>
      </c>
      <c r="BC337" s="677">
        <v>0</v>
      </c>
      <c r="BD337" s="677">
        <v>0</v>
      </c>
      <c r="BE337" s="677">
        <v>0</v>
      </c>
      <c r="BF337" s="677">
        <v>0</v>
      </c>
      <c r="BG337" s="677">
        <v>0</v>
      </c>
      <c r="BI337" s="688" t="s">
        <v>452</v>
      </c>
      <c r="BJ337" s="689" t="s">
        <v>476</v>
      </c>
      <c r="BK337" s="677">
        <f t="shared" si="123"/>
        <v>0</v>
      </c>
      <c r="BL337" s="677">
        <v>0</v>
      </c>
      <c r="BM337" s="677">
        <v>0</v>
      </c>
      <c r="BN337" s="677">
        <v>0</v>
      </c>
      <c r="BO337" s="677">
        <v>0</v>
      </c>
      <c r="BP337" s="677">
        <v>0</v>
      </c>
      <c r="BQ337" s="677">
        <v>0</v>
      </c>
      <c r="BR337" s="677">
        <v>0</v>
      </c>
    </row>
    <row r="338" spans="5:70">
      <c r="E338" s="10" t="s">
        <v>190</v>
      </c>
      <c r="F338" s="727">
        <f>+SUM(G338:P338)</f>
        <v>0</v>
      </c>
      <c r="G338" s="748">
        <f t="array" ref="G338:P344">IF(SUM(G214:P220)&lt;1,
0,
G214:P220*F213/SUM(G214:P220))</f>
        <v>0</v>
      </c>
      <c r="H338" s="748">
        <v>0</v>
      </c>
      <c r="I338" s="748">
        <v>0</v>
      </c>
      <c r="J338" s="748">
        <v>0</v>
      </c>
      <c r="K338" s="748">
        <v>0</v>
      </c>
      <c r="L338" s="748">
        <v>0</v>
      </c>
      <c r="M338" s="748">
        <v>0</v>
      </c>
      <c r="N338" s="748">
        <v>0</v>
      </c>
      <c r="O338" s="748">
        <v>0</v>
      </c>
      <c r="P338" s="748">
        <v>0</v>
      </c>
      <c r="R338" s="10" t="s">
        <v>190</v>
      </c>
      <c r="S338" s="724">
        <f>+SUM(T338:AG338)</f>
        <v>0</v>
      </c>
      <c r="T338" s="727">
        <f t="array" ref="T338:AG344">IF(SUM(T214:AG220)&lt;1,
    0,
    T214:AG220*S213/SUM(T214:AG220)
)</f>
        <v>0</v>
      </c>
      <c r="U338" s="727">
        <v>0</v>
      </c>
      <c r="V338" s="727">
        <v>0</v>
      </c>
      <c r="W338" s="727">
        <v>0</v>
      </c>
      <c r="X338" s="727">
        <v>0</v>
      </c>
      <c r="Y338" s="727">
        <v>0</v>
      </c>
      <c r="Z338" s="727">
        <v>0</v>
      </c>
      <c r="AA338" s="727">
        <v>0</v>
      </c>
      <c r="AB338" s="727">
        <v>0</v>
      </c>
      <c r="AC338" s="727">
        <v>0</v>
      </c>
      <c r="AD338" s="330">
        <v>0</v>
      </c>
      <c r="AE338" s="727">
        <v>0</v>
      </c>
      <c r="AF338" s="727">
        <v>0</v>
      </c>
      <c r="AG338" s="727">
        <v>0</v>
      </c>
      <c r="AI338" s="345" t="s">
        <v>190</v>
      </c>
      <c r="AJ338" s="229">
        <f>SUM(AK338:AU338)</f>
        <v>0</v>
      </c>
      <c r="AK338" s="498">
        <f t="array" ref="AK338:AU344">IF(SUM(AK214:AU220)&lt;1,
    0,
    AK214:AU220*AJ213/SUM(AK214:AU220)
)</f>
        <v>0</v>
      </c>
      <c r="AL338" s="231">
        <v>0</v>
      </c>
      <c r="AM338" s="231">
        <v>0</v>
      </c>
      <c r="AN338" s="231">
        <v>0</v>
      </c>
      <c r="AO338" s="231">
        <v>0</v>
      </c>
      <c r="AP338" s="231">
        <v>0</v>
      </c>
      <c r="AQ338" s="231">
        <v>0</v>
      </c>
      <c r="AR338" s="231">
        <v>0</v>
      </c>
      <c r="AS338" s="231">
        <v>0</v>
      </c>
      <c r="AT338" s="231">
        <v>0</v>
      </c>
      <c r="AU338" s="232">
        <v>0</v>
      </c>
      <c r="AW338" s="659" t="s">
        <v>440</v>
      </c>
      <c r="AX338" s="660" t="s">
        <v>452</v>
      </c>
      <c r="AY338" s="660" t="s">
        <v>445</v>
      </c>
      <c r="AZ338" s="677">
        <f t="shared" si="122"/>
        <v>0</v>
      </c>
      <c r="BA338" s="677">
        <v>0</v>
      </c>
      <c r="BB338" s="677">
        <v>0</v>
      </c>
      <c r="BC338" s="677">
        <v>0</v>
      </c>
      <c r="BD338" s="677">
        <v>0</v>
      </c>
      <c r="BE338" s="677">
        <v>0</v>
      </c>
      <c r="BF338" s="677">
        <v>0</v>
      </c>
      <c r="BG338" s="677">
        <v>0</v>
      </c>
      <c r="BI338" s="688" t="s">
        <v>452</v>
      </c>
      <c r="BJ338" s="689" t="s">
        <v>477</v>
      </c>
      <c r="BK338" s="677">
        <f t="shared" si="123"/>
        <v>0</v>
      </c>
      <c r="BL338" s="677">
        <v>0</v>
      </c>
      <c r="BM338" s="677">
        <v>0</v>
      </c>
      <c r="BN338" s="677">
        <v>0</v>
      </c>
      <c r="BO338" s="677">
        <v>0</v>
      </c>
      <c r="BP338" s="677">
        <v>0</v>
      </c>
      <c r="BQ338" s="677">
        <v>0</v>
      </c>
      <c r="BR338" s="677">
        <v>0</v>
      </c>
    </row>
    <row r="339" spans="5:70">
      <c r="E339" s="10">
        <v>2</v>
      </c>
      <c r="F339" s="727">
        <f t="shared" ref="F339:F344" si="157">+SUM(G339:P339)</f>
        <v>0</v>
      </c>
      <c r="G339" s="748">
        <v>0</v>
      </c>
      <c r="H339" s="748">
        <v>0</v>
      </c>
      <c r="I339" s="748">
        <v>0</v>
      </c>
      <c r="J339" s="748">
        <v>0</v>
      </c>
      <c r="K339" s="748">
        <v>0</v>
      </c>
      <c r="L339" s="748">
        <v>0</v>
      </c>
      <c r="M339" s="748">
        <v>0</v>
      </c>
      <c r="N339" s="748">
        <v>0</v>
      </c>
      <c r="O339" s="748">
        <v>0</v>
      </c>
      <c r="P339" s="748">
        <v>0</v>
      </c>
      <c r="R339" s="10">
        <v>2</v>
      </c>
      <c r="S339" s="724">
        <f t="shared" ref="S339:S344" si="158">+SUM(T339:AG339)</f>
        <v>0</v>
      </c>
      <c r="T339" s="727">
        <v>0</v>
      </c>
      <c r="U339" s="727">
        <v>0</v>
      </c>
      <c r="V339" s="727">
        <v>0</v>
      </c>
      <c r="W339" s="727">
        <v>0</v>
      </c>
      <c r="X339" s="727">
        <v>0</v>
      </c>
      <c r="Y339" s="727">
        <v>0</v>
      </c>
      <c r="Z339" s="727">
        <v>0</v>
      </c>
      <c r="AA339" s="727">
        <v>0</v>
      </c>
      <c r="AB339" s="727">
        <v>0</v>
      </c>
      <c r="AC339" s="727">
        <v>0</v>
      </c>
      <c r="AD339" s="330">
        <v>0</v>
      </c>
      <c r="AE339" s="727">
        <v>0</v>
      </c>
      <c r="AF339" s="727">
        <v>0</v>
      </c>
      <c r="AG339" s="727">
        <v>0</v>
      </c>
      <c r="AI339" s="345">
        <v>2</v>
      </c>
      <c r="AJ339" s="230">
        <f t="shared" ref="AJ339:AJ344" si="159">SUM(AK339:AU339)</f>
        <v>0</v>
      </c>
      <c r="AK339" s="499">
        <v>0</v>
      </c>
      <c r="AL339" s="52">
        <v>0</v>
      </c>
      <c r="AM339" s="52">
        <v>0</v>
      </c>
      <c r="AN339" s="52">
        <v>0</v>
      </c>
      <c r="AO339" s="52">
        <v>0</v>
      </c>
      <c r="AP339" s="52">
        <v>0</v>
      </c>
      <c r="AQ339" s="52">
        <v>0</v>
      </c>
      <c r="AR339" s="52">
        <v>0</v>
      </c>
      <c r="AS339" s="52">
        <v>0</v>
      </c>
      <c r="AT339" s="52">
        <v>0</v>
      </c>
      <c r="AU339" s="53">
        <v>0</v>
      </c>
      <c r="AW339" s="659" t="s">
        <v>440</v>
      </c>
      <c r="AX339" s="660" t="s">
        <v>452</v>
      </c>
      <c r="AY339" s="660" t="s">
        <v>446</v>
      </c>
      <c r="AZ339" s="677">
        <f t="shared" si="122"/>
        <v>0</v>
      </c>
      <c r="BA339" s="677">
        <v>0</v>
      </c>
      <c r="BB339" s="677">
        <v>0</v>
      </c>
      <c r="BC339" s="677">
        <v>0</v>
      </c>
      <c r="BD339" s="677">
        <v>0</v>
      </c>
      <c r="BE339" s="677">
        <v>0</v>
      </c>
      <c r="BF339" s="677">
        <v>0</v>
      </c>
      <c r="BG339" s="677">
        <v>0</v>
      </c>
      <c r="BI339" s="688" t="s">
        <v>452</v>
      </c>
      <c r="BJ339" s="689" t="s">
        <v>478</v>
      </c>
      <c r="BK339" s="677">
        <f t="shared" si="123"/>
        <v>0</v>
      </c>
      <c r="BL339" s="677">
        <v>0</v>
      </c>
      <c r="BM339" s="677">
        <v>0</v>
      </c>
      <c r="BN339" s="677">
        <v>0</v>
      </c>
      <c r="BO339" s="677">
        <v>0</v>
      </c>
      <c r="BP339" s="677">
        <v>0</v>
      </c>
      <c r="BQ339" s="677">
        <v>0</v>
      </c>
      <c r="BR339" s="677">
        <v>0</v>
      </c>
    </row>
    <row r="340" spans="5:70">
      <c r="E340" s="10">
        <v>3</v>
      </c>
      <c r="F340" s="727">
        <f t="shared" si="157"/>
        <v>0</v>
      </c>
      <c r="G340" s="748">
        <v>0</v>
      </c>
      <c r="H340" s="748">
        <v>0</v>
      </c>
      <c r="I340" s="748">
        <v>0</v>
      </c>
      <c r="J340" s="748">
        <v>0</v>
      </c>
      <c r="K340" s="748">
        <v>0</v>
      </c>
      <c r="L340" s="748">
        <v>0</v>
      </c>
      <c r="M340" s="748">
        <v>0</v>
      </c>
      <c r="N340" s="748">
        <v>0</v>
      </c>
      <c r="O340" s="748">
        <v>0</v>
      </c>
      <c r="P340" s="748">
        <v>0</v>
      </c>
      <c r="R340" s="10">
        <v>3</v>
      </c>
      <c r="S340" s="724">
        <f t="shared" si="158"/>
        <v>0</v>
      </c>
      <c r="T340" s="727">
        <v>0</v>
      </c>
      <c r="U340" s="727">
        <v>0</v>
      </c>
      <c r="V340" s="727">
        <v>0</v>
      </c>
      <c r="W340" s="727">
        <v>0</v>
      </c>
      <c r="X340" s="727">
        <v>0</v>
      </c>
      <c r="Y340" s="727">
        <v>0</v>
      </c>
      <c r="Z340" s="727">
        <v>0</v>
      </c>
      <c r="AA340" s="727">
        <v>0</v>
      </c>
      <c r="AB340" s="727">
        <v>0</v>
      </c>
      <c r="AC340" s="727">
        <v>0</v>
      </c>
      <c r="AD340" s="330">
        <v>0</v>
      </c>
      <c r="AE340" s="727">
        <v>0</v>
      </c>
      <c r="AF340" s="727">
        <v>0</v>
      </c>
      <c r="AG340" s="727">
        <v>0</v>
      </c>
      <c r="AI340" s="345">
        <v>3</v>
      </c>
      <c r="AJ340" s="230">
        <f t="shared" si="159"/>
        <v>0</v>
      </c>
      <c r="AK340" s="499">
        <v>0</v>
      </c>
      <c r="AL340" s="52">
        <v>0</v>
      </c>
      <c r="AM340" s="52">
        <v>0</v>
      </c>
      <c r="AN340" s="52">
        <v>0</v>
      </c>
      <c r="AO340" s="52">
        <v>0</v>
      </c>
      <c r="AP340" s="52">
        <v>0</v>
      </c>
      <c r="AQ340" s="52">
        <v>0</v>
      </c>
      <c r="AR340" s="52">
        <v>0</v>
      </c>
      <c r="AS340" s="52">
        <v>0</v>
      </c>
      <c r="AT340" s="52">
        <v>0</v>
      </c>
      <c r="AU340" s="53">
        <v>0</v>
      </c>
      <c r="AW340" s="659" t="s">
        <v>440</v>
      </c>
      <c r="AX340" s="660" t="s">
        <v>452</v>
      </c>
      <c r="AY340" s="660" t="s">
        <v>447</v>
      </c>
      <c r="AZ340" s="677">
        <f t="shared" si="122"/>
        <v>0</v>
      </c>
      <c r="BA340" s="677">
        <v>0</v>
      </c>
      <c r="BB340" s="677">
        <v>0</v>
      </c>
      <c r="BC340" s="677">
        <v>0</v>
      </c>
      <c r="BD340" s="677">
        <v>0</v>
      </c>
      <c r="BE340" s="677">
        <v>0</v>
      </c>
      <c r="BF340" s="677">
        <v>0</v>
      </c>
      <c r="BG340" s="677">
        <v>0</v>
      </c>
      <c r="BI340" s="688" t="s">
        <v>452</v>
      </c>
      <c r="BJ340" s="689" t="s">
        <v>479</v>
      </c>
      <c r="BK340" s="677">
        <f t="shared" si="123"/>
        <v>0</v>
      </c>
      <c r="BL340" s="677">
        <v>0</v>
      </c>
      <c r="BM340" s="677">
        <v>0</v>
      </c>
      <c r="BN340" s="677">
        <v>0</v>
      </c>
      <c r="BO340" s="677">
        <v>0</v>
      </c>
      <c r="BP340" s="677">
        <v>0</v>
      </c>
      <c r="BQ340" s="677">
        <v>0</v>
      </c>
      <c r="BR340" s="677">
        <v>0</v>
      </c>
    </row>
    <row r="341" spans="5:70">
      <c r="E341" s="10">
        <v>4</v>
      </c>
      <c r="F341" s="727">
        <f t="shared" si="157"/>
        <v>0</v>
      </c>
      <c r="G341" s="748">
        <v>0</v>
      </c>
      <c r="H341" s="748">
        <v>0</v>
      </c>
      <c r="I341" s="748">
        <v>0</v>
      </c>
      <c r="J341" s="748">
        <v>0</v>
      </c>
      <c r="K341" s="748">
        <v>0</v>
      </c>
      <c r="L341" s="748">
        <v>0</v>
      </c>
      <c r="M341" s="748">
        <v>0</v>
      </c>
      <c r="N341" s="748">
        <v>0</v>
      </c>
      <c r="O341" s="748">
        <v>0</v>
      </c>
      <c r="P341" s="748">
        <v>0</v>
      </c>
      <c r="R341" s="10">
        <v>4</v>
      </c>
      <c r="S341" s="724">
        <f t="shared" si="158"/>
        <v>0</v>
      </c>
      <c r="T341" s="727">
        <v>0</v>
      </c>
      <c r="U341" s="727">
        <v>0</v>
      </c>
      <c r="V341" s="727">
        <v>0</v>
      </c>
      <c r="W341" s="727">
        <v>0</v>
      </c>
      <c r="X341" s="727">
        <v>0</v>
      </c>
      <c r="Y341" s="727">
        <v>0</v>
      </c>
      <c r="Z341" s="727">
        <v>0</v>
      </c>
      <c r="AA341" s="727">
        <v>0</v>
      </c>
      <c r="AB341" s="727">
        <v>0</v>
      </c>
      <c r="AC341" s="727">
        <v>0</v>
      </c>
      <c r="AD341" s="330">
        <v>0</v>
      </c>
      <c r="AE341" s="727">
        <v>0</v>
      </c>
      <c r="AF341" s="727">
        <v>0</v>
      </c>
      <c r="AG341" s="727">
        <v>0</v>
      </c>
      <c r="AI341" s="345">
        <v>4</v>
      </c>
      <c r="AJ341" s="230">
        <f t="shared" si="159"/>
        <v>0</v>
      </c>
      <c r="AK341" s="499">
        <v>0</v>
      </c>
      <c r="AL341" s="52">
        <v>0</v>
      </c>
      <c r="AM341" s="52">
        <v>0</v>
      </c>
      <c r="AN341" s="52">
        <v>0</v>
      </c>
      <c r="AO341" s="52">
        <v>0</v>
      </c>
      <c r="AP341" s="52">
        <v>0</v>
      </c>
      <c r="AQ341" s="52">
        <v>0</v>
      </c>
      <c r="AR341" s="52">
        <v>0</v>
      </c>
      <c r="AS341" s="52">
        <v>0</v>
      </c>
      <c r="AT341" s="52">
        <v>0</v>
      </c>
      <c r="AU341" s="53">
        <v>0</v>
      </c>
      <c r="AW341" s="659" t="s">
        <v>440</v>
      </c>
      <c r="AX341" s="660" t="s">
        <v>452</v>
      </c>
      <c r="AY341" s="660" t="s">
        <v>448</v>
      </c>
      <c r="AZ341" s="677">
        <f t="shared" si="122"/>
        <v>0</v>
      </c>
      <c r="BA341" s="677">
        <v>0</v>
      </c>
      <c r="BB341" s="677">
        <v>0</v>
      </c>
      <c r="BC341" s="677">
        <v>0</v>
      </c>
      <c r="BD341" s="677">
        <v>0</v>
      </c>
      <c r="BE341" s="677">
        <v>0</v>
      </c>
      <c r="BF341" s="677">
        <v>0</v>
      </c>
      <c r="BG341" s="677">
        <v>0</v>
      </c>
      <c r="BI341" s="688" t="s">
        <v>452</v>
      </c>
      <c r="BJ341" s="689" t="s">
        <v>480</v>
      </c>
      <c r="BK341" s="677">
        <f t="shared" si="123"/>
        <v>0</v>
      </c>
      <c r="BL341" s="677">
        <v>0</v>
      </c>
      <c r="BM341" s="677">
        <v>0</v>
      </c>
      <c r="BN341" s="677">
        <v>0</v>
      </c>
      <c r="BO341" s="677">
        <v>0</v>
      </c>
      <c r="BP341" s="677">
        <v>0</v>
      </c>
      <c r="BQ341" s="677">
        <v>0</v>
      </c>
      <c r="BR341" s="677">
        <v>0</v>
      </c>
    </row>
    <row r="342" spans="5:70">
      <c r="E342" s="10">
        <v>5</v>
      </c>
      <c r="F342" s="727">
        <f t="shared" si="157"/>
        <v>0</v>
      </c>
      <c r="G342" s="748">
        <v>0</v>
      </c>
      <c r="H342" s="748">
        <v>0</v>
      </c>
      <c r="I342" s="748">
        <v>0</v>
      </c>
      <c r="J342" s="748">
        <v>0</v>
      </c>
      <c r="K342" s="748">
        <v>0</v>
      </c>
      <c r="L342" s="748">
        <v>0</v>
      </c>
      <c r="M342" s="748">
        <v>0</v>
      </c>
      <c r="N342" s="748">
        <v>0</v>
      </c>
      <c r="O342" s="748">
        <v>0</v>
      </c>
      <c r="P342" s="748">
        <v>0</v>
      </c>
      <c r="R342" s="10">
        <v>5</v>
      </c>
      <c r="S342" s="724">
        <f t="shared" si="158"/>
        <v>0</v>
      </c>
      <c r="T342" s="727">
        <v>0</v>
      </c>
      <c r="U342" s="727">
        <v>0</v>
      </c>
      <c r="V342" s="727">
        <v>0</v>
      </c>
      <c r="W342" s="727">
        <v>0</v>
      </c>
      <c r="X342" s="727">
        <v>0</v>
      </c>
      <c r="Y342" s="727">
        <v>0</v>
      </c>
      <c r="Z342" s="727">
        <v>0</v>
      </c>
      <c r="AA342" s="727">
        <v>0</v>
      </c>
      <c r="AB342" s="727">
        <v>0</v>
      </c>
      <c r="AC342" s="727">
        <v>0</v>
      </c>
      <c r="AD342" s="330">
        <v>0</v>
      </c>
      <c r="AE342" s="727">
        <v>0</v>
      </c>
      <c r="AF342" s="727">
        <v>0</v>
      </c>
      <c r="AG342" s="727">
        <v>0</v>
      </c>
      <c r="AI342" s="345">
        <v>5</v>
      </c>
      <c r="AJ342" s="230">
        <f t="shared" si="159"/>
        <v>0</v>
      </c>
      <c r="AK342" s="499">
        <v>0</v>
      </c>
      <c r="AL342" s="52">
        <v>0</v>
      </c>
      <c r="AM342" s="52">
        <v>0</v>
      </c>
      <c r="AN342" s="52">
        <v>0</v>
      </c>
      <c r="AO342" s="52">
        <v>0</v>
      </c>
      <c r="AP342" s="52">
        <v>0</v>
      </c>
      <c r="AQ342" s="52">
        <v>0</v>
      </c>
      <c r="AR342" s="52">
        <v>0</v>
      </c>
      <c r="AS342" s="52">
        <v>0</v>
      </c>
      <c r="AT342" s="52">
        <v>0</v>
      </c>
      <c r="AU342" s="53">
        <v>0</v>
      </c>
      <c r="AW342" s="659" t="s">
        <v>440</v>
      </c>
      <c r="AX342" s="660" t="s">
        <v>452</v>
      </c>
      <c r="AY342" s="660" t="s">
        <v>449</v>
      </c>
      <c r="AZ342" s="677">
        <f t="shared" si="122"/>
        <v>0</v>
      </c>
      <c r="BA342" s="677">
        <v>0</v>
      </c>
      <c r="BB342" s="677">
        <v>0</v>
      </c>
      <c r="BC342" s="677">
        <v>0</v>
      </c>
      <c r="BD342" s="677">
        <v>0</v>
      </c>
      <c r="BE342" s="677">
        <v>0</v>
      </c>
      <c r="BF342" s="677">
        <v>0</v>
      </c>
      <c r="BG342" s="677">
        <v>0</v>
      </c>
      <c r="BI342" s="688" t="s">
        <v>452</v>
      </c>
      <c r="BJ342" s="689" t="s">
        <v>481</v>
      </c>
      <c r="BK342" s="677">
        <f t="shared" si="123"/>
        <v>0</v>
      </c>
      <c r="BL342" s="677">
        <v>0</v>
      </c>
      <c r="BM342" s="677">
        <v>0</v>
      </c>
      <c r="BN342" s="677">
        <v>0</v>
      </c>
      <c r="BO342" s="677">
        <v>0</v>
      </c>
      <c r="BP342" s="677">
        <v>0</v>
      </c>
      <c r="BQ342" s="677">
        <v>0</v>
      </c>
      <c r="BR342" s="677">
        <v>0</v>
      </c>
    </row>
    <row r="343" spans="5:70">
      <c r="E343" s="10">
        <v>6</v>
      </c>
      <c r="F343" s="727">
        <f t="shared" si="157"/>
        <v>0</v>
      </c>
      <c r="G343" s="748">
        <v>0</v>
      </c>
      <c r="H343" s="748">
        <v>0</v>
      </c>
      <c r="I343" s="748">
        <v>0</v>
      </c>
      <c r="J343" s="748">
        <v>0</v>
      </c>
      <c r="K343" s="748">
        <v>0</v>
      </c>
      <c r="L343" s="748">
        <v>0</v>
      </c>
      <c r="M343" s="748">
        <v>0</v>
      </c>
      <c r="N343" s="748">
        <v>0</v>
      </c>
      <c r="O343" s="748">
        <v>0</v>
      </c>
      <c r="P343" s="748">
        <v>0</v>
      </c>
      <c r="R343" s="10">
        <v>6</v>
      </c>
      <c r="S343" s="724">
        <f t="shared" si="158"/>
        <v>0</v>
      </c>
      <c r="T343" s="727">
        <v>0</v>
      </c>
      <c r="U343" s="727">
        <v>0</v>
      </c>
      <c r="V343" s="727">
        <v>0</v>
      </c>
      <c r="W343" s="727">
        <v>0</v>
      </c>
      <c r="X343" s="727">
        <v>0</v>
      </c>
      <c r="Y343" s="727">
        <v>0</v>
      </c>
      <c r="Z343" s="727">
        <v>0</v>
      </c>
      <c r="AA343" s="727">
        <v>0</v>
      </c>
      <c r="AB343" s="727">
        <v>0</v>
      </c>
      <c r="AC343" s="727">
        <v>0</v>
      </c>
      <c r="AD343" s="330">
        <v>0</v>
      </c>
      <c r="AE343" s="727">
        <v>0</v>
      </c>
      <c r="AF343" s="727">
        <v>0</v>
      </c>
      <c r="AG343" s="727">
        <v>0</v>
      </c>
      <c r="AI343" s="345">
        <v>6</v>
      </c>
      <c r="AJ343" s="230">
        <f t="shared" si="159"/>
        <v>0</v>
      </c>
      <c r="AK343" s="499">
        <v>0</v>
      </c>
      <c r="AL343" s="52">
        <v>0</v>
      </c>
      <c r="AM343" s="52">
        <v>0</v>
      </c>
      <c r="AN343" s="52">
        <v>0</v>
      </c>
      <c r="AO343" s="52">
        <v>0</v>
      </c>
      <c r="AP343" s="52">
        <v>0</v>
      </c>
      <c r="AQ343" s="52">
        <v>0</v>
      </c>
      <c r="AR343" s="52">
        <v>0</v>
      </c>
      <c r="AS343" s="52">
        <v>0</v>
      </c>
      <c r="AT343" s="52">
        <v>0</v>
      </c>
      <c r="AU343" s="53">
        <v>0</v>
      </c>
      <c r="AW343" s="659" t="s">
        <v>440</v>
      </c>
      <c r="AX343" s="660" t="s">
        <v>452</v>
      </c>
      <c r="AY343" s="660" t="s">
        <v>450</v>
      </c>
      <c r="AZ343" s="677">
        <f t="shared" si="122"/>
        <v>0</v>
      </c>
      <c r="BA343" s="677">
        <v>0</v>
      </c>
      <c r="BB343" s="677">
        <v>0</v>
      </c>
      <c r="BC343" s="677">
        <v>0</v>
      </c>
      <c r="BD343" s="677">
        <v>0</v>
      </c>
      <c r="BE343" s="677">
        <v>0</v>
      </c>
      <c r="BF343" s="677">
        <v>0</v>
      </c>
      <c r="BG343" s="677">
        <v>0</v>
      </c>
      <c r="BI343" s="688" t="s">
        <v>452</v>
      </c>
      <c r="BJ343" s="689" t="s">
        <v>482</v>
      </c>
      <c r="BK343" s="677">
        <f t="shared" si="123"/>
        <v>0</v>
      </c>
      <c r="BL343" s="677">
        <v>0</v>
      </c>
      <c r="BM343" s="677">
        <v>0</v>
      </c>
      <c r="BN343" s="677">
        <v>0</v>
      </c>
      <c r="BO343" s="677">
        <v>0</v>
      </c>
      <c r="BP343" s="677">
        <v>0</v>
      </c>
      <c r="BQ343" s="677">
        <v>0</v>
      </c>
      <c r="BR343" s="677">
        <v>0</v>
      </c>
    </row>
    <row r="344" spans="5:70">
      <c r="E344" s="706" t="s">
        <v>191</v>
      </c>
      <c r="F344" s="729">
        <f t="shared" si="157"/>
        <v>0</v>
      </c>
      <c r="G344" s="749">
        <v>0</v>
      </c>
      <c r="H344" s="749">
        <v>0</v>
      </c>
      <c r="I344" s="749">
        <v>0</v>
      </c>
      <c r="J344" s="749">
        <v>0</v>
      </c>
      <c r="K344" s="749">
        <v>0</v>
      </c>
      <c r="L344" s="749">
        <v>0</v>
      </c>
      <c r="M344" s="749">
        <v>0</v>
      </c>
      <c r="N344" s="749">
        <v>0</v>
      </c>
      <c r="O344" s="749">
        <v>0</v>
      </c>
      <c r="P344" s="749">
        <v>0</v>
      </c>
      <c r="R344" s="706" t="s">
        <v>191</v>
      </c>
      <c r="S344" s="728">
        <f t="shared" si="158"/>
        <v>0</v>
      </c>
      <c r="T344" s="729">
        <v>0</v>
      </c>
      <c r="U344" s="729">
        <v>0</v>
      </c>
      <c r="V344" s="729">
        <v>0</v>
      </c>
      <c r="W344" s="729">
        <v>0</v>
      </c>
      <c r="X344" s="729">
        <v>0</v>
      </c>
      <c r="Y344" s="729">
        <v>0</v>
      </c>
      <c r="Z344" s="729">
        <v>0</v>
      </c>
      <c r="AA344" s="729">
        <v>0</v>
      </c>
      <c r="AB344" s="729">
        <v>0</v>
      </c>
      <c r="AC344" s="729">
        <v>0</v>
      </c>
      <c r="AD344" s="611">
        <v>0</v>
      </c>
      <c r="AE344" s="729">
        <v>0</v>
      </c>
      <c r="AF344" s="729">
        <v>0</v>
      </c>
      <c r="AG344" s="729">
        <v>0</v>
      </c>
      <c r="AI344" s="346" t="s">
        <v>191</v>
      </c>
      <c r="AJ344" s="233">
        <f t="shared" si="159"/>
        <v>0</v>
      </c>
      <c r="AK344" s="500">
        <v>0</v>
      </c>
      <c r="AL344" s="55">
        <v>0</v>
      </c>
      <c r="AM344" s="55">
        <v>0</v>
      </c>
      <c r="AN344" s="55">
        <v>0</v>
      </c>
      <c r="AO344" s="55">
        <v>0</v>
      </c>
      <c r="AP344" s="55">
        <v>0</v>
      </c>
      <c r="AQ344" s="55">
        <v>0</v>
      </c>
      <c r="AR344" s="55">
        <v>0</v>
      </c>
      <c r="AS344" s="55">
        <v>0</v>
      </c>
      <c r="AT344" s="55">
        <v>0</v>
      </c>
      <c r="AU344" s="56">
        <v>0</v>
      </c>
      <c r="AW344" s="662" t="s">
        <v>440</v>
      </c>
      <c r="AX344" s="663" t="s">
        <v>452</v>
      </c>
      <c r="AY344" s="663" t="s">
        <v>451</v>
      </c>
      <c r="AZ344" s="677">
        <f t="shared" si="122"/>
        <v>0</v>
      </c>
      <c r="BA344" s="679">
        <v>0</v>
      </c>
      <c r="BB344" s="679">
        <v>0</v>
      </c>
      <c r="BC344" s="679">
        <v>0</v>
      </c>
      <c r="BD344" s="679">
        <v>0</v>
      </c>
      <c r="BE344" s="679">
        <v>0</v>
      </c>
      <c r="BF344" s="679">
        <v>0</v>
      </c>
      <c r="BG344" s="679">
        <v>0</v>
      </c>
      <c r="BI344" s="688" t="s">
        <v>452</v>
      </c>
      <c r="BJ344" s="689" t="s">
        <v>483</v>
      </c>
      <c r="BK344" s="677">
        <f t="shared" si="123"/>
        <v>0</v>
      </c>
      <c r="BL344" s="677">
        <v>0</v>
      </c>
      <c r="BM344" s="677">
        <v>0</v>
      </c>
      <c r="BN344" s="677">
        <v>0</v>
      </c>
      <c r="BO344" s="677">
        <v>0</v>
      </c>
      <c r="BP344" s="677">
        <v>0</v>
      </c>
      <c r="BQ344" s="677">
        <v>0</v>
      </c>
      <c r="BR344" s="677">
        <v>0</v>
      </c>
    </row>
    <row r="345" spans="5:70">
      <c r="E345" s="518" t="s">
        <v>226</v>
      </c>
      <c r="F345" s="747">
        <f>+F221</f>
        <v>0</v>
      </c>
      <c r="G345" s="725">
        <f t="shared" ref="G345" si="160">+SUM(G346:G352)</f>
        <v>0</v>
      </c>
      <c r="H345" s="725">
        <f t="shared" ref="H345" si="161">+SUM(H346:H352)</f>
        <v>0</v>
      </c>
      <c r="I345" s="725">
        <f t="shared" ref="I345" si="162">+SUM(I346:I352)</f>
        <v>0</v>
      </c>
      <c r="J345" s="725">
        <f t="shared" ref="J345" si="163">+SUM(J346:J352)</f>
        <v>0</v>
      </c>
      <c r="K345" s="725">
        <f t="shared" ref="K345" si="164">+SUM(K346:K352)</f>
        <v>0</v>
      </c>
      <c r="L345" s="725">
        <f t="shared" ref="L345" si="165">+SUM(L346:L352)</f>
        <v>0</v>
      </c>
      <c r="M345" s="725">
        <f t="shared" ref="M345" si="166">+SUM(M346:M352)</f>
        <v>0</v>
      </c>
      <c r="N345" s="725">
        <f t="shared" ref="N345" si="167">+SUM(N346:N352)</f>
        <v>0</v>
      </c>
      <c r="O345" s="725">
        <f t="shared" ref="O345" si="168">+SUM(O346:O352)</f>
        <v>0</v>
      </c>
      <c r="P345" s="725">
        <f t="shared" ref="P345" si="169">+SUM(P346:P352)</f>
        <v>0</v>
      </c>
      <c r="R345" s="518" t="s">
        <v>226</v>
      </c>
      <c r="S345" s="726">
        <f>+S221</f>
        <v>0</v>
      </c>
      <c r="T345" s="725">
        <f>+SUM(T346:T352)</f>
        <v>0</v>
      </c>
      <c r="U345" s="725">
        <f t="shared" ref="U345" si="170">+SUM(U346:U352)</f>
        <v>0</v>
      </c>
      <c r="V345" s="725">
        <f t="shared" ref="V345" si="171">+SUM(V346:V352)</f>
        <v>0</v>
      </c>
      <c r="W345" s="725">
        <f t="shared" ref="W345" si="172">+SUM(W346:W352)</f>
        <v>0</v>
      </c>
      <c r="X345" s="725">
        <f t="shared" ref="X345" si="173">+SUM(X346:X352)</f>
        <v>0</v>
      </c>
      <c r="Y345" s="725">
        <f t="shared" ref="Y345" si="174">+SUM(Y346:Y352)</f>
        <v>0</v>
      </c>
      <c r="Z345" s="725">
        <f t="shared" ref="Z345" si="175">+SUM(Z346:Z352)</f>
        <v>0</v>
      </c>
      <c r="AA345" s="725">
        <f t="shared" ref="AA345" si="176">+SUM(AA346:AA352)</f>
        <v>0</v>
      </c>
      <c r="AB345" s="725">
        <f t="shared" ref="AB345" si="177">+SUM(AB346:AB352)</f>
        <v>0</v>
      </c>
      <c r="AC345" s="725">
        <f t="shared" ref="AC345" si="178">+SUM(AC346:AC352)</f>
        <v>0</v>
      </c>
      <c r="AD345" s="725">
        <f t="shared" ref="AD345" si="179">+SUM(AD346:AD352)</f>
        <v>0</v>
      </c>
      <c r="AE345" s="725">
        <f t="shared" ref="AE345" si="180">+SUM(AE346:AE352)</f>
        <v>0</v>
      </c>
      <c r="AF345" s="725">
        <f t="shared" ref="AF345" si="181">+SUM(AF346:AF352)</f>
        <v>0</v>
      </c>
      <c r="AG345" s="725">
        <f t="shared" ref="AG345" si="182">+SUM(AG346:AG352)</f>
        <v>0</v>
      </c>
      <c r="AI345" s="358" t="s">
        <v>226</v>
      </c>
      <c r="AJ345" s="921">
        <f>AJ221</f>
        <v>0</v>
      </c>
      <c r="AK345" s="924">
        <f>SUM(AK346:AK352)</f>
        <v>0</v>
      </c>
      <c r="AL345" s="925">
        <f t="shared" ref="AL345" si="183">SUM(AL346:AL352)</f>
        <v>0</v>
      </c>
      <c r="AM345" s="925">
        <f t="shared" ref="AM345" si="184">SUM(AM346:AM352)</f>
        <v>0</v>
      </c>
      <c r="AN345" s="925">
        <f t="shared" ref="AN345" si="185">SUM(AN346:AN352)</f>
        <v>0</v>
      </c>
      <c r="AO345" s="925">
        <f t="shared" ref="AO345" si="186">SUM(AO346:AO352)</f>
        <v>0</v>
      </c>
      <c r="AP345" s="925">
        <f t="shared" ref="AP345" si="187">SUM(AP346:AP352)</f>
        <v>0</v>
      </c>
      <c r="AQ345" s="925">
        <f t="shared" ref="AQ345" si="188">SUM(AQ346:AQ352)</f>
        <v>0</v>
      </c>
      <c r="AR345" s="925">
        <f t="shared" ref="AR345" si="189">SUM(AR346:AR352)</f>
        <v>0</v>
      </c>
      <c r="AS345" s="925">
        <f t="shared" ref="AS345" si="190">SUM(AS346:AS352)</f>
        <v>0</v>
      </c>
      <c r="AT345" s="925">
        <f t="shared" ref="AT345" si="191">SUM(AT346:AT352)</f>
        <v>0</v>
      </c>
      <c r="AU345" s="926">
        <f t="shared" ref="AU345" si="192">SUM(AU346:AU352)</f>
        <v>0</v>
      </c>
      <c r="AW345" s="659" t="s">
        <v>440</v>
      </c>
      <c r="AX345" s="660" t="s">
        <v>386</v>
      </c>
      <c r="AY345" s="661" t="s">
        <v>370</v>
      </c>
      <c r="AZ345" s="675">
        <f>+AZ221</f>
        <v>0</v>
      </c>
      <c r="BA345" s="675">
        <f>+SUM(BA346:BA356)</f>
        <v>0</v>
      </c>
      <c r="BB345" s="675">
        <f t="shared" ref="BB345" si="193">+SUM(BB346:BB356)</f>
        <v>0</v>
      </c>
      <c r="BC345" s="675">
        <f t="shared" ref="BC345" si="194">+SUM(BC346:BC356)</f>
        <v>0</v>
      </c>
      <c r="BD345" s="675">
        <f t="shared" ref="BD345" si="195">+SUM(BD346:BD356)</f>
        <v>0</v>
      </c>
      <c r="BE345" s="675">
        <f t="shared" ref="BE345" si="196">+SUM(BE346:BE356)</f>
        <v>0</v>
      </c>
      <c r="BF345" s="675">
        <f t="shared" ref="BF345" si="197">+SUM(BF346:BF356)</f>
        <v>0</v>
      </c>
      <c r="BG345" s="675">
        <f t="shared" ref="BG345" si="198">+SUM(BG346:BG356)</f>
        <v>0</v>
      </c>
      <c r="BI345" s="688" t="s">
        <v>452</v>
      </c>
      <c r="BJ345" s="689" t="s">
        <v>484</v>
      </c>
      <c r="BK345" s="677">
        <f t="shared" si="123"/>
        <v>0</v>
      </c>
      <c r="BL345" s="677">
        <v>0</v>
      </c>
      <c r="BM345" s="677">
        <v>0</v>
      </c>
      <c r="BN345" s="677">
        <v>0</v>
      </c>
      <c r="BO345" s="677">
        <v>0</v>
      </c>
      <c r="BP345" s="677">
        <v>0</v>
      </c>
      <c r="BQ345" s="677">
        <v>0</v>
      </c>
      <c r="BR345" s="677">
        <v>0</v>
      </c>
    </row>
    <row r="346" spans="5:70">
      <c r="E346" s="10" t="s">
        <v>190</v>
      </c>
      <c r="F346" s="727">
        <f>+SUM(G346:P346)</f>
        <v>0</v>
      </c>
      <c r="G346" s="748">
        <f t="array" ref="G346:P352">IF(SUM(G222:P228)&lt;1,
0,
G222:P228*F221/SUM(G222:P228))</f>
        <v>0</v>
      </c>
      <c r="H346" s="748">
        <v>0</v>
      </c>
      <c r="I346" s="748">
        <v>0</v>
      </c>
      <c r="J346" s="748">
        <v>0</v>
      </c>
      <c r="K346" s="748">
        <v>0</v>
      </c>
      <c r="L346" s="748">
        <v>0</v>
      </c>
      <c r="M346" s="748">
        <v>0</v>
      </c>
      <c r="N346" s="748">
        <v>0</v>
      </c>
      <c r="O346" s="748">
        <v>0</v>
      </c>
      <c r="P346" s="748">
        <v>0</v>
      </c>
      <c r="R346" s="10" t="s">
        <v>190</v>
      </c>
      <c r="S346" s="724">
        <f>+SUM(T346:AG346)</f>
        <v>0</v>
      </c>
      <c r="T346" s="727">
        <f t="array" ref="T346:AG352">IF(SUM(T222:AG228)&lt;1,
    0,
    T222:AG228*S221/SUM(T222:AG228)
)</f>
        <v>0</v>
      </c>
      <c r="U346" s="727">
        <v>0</v>
      </c>
      <c r="V346" s="727">
        <v>0</v>
      </c>
      <c r="W346" s="727">
        <v>0</v>
      </c>
      <c r="X346" s="727">
        <v>0</v>
      </c>
      <c r="Y346" s="727">
        <v>0</v>
      </c>
      <c r="Z346" s="727">
        <v>0</v>
      </c>
      <c r="AA346" s="727">
        <v>0</v>
      </c>
      <c r="AB346" s="727">
        <v>0</v>
      </c>
      <c r="AC346" s="727">
        <v>0</v>
      </c>
      <c r="AD346" s="330">
        <v>0</v>
      </c>
      <c r="AE346" s="727">
        <v>0</v>
      </c>
      <c r="AF346" s="727">
        <v>0</v>
      </c>
      <c r="AG346" s="727">
        <v>0</v>
      </c>
      <c r="AI346" s="356" t="s">
        <v>190</v>
      </c>
      <c r="AJ346" s="229">
        <f>SUM(AK346:AU346)</f>
        <v>0</v>
      </c>
      <c r="AK346" s="498">
        <f t="array" ref="AK346:AU352">IF(SUM(AK222:AU228)&lt;1,
    0,
    AK222:AU228*AJ221/SUM(AK222:AU228)
)</f>
        <v>0</v>
      </c>
      <c r="AL346" s="231">
        <v>0</v>
      </c>
      <c r="AM346" s="231">
        <v>0</v>
      </c>
      <c r="AN346" s="231">
        <v>0</v>
      </c>
      <c r="AO346" s="231">
        <v>0</v>
      </c>
      <c r="AP346" s="231">
        <v>0</v>
      </c>
      <c r="AQ346" s="231">
        <v>0</v>
      </c>
      <c r="AR346" s="231">
        <v>0</v>
      </c>
      <c r="AS346" s="231">
        <v>0</v>
      </c>
      <c r="AT346" s="231">
        <v>0</v>
      </c>
      <c r="AU346" s="232">
        <v>0</v>
      </c>
      <c r="AW346" s="659" t="s">
        <v>440</v>
      </c>
      <c r="AX346" s="660" t="s">
        <v>386</v>
      </c>
      <c r="AY346" s="660" t="s">
        <v>441</v>
      </c>
      <c r="AZ346" s="677">
        <f>+SUM(BA346:BG346)</f>
        <v>0</v>
      </c>
      <c r="BA346" s="677">
        <f t="array" ref="BA346:BG356">IF(SUM(BA222:BG232)&lt;1,
0,
BA222:BG232*AZ221/SUM(BA222:BG232))</f>
        <v>0</v>
      </c>
      <c r="BB346" s="677">
        <v>0</v>
      </c>
      <c r="BC346" s="677">
        <v>0</v>
      </c>
      <c r="BD346" s="677">
        <v>0</v>
      </c>
      <c r="BE346" s="677">
        <v>0</v>
      </c>
      <c r="BF346" s="677">
        <v>0</v>
      </c>
      <c r="BG346" s="677">
        <v>0</v>
      </c>
      <c r="BI346" s="690" t="s">
        <v>452</v>
      </c>
      <c r="BJ346" s="691" t="s">
        <v>451</v>
      </c>
      <c r="BK346" s="677">
        <f t="shared" si="123"/>
        <v>0</v>
      </c>
      <c r="BL346" s="679">
        <v>0</v>
      </c>
      <c r="BM346" s="679">
        <v>0</v>
      </c>
      <c r="BN346" s="679">
        <v>0</v>
      </c>
      <c r="BO346" s="679">
        <v>0</v>
      </c>
      <c r="BP346" s="679">
        <v>0</v>
      </c>
      <c r="BQ346" s="679">
        <v>0</v>
      </c>
      <c r="BR346" s="679">
        <v>0</v>
      </c>
    </row>
    <row r="347" spans="5:70">
      <c r="E347" s="10">
        <v>2</v>
      </c>
      <c r="F347" s="727">
        <f t="shared" ref="F347:F352" si="199">+SUM(G347:P347)</f>
        <v>0</v>
      </c>
      <c r="G347" s="748">
        <v>0</v>
      </c>
      <c r="H347" s="748">
        <v>0</v>
      </c>
      <c r="I347" s="748">
        <v>0</v>
      </c>
      <c r="J347" s="748">
        <v>0</v>
      </c>
      <c r="K347" s="748">
        <v>0</v>
      </c>
      <c r="L347" s="748">
        <v>0</v>
      </c>
      <c r="M347" s="748">
        <v>0</v>
      </c>
      <c r="N347" s="748">
        <v>0</v>
      </c>
      <c r="O347" s="748">
        <v>0</v>
      </c>
      <c r="P347" s="748">
        <v>0</v>
      </c>
      <c r="R347" s="10">
        <v>2</v>
      </c>
      <c r="S347" s="724">
        <f t="shared" ref="S347:S352" si="200">+SUM(T347:AG347)</f>
        <v>0</v>
      </c>
      <c r="T347" s="727">
        <v>0</v>
      </c>
      <c r="U347" s="727">
        <v>0</v>
      </c>
      <c r="V347" s="727">
        <v>0</v>
      </c>
      <c r="W347" s="727">
        <v>0</v>
      </c>
      <c r="X347" s="727">
        <v>0</v>
      </c>
      <c r="Y347" s="727">
        <v>0</v>
      </c>
      <c r="Z347" s="727">
        <v>0</v>
      </c>
      <c r="AA347" s="727">
        <v>0</v>
      </c>
      <c r="AB347" s="727">
        <v>0</v>
      </c>
      <c r="AC347" s="727">
        <v>0</v>
      </c>
      <c r="AD347" s="330">
        <v>0</v>
      </c>
      <c r="AE347" s="727">
        <v>0</v>
      </c>
      <c r="AF347" s="727">
        <v>0</v>
      </c>
      <c r="AG347" s="727">
        <v>0</v>
      </c>
      <c r="AI347" s="356">
        <v>2</v>
      </c>
      <c r="AJ347" s="230">
        <f t="shared" ref="AJ347:AJ352" si="201">SUM(AK347:AU347)</f>
        <v>0</v>
      </c>
      <c r="AK347" s="499">
        <v>0</v>
      </c>
      <c r="AL347" s="52">
        <v>0</v>
      </c>
      <c r="AM347" s="52">
        <v>0</v>
      </c>
      <c r="AN347" s="52">
        <v>0</v>
      </c>
      <c r="AO347" s="52">
        <v>0</v>
      </c>
      <c r="AP347" s="52">
        <v>0</v>
      </c>
      <c r="AQ347" s="52">
        <v>0</v>
      </c>
      <c r="AR347" s="52">
        <v>0</v>
      </c>
      <c r="AS347" s="52">
        <v>0</v>
      </c>
      <c r="AT347" s="52">
        <v>0</v>
      </c>
      <c r="AU347" s="53">
        <v>0</v>
      </c>
      <c r="AW347" s="659" t="s">
        <v>440</v>
      </c>
      <c r="AX347" s="660" t="s">
        <v>386</v>
      </c>
      <c r="AY347" s="660" t="s">
        <v>442</v>
      </c>
      <c r="AZ347" s="677">
        <f t="shared" ref="AZ347:AZ356" si="202">+SUM(BA347:BG347)</f>
        <v>0</v>
      </c>
      <c r="BA347" s="677">
        <v>0</v>
      </c>
      <c r="BB347" s="677">
        <v>0</v>
      </c>
      <c r="BC347" s="677">
        <v>0</v>
      </c>
      <c r="BD347" s="677">
        <v>0</v>
      </c>
      <c r="BE347" s="677">
        <v>0</v>
      </c>
      <c r="BF347" s="677">
        <v>0</v>
      </c>
      <c r="BG347" s="677">
        <v>0</v>
      </c>
      <c r="BI347" s="686" t="s">
        <v>386</v>
      </c>
      <c r="BJ347" s="687" t="s">
        <v>370</v>
      </c>
      <c r="BK347" s="675">
        <f>+BK223</f>
        <v>0</v>
      </c>
      <c r="BL347" s="675">
        <f>+SUM(BL348:BL359)</f>
        <v>0</v>
      </c>
      <c r="BM347" s="675">
        <f t="shared" ref="BM347" si="203">+SUM(BM348:BM359)</f>
        <v>0</v>
      </c>
      <c r="BN347" s="675">
        <f t="shared" ref="BN347" si="204">+SUM(BN348:BN359)</f>
        <v>0</v>
      </c>
      <c r="BO347" s="675">
        <f t="shared" ref="BO347" si="205">+SUM(BO348:BO359)</f>
        <v>0</v>
      </c>
      <c r="BP347" s="675">
        <f t="shared" ref="BP347" si="206">+SUM(BP348:BP359)</f>
        <v>0</v>
      </c>
      <c r="BQ347" s="675">
        <f t="shared" ref="BQ347" si="207">+SUM(BQ348:BQ359)</f>
        <v>0</v>
      </c>
      <c r="BR347" s="675">
        <f t="shared" ref="BR347" si="208">+SUM(BR348:BR359)</f>
        <v>0</v>
      </c>
    </row>
    <row r="348" spans="5:70">
      <c r="E348" s="10">
        <v>3</v>
      </c>
      <c r="F348" s="727">
        <f t="shared" si="199"/>
        <v>0</v>
      </c>
      <c r="G348" s="748">
        <v>0</v>
      </c>
      <c r="H348" s="748">
        <v>0</v>
      </c>
      <c r="I348" s="748">
        <v>0</v>
      </c>
      <c r="J348" s="748">
        <v>0</v>
      </c>
      <c r="K348" s="748">
        <v>0</v>
      </c>
      <c r="L348" s="748">
        <v>0</v>
      </c>
      <c r="M348" s="748">
        <v>0</v>
      </c>
      <c r="N348" s="748">
        <v>0</v>
      </c>
      <c r="O348" s="748">
        <v>0</v>
      </c>
      <c r="P348" s="748">
        <v>0</v>
      </c>
      <c r="R348" s="10">
        <v>3</v>
      </c>
      <c r="S348" s="724">
        <f t="shared" si="200"/>
        <v>0</v>
      </c>
      <c r="T348" s="727">
        <v>0</v>
      </c>
      <c r="U348" s="727">
        <v>0</v>
      </c>
      <c r="V348" s="727">
        <v>0</v>
      </c>
      <c r="W348" s="727">
        <v>0</v>
      </c>
      <c r="X348" s="727">
        <v>0</v>
      </c>
      <c r="Y348" s="727">
        <v>0</v>
      </c>
      <c r="Z348" s="727">
        <v>0</v>
      </c>
      <c r="AA348" s="727">
        <v>0</v>
      </c>
      <c r="AB348" s="727">
        <v>0</v>
      </c>
      <c r="AC348" s="727">
        <v>0</v>
      </c>
      <c r="AD348" s="330">
        <v>0</v>
      </c>
      <c r="AE348" s="727">
        <v>0</v>
      </c>
      <c r="AF348" s="727">
        <v>0</v>
      </c>
      <c r="AG348" s="727">
        <v>0</v>
      </c>
      <c r="AI348" s="356">
        <v>3</v>
      </c>
      <c r="AJ348" s="230">
        <f t="shared" si="201"/>
        <v>0</v>
      </c>
      <c r="AK348" s="499">
        <v>0</v>
      </c>
      <c r="AL348" s="52">
        <v>0</v>
      </c>
      <c r="AM348" s="52">
        <v>0</v>
      </c>
      <c r="AN348" s="52">
        <v>0</v>
      </c>
      <c r="AO348" s="52">
        <v>0</v>
      </c>
      <c r="AP348" s="52">
        <v>0</v>
      </c>
      <c r="AQ348" s="52">
        <v>0</v>
      </c>
      <c r="AR348" s="52">
        <v>0</v>
      </c>
      <c r="AS348" s="52">
        <v>0</v>
      </c>
      <c r="AT348" s="52">
        <v>0</v>
      </c>
      <c r="AU348" s="53">
        <v>0</v>
      </c>
      <c r="AW348" s="659" t="s">
        <v>440</v>
      </c>
      <c r="AX348" s="660" t="s">
        <v>386</v>
      </c>
      <c r="AY348" s="660" t="s">
        <v>443</v>
      </c>
      <c r="AZ348" s="677">
        <f t="shared" si="202"/>
        <v>0</v>
      </c>
      <c r="BA348" s="677">
        <v>0</v>
      </c>
      <c r="BB348" s="677">
        <v>0</v>
      </c>
      <c r="BC348" s="677">
        <v>0</v>
      </c>
      <c r="BD348" s="677">
        <v>0</v>
      </c>
      <c r="BE348" s="677">
        <v>0</v>
      </c>
      <c r="BF348" s="677">
        <v>0</v>
      </c>
      <c r="BG348" s="677">
        <v>0</v>
      </c>
      <c r="BI348" s="688" t="s">
        <v>386</v>
      </c>
      <c r="BJ348" s="689" t="s">
        <v>441</v>
      </c>
      <c r="BK348" s="677">
        <f>+SUM(BL348:BR348)</f>
        <v>0</v>
      </c>
      <c r="BL348" s="677">
        <f t="array" ref="BL348:BR359">IF(SUM(BL224:BR235)&lt;1,
0,
BL224:BR235*BK223/SUM(BL224:BR235))</f>
        <v>0</v>
      </c>
      <c r="BM348" s="677">
        <v>0</v>
      </c>
      <c r="BN348" s="677">
        <v>0</v>
      </c>
      <c r="BO348" s="677">
        <v>0</v>
      </c>
      <c r="BP348" s="677">
        <v>0</v>
      </c>
      <c r="BQ348" s="677">
        <v>0</v>
      </c>
      <c r="BR348" s="677">
        <v>0</v>
      </c>
    </row>
    <row r="349" spans="5:70">
      <c r="E349" s="10">
        <v>4</v>
      </c>
      <c r="F349" s="727">
        <f t="shared" si="199"/>
        <v>0</v>
      </c>
      <c r="G349" s="748">
        <v>0</v>
      </c>
      <c r="H349" s="748">
        <v>0</v>
      </c>
      <c r="I349" s="748">
        <v>0</v>
      </c>
      <c r="J349" s="748">
        <v>0</v>
      </c>
      <c r="K349" s="748">
        <v>0</v>
      </c>
      <c r="L349" s="748">
        <v>0</v>
      </c>
      <c r="M349" s="748">
        <v>0</v>
      </c>
      <c r="N349" s="748">
        <v>0</v>
      </c>
      <c r="O349" s="748">
        <v>0</v>
      </c>
      <c r="P349" s="748">
        <v>0</v>
      </c>
      <c r="R349" s="10">
        <v>4</v>
      </c>
      <c r="S349" s="724">
        <f t="shared" si="200"/>
        <v>0</v>
      </c>
      <c r="T349" s="727">
        <v>0</v>
      </c>
      <c r="U349" s="727">
        <v>0</v>
      </c>
      <c r="V349" s="727">
        <v>0</v>
      </c>
      <c r="W349" s="727">
        <v>0</v>
      </c>
      <c r="X349" s="727">
        <v>0</v>
      </c>
      <c r="Y349" s="727">
        <v>0</v>
      </c>
      <c r="Z349" s="727">
        <v>0</v>
      </c>
      <c r="AA349" s="727">
        <v>0</v>
      </c>
      <c r="AB349" s="727">
        <v>0</v>
      </c>
      <c r="AC349" s="727">
        <v>0</v>
      </c>
      <c r="AD349" s="330">
        <v>0</v>
      </c>
      <c r="AE349" s="727">
        <v>0</v>
      </c>
      <c r="AF349" s="727">
        <v>0</v>
      </c>
      <c r="AG349" s="727">
        <v>0</v>
      </c>
      <c r="AI349" s="356">
        <v>4</v>
      </c>
      <c r="AJ349" s="230">
        <f t="shared" si="201"/>
        <v>0</v>
      </c>
      <c r="AK349" s="499">
        <v>0</v>
      </c>
      <c r="AL349" s="52">
        <v>0</v>
      </c>
      <c r="AM349" s="52">
        <v>0</v>
      </c>
      <c r="AN349" s="52">
        <v>0</v>
      </c>
      <c r="AO349" s="52">
        <v>0</v>
      </c>
      <c r="AP349" s="52">
        <v>0</v>
      </c>
      <c r="AQ349" s="52">
        <v>0</v>
      </c>
      <c r="AR349" s="52">
        <v>0</v>
      </c>
      <c r="AS349" s="52">
        <v>0</v>
      </c>
      <c r="AT349" s="52">
        <v>0</v>
      </c>
      <c r="AU349" s="53">
        <v>0</v>
      </c>
      <c r="AW349" s="659" t="s">
        <v>440</v>
      </c>
      <c r="AX349" s="660" t="s">
        <v>386</v>
      </c>
      <c r="AY349" s="660" t="s">
        <v>444</v>
      </c>
      <c r="AZ349" s="677">
        <f t="shared" si="202"/>
        <v>0</v>
      </c>
      <c r="BA349" s="677">
        <v>0</v>
      </c>
      <c r="BB349" s="677">
        <v>0</v>
      </c>
      <c r="BC349" s="677">
        <v>0</v>
      </c>
      <c r="BD349" s="677">
        <v>0</v>
      </c>
      <c r="BE349" s="677">
        <v>0</v>
      </c>
      <c r="BF349" s="677">
        <v>0</v>
      </c>
      <c r="BG349" s="677">
        <v>0</v>
      </c>
      <c r="BI349" s="688" t="s">
        <v>386</v>
      </c>
      <c r="BJ349" s="689" t="s">
        <v>475</v>
      </c>
      <c r="BK349" s="677">
        <f t="shared" ref="BK349:BK359" si="209">+SUM(BL349:BR349)</f>
        <v>0</v>
      </c>
      <c r="BL349" s="677">
        <v>0</v>
      </c>
      <c r="BM349" s="677">
        <v>0</v>
      </c>
      <c r="BN349" s="677">
        <v>0</v>
      </c>
      <c r="BO349" s="677">
        <v>0</v>
      </c>
      <c r="BP349" s="677">
        <v>0</v>
      </c>
      <c r="BQ349" s="677">
        <v>0</v>
      </c>
      <c r="BR349" s="677">
        <v>0</v>
      </c>
    </row>
    <row r="350" spans="5:70">
      <c r="E350" s="10">
        <v>5</v>
      </c>
      <c r="F350" s="727">
        <f t="shared" si="199"/>
        <v>0</v>
      </c>
      <c r="G350" s="748">
        <v>0</v>
      </c>
      <c r="H350" s="748">
        <v>0</v>
      </c>
      <c r="I350" s="748">
        <v>0</v>
      </c>
      <c r="J350" s="748">
        <v>0</v>
      </c>
      <c r="K350" s="748">
        <v>0</v>
      </c>
      <c r="L350" s="748">
        <v>0</v>
      </c>
      <c r="M350" s="748">
        <v>0</v>
      </c>
      <c r="N350" s="748">
        <v>0</v>
      </c>
      <c r="O350" s="748">
        <v>0</v>
      </c>
      <c r="P350" s="748">
        <v>0</v>
      </c>
      <c r="R350" s="10">
        <v>5</v>
      </c>
      <c r="S350" s="724">
        <f t="shared" si="200"/>
        <v>0</v>
      </c>
      <c r="T350" s="727">
        <v>0</v>
      </c>
      <c r="U350" s="727">
        <v>0</v>
      </c>
      <c r="V350" s="727">
        <v>0</v>
      </c>
      <c r="W350" s="727">
        <v>0</v>
      </c>
      <c r="X350" s="727">
        <v>0</v>
      </c>
      <c r="Y350" s="727">
        <v>0</v>
      </c>
      <c r="Z350" s="727">
        <v>0</v>
      </c>
      <c r="AA350" s="727">
        <v>0</v>
      </c>
      <c r="AB350" s="727">
        <v>0</v>
      </c>
      <c r="AC350" s="727">
        <v>0</v>
      </c>
      <c r="AD350" s="330">
        <v>0</v>
      </c>
      <c r="AE350" s="727">
        <v>0</v>
      </c>
      <c r="AF350" s="727">
        <v>0</v>
      </c>
      <c r="AG350" s="727">
        <v>0</v>
      </c>
      <c r="AI350" s="356">
        <v>5</v>
      </c>
      <c r="AJ350" s="230">
        <f t="shared" si="201"/>
        <v>0</v>
      </c>
      <c r="AK350" s="499">
        <v>0</v>
      </c>
      <c r="AL350" s="52">
        <v>0</v>
      </c>
      <c r="AM350" s="52">
        <v>0</v>
      </c>
      <c r="AN350" s="52">
        <v>0</v>
      </c>
      <c r="AO350" s="52">
        <v>0</v>
      </c>
      <c r="AP350" s="52">
        <v>0</v>
      </c>
      <c r="AQ350" s="52">
        <v>0</v>
      </c>
      <c r="AR350" s="52">
        <v>0</v>
      </c>
      <c r="AS350" s="52">
        <v>0</v>
      </c>
      <c r="AT350" s="52">
        <v>0</v>
      </c>
      <c r="AU350" s="53">
        <v>0</v>
      </c>
      <c r="AW350" s="659" t="s">
        <v>440</v>
      </c>
      <c r="AX350" s="660" t="s">
        <v>386</v>
      </c>
      <c r="AY350" s="660" t="s">
        <v>445</v>
      </c>
      <c r="AZ350" s="677">
        <f t="shared" si="202"/>
        <v>0</v>
      </c>
      <c r="BA350" s="677">
        <v>0</v>
      </c>
      <c r="BB350" s="677">
        <v>0</v>
      </c>
      <c r="BC350" s="677">
        <v>0</v>
      </c>
      <c r="BD350" s="677">
        <v>0</v>
      </c>
      <c r="BE350" s="677">
        <v>0</v>
      </c>
      <c r="BF350" s="677">
        <v>0</v>
      </c>
      <c r="BG350" s="677">
        <v>0</v>
      </c>
      <c r="BI350" s="688" t="s">
        <v>386</v>
      </c>
      <c r="BJ350" s="689" t="s">
        <v>476</v>
      </c>
      <c r="BK350" s="677">
        <f t="shared" si="209"/>
        <v>0</v>
      </c>
      <c r="BL350" s="677">
        <v>0</v>
      </c>
      <c r="BM350" s="677">
        <v>0</v>
      </c>
      <c r="BN350" s="677">
        <v>0</v>
      </c>
      <c r="BO350" s="677">
        <v>0</v>
      </c>
      <c r="BP350" s="677">
        <v>0</v>
      </c>
      <c r="BQ350" s="677">
        <v>0</v>
      </c>
      <c r="BR350" s="677">
        <v>0</v>
      </c>
    </row>
    <row r="351" spans="5:70">
      <c r="E351" s="10">
        <v>6</v>
      </c>
      <c r="F351" s="727">
        <f t="shared" si="199"/>
        <v>0</v>
      </c>
      <c r="G351" s="748">
        <v>0</v>
      </c>
      <c r="H351" s="748">
        <v>0</v>
      </c>
      <c r="I351" s="748">
        <v>0</v>
      </c>
      <c r="J351" s="748">
        <v>0</v>
      </c>
      <c r="K351" s="748">
        <v>0</v>
      </c>
      <c r="L351" s="748">
        <v>0</v>
      </c>
      <c r="M351" s="748">
        <v>0</v>
      </c>
      <c r="N351" s="748">
        <v>0</v>
      </c>
      <c r="O351" s="748">
        <v>0</v>
      </c>
      <c r="P351" s="748">
        <v>0</v>
      </c>
      <c r="R351" s="10">
        <v>6</v>
      </c>
      <c r="S351" s="724">
        <f t="shared" si="200"/>
        <v>0</v>
      </c>
      <c r="T351" s="727">
        <v>0</v>
      </c>
      <c r="U351" s="727">
        <v>0</v>
      </c>
      <c r="V351" s="727">
        <v>0</v>
      </c>
      <c r="W351" s="727">
        <v>0</v>
      </c>
      <c r="X351" s="727">
        <v>0</v>
      </c>
      <c r="Y351" s="727">
        <v>0</v>
      </c>
      <c r="Z351" s="727">
        <v>0</v>
      </c>
      <c r="AA351" s="727">
        <v>0</v>
      </c>
      <c r="AB351" s="727">
        <v>0</v>
      </c>
      <c r="AC351" s="727">
        <v>0</v>
      </c>
      <c r="AD351" s="330">
        <v>0</v>
      </c>
      <c r="AE351" s="727">
        <v>0</v>
      </c>
      <c r="AF351" s="727">
        <v>0</v>
      </c>
      <c r="AG351" s="727">
        <v>0</v>
      </c>
      <c r="AI351" s="356">
        <v>6</v>
      </c>
      <c r="AJ351" s="230">
        <f t="shared" si="201"/>
        <v>0</v>
      </c>
      <c r="AK351" s="499">
        <v>0</v>
      </c>
      <c r="AL351" s="52">
        <v>0</v>
      </c>
      <c r="AM351" s="52">
        <v>0</v>
      </c>
      <c r="AN351" s="52">
        <v>0</v>
      </c>
      <c r="AO351" s="52">
        <v>0</v>
      </c>
      <c r="AP351" s="52">
        <v>0</v>
      </c>
      <c r="AQ351" s="52">
        <v>0</v>
      </c>
      <c r="AR351" s="52">
        <v>0</v>
      </c>
      <c r="AS351" s="52">
        <v>0</v>
      </c>
      <c r="AT351" s="52">
        <v>0</v>
      </c>
      <c r="AU351" s="53">
        <v>0</v>
      </c>
      <c r="AW351" s="659" t="s">
        <v>440</v>
      </c>
      <c r="AX351" s="660" t="s">
        <v>386</v>
      </c>
      <c r="AY351" s="660" t="s">
        <v>446</v>
      </c>
      <c r="AZ351" s="677">
        <f t="shared" si="202"/>
        <v>0</v>
      </c>
      <c r="BA351" s="677">
        <v>0</v>
      </c>
      <c r="BB351" s="677">
        <v>0</v>
      </c>
      <c r="BC351" s="677">
        <v>0</v>
      </c>
      <c r="BD351" s="677">
        <v>0</v>
      </c>
      <c r="BE351" s="677">
        <v>0</v>
      </c>
      <c r="BF351" s="677">
        <v>0</v>
      </c>
      <c r="BG351" s="677">
        <v>0</v>
      </c>
      <c r="BI351" s="688" t="s">
        <v>386</v>
      </c>
      <c r="BJ351" s="689" t="s">
        <v>477</v>
      </c>
      <c r="BK351" s="677">
        <f t="shared" si="209"/>
        <v>0</v>
      </c>
      <c r="BL351" s="677">
        <v>0</v>
      </c>
      <c r="BM351" s="677">
        <v>0</v>
      </c>
      <c r="BN351" s="677">
        <v>0</v>
      </c>
      <c r="BO351" s="677">
        <v>0</v>
      </c>
      <c r="BP351" s="677">
        <v>0</v>
      </c>
      <c r="BQ351" s="677">
        <v>0</v>
      </c>
      <c r="BR351" s="677">
        <v>0</v>
      </c>
    </row>
    <row r="352" spans="5:70">
      <c r="E352" s="706" t="s">
        <v>191</v>
      </c>
      <c r="F352" s="729">
        <f t="shared" si="199"/>
        <v>0</v>
      </c>
      <c r="G352" s="749">
        <v>0</v>
      </c>
      <c r="H352" s="749">
        <v>0</v>
      </c>
      <c r="I352" s="749">
        <v>0</v>
      </c>
      <c r="J352" s="749">
        <v>0</v>
      </c>
      <c r="K352" s="749">
        <v>0</v>
      </c>
      <c r="L352" s="749">
        <v>0</v>
      </c>
      <c r="M352" s="749">
        <v>0</v>
      </c>
      <c r="N352" s="749">
        <v>0</v>
      </c>
      <c r="O352" s="749">
        <v>0</v>
      </c>
      <c r="P352" s="749">
        <v>0</v>
      </c>
      <c r="R352" s="706" t="s">
        <v>191</v>
      </c>
      <c r="S352" s="728">
        <f t="shared" si="200"/>
        <v>0</v>
      </c>
      <c r="T352" s="729">
        <v>0</v>
      </c>
      <c r="U352" s="729">
        <v>0</v>
      </c>
      <c r="V352" s="729">
        <v>0</v>
      </c>
      <c r="W352" s="729">
        <v>0</v>
      </c>
      <c r="X352" s="729">
        <v>0</v>
      </c>
      <c r="Y352" s="729">
        <v>0</v>
      </c>
      <c r="Z352" s="729">
        <v>0</v>
      </c>
      <c r="AA352" s="729">
        <v>0</v>
      </c>
      <c r="AB352" s="729">
        <v>0</v>
      </c>
      <c r="AC352" s="729">
        <v>0</v>
      </c>
      <c r="AD352" s="611">
        <v>0</v>
      </c>
      <c r="AE352" s="729">
        <v>0</v>
      </c>
      <c r="AF352" s="729">
        <v>0</v>
      </c>
      <c r="AG352" s="729">
        <v>0</v>
      </c>
      <c r="AI352" s="356" t="s">
        <v>191</v>
      </c>
      <c r="AJ352" s="233">
        <f t="shared" si="201"/>
        <v>0</v>
      </c>
      <c r="AK352" s="500">
        <v>0</v>
      </c>
      <c r="AL352" s="55">
        <v>0</v>
      </c>
      <c r="AM352" s="55">
        <v>0</v>
      </c>
      <c r="AN352" s="55">
        <v>0</v>
      </c>
      <c r="AO352" s="55">
        <v>0</v>
      </c>
      <c r="AP352" s="55">
        <v>0</v>
      </c>
      <c r="AQ352" s="55">
        <v>0</v>
      </c>
      <c r="AR352" s="55">
        <v>0</v>
      </c>
      <c r="AS352" s="55">
        <v>0</v>
      </c>
      <c r="AT352" s="55">
        <v>0</v>
      </c>
      <c r="AU352" s="56">
        <v>0</v>
      </c>
      <c r="AW352" s="659" t="s">
        <v>440</v>
      </c>
      <c r="AX352" s="660" t="s">
        <v>386</v>
      </c>
      <c r="AY352" s="660" t="s">
        <v>447</v>
      </c>
      <c r="AZ352" s="677">
        <f t="shared" si="202"/>
        <v>0</v>
      </c>
      <c r="BA352" s="677">
        <v>0</v>
      </c>
      <c r="BB352" s="677">
        <v>0</v>
      </c>
      <c r="BC352" s="677">
        <v>0</v>
      </c>
      <c r="BD352" s="677">
        <v>0</v>
      </c>
      <c r="BE352" s="677">
        <v>0</v>
      </c>
      <c r="BF352" s="677">
        <v>0</v>
      </c>
      <c r="BG352" s="677">
        <v>0</v>
      </c>
      <c r="BI352" s="688" t="s">
        <v>386</v>
      </c>
      <c r="BJ352" s="689" t="s">
        <v>478</v>
      </c>
      <c r="BK352" s="677">
        <f t="shared" si="209"/>
        <v>0</v>
      </c>
      <c r="BL352" s="677">
        <v>0</v>
      </c>
      <c r="BM352" s="677">
        <v>0</v>
      </c>
      <c r="BN352" s="677">
        <v>0</v>
      </c>
      <c r="BO352" s="677">
        <v>0</v>
      </c>
      <c r="BP352" s="677">
        <v>0</v>
      </c>
      <c r="BQ352" s="677">
        <v>0</v>
      </c>
      <c r="BR352" s="677">
        <v>0</v>
      </c>
    </row>
    <row r="353" spans="5:70">
      <c r="E353" s="518" t="s">
        <v>45</v>
      </c>
      <c r="F353" s="747">
        <f>+F229</f>
        <v>0</v>
      </c>
      <c r="G353" s="725">
        <f t="shared" ref="G353" si="210">+SUM(G354:G360)</f>
        <v>0</v>
      </c>
      <c r="H353" s="725">
        <f t="shared" ref="H353" si="211">+SUM(H354:H360)</f>
        <v>0</v>
      </c>
      <c r="I353" s="725">
        <f t="shared" ref="I353" si="212">+SUM(I354:I360)</f>
        <v>0</v>
      </c>
      <c r="J353" s="725">
        <f t="shared" ref="J353" si="213">+SUM(J354:J360)</f>
        <v>0</v>
      </c>
      <c r="K353" s="725">
        <f t="shared" ref="K353" si="214">+SUM(K354:K360)</f>
        <v>0</v>
      </c>
      <c r="L353" s="725">
        <f t="shared" ref="L353" si="215">+SUM(L354:L360)</f>
        <v>0</v>
      </c>
      <c r="M353" s="725">
        <f t="shared" ref="M353" si="216">+SUM(M354:M360)</f>
        <v>0</v>
      </c>
      <c r="N353" s="725">
        <f t="shared" ref="N353" si="217">+SUM(N354:N360)</f>
        <v>0</v>
      </c>
      <c r="O353" s="725">
        <f t="shared" ref="O353" si="218">+SUM(O354:O360)</f>
        <v>0</v>
      </c>
      <c r="P353" s="725">
        <f t="shared" ref="P353" si="219">+SUM(P354:P360)</f>
        <v>0</v>
      </c>
      <c r="R353" s="518" t="s">
        <v>44</v>
      </c>
      <c r="S353" s="726">
        <f>+S229</f>
        <v>0</v>
      </c>
      <c r="T353" s="725">
        <f>+SUM(T354:T360)</f>
        <v>0</v>
      </c>
      <c r="U353" s="725">
        <f t="shared" ref="U353" si="220">+SUM(U354:U360)</f>
        <v>0</v>
      </c>
      <c r="V353" s="725">
        <f t="shared" ref="V353" si="221">+SUM(V354:V360)</f>
        <v>0</v>
      </c>
      <c r="W353" s="725">
        <f t="shared" ref="W353" si="222">+SUM(W354:W360)</f>
        <v>0</v>
      </c>
      <c r="X353" s="725">
        <f t="shared" ref="X353" si="223">+SUM(X354:X360)</f>
        <v>0</v>
      </c>
      <c r="Y353" s="725">
        <f t="shared" ref="Y353" si="224">+SUM(Y354:Y360)</f>
        <v>0</v>
      </c>
      <c r="Z353" s="725">
        <f t="shared" ref="Z353" si="225">+SUM(Z354:Z360)</f>
        <v>0</v>
      </c>
      <c r="AA353" s="725">
        <f t="shared" ref="AA353" si="226">+SUM(AA354:AA360)</f>
        <v>0</v>
      </c>
      <c r="AB353" s="725">
        <f t="shared" ref="AB353" si="227">+SUM(AB354:AB360)</f>
        <v>0</v>
      </c>
      <c r="AC353" s="725">
        <f t="shared" ref="AC353" si="228">+SUM(AC354:AC360)</f>
        <v>0</v>
      </c>
      <c r="AD353" s="725">
        <f t="shared" ref="AD353" si="229">+SUM(AD354:AD360)</f>
        <v>0</v>
      </c>
      <c r="AE353" s="725">
        <f t="shared" ref="AE353" si="230">+SUM(AE354:AE360)</f>
        <v>0</v>
      </c>
      <c r="AF353" s="725">
        <f t="shared" ref="AF353" si="231">+SUM(AF354:AF360)</f>
        <v>0</v>
      </c>
      <c r="AG353" s="725">
        <f t="shared" ref="AG353" si="232">+SUM(AG354:AG360)</f>
        <v>0</v>
      </c>
      <c r="AI353" s="371" t="s">
        <v>232</v>
      </c>
      <c r="AJ353" s="921">
        <f>AJ229</f>
        <v>0</v>
      </c>
      <c r="AK353" s="924">
        <f>SUM(AK354:AK360)</f>
        <v>0</v>
      </c>
      <c r="AL353" s="925">
        <f t="shared" ref="AL353" si="233">SUM(AL354:AL360)</f>
        <v>0</v>
      </c>
      <c r="AM353" s="925">
        <f t="shared" ref="AM353" si="234">SUM(AM354:AM360)</f>
        <v>0</v>
      </c>
      <c r="AN353" s="925">
        <f t="shared" ref="AN353" si="235">SUM(AN354:AN360)</f>
        <v>0</v>
      </c>
      <c r="AO353" s="925">
        <f t="shared" ref="AO353" si="236">SUM(AO354:AO360)</f>
        <v>0</v>
      </c>
      <c r="AP353" s="925">
        <f t="shared" ref="AP353" si="237">SUM(AP354:AP360)</f>
        <v>0</v>
      </c>
      <c r="AQ353" s="925">
        <f t="shared" ref="AQ353" si="238">SUM(AQ354:AQ360)</f>
        <v>0</v>
      </c>
      <c r="AR353" s="925">
        <f t="shared" ref="AR353" si="239">SUM(AR354:AR360)</f>
        <v>0</v>
      </c>
      <c r="AS353" s="925">
        <f t="shared" ref="AS353" si="240">SUM(AS354:AS360)</f>
        <v>0</v>
      </c>
      <c r="AT353" s="925">
        <f t="shared" ref="AT353" si="241">SUM(AT354:AT360)</f>
        <v>0</v>
      </c>
      <c r="AU353" s="926">
        <f t="shared" ref="AU353" si="242">SUM(AU354:AU360)</f>
        <v>0</v>
      </c>
      <c r="AW353" s="659" t="s">
        <v>440</v>
      </c>
      <c r="AX353" s="660" t="s">
        <v>386</v>
      </c>
      <c r="AY353" s="660" t="s">
        <v>448</v>
      </c>
      <c r="AZ353" s="677">
        <f t="shared" si="202"/>
        <v>0</v>
      </c>
      <c r="BA353" s="677">
        <v>0</v>
      </c>
      <c r="BB353" s="677">
        <v>0</v>
      </c>
      <c r="BC353" s="677">
        <v>0</v>
      </c>
      <c r="BD353" s="677">
        <v>0</v>
      </c>
      <c r="BE353" s="677">
        <v>0</v>
      </c>
      <c r="BF353" s="677">
        <v>0</v>
      </c>
      <c r="BG353" s="677">
        <v>0</v>
      </c>
      <c r="BI353" s="688" t="s">
        <v>386</v>
      </c>
      <c r="BJ353" s="689" t="s">
        <v>479</v>
      </c>
      <c r="BK353" s="677">
        <f t="shared" si="209"/>
        <v>0</v>
      </c>
      <c r="BL353" s="677">
        <v>0</v>
      </c>
      <c r="BM353" s="677">
        <v>0</v>
      </c>
      <c r="BN353" s="677">
        <v>0</v>
      </c>
      <c r="BO353" s="677">
        <v>0</v>
      </c>
      <c r="BP353" s="677">
        <v>0</v>
      </c>
      <c r="BQ353" s="677">
        <v>0</v>
      </c>
      <c r="BR353" s="677">
        <v>0</v>
      </c>
    </row>
    <row r="354" spans="5:70">
      <c r="E354" s="10" t="s">
        <v>190</v>
      </c>
      <c r="F354" s="727">
        <f>+SUM(G354:P354)</f>
        <v>0</v>
      </c>
      <c r="G354" s="748">
        <f t="array" ref="G354:P360">IF(SUM(G230:P236)&lt;1,
0,
G230:P236*F229/SUM(G230:P236))</f>
        <v>0</v>
      </c>
      <c r="H354" s="748">
        <v>0</v>
      </c>
      <c r="I354" s="748">
        <v>0</v>
      </c>
      <c r="J354" s="748">
        <v>0</v>
      </c>
      <c r="K354" s="748">
        <v>0</v>
      </c>
      <c r="L354" s="748">
        <v>0</v>
      </c>
      <c r="M354" s="748">
        <v>0</v>
      </c>
      <c r="N354" s="748">
        <v>0</v>
      </c>
      <c r="O354" s="748">
        <v>0</v>
      </c>
      <c r="P354" s="748">
        <v>0</v>
      </c>
      <c r="R354" s="10" t="s">
        <v>190</v>
      </c>
      <c r="S354" s="724">
        <f>+SUM(T354:AG354)</f>
        <v>0</v>
      </c>
      <c r="T354" s="727">
        <f t="array" ref="T354:AG360">IF(SUM(T230:AG236)&lt;1,
    0,
    T230:AG236*S229/SUM(T230:AG236)
)</f>
        <v>0</v>
      </c>
      <c r="U354" s="727">
        <v>0</v>
      </c>
      <c r="V354" s="727">
        <v>0</v>
      </c>
      <c r="W354" s="727">
        <v>0</v>
      </c>
      <c r="X354" s="727">
        <v>0</v>
      </c>
      <c r="Y354" s="727">
        <v>0</v>
      </c>
      <c r="Z354" s="727">
        <v>0</v>
      </c>
      <c r="AA354" s="727">
        <v>0</v>
      </c>
      <c r="AB354" s="727">
        <v>0</v>
      </c>
      <c r="AC354" s="727">
        <v>0</v>
      </c>
      <c r="AD354" s="330">
        <v>0</v>
      </c>
      <c r="AE354" s="727">
        <v>0</v>
      </c>
      <c r="AF354" s="727">
        <v>0</v>
      </c>
      <c r="AG354" s="727">
        <v>0</v>
      </c>
      <c r="AI354" s="345" t="s">
        <v>190</v>
      </c>
      <c r="AJ354" s="229">
        <f>SUM(AK354:AU354)</f>
        <v>0</v>
      </c>
      <c r="AK354" s="498">
        <f t="array" ref="AK354:AU360">IF(SUM(AK230:AU236)&lt;1,
    0,
    AK230:AU236*AJ229/SUM(AK230:AU236)
)</f>
        <v>0</v>
      </c>
      <c r="AL354" s="231">
        <v>0</v>
      </c>
      <c r="AM354" s="231">
        <v>0</v>
      </c>
      <c r="AN354" s="231">
        <v>0</v>
      </c>
      <c r="AO354" s="231">
        <v>0</v>
      </c>
      <c r="AP354" s="231">
        <v>0</v>
      </c>
      <c r="AQ354" s="231">
        <v>0</v>
      </c>
      <c r="AR354" s="231">
        <v>0</v>
      </c>
      <c r="AS354" s="231">
        <v>0</v>
      </c>
      <c r="AT354" s="231">
        <v>0</v>
      </c>
      <c r="AU354" s="232">
        <v>0</v>
      </c>
      <c r="AW354" s="659" t="s">
        <v>440</v>
      </c>
      <c r="AX354" s="660" t="s">
        <v>386</v>
      </c>
      <c r="AY354" s="660" t="s">
        <v>449</v>
      </c>
      <c r="AZ354" s="677">
        <f t="shared" si="202"/>
        <v>0</v>
      </c>
      <c r="BA354" s="677">
        <v>0</v>
      </c>
      <c r="BB354" s="677">
        <v>0</v>
      </c>
      <c r="BC354" s="677">
        <v>0</v>
      </c>
      <c r="BD354" s="677">
        <v>0</v>
      </c>
      <c r="BE354" s="677">
        <v>0</v>
      </c>
      <c r="BF354" s="677">
        <v>0</v>
      </c>
      <c r="BG354" s="677">
        <v>0</v>
      </c>
      <c r="BI354" s="688" t="s">
        <v>386</v>
      </c>
      <c r="BJ354" s="689" t="s">
        <v>480</v>
      </c>
      <c r="BK354" s="677">
        <f t="shared" si="209"/>
        <v>0</v>
      </c>
      <c r="BL354" s="677">
        <v>0</v>
      </c>
      <c r="BM354" s="677">
        <v>0</v>
      </c>
      <c r="BN354" s="677">
        <v>0</v>
      </c>
      <c r="BO354" s="677">
        <v>0</v>
      </c>
      <c r="BP354" s="677">
        <v>0</v>
      </c>
      <c r="BQ354" s="677">
        <v>0</v>
      </c>
      <c r="BR354" s="677">
        <v>0</v>
      </c>
    </row>
    <row r="355" spans="5:70">
      <c r="E355" s="10">
        <v>2</v>
      </c>
      <c r="F355" s="727">
        <f t="shared" ref="F355:F360" si="243">+SUM(G355:P355)</f>
        <v>0</v>
      </c>
      <c r="G355" s="748">
        <v>0</v>
      </c>
      <c r="H355" s="748">
        <v>0</v>
      </c>
      <c r="I355" s="748">
        <v>0</v>
      </c>
      <c r="J355" s="748">
        <v>0</v>
      </c>
      <c r="K355" s="748">
        <v>0</v>
      </c>
      <c r="L355" s="748">
        <v>0</v>
      </c>
      <c r="M355" s="748">
        <v>0</v>
      </c>
      <c r="N355" s="748">
        <v>0</v>
      </c>
      <c r="O355" s="748">
        <v>0</v>
      </c>
      <c r="P355" s="748">
        <v>0</v>
      </c>
      <c r="R355" s="10">
        <v>2</v>
      </c>
      <c r="S355" s="724">
        <f t="shared" ref="S355:S360" si="244">+SUM(T355:AG355)</f>
        <v>0</v>
      </c>
      <c r="T355" s="727">
        <v>0</v>
      </c>
      <c r="U355" s="727">
        <v>0</v>
      </c>
      <c r="V355" s="727">
        <v>0</v>
      </c>
      <c r="W355" s="727">
        <v>0</v>
      </c>
      <c r="X355" s="727">
        <v>0</v>
      </c>
      <c r="Y355" s="727">
        <v>0</v>
      </c>
      <c r="Z355" s="727">
        <v>0</v>
      </c>
      <c r="AA355" s="727">
        <v>0</v>
      </c>
      <c r="AB355" s="727">
        <v>0</v>
      </c>
      <c r="AC355" s="727">
        <v>0</v>
      </c>
      <c r="AD355" s="330">
        <v>0</v>
      </c>
      <c r="AE355" s="727">
        <v>0</v>
      </c>
      <c r="AF355" s="727">
        <v>0</v>
      </c>
      <c r="AG355" s="727">
        <v>0</v>
      </c>
      <c r="AI355" s="345">
        <v>2</v>
      </c>
      <c r="AJ355" s="230">
        <f t="shared" ref="AJ355:AJ360" si="245">SUM(AK355:AU355)</f>
        <v>0</v>
      </c>
      <c r="AK355" s="499">
        <v>0</v>
      </c>
      <c r="AL355" s="52">
        <v>0</v>
      </c>
      <c r="AM355" s="52">
        <v>0</v>
      </c>
      <c r="AN355" s="52">
        <v>0</v>
      </c>
      <c r="AO355" s="52">
        <v>0</v>
      </c>
      <c r="AP355" s="52">
        <v>0</v>
      </c>
      <c r="AQ355" s="52">
        <v>0</v>
      </c>
      <c r="AR355" s="52">
        <v>0</v>
      </c>
      <c r="AS355" s="52">
        <v>0</v>
      </c>
      <c r="AT355" s="52">
        <v>0</v>
      </c>
      <c r="AU355" s="53">
        <v>0</v>
      </c>
      <c r="AW355" s="659" t="s">
        <v>440</v>
      </c>
      <c r="AX355" s="660" t="s">
        <v>386</v>
      </c>
      <c r="AY355" s="660" t="s">
        <v>450</v>
      </c>
      <c r="AZ355" s="677">
        <f t="shared" si="202"/>
        <v>0</v>
      </c>
      <c r="BA355" s="677">
        <v>0</v>
      </c>
      <c r="BB355" s="677">
        <v>0</v>
      </c>
      <c r="BC355" s="677">
        <v>0</v>
      </c>
      <c r="BD355" s="677">
        <v>0</v>
      </c>
      <c r="BE355" s="677">
        <v>0</v>
      </c>
      <c r="BF355" s="677">
        <v>0</v>
      </c>
      <c r="BG355" s="677">
        <v>0</v>
      </c>
      <c r="BI355" s="688" t="s">
        <v>386</v>
      </c>
      <c r="BJ355" s="689" t="s">
        <v>481</v>
      </c>
      <c r="BK355" s="677">
        <f t="shared" si="209"/>
        <v>0</v>
      </c>
      <c r="BL355" s="677">
        <v>0</v>
      </c>
      <c r="BM355" s="677">
        <v>0</v>
      </c>
      <c r="BN355" s="677">
        <v>0</v>
      </c>
      <c r="BO355" s="677">
        <v>0</v>
      </c>
      <c r="BP355" s="677">
        <v>0</v>
      </c>
      <c r="BQ355" s="677">
        <v>0</v>
      </c>
      <c r="BR355" s="677">
        <v>0</v>
      </c>
    </row>
    <row r="356" spans="5:70">
      <c r="E356" s="10">
        <v>3</v>
      </c>
      <c r="F356" s="727">
        <f t="shared" si="243"/>
        <v>0</v>
      </c>
      <c r="G356" s="748">
        <v>0</v>
      </c>
      <c r="H356" s="748">
        <v>0</v>
      </c>
      <c r="I356" s="748">
        <v>0</v>
      </c>
      <c r="J356" s="748">
        <v>0</v>
      </c>
      <c r="K356" s="748">
        <v>0</v>
      </c>
      <c r="L356" s="748">
        <v>0</v>
      </c>
      <c r="M356" s="748">
        <v>0</v>
      </c>
      <c r="N356" s="748">
        <v>0</v>
      </c>
      <c r="O356" s="748">
        <v>0</v>
      </c>
      <c r="P356" s="748">
        <v>0</v>
      </c>
      <c r="R356" s="10">
        <v>3</v>
      </c>
      <c r="S356" s="724">
        <f t="shared" si="244"/>
        <v>0</v>
      </c>
      <c r="T356" s="727">
        <v>0</v>
      </c>
      <c r="U356" s="727">
        <v>0</v>
      </c>
      <c r="V356" s="727">
        <v>0</v>
      </c>
      <c r="W356" s="727">
        <v>0</v>
      </c>
      <c r="X356" s="727">
        <v>0</v>
      </c>
      <c r="Y356" s="727">
        <v>0</v>
      </c>
      <c r="Z356" s="727">
        <v>0</v>
      </c>
      <c r="AA356" s="727">
        <v>0</v>
      </c>
      <c r="AB356" s="727">
        <v>0</v>
      </c>
      <c r="AC356" s="727">
        <v>0</v>
      </c>
      <c r="AD356" s="330">
        <v>0</v>
      </c>
      <c r="AE356" s="727">
        <v>0</v>
      </c>
      <c r="AF356" s="727">
        <v>0</v>
      </c>
      <c r="AG356" s="727">
        <v>0</v>
      </c>
      <c r="AI356" s="345">
        <v>3</v>
      </c>
      <c r="AJ356" s="230">
        <f t="shared" si="245"/>
        <v>0</v>
      </c>
      <c r="AK356" s="499">
        <v>0</v>
      </c>
      <c r="AL356" s="52">
        <v>0</v>
      </c>
      <c r="AM356" s="52">
        <v>0</v>
      </c>
      <c r="AN356" s="52">
        <v>0</v>
      </c>
      <c r="AO356" s="52">
        <v>0</v>
      </c>
      <c r="AP356" s="52">
        <v>0</v>
      </c>
      <c r="AQ356" s="52">
        <v>0</v>
      </c>
      <c r="AR356" s="52">
        <v>0</v>
      </c>
      <c r="AS356" s="52">
        <v>0</v>
      </c>
      <c r="AT356" s="52">
        <v>0</v>
      </c>
      <c r="AU356" s="53">
        <v>0</v>
      </c>
      <c r="AW356" s="662" t="s">
        <v>440</v>
      </c>
      <c r="AX356" s="663" t="s">
        <v>386</v>
      </c>
      <c r="AY356" s="663" t="s">
        <v>451</v>
      </c>
      <c r="AZ356" s="677">
        <f t="shared" si="202"/>
        <v>0</v>
      </c>
      <c r="BA356" s="679">
        <v>0</v>
      </c>
      <c r="BB356" s="679">
        <v>0</v>
      </c>
      <c r="BC356" s="679">
        <v>0</v>
      </c>
      <c r="BD356" s="679">
        <v>0</v>
      </c>
      <c r="BE356" s="679">
        <v>0</v>
      </c>
      <c r="BF356" s="679">
        <v>0</v>
      </c>
      <c r="BG356" s="679">
        <v>0</v>
      </c>
      <c r="BI356" s="688" t="s">
        <v>386</v>
      </c>
      <c r="BJ356" s="689" t="s">
        <v>482</v>
      </c>
      <c r="BK356" s="677">
        <f t="shared" si="209"/>
        <v>0</v>
      </c>
      <c r="BL356" s="677">
        <v>0</v>
      </c>
      <c r="BM356" s="677">
        <v>0</v>
      </c>
      <c r="BN356" s="677">
        <v>0</v>
      </c>
      <c r="BO356" s="677">
        <v>0</v>
      </c>
      <c r="BP356" s="677">
        <v>0</v>
      </c>
      <c r="BQ356" s="677">
        <v>0</v>
      </c>
      <c r="BR356" s="677">
        <v>0</v>
      </c>
    </row>
    <row r="357" spans="5:70">
      <c r="E357" s="10">
        <v>4</v>
      </c>
      <c r="F357" s="727">
        <f t="shared" si="243"/>
        <v>0</v>
      </c>
      <c r="G357" s="748">
        <v>0</v>
      </c>
      <c r="H357" s="748">
        <v>0</v>
      </c>
      <c r="I357" s="748">
        <v>0</v>
      </c>
      <c r="J357" s="748">
        <v>0</v>
      </c>
      <c r="K357" s="748">
        <v>0</v>
      </c>
      <c r="L357" s="748">
        <v>0</v>
      </c>
      <c r="M357" s="748">
        <v>0</v>
      </c>
      <c r="N357" s="748">
        <v>0</v>
      </c>
      <c r="O357" s="748">
        <v>0</v>
      </c>
      <c r="P357" s="748">
        <v>0</v>
      </c>
      <c r="R357" s="10">
        <v>4</v>
      </c>
      <c r="S357" s="724">
        <f t="shared" si="244"/>
        <v>0</v>
      </c>
      <c r="T357" s="727">
        <v>0</v>
      </c>
      <c r="U357" s="727">
        <v>0</v>
      </c>
      <c r="V357" s="727">
        <v>0</v>
      </c>
      <c r="W357" s="727">
        <v>0</v>
      </c>
      <c r="X357" s="727">
        <v>0</v>
      </c>
      <c r="Y357" s="727">
        <v>0</v>
      </c>
      <c r="Z357" s="727">
        <v>0</v>
      </c>
      <c r="AA357" s="727">
        <v>0</v>
      </c>
      <c r="AB357" s="727">
        <v>0</v>
      </c>
      <c r="AC357" s="727">
        <v>0</v>
      </c>
      <c r="AD357" s="330">
        <v>0</v>
      </c>
      <c r="AE357" s="727">
        <v>0</v>
      </c>
      <c r="AF357" s="727">
        <v>0</v>
      </c>
      <c r="AG357" s="727">
        <v>0</v>
      </c>
      <c r="AI357" s="345">
        <v>4</v>
      </c>
      <c r="AJ357" s="230">
        <f t="shared" si="245"/>
        <v>0</v>
      </c>
      <c r="AK357" s="499">
        <v>0</v>
      </c>
      <c r="AL357" s="52">
        <v>0</v>
      </c>
      <c r="AM357" s="52">
        <v>0</v>
      </c>
      <c r="AN357" s="52">
        <v>0</v>
      </c>
      <c r="AO357" s="52">
        <v>0</v>
      </c>
      <c r="AP357" s="52">
        <v>0</v>
      </c>
      <c r="AQ357" s="52">
        <v>0</v>
      </c>
      <c r="AR357" s="52">
        <v>0</v>
      </c>
      <c r="AS357" s="52">
        <v>0</v>
      </c>
      <c r="AT357" s="52">
        <v>0</v>
      </c>
      <c r="AU357" s="53">
        <v>0</v>
      </c>
      <c r="AW357" s="659" t="s">
        <v>440</v>
      </c>
      <c r="AX357" s="660" t="s">
        <v>453</v>
      </c>
      <c r="AY357" s="661" t="s">
        <v>370</v>
      </c>
      <c r="AZ357" s="675">
        <f>+AZ233</f>
        <v>0</v>
      </c>
      <c r="BA357" s="675">
        <f>+SUM(BA358:BA368)</f>
        <v>0</v>
      </c>
      <c r="BB357" s="675">
        <f t="shared" ref="BB357" si="246">+SUM(BB358:BB368)</f>
        <v>0</v>
      </c>
      <c r="BC357" s="675">
        <f t="shared" ref="BC357" si="247">+SUM(BC358:BC368)</f>
        <v>0</v>
      </c>
      <c r="BD357" s="675">
        <f t="shared" ref="BD357" si="248">+SUM(BD358:BD368)</f>
        <v>0</v>
      </c>
      <c r="BE357" s="675">
        <f t="shared" ref="BE357" si="249">+SUM(BE358:BE368)</f>
        <v>0</v>
      </c>
      <c r="BF357" s="675">
        <f t="shared" ref="BF357" si="250">+SUM(BF358:BF368)</f>
        <v>0</v>
      </c>
      <c r="BG357" s="675">
        <f t="shared" ref="BG357" si="251">+SUM(BG358:BG368)</f>
        <v>0</v>
      </c>
      <c r="BI357" s="688" t="s">
        <v>386</v>
      </c>
      <c r="BJ357" s="689" t="s">
        <v>483</v>
      </c>
      <c r="BK357" s="677">
        <f t="shared" si="209"/>
        <v>0</v>
      </c>
      <c r="BL357" s="677">
        <v>0</v>
      </c>
      <c r="BM357" s="677">
        <v>0</v>
      </c>
      <c r="BN357" s="677">
        <v>0</v>
      </c>
      <c r="BO357" s="677">
        <v>0</v>
      </c>
      <c r="BP357" s="677">
        <v>0</v>
      </c>
      <c r="BQ357" s="677">
        <v>0</v>
      </c>
      <c r="BR357" s="677">
        <v>0</v>
      </c>
    </row>
    <row r="358" spans="5:70">
      <c r="E358" s="10">
        <v>5</v>
      </c>
      <c r="F358" s="727">
        <f t="shared" si="243"/>
        <v>0</v>
      </c>
      <c r="G358" s="748">
        <v>0</v>
      </c>
      <c r="H358" s="748">
        <v>0</v>
      </c>
      <c r="I358" s="748">
        <v>0</v>
      </c>
      <c r="J358" s="748">
        <v>0</v>
      </c>
      <c r="K358" s="748">
        <v>0</v>
      </c>
      <c r="L358" s="748">
        <v>0</v>
      </c>
      <c r="M358" s="748">
        <v>0</v>
      </c>
      <c r="N358" s="748">
        <v>0</v>
      </c>
      <c r="O358" s="748">
        <v>0</v>
      </c>
      <c r="P358" s="748">
        <v>0</v>
      </c>
      <c r="R358" s="10">
        <v>5</v>
      </c>
      <c r="S358" s="724">
        <f t="shared" si="244"/>
        <v>0</v>
      </c>
      <c r="T358" s="727">
        <v>0</v>
      </c>
      <c r="U358" s="727">
        <v>0</v>
      </c>
      <c r="V358" s="727">
        <v>0</v>
      </c>
      <c r="W358" s="727">
        <v>0</v>
      </c>
      <c r="X358" s="727">
        <v>0</v>
      </c>
      <c r="Y358" s="727">
        <v>0</v>
      </c>
      <c r="Z358" s="727">
        <v>0</v>
      </c>
      <c r="AA358" s="727">
        <v>0</v>
      </c>
      <c r="AB358" s="727">
        <v>0</v>
      </c>
      <c r="AC358" s="727">
        <v>0</v>
      </c>
      <c r="AD358" s="330">
        <v>0</v>
      </c>
      <c r="AE358" s="727">
        <v>0</v>
      </c>
      <c r="AF358" s="727">
        <v>0</v>
      </c>
      <c r="AG358" s="727">
        <v>0</v>
      </c>
      <c r="AI358" s="345">
        <v>5</v>
      </c>
      <c r="AJ358" s="230">
        <f t="shared" si="245"/>
        <v>0</v>
      </c>
      <c r="AK358" s="499">
        <v>0</v>
      </c>
      <c r="AL358" s="52">
        <v>0</v>
      </c>
      <c r="AM358" s="52">
        <v>0</v>
      </c>
      <c r="AN358" s="52">
        <v>0</v>
      </c>
      <c r="AO358" s="52">
        <v>0</v>
      </c>
      <c r="AP358" s="52">
        <v>0</v>
      </c>
      <c r="AQ358" s="52">
        <v>0</v>
      </c>
      <c r="AR358" s="52">
        <v>0</v>
      </c>
      <c r="AS358" s="52">
        <v>0</v>
      </c>
      <c r="AT358" s="52">
        <v>0</v>
      </c>
      <c r="AU358" s="53">
        <v>0</v>
      </c>
      <c r="AW358" s="659" t="s">
        <v>440</v>
      </c>
      <c r="AX358" s="660" t="s">
        <v>453</v>
      </c>
      <c r="AY358" s="660" t="s">
        <v>441</v>
      </c>
      <c r="AZ358" s="677">
        <f>+SUM(BA358:BG358)</f>
        <v>0</v>
      </c>
      <c r="BA358" s="677">
        <f t="array" ref="BA358:BG368">IF(SUM(BA234:BG244)&lt;1,
0,
BA234:BG244*AZ233/SUM(BA234:BG244))</f>
        <v>0</v>
      </c>
      <c r="BB358" s="677">
        <v>0</v>
      </c>
      <c r="BC358" s="677">
        <v>0</v>
      </c>
      <c r="BD358" s="677">
        <v>0</v>
      </c>
      <c r="BE358" s="677">
        <v>0</v>
      </c>
      <c r="BF358" s="677">
        <v>0</v>
      </c>
      <c r="BG358" s="677">
        <v>0</v>
      </c>
      <c r="BI358" s="688" t="s">
        <v>386</v>
      </c>
      <c r="BJ358" s="689" t="s">
        <v>484</v>
      </c>
      <c r="BK358" s="677">
        <f t="shared" si="209"/>
        <v>0</v>
      </c>
      <c r="BL358" s="677">
        <v>0</v>
      </c>
      <c r="BM358" s="677">
        <v>0</v>
      </c>
      <c r="BN358" s="677">
        <v>0</v>
      </c>
      <c r="BO358" s="677">
        <v>0</v>
      </c>
      <c r="BP358" s="677">
        <v>0</v>
      </c>
      <c r="BQ358" s="677">
        <v>0</v>
      </c>
      <c r="BR358" s="677">
        <v>0</v>
      </c>
    </row>
    <row r="359" spans="5:70">
      <c r="E359" s="10">
        <v>6</v>
      </c>
      <c r="F359" s="727">
        <f t="shared" si="243"/>
        <v>0</v>
      </c>
      <c r="G359" s="748">
        <v>0</v>
      </c>
      <c r="H359" s="748">
        <v>0</v>
      </c>
      <c r="I359" s="748">
        <v>0</v>
      </c>
      <c r="J359" s="748">
        <v>0</v>
      </c>
      <c r="K359" s="748">
        <v>0</v>
      </c>
      <c r="L359" s="748">
        <v>0</v>
      </c>
      <c r="M359" s="748">
        <v>0</v>
      </c>
      <c r="N359" s="748">
        <v>0</v>
      </c>
      <c r="O359" s="748">
        <v>0</v>
      </c>
      <c r="P359" s="748">
        <v>0</v>
      </c>
      <c r="R359" s="10">
        <v>6</v>
      </c>
      <c r="S359" s="724">
        <f t="shared" si="244"/>
        <v>0</v>
      </c>
      <c r="T359" s="727">
        <v>0</v>
      </c>
      <c r="U359" s="727">
        <v>0</v>
      </c>
      <c r="V359" s="727">
        <v>0</v>
      </c>
      <c r="W359" s="727">
        <v>0</v>
      </c>
      <c r="X359" s="727">
        <v>0</v>
      </c>
      <c r="Y359" s="727">
        <v>0</v>
      </c>
      <c r="Z359" s="727">
        <v>0</v>
      </c>
      <c r="AA359" s="727">
        <v>0</v>
      </c>
      <c r="AB359" s="727">
        <v>0</v>
      </c>
      <c r="AC359" s="727">
        <v>0</v>
      </c>
      <c r="AD359" s="330">
        <v>0</v>
      </c>
      <c r="AE359" s="727">
        <v>0</v>
      </c>
      <c r="AF359" s="727">
        <v>0</v>
      </c>
      <c r="AG359" s="727">
        <v>0</v>
      </c>
      <c r="AI359" s="345">
        <v>6</v>
      </c>
      <c r="AJ359" s="230">
        <f t="shared" si="245"/>
        <v>0</v>
      </c>
      <c r="AK359" s="499">
        <v>0</v>
      </c>
      <c r="AL359" s="52">
        <v>0</v>
      </c>
      <c r="AM359" s="52">
        <v>0</v>
      </c>
      <c r="AN359" s="52">
        <v>0</v>
      </c>
      <c r="AO359" s="52">
        <v>0</v>
      </c>
      <c r="AP359" s="52">
        <v>0</v>
      </c>
      <c r="AQ359" s="52">
        <v>0</v>
      </c>
      <c r="AR359" s="52">
        <v>0</v>
      </c>
      <c r="AS359" s="52">
        <v>0</v>
      </c>
      <c r="AT359" s="52">
        <v>0</v>
      </c>
      <c r="AU359" s="53">
        <v>0</v>
      </c>
      <c r="AW359" s="659" t="s">
        <v>440</v>
      </c>
      <c r="AX359" s="660" t="s">
        <v>453</v>
      </c>
      <c r="AY359" s="660" t="s">
        <v>442</v>
      </c>
      <c r="AZ359" s="677">
        <f t="shared" ref="AZ359:AZ368" si="252">+SUM(BA359:BG359)</f>
        <v>0</v>
      </c>
      <c r="BA359" s="677">
        <v>0</v>
      </c>
      <c r="BB359" s="677">
        <v>0</v>
      </c>
      <c r="BC359" s="677">
        <v>0</v>
      </c>
      <c r="BD359" s="677">
        <v>0</v>
      </c>
      <c r="BE359" s="677">
        <v>0</v>
      </c>
      <c r="BF359" s="677">
        <v>0</v>
      </c>
      <c r="BG359" s="677">
        <v>0</v>
      </c>
      <c r="BI359" s="690" t="s">
        <v>386</v>
      </c>
      <c r="BJ359" s="691" t="s">
        <v>451</v>
      </c>
      <c r="BK359" s="677">
        <f t="shared" si="209"/>
        <v>0</v>
      </c>
      <c r="BL359" s="679">
        <v>0</v>
      </c>
      <c r="BM359" s="679">
        <v>0</v>
      </c>
      <c r="BN359" s="679">
        <v>0</v>
      </c>
      <c r="BO359" s="679">
        <v>0</v>
      </c>
      <c r="BP359" s="679">
        <v>0</v>
      </c>
      <c r="BQ359" s="679">
        <v>0</v>
      </c>
      <c r="BR359" s="679">
        <v>0</v>
      </c>
    </row>
    <row r="360" spans="5:70">
      <c r="E360" s="706" t="s">
        <v>191</v>
      </c>
      <c r="F360" s="729">
        <f t="shared" si="243"/>
        <v>0</v>
      </c>
      <c r="G360" s="749">
        <v>0</v>
      </c>
      <c r="H360" s="749">
        <v>0</v>
      </c>
      <c r="I360" s="749">
        <v>0</v>
      </c>
      <c r="J360" s="749">
        <v>0</v>
      </c>
      <c r="K360" s="749">
        <v>0</v>
      </c>
      <c r="L360" s="749">
        <v>0</v>
      </c>
      <c r="M360" s="749">
        <v>0</v>
      </c>
      <c r="N360" s="749">
        <v>0</v>
      </c>
      <c r="O360" s="749">
        <v>0</v>
      </c>
      <c r="P360" s="749">
        <v>0</v>
      </c>
      <c r="R360" s="706" t="s">
        <v>191</v>
      </c>
      <c r="S360" s="728">
        <f t="shared" si="244"/>
        <v>0</v>
      </c>
      <c r="T360" s="729">
        <v>0</v>
      </c>
      <c r="U360" s="729">
        <v>0</v>
      </c>
      <c r="V360" s="729">
        <v>0</v>
      </c>
      <c r="W360" s="729">
        <v>0</v>
      </c>
      <c r="X360" s="729">
        <v>0</v>
      </c>
      <c r="Y360" s="729">
        <v>0</v>
      </c>
      <c r="Z360" s="729">
        <v>0</v>
      </c>
      <c r="AA360" s="729">
        <v>0</v>
      </c>
      <c r="AB360" s="729">
        <v>0</v>
      </c>
      <c r="AC360" s="729">
        <v>0</v>
      </c>
      <c r="AD360" s="611">
        <v>0</v>
      </c>
      <c r="AE360" s="729">
        <v>0</v>
      </c>
      <c r="AF360" s="729">
        <v>0</v>
      </c>
      <c r="AG360" s="729">
        <v>0</v>
      </c>
      <c r="AI360" s="345" t="s">
        <v>191</v>
      </c>
      <c r="AJ360" s="233">
        <f t="shared" si="245"/>
        <v>0</v>
      </c>
      <c r="AK360" s="500">
        <v>0</v>
      </c>
      <c r="AL360" s="55">
        <v>0</v>
      </c>
      <c r="AM360" s="55">
        <v>0</v>
      </c>
      <c r="AN360" s="55">
        <v>0</v>
      </c>
      <c r="AO360" s="55">
        <v>0</v>
      </c>
      <c r="AP360" s="55">
        <v>0</v>
      </c>
      <c r="AQ360" s="55">
        <v>0</v>
      </c>
      <c r="AR360" s="55">
        <v>0</v>
      </c>
      <c r="AS360" s="55">
        <v>0</v>
      </c>
      <c r="AT360" s="55">
        <v>0</v>
      </c>
      <c r="AU360" s="56">
        <v>0</v>
      </c>
      <c r="AW360" s="659" t="s">
        <v>440</v>
      </c>
      <c r="AX360" s="660" t="s">
        <v>453</v>
      </c>
      <c r="AY360" s="660" t="s">
        <v>443</v>
      </c>
      <c r="AZ360" s="677">
        <f t="shared" si="252"/>
        <v>0</v>
      </c>
      <c r="BA360" s="677">
        <v>0</v>
      </c>
      <c r="BB360" s="677">
        <v>0</v>
      </c>
      <c r="BC360" s="677">
        <v>0</v>
      </c>
      <c r="BD360" s="677">
        <v>0</v>
      </c>
      <c r="BE360" s="677">
        <v>0</v>
      </c>
      <c r="BF360" s="677">
        <v>0</v>
      </c>
      <c r="BG360" s="677">
        <v>0</v>
      </c>
      <c r="BI360" s="686" t="s">
        <v>453</v>
      </c>
      <c r="BJ360" s="687" t="s">
        <v>370</v>
      </c>
      <c r="BK360" s="675">
        <f>+BK236</f>
        <v>0</v>
      </c>
      <c r="BL360" s="675">
        <f>+SUM(BL361:BL372)</f>
        <v>0</v>
      </c>
      <c r="BM360" s="675">
        <f t="shared" ref="BM360" si="253">+SUM(BM361:BM372)</f>
        <v>0</v>
      </c>
      <c r="BN360" s="675">
        <f t="shared" ref="BN360" si="254">+SUM(BN361:BN372)</f>
        <v>0</v>
      </c>
      <c r="BO360" s="675">
        <f t="shared" ref="BO360" si="255">+SUM(BO361:BO372)</f>
        <v>0</v>
      </c>
      <c r="BP360" s="675">
        <f t="shared" ref="BP360" si="256">+SUM(BP361:BP372)</f>
        <v>0</v>
      </c>
      <c r="BQ360" s="675">
        <f t="shared" ref="BQ360" si="257">+SUM(BQ361:BQ372)</f>
        <v>0</v>
      </c>
      <c r="BR360" s="675">
        <f t="shared" ref="BR360" si="258">+SUM(BR361:BR372)</f>
        <v>0</v>
      </c>
    </row>
    <row r="361" spans="5:70">
      <c r="E361" s="518" t="s">
        <v>229</v>
      </c>
      <c r="F361" s="747" t="e">
        <f>+F237</f>
        <v>#DIV/0!</v>
      </c>
      <c r="G361" s="725" t="e">
        <f t="shared" ref="G361" si="259">+SUM(G362:G368)</f>
        <v>#DIV/0!</v>
      </c>
      <c r="H361" s="725" t="e">
        <f t="shared" ref="H361" si="260">+SUM(H362:H368)</f>
        <v>#DIV/0!</v>
      </c>
      <c r="I361" s="725" t="e">
        <f t="shared" ref="I361" si="261">+SUM(I362:I368)</f>
        <v>#DIV/0!</v>
      </c>
      <c r="J361" s="725" t="e">
        <f t="shared" ref="J361" si="262">+SUM(J362:J368)</f>
        <v>#DIV/0!</v>
      </c>
      <c r="K361" s="725" t="e">
        <f t="shared" ref="K361" si="263">+SUM(K362:K368)</f>
        <v>#DIV/0!</v>
      </c>
      <c r="L361" s="725" t="e">
        <f t="shared" ref="L361" si="264">+SUM(L362:L368)</f>
        <v>#DIV/0!</v>
      </c>
      <c r="M361" s="725" t="e">
        <f t="shared" ref="M361" si="265">+SUM(M362:M368)</f>
        <v>#DIV/0!</v>
      </c>
      <c r="N361" s="725" t="e">
        <f t="shared" ref="N361" si="266">+SUM(N362:N368)</f>
        <v>#DIV/0!</v>
      </c>
      <c r="O361" s="725" t="e">
        <f t="shared" ref="O361" si="267">+SUM(O362:O368)</f>
        <v>#DIV/0!</v>
      </c>
      <c r="P361" s="725" t="e">
        <f t="shared" ref="P361" si="268">+SUM(P362:P368)</f>
        <v>#DIV/0!</v>
      </c>
      <c r="R361" s="518" t="s">
        <v>229</v>
      </c>
      <c r="S361" s="726" t="e">
        <f>+S237</f>
        <v>#DIV/0!</v>
      </c>
      <c r="T361" s="725" t="e">
        <f>+SUM(T362:T368)</f>
        <v>#DIV/0!</v>
      </c>
      <c r="U361" s="725" t="e">
        <f t="shared" ref="U361" si="269">+SUM(U362:U368)</f>
        <v>#DIV/0!</v>
      </c>
      <c r="V361" s="725" t="e">
        <f t="shared" ref="V361" si="270">+SUM(V362:V368)</f>
        <v>#DIV/0!</v>
      </c>
      <c r="W361" s="725" t="e">
        <f t="shared" ref="W361" si="271">+SUM(W362:W368)</f>
        <v>#DIV/0!</v>
      </c>
      <c r="X361" s="725" t="e">
        <f t="shared" ref="X361" si="272">+SUM(X362:X368)</f>
        <v>#DIV/0!</v>
      </c>
      <c r="Y361" s="725" t="e">
        <f t="shared" ref="Y361" si="273">+SUM(Y362:Y368)</f>
        <v>#DIV/0!</v>
      </c>
      <c r="Z361" s="725" t="e">
        <f t="shared" ref="Z361" si="274">+SUM(Z362:Z368)</f>
        <v>#DIV/0!</v>
      </c>
      <c r="AA361" s="725" t="e">
        <f t="shared" ref="AA361" si="275">+SUM(AA362:AA368)</f>
        <v>#DIV/0!</v>
      </c>
      <c r="AB361" s="725" t="e">
        <f t="shared" ref="AB361" si="276">+SUM(AB362:AB368)</f>
        <v>#DIV/0!</v>
      </c>
      <c r="AC361" s="725" t="e">
        <f t="shared" ref="AC361" si="277">+SUM(AC362:AC368)</f>
        <v>#DIV/0!</v>
      </c>
      <c r="AD361" s="725" t="e">
        <f t="shared" ref="AD361" si="278">+SUM(AD362:AD368)</f>
        <v>#DIV/0!</v>
      </c>
      <c r="AE361" s="725" t="e">
        <f t="shared" ref="AE361" si="279">+SUM(AE362:AE368)</f>
        <v>#DIV/0!</v>
      </c>
      <c r="AF361" s="725" t="e">
        <f t="shared" ref="AF361" si="280">+SUM(AF362:AF368)</f>
        <v>#DIV/0!</v>
      </c>
      <c r="AG361" s="725" t="e">
        <f t="shared" ref="AG361" si="281">+SUM(AG362:AG368)</f>
        <v>#DIV/0!</v>
      </c>
      <c r="AI361" s="359" t="s">
        <v>229</v>
      </c>
      <c r="AJ361" s="921" t="e">
        <f>AJ237</f>
        <v>#DIV/0!</v>
      </c>
      <c r="AK361" s="924" t="e">
        <f>SUM(AK362:AK368)</f>
        <v>#DIV/0!</v>
      </c>
      <c r="AL361" s="925" t="e">
        <f t="shared" ref="AL361" si="282">SUM(AL362:AL368)</f>
        <v>#DIV/0!</v>
      </c>
      <c r="AM361" s="925" t="e">
        <f t="shared" ref="AM361" si="283">SUM(AM362:AM368)</f>
        <v>#DIV/0!</v>
      </c>
      <c r="AN361" s="925" t="e">
        <f t="shared" ref="AN361" si="284">SUM(AN362:AN368)</f>
        <v>#DIV/0!</v>
      </c>
      <c r="AO361" s="925" t="e">
        <f t="shared" ref="AO361" si="285">SUM(AO362:AO368)</f>
        <v>#DIV/0!</v>
      </c>
      <c r="AP361" s="925" t="e">
        <f t="shared" ref="AP361" si="286">SUM(AP362:AP368)</f>
        <v>#DIV/0!</v>
      </c>
      <c r="AQ361" s="925" t="e">
        <f t="shared" ref="AQ361" si="287">SUM(AQ362:AQ368)</f>
        <v>#DIV/0!</v>
      </c>
      <c r="AR361" s="925" t="e">
        <f t="shared" ref="AR361" si="288">SUM(AR362:AR368)</f>
        <v>#DIV/0!</v>
      </c>
      <c r="AS361" s="925" t="e">
        <f t="shared" ref="AS361" si="289">SUM(AS362:AS368)</f>
        <v>#DIV/0!</v>
      </c>
      <c r="AT361" s="925" t="e">
        <f t="shared" ref="AT361" si="290">SUM(AT362:AT368)</f>
        <v>#DIV/0!</v>
      </c>
      <c r="AU361" s="926" t="e">
        <f t="shared" ref="AU361" si="291">SUM(AU362:AU368)</f>
        <v>#DIV/0!</v>
      </c>
      <c r="AW361" s="659" t="s">
        <v>440</v>
      </c>
      <c r="AX361" s="660" t="s">
        <v>453</v>
      </c>
      <c r="AY361" s="660" t="s">
        <v>444</v>
      </c>
      <c r="AZ361" s="677">
        <f t="shared" si="252"/>
        <v>0</v>
      </c>
      <c r="BA361" s="677">
        <v>0</v>
      </c>
      <c r="BB361" s="677">
        <v>0</v>
      </c>
      <c r="BC361" s="677">
        <v>0</v>
      </c>
      <c r="BD361" s="677">
        <v>0</v>
      </c>
      <c r="BE361" s="677">
        <v>0</v>
      </c>
      <c r="BF361" s="677">
        <v>0</v>
      </c>
      <c r="BG361" s="677">
        <v>0</v>
      </c>
      <c r="BI361" s="688" t="s">
        <v>453</v>
      </c>
      <c r="BJ361" s="689" t="s">
        <v>441</v>
      </c>
      <c r="BK361" s="677">
        <f>+SUM(BL361:BR361)</f>
        <v>0</v>
      </c>
      <c r="BL361" s="677">
        <f t="array" ref="BL361:BR372">IF(SUM(BL237:BR248)&lt;1,
0,
BL237:BR248*BK236/SUM(BL237:BR248))</f>
        <v>0</v>
      </c>
      <c r="BM361" s="677">
        <v>0</v>
      </c>
      <c r="BN361" s="677">
        <v>0</v>
      </c>
      <c r="BO361" s="677">
        <v>0</v>
      </c>
      <c r="BP361" s="677">
        <v>0</v>
      </c>
      <c r="BQ361" s="677">
        <v>0</v>
      </c>
      <c r="BR361" s="677">
        <v>0</v>
      </c>
    </row>
    <row r="362" spans="5:70">
      <c r="E362" s="10" t="s">
        <v>190</v>
      </c>
      <c r="F362" s="727" t="e">
        <f>+SUM(G362:P362)</f>
        <v>#DIV/0!</v>
      </c>
      <c r="G362" s="748" t="e">
        <f t="array" ref="G362:P368">IF(SUM(G238:P244)&lt;1,
0,
G238:P244*F237/SUM(G238:P244))</f>
        <v>#DIV/0!</v>
      </c>
      <c r="H362" s="748" t="e">
        <v>#DIV/0!</v>
      </c>
      <c r="I362" s="748" t="e">
        <v>#DIV/0!</v>
      </c>
      <c r="J362" s="748" t="e">
        <v>#DIV/0!</v>
      </c>
      <c r="K362" s="748" t="e">
        <v>#DIV/0!</v>
      </c>
      <c r="L362" s="748" t="e">
        <v>#DIV/0!</v>
      </c>
      <c r="M362" s="748" t="e">
        <v>#DIV/0!</v>
      </c>
      <c r="N362" s="748" t="e">
        <v>#DIV/0!</v>
      </c>
      <c r="O362" s="748" t="e">
        <v>#DIV/0!</v>
      </c>
      <c r="P362" s="748" t="e">
        <v>#DIV/0!</v>
      </c>
      <c r="R362" s="10" t="s">
        <v>190</v>
      </c>
      <c r="S362" s="724" t="e">
        <f>+SUM(T362:AG362)</f>
        <v>#DIV/0!</v>
      </c>
      <c r="T362" s="727" t="e">
        <f t="array" ref="T362:AG368">IF(SUM(T238:AG244)&lt;1,
    0,
    T238:AG244*S237/SUM(T238:AG244)
)</f>
        <v>#DIV/0!</v>
      </c>
      <c r="U362" s="727" t="e">
        <v>#DIV/0!</v>
      </c>
      <c r="V362" s="727" t="e">
        <v>#DIV/0!</v>
      </c>
      <c r="W362" s="727" t="e">
        <v>#DIV/0!</v>
      </c>
      <c r="X362" s="727" t="e">
        <v>#DIV/0!</v>
      </c>
      <c r="Y362" s="727" t="e">
        <v>#DIV/0!</v>
      </c>
      <c r="Z362" s="727" t="e">
        <v>#DIV/0!</v>
      </c>
      <c r="AA362" s="727" t="e">
        <v>#DIV/0!</v>
      </c>
      <c r="AB362" s="727" t="e">
        <v>#DIV/0!</v>
      </c>
      <c r="AC362" s="727" t="e">
        <v>#DIV/0!</v>
      </c>
      <c r="AD362" s="330" t="e">
        <v>#DIV/0!</v>
      </c>
      <c r="AE362" s="727" t="e">
        <v>#DIV/0!</v>
      </c>
      <c r="AF362" s="727" t="e">
        <v>#DIV/0!</v>
      </c>
      <c r="AG362" s="727" t="e">
        <v>#DIV/0!</v>
      </c>
      <c r="AI362" s="345" t="s">
        <v>190</v>
      </c>
      <c r="AJ362" s="229" t="e">
        <f>SUM(AK362:AU362)</f>
        <v>#DIV/0!</v>
      </c>
      <c r="AK362" s="498" t="e">
        <f t="array" ref="AK362:AU368">IF(SUM(AK238:AU244)&lt;1,
    0,
    AK238:AU244*AJ237/SUM(AK238:AU244)
)</f>
        <v>#DIV/0!</v>
      </c>
      <c r="AL362" s="231" t="e">
        <v>#DIV/0!</v>
      </c>
      <c r="AM362" s="231" t="e">
        <v>#DIV/0!</v>
      </c>
      <c r="AN362" s="231" t="e">
        <v>#DIV/0!</v>
      </c>
      <c r="AO362" s="231" t="e">
        <v>#DIV/0!</v>
      </c>
      <c r="AP362" s="231" t="e">
        <v>#DIV/0!</v>
      </c>
      <c r="AQ362" s="231" t="e">
        <v>#DIV/0!</v>
      </c>
      <c r="AR362" s="231" t="e">
        <v>#DIV/0!</v>
      </c>
      <c r="AS362" s="231" t="e">
        <v>#DIV/0!</v>
      </c>
      <c r="AT362" s="231" t="e">
        <v>#DIV/0!</v>
      </c>
      <c r="AU362" s="232" t="e">
        <v>#DIV/0!</v>
      </c>
      <c r="AW362" s="659" t="s">
        <v>440</v>
      </c>
      <c r="AX362" s="660" t="s">
        <v>453</v>
      </c>
      <c r="AY362" s="660" t="s">
        <v>445</v>
      </c>
      <c r="AZ362" s="677">
        <f t="shared" si="252"/>
        <v>0</v>
      </c>
      <c r="BA362" s="677">
        <v>0</v>
      </c>
      <c r="BB362" s="677">
        <v>0</v>
      </c>
      <c r="BC362" s="677">
        <v>0</v>
      </c>
      <c r="BD362" s="677">
        <v>0</v>
      </c>
      <c r="BE362" s="677">
        <v>0</v>
      </c>
      <c r="BF362" s="677">
        <v>0</v>
      </c>
      <c r="BG362" s="677">
        <v>0</v>
      </c>
      <c r="BI362" s="688" t="s">
        <v>453</v>
      </c>
      <c r="BJ362" s="689" t="s">
        <v>475</v>
      </c>
      <c r="BK362" s="677">
        <f t="shared" ref="BK362:BK372" si="292">+SUM(BL362:BR362)</f>
        <v>0</v>
      </c>
      <c r="BL362" s="677">
        <v>0</v>
      </c>
      <c r="BM362" s="677">
        <v>0</v>
      </c>
      <c r="BN362" s="677">
        <v>0</v>
      </c>
      <c r="BO362" s="677">
        <v>0</v>
      </c>
      <c r="BP362" s="677">
        <v>0</v>
      </c>
      <c r="BQ362" s="677">
        <v>0</v>
      </c>
      <c r="BR362" s="677">
        <v>0</v>
      </c>
    </row>
    <row r="363" spans="5:70">
      <c r="E363" s="10">
        <v>2</v>
      </c>
      <c r="F363" s="727" t="e">
        <f t="shared" ref="F363:F368" si="293">+SUM(G363:P363)</f>
        <v>#DIV/0!</v>
      </c>
      <c r="G363" s="748" t="e">
        <v>#DIV/0!</v>
      </c>
      <c r="H363" s="748" t="e">
        <v>#DIV/0!</v>
      </c>
      <c r="I363" s="748" t="e">
        <v>#DIV/0!</v>
      </c>
      <c r="J363" s="748" t="e">
        <v>#DIV/0!</v>
      </c>
      <c r="K363" s="748" t="e">
        <v>#DIV/0!</v>
      </c>
      <c r="L363" s="748" t="e">
        <v>#DIV/0!</v>
      </c>
      <c r="M363" s="748" t="e">
        <v>#DIV/0!</v>
      </c>
      <c r="N363" s="748" t="e">
        <v>#DIV/0!</v>
      </c>
      <c r="O363" s="748" t="e">
        <v>#DIV/0!</v>
      </c>
      <c r="P363" s="748" t="e">
        <v>#DIV/0!</v>
      </c>
      <c r="R363" s="10">
        <v>2</v>
      </c>
      <c r="S363" s="724" t="e">
        <f t="shared" ref="S363:S368" si="294">+SUM(T363:AG363)</f>
        <v>#DIV/0!</v>
      </c>
      <c r="T363" s="727" t="e">
        <v>#DIV/0!</v>
      </c>
      <c r="U363" s="727" t="e">
        <v>#DIV/0!</v>
      </c>
      <c r="V363" s="727" t="e">
        <v>#DIV/0!</v>
      </c>
      <c r="W363" s="727" t="e">
        <v>#DIV/0!</v>
      </c>
      <c r="X363" s="727" t="e">
        <v>#DIV/0!</v>
      </c>
      <c r="Y363" s="727" t="e">
        <v>#DIV/0!</v>
      </c>
      <c r="Z363" s="727" t="e">
        <v>#DIV/0!</v>
      </c>
      <c r="AA363" s="727" t="e">
        <v>#DIV/0!</v>
      </c>
      <c r="AB363" s="727" t="e">
        <v>#DIV/0!</v>
      </c>
      <c r="AC363" s="727" t="e">
        <v>#DIV/0!</v>
      </c>
      <c r="AD363" s="330" t="e">
        <v>#DIV/0!</v>
      </c>
      <c r="AE363" s="727" t="e">
        <v>#DIV/0!</v>
      </c>
      <c r="AF363" s="727" t="e">
        <v>#DIV/0!</v>
      </c>
      <c r="AG363" s="727" t="e">
        <v>#DIV/0!</v>
      </c>
      <c r="AI363" s="345">
        <v>2</v>
      </c>
      <c r="AJ363" s="230" t="e">
        <f t="shared" ref="AJ363:AJ368" si="295">SUM(AK363:AU363)</f>
        <v>#DIV/0!</v>
      </c>
      <c r="AK363" s="499" t="e">
        <v>#DIV/0!</v>
      </c>
      <c r="AL363" s="52" t="e">
        <v>#DIV/0!</v>
      </c>
      <c r="AM363" s="52" t="e">
        <v>#DIV/0!</v>
      </c>
      <c r="AN363" s="52" t="e">
        <v>#DIV/0!</v>
      </c>
      <c r="AO363" s="52" t="e">
        <v>#DIV/0!</v>
      </c>
      <c r="AP363" s="52" t="e">
        <v>#DIV/0!</v>
      </c>
      <c r="AQ363" s="52" t="e">
        <v>#DIV/0!</v>
      </c>
      <c r="AR363" s="52" t="e">
        <v>#DIV/0!</v>
      </c>
      <c r="AS363" s="52" t="e">
        <v>#DIV/0!</v>
      </c>
      <c r="AT363" s="52" t="e">
        <v>#DIV/0!</v>
      </c>
      <c r="AU363" s="53" t="e">
        <v>#DIV/0!</v>
      </c>
      <c r="AW363" s="659" t="s">
        <v>440</v>
      </c>
      <c r="AX363" s="660" t="s">
        <v>453</v>
      </c>
      <c r="AY363" s="660" t="s">
        <v>446</v>
      </c>
      <c r="AZ363" s="677">
        <f t="shared" si="252"/>
        <v>0</v>
      </c>
      <c r="BA363" s="677">
        <v>0</v>
      </c>
      <c r="BB363" s="677">
        <v>0</v>
      </c>
      <c r="BC363" s="677">
        <v>0</v>
      </c>
      <c r="BD363" s="677">
        <v>0</v>
      </c>
      <c r="BE363" s="677">
        <v>0</v>
      </c>
      <c r="BF363" s="677">
        <v>0</v>
      </c>
      <c r="BG363" s="677">
        <v>0</v>
      </c>
      <c r="BI363" s="688" t="s">
        <v>453</v>
      </c>
      <c r="BJ363" s="689" t="s">
        <v>476</v>
      </c>
      <c r="BK363" s="677">
        <f t="shared" si="292"/>
        <v>0</v>
      </c>
      <c r="BL363" s="677">
        <v>0</v>
      </c>
      <c r="BM363" s="677">
        <v>0</v>
      </c>
      <c r="BN363" s="677">
        <v>0</v>
      </c>
      <c r="BO363" s="677">
        <v>0</v>
      </c>
      <c r="BP363" s="677">
        <v>0</v>
      </c>
      <c r="BQ363" s="677">
        <v>0</v>
      </c>
      <c r="BR363" s="677">
        <v>0</v>
      </c>
    </row>
    <row r="364" spans="5:70">
      <c r="E364" s="10">
        <v>3</v>
      </c>
      <c r="F364" s="727" t="e">
        <f t="shared" si="293"/>
        <v>#DIV/0!</v>
      </c>
      <c r="G364" s="748" t="e">
        <v>#DIV/0!</v>
      </c>
      <c r="H364" s="748" t="e">
        <v>#DIV/0!</v>
      </c>
      <c r="I364" s="748" t="e">
        <v>#DIV/0!</v>
      </c>
      <c r="J364" s="748" t="e">
        <v>#DIV/0!</v>
      </c>
      <c r="K364" s="748" t="e">
        <v>#DIV/0!</v>
      </c>
      <c r="L364" s="748" t="e">
        <v>#DIV/0!</v>
      </c>
      <c r="M364" s="748" t="e">
        <v>#DIV/0!</v>
      </c>
      <c r="N364" s="748" t="e">
        <v>#DIV/0!</v>
      </c>
      <c r="O364" s="748" t="e">
        <v>#DIV/0!</v>
      </c>
      <c r="P364" s="748" t="e">
        <v>#DIV/0!</v>
      </c>
      <c r="R364" s="10">
        <v>3</v>
      </c>
      <c r="S364" s="724" t="e">
        <f t="shared" si="294"/>
        <v>#DIV/0!</v>
      </c>
      <c r="T364" s="727" t="e">
        <v>#DIV/0!</v>
      </c>
      <c r="U364" s="727" t="e">
        <v>#DIV/0!</v>
      </c>
      <c r="V364" s="727" t="e">
        <v>#DIV/0!</v>
      </c>
      <c r="W364" s="727" t="e">
        <v>#DIV/0!</v>
      </c>
      <c r="X364" s="727" t="e">
        <v>#DIV/0!</v>
      </c>
      <c r="Y364" s="727" t="e">
        <v>#DIV/0!</v>
      </c>
      <c r="Z364" s="727" t="e">
        <v>#DIV/0!</v>
      </c>
      <c r="AA364" s="727" t="e">
        <v>#DIV/0!</v>
      </c>
      <c r="AB364" s="727" t="e">
        <v>#DIV/0!</v>
      </c>
      <c r="AC364" s="727" t="e">
        <v>#DIV/0!</v>
      </c>
      <c r="AD364" s="330" t="e">
        <v>#DIV/0!</v>
      </c>
      <c r="AE364" s="727" t="e">
        <v>#DIV/0!</v>
      </c>
      <c r="AF364" s="727" t="e">
        <v>#DIV/0!</v>
      </c>
      <c r="AG364" s="727" t="e">
        <v>#DIV/0!</v>
      </c>
      <c r="AI364" s="345">
        <v>3</v>
      </c>
      <c r="AJ364" s="230" t="e">
        <f t="shared" si="295"/>
        <v>#DIV/0!</v>
      </c>
      <c r="AK364" s="499" t="e">
        <v>#DIV/0!</v>
      </c>
      <c r="AL364" s="52" t="e">
        <v>#DIV/0!</v>
      </c>
      <c r="AM364" s="52" t="e">
        <v>#DIV/0!</v>
      </c>
      <c r="AN364" s="52" t="e">
        <v>#DIV/0!</v>
      </c>
      <c r="AO364" s="52" t="e">
        <v>#DIV/0!</v>
      </c>
      <c r="AP364" s="52" t="e">
        <v>#DIV/0!</v>
      </c>
      <c r="AQ364" s="52" t="e">
        <v>#DIV/0!</v>
      </c>
      <c r="AR364" s="52" t="e">
        <v>#DIV/0!</v>
      </c>
      <c r="AS364" s="52" t="e">
        <v>#DIV/0!</v>
      </c>
      <c r="AT364" s="52" t="e">
        <v>#DIV/0!</v>
      </c>
      <c r="AU364" s="53" t="e">
        <v>#DIV/0!</v>
      </c>
      <c r="AW364" s="659" t="s">
        <v>440</v>
      </c>
      <c r="AX364" s="660" t="s">
        <v>453</v>
      </c>
      <c r="AY364" s="660" t="s">
        <v>447</v>
      </c>
      <c r="AZ364" s="677">
        <f t="shared" si="252"/>
        <v>0</v>
      </c>
      <c r="BA364" s="677">
        <v>0</v>
      </c>
      <c r="BB364" s="677">
        <v>0</v>
      </c>
      <c r="BC364" s="677">
        <v>0</v>
      </c>
      <c r="BD364" s="677">
        <v>0</v>
      </c>
      <c r="BE364" s="677">
        <v>0</v>
      </c>
      <c r="BF364" s="677">
        <v>0</v>
      </c>
      <c r="BG364" s="677">
        <v>0</v>
      </c>
      <c r="BI364" s="688" t="s">
        <v>453</v>
      </c>
      <c r="BJ364" s="689" t="s">
        <v>477</v>
      </c>
      <c r="BK364" s="677">
        <f t="shared" si="292"/>
        <v>0</v>
      </c>
      <c r="BL364" s="677">
        <v>0</v>
      </c>
      <c r="BM364" s="677">
        <v>0</v>
      </c>
      <c r="BN364" s="677">
        <v>0</v>
      </c>
      <c r="BO364" s="677">
        <v>0</v>
      </c>
      <c r="BP364" s="677">
        <v>0</v>
      </c>
      <c r="BQ364" s="677">
        <v>0</v>
      </c>
      <c r="BR364" s="677">
        <v>0</v>
      </c>
    </row>
    <row r="365" spans="5:70">
      <c r="E365" s="10">
        <v>4</v>
      </c>
      <c r="F365" s="727" t="e">
        <f t="shared" si="293"/>
        <v>#DIV/0!</v>
      </c>
      <c r="G365" s="748" t="e">
        <v>#DIV/0!</v>
      </c>
      <c r="H365" s="748" t="e">
        <v>#DIV/0!</v>
      </c>
      <c r="I365" s="748" t="e">
        <v>#DIV/0!</v>
      </c>
      <c r="J365" s="748" t="e">
        <v>#DIV/0!</v>
      </c>
      <c r="K365" s="748" t="e">
        <v>#DIV/0!</v>
      </c>
      <c r="L365" s="748" t="e">
        <v>#DIV/0!</v>
      </c>
      <c r="M365" s="748" t="e">
        <v>#DIV/0!</v>
      </c>
      <c r="N365" s="748" t="e">
        <v>#DIV/0!</v>
      </c>
      <c r="O365" s="748" t="e">
        <v>#DIV/0!</v>
      </c>
      <c r="P365" s="748" t="e">
        <v>#DIV/0!</v>
      </c>
      <c r="R365" s="10">
        <v>4</v>
      </c>
      <c r="S365" s="724" t="e">
        <f t="shared" si="294"/>
        <v>#DIV/0!</v>
      </c>
      <c r="T365" s="727" t="e">
        <v>#DIV/0!</v>
      </c>
      <c r="U365" s="727" t="e">
        <v>#DIV/0!</v>
      </c>
      <c r="V365" s="727" t="e">
        <v>#DIV/0!</v>
      </c>
      <c r="W365" s="727" t="e">
        <v>#DIV/0!</v>
      </c>
      <c r="X365" s="727" t="e">
        <v>#DIV/0!</v>
      </c>
      <c r="Y365" s="727" t="e">
        <v>#DIV/0!</v>
      </c>
      <c r="Z365" s="727" t="e">
        <v>#DIV/0!</v>
      </c>
      <c r="AA365" s="727" t="e">
        <v>#DIV/0!</v>
      </c>
      <c r="AB365" s="727" t="e">
        <v>#DIV/0!</v>
      </c>
      <c r="AC365" s="727" t="e">
        <v>#DIV/0!</v>
      </c>
      <c r="AD365" s="330" t="e">
        <v>#DIV/0!</v>
      </c>
      <c r="AE365" s="727" t="e">
        <v>#DIV/0!</v>
      </c>
      <c r="AF365" s="727" t="e">
        <v>#DIV/0!</v>
      </c>
      <c r="AG365" s="727" t="e">
        <v>#DIV/0!</v>
      </c>
      <c r="AI365" s="345">
        <v>4</v>
      </c>
      <c r="AJ365" s="230" t="e">
        <f t="shared" si="295"/>
        <v>#DIV/0!</v>
      </c>
      <c r="AK365" s="499" t="e">
        <v>#DIV/0!</v>
      </c>
      <c r="AL365" s="52" t="e">
        <v>#DIV/0!</v>
      </c>
      <c r="AM365" s="52" t="e">
        <v>#DIV/0!</v>
      </c>
      <c r="AN365" s="52" t="e">
        <v>#DIV/0!</v>
      </c>
      <c r="AO365" s="52" t="e">
        <v>#DIV/0!</v>
      </c>
      <c r="AP365" s="52" t="e">
        <v>#DIV/0!</v>
      </c>
      <c r="AQ365" s="52" t="e">
        <v>#DIV/0!</v>
      </c>
      <c r="AR365" s="52" t="e">
        <v>#DIV/0!</v>
      </c>
      <c r="AS365" s="52" t="e">
        <v>#DIV/0!</v>
      </c>
      <c r="AT365" s="52" t="e">
        <v>#DIV/0!</v>
      </c>
      <c r="AU365" s="53" t="e">
        <v>#DIV/0!</v>
      </c>
      <c r="AW365" s="659" t="s">
        <v>440</v>
      </c>
      <c r="AX365" s="660" t="s">
        <v>453</v>
      </c>
      <c r="AY365" s="660" t="s">
        <v>448</v>
      </c>
      <c r="AZ365" s="677">
        <f t="shared" si="252"/>
        <v>0</v>
      </c>
      <c r="BA365" s="677">
        <v>0</v>
      </c>
      <c r="BB365" s="677">
        <v>0</v>
      </c>
      <c r="BC365" s="677">
        <v>0</v>
      </c>
      <c r="BD365" s="677">
        <v>0</v>
      </c>
      <c r="BE365" s="677">
        <v>0</v>
      </c>
      <c r="BF365" s="677">
        <v>0</v>
      </c>
      <c r="BG365" s="677">
        <v>0</v>
      </c>
      <c r="BI365" s="688" t="s">
        <v>453</v>
      </c>
      <c r="BJ365" s="689" t="s">
        <v>478</v>
      </c>
      <c r="BK365" s="677">
        <f t="shared" si="292"/>
        <v>0</v>
      </c>
      <c r="BL365" s="677">
        <v>0</v>
      </c>
      <c r="BM365" s="677">
        <v>0</v>
      </c>
      <c r="BN365" s="677">
        <v>0</v>
      </c>
      <c r="BO365" s="677">
        <v>0</v>
      </c>
      <c r="BP365" s="677">
        <v>0</v>
      </c>
      <c r="BQ365" s="677">
        <v>0</v>
      </c>
      <c r="BR365" s="677">
        <v>0</v>
      </c>
    </row>
    <row r="366" spans="5:70">
      <c r="E366" s="10">
        <v>5</v>
      </c>
      <c r="F366" s="727" t="e">
        <f t="shared" si="293"/>
        <v>#DIV/0!</v>
      </c>
      <c r="G366" s="748" t="e">
        <v>#DIV/0!</v>
      </c>
      <c r="H366" s="748" t="e">
        <v>#DIV/0!</v>
      </c>
      <c r="I366" s="748" t="e">
        <v>#DIV/0!</v>
      </c>
      <c r="J366" s="748" t="e">
        <v>#DIV/0!</v>
      </c>
      <c r="K366" s="748" t="e">
        <v>#DIV/0!</v>
      </c>
      <c r="L366" s="748" t="e">
        <v>#DIV/0!</v>
      </c>
      <c r="M366" s="748" t="e">
        <v>#DIV/0!</v>
      </c>
      <c r="N366" s="748" t="e">
        <v>#DIV/0!</v>
      </c>
      <c r="O366" s="748" t="e">
        <v>#DIV/0!</v>
      </c>
      <c r="P366" s="748" t="e">
        <v>#DIV/0!</v>
      </c>
      <c r="R366" s="10">
        <v>5</v>
      </c>
      <c r="S366" s="724" t="e">
        <f t="shared" si="294"/>
        <v>#DIV/0!</v>
      </c>
      <c r="T366" s="727" t="e">
        <v>#DIV/0!</v>
      </c>
      <c r="U366" s="727" t="e">
        <v>#DIV/0!</v>
      </c>
      <c r="V366" s="727" t="e">
        <v>#DIV/0!</v>
      </c>
      <c r="W366" s="727" t="e">
        <v>#DIV/0!</v>
      </c>
      <c r="X366" s="727" t="e">
        <v>#DIV/0!</v>
      </c>
      <c r="Y366" s="727" t="e">
        <v>#DIV/0!</v>
      </c>
      <c r="Z366" s="727" t="e">
        <v>#DIV/0!</v>
      </c>
      <c r="AA366" s="727" t="e">
        <v>#DIV/0!</v>
      </c>
      <c r="AB366" s="727" t="e">
        <v>#DIV/0!</v>
      </c>
      <c r="AC366" s="727" t="e">
        <v>#DIV/0!</v>
      </c>
      <c r="AD366" s="330" t="e">
        <v>#DIV/0!</v>
      </c>
      <c r="AE366" s="727" t="e">
        <v>#DIV/0!</v>
      </c>
      <c r="AF366" s="727" t="e">
        <v>#DIV/0!</v>
      </c>
      <c r="AG366" s="727" t="e">
        <v>#DIV/0!</v>
      </c>
      <c r="AI366" s="345">
        <v>5</v>
      </c>
      <c r="AJ366" s="230" t="e">
        <f t="shared" si="295"/>
        <v>#DIV/0!</v>
      </c>
      <c r="AK366" s="499" t="e">
        <v>#DIV/0!</v>
      </c>
      <c r="AL366" s="52" t="e">
        <v>#DIV/0!</v>
      </c>
      <c r="AM366" s="52" t="e">
        <v>#DIV/0!</v>
      </c>
      <c r="AN366" s="52" t="e">
        <v>#DIV/0!</v>
      </c>
      <c r="AO366" s="52" t="e">
        <v>#DIV/0!</v>
      </c>
      <c r="AP366" s="52" t="e">
        <v>#DIV/0!</v>
      </c>
      <c r="AQ366" s="52" t="e">
        <v>#DIV/0!</v>
      </c>
      <c r="AR366" s="52" t="e">
        <v>#DIV/0!</v>
      </c>
      <c r="AS366" s="52" t="e">
        <v>#DIV/0!</v>
      </c>
      <c r="AT366" s="52" t="e">
        <v>#DIV/0!</v>
      </c>
      <c r="AU366" s="53" t="e">
        <v>#DIV/0!</v>
      </c>
      <c r="AW366" s="659" t="s">
        <v>440</v>
      </c>
      <c r="AX366" s="660" t="s">
        <v>453</v>
      </c>
      <c r="AY366" s="660" t="s">
        <v>449</v>
      </c>
      <c r="AZ366" s="677">
        <f t="shared" si="252"/>
        <v>0</v>
      </c>
      <c r="BA366" s="677">
        <v>0</v>
      </c>
      <c r="BB366" s="677">
        <v>0</v>
      </c>
      <c r="BC366" s="677">
        <v>0</v>
      </c>
      <c r="BD366" s="677">
        <v>0</v>
      </c>
      <c r="BE366" s="677">
        <v>0</v>
      </c>
      <c r="BF366" s="677">
        <v>0</v>
      </c>
      <c r="BG366" s="677">
        <v>0</v>
      </c>
      <c r="BI366" s="688" t="s">
        <v>453</v>
      </c>
      <c r="BJ366" s="689" t="s">
        <v>479</v>
      </c>
      <c r="BK366" s="677">
        <f t="shared" si="292"/>
        <v>0</v>
      </c>
      <c r="BL366" s="677">
        <v>0</v>
      </c>
      <c r="BM366" s="677">
        <v>0</v>
      </c>
      <c r="BN366" s="677">
        <v>0</v>
      </c>
      <c r="BO366" s="677">
        <v>0</v>
      </c>
      <c r="BP366" s="677">
        <v>0</v>
      </c>
      <c r="BQ366" s="677">
        <v>0</v>
      </c>
      <c r="BR366" s="677">
        <v>0</v>
      </c>
    </row>
    <row r="367" spans="5:70">
      <c r="E367" s="10">
        <v>6</v>
      </c>
      <c r="F367" s="727" t="e">
        <f t="shared" si="293"/>
        <v>#DIV/0!</v>
      </c>
      <c r="G367" s="748" t="e">
        <v>#DIV/0!</v>
      </c>
      <c r="H367" s="748" t="e">
        <v>#DIV/0!</v>
      </c>
      <c r="I367" s="748" t="e">
        <v>#DIV/0!</v>
      </c>
      <c r="J367" s="748" t="e">
        <v>#DIV/0!</v>
      </c>
      <c r="K367" s="748" t="e">
        <v>#DIV/0!</v>
      </c>
      <c r="L367" s="748" t="e">
        <v>#DIV/0!</v>
      </c>
      <c r="M367" s="748" t="e">
        <v>#DIV/0!</v>
      </c>
      <c r="N367" s="748" t="e">
        <v>#DIV/0!</v>
      </c>
      <c r="O367" s="748" t="e">
        <v>#DIV/0!</v>
      </c>
      <c r="P367" s="748" t="e">
        <v>#DIV/0!</v>
      </c>
      <c r="R367" s="10">
        <v>6</v>
      </c>
      <c r="S367" s="724" t="e">
        <f t="shared" si="294"/>
        <v>#DIV/0!</v>
      </c>
      <c r="T367" s="727" t="e">
        <v>#DIV/0!</v>
      </c>
      <c r="U367" s="727" t="e">
        <v>#DIV/0!</v>
      </c>
      <c r="V367" s="727" t="e">
        <v>#DIV/0!</v>
      </c>
      <c r="W367" s="727" t="e">
        <v>#DIV/0!</v>
      </c>
      <c r="X367" s="727" t="e">
        <v>#DIV/0!</v>
      </c>
      <c r="Y367" s="727" t="e">
        <v>#DIV/0!</v>
      </c>
      <c r="Z367" s="727" t="e">
        <v>#DIV/0!</v>
      </c>
      <c r="AA367" s="727" t="e">
        <v>#DIV/0!</v>
      </c>
      <c r="AB367" s="727" t="e">
        <v>#DIV/0!</v>
      </c>
      <c r="AC367" s="727" t="e">
        <v>#DIV/0!</v>
      </c>
      <c r="AD367" s="330" t="e">
        <v>#DIV/0!</v>
      </c>
      <c r="AE367" s="727" t="e">
        <v>#DIV/0!</v>
      </c>
      <c r="AF367" s="727" t="e">
        <v>#DIV/0!</v>
      </c>
      <c r="AG367" s="727" t="e">
        <v>#DIV/0!</v>
      </c>
      <c r="AI367" s="345">
        <v>6</v>
      </c>
      <c r="AJ367" s="230" t="e">
        <f t="shared" si="295"/>
        <v>#DIV/0!</v>
      </c>
      <c r="AK367" s="499" t="e">
        <v>#DIV/0!</v>
      </c>
      <c r="AL367" s="52" t="e">
        <v>#DIV/0!</v>
      </c>
      <c r="AM367" s="52" t="e">
        <v>#DIV/0!</v>
      </c>
      <c r="AN367" s="52" t="e">
        <v>#DIV/0!</v>
      </c>
      <c r="AO367" s="52" t="e">
        <v>#DIV/0!</v>
      </c>
      <c r="AP367" s="52" t="e">
        <v>#DIV/0!</v>
      </c>
      <c r="AQ367" s="52" t="e">
        <v>#DIV/0!</v>
      </c>
      <c r="AR367" s="52" t="e">
        <v>#DIV/0!</v>
      </c>
      <c r="AS367" s="52" t="e">
        <v>#DIV/0!</v>
      </c>
      <c r="AT367" s="52" t="e">
        <v>#DIV/0!</v>
      </c>
      <c r="AU367" s="53" t="e">
        <v>#DIV/0!</v>
      </c>
      <c r="AW367" s="659" t="s">
        <v>440</v>
      </c>
      <c r="AX367" s="660" t="s">
        <v>453</v>
      </c>
      <c r="AY367" s="660" t="s">
        <v>450</v>
      </c>
      <c r="AZ367" s="677">
        <f t="shared" si="252"/>
        <v>0</v>
      </c>
      <c r="BA367" s="677">
        <v>0</v>
      </c>
      <c r="BB367" s="677">
        <v>0</v>
      </c>
      <c r="BC367" s="677">
        <v>0</v>
      </c>
      <c r="BD367" s="677">
        <v>0</v>
      </c>
      <c r="BE367" s="677">
        <v>0</v>
      </c>
      <c r="BF367" s="677">
        <v>0</v>
      </c>
      <c r="BG367" s="677">
        <v>0</v>
      </c>
      <c r="BI367" s="688" t="s">
        <v>453</v>
      </c>
      <c r="BJ367" s="689" t="s">
        <v>480</v>
      </c>
      <c r="BK367" s="677">
        <f t="shared" si="292"/>
        <v>0</v>
      </c>
      <c r="BL367" s="677">
        <v>0</v>
      </c>
      <c r="BM367" s="677">
        <v>0</v>
      </c>
      <c r="BN367" s="677">
        <v>0</v>
      </c>
      <c r="BO367" s="677">
        <v>0</v>
      </c>
      <c r="BP367" s="677">
        <v>0</v>
      </c>
      <c r="BQ367" s="677">
        <v>0</v>
      </c>
      <c r="BR367" s="677">
        <v>0</v>
      </c>
    </row>
    <row r="368" spans="5:70">
      <c r="E368" s="706" t="s">
        <v>191</v>
      </c>
      <c r="F368" s="729" t="e">
        <f t="shared" si="293"/>
        <v>#DIV/0!</v>
      </c>
      <c r="G368" s="749" t="e">
        <v>#DIV/0!</v>
      </c>
      <c r="H368" s="749" t="e">
        <v>#DIV/0!</v>
      </c>
      <c r="I368" s="749" t="e">
        <v>#DIV/0!</v>
      </c>
      <c r="J368" s="749" t="e">
        <v>#DIV/0!</v>
      </c>
      <c r="K368" s="749" t="e">
        <v>#DIV/0!</v>
      </c>
      <c r="L368" s="749" t="e">
        <v>#DIV/0!</v>
      </c>
      <c r="M368" s="749" t="e">
        <v>#DIV/0!</v>
      </c>
      <c r="N368" s="749" t="e">
        <v>#DIV/0!</v>
      </c>
      <c r="O368" s="749" t="e">
        <v>#DIV/0!</v>
      </c>
      <c r="P368" s="749" t="e">
        <v>#DIV/0!</v>
      </c>
      <c r="R368" s="706" t="s">
        <v>191</v>
      </c>
      <c r="S368" s="728" t="e">
        <f t="shared" si="294"/>
        <v>#DIV/0!</v>
      </c>
      <c r="T368" s="729" t="e">
        <v>#DIV/0!</v>
      </c>
      <c r="U368" s="729" t="e">
        <v>#DIV/0!</v>
      </c>
      <c r="V368" s="729" t="e">
        <v>#DIV/0!</v>
      </c>
      <c r="W368" s="729" t="e">
        <v>#DIV/0!</v>
      </c>
      <c r="X368" s="729" t="e">
        <v>#DIV/0!</v>
      </c>
      <c r="Y368" s="729" t="e">
        <v>#DIV/0!</v>
      </c>
      <c r="Z368" s="729" t="e">
        <v>#DIV/0!</v>
      </c>
      <c r="AA368" s="729" t="e">
        <v>#DIV/0!</v>
      </c>
      <c r="AB368" s="729" t="e">
        <v>#DIV/0!</v>
      </c>
      <c r="AC368" s="729" t="e">
        <v>#DIV/0!</v>
      </c>
      <c r="AD368" s="611" t="e">
        <v>#DIV/0!</v>
      </c>
      <c r="AE368" s="729" t="e">
        <v>#DIV/0!</v>
      </c>
      <c r="AF368" s="729" t="e">
        <v>#DIV/0!</v>
      </c>
      <c r="AG368" s="729" t="e">
        <v>#DIV/0!</v>
      </c>
      <c r="AI368" s="345" t="s">
        <v>191</v>
      </c>
      <c r="AJ368" s="233" t="e">
        <f t="shared" si="295"/>
        <v>#DIV/0!</v>
      </c>
      <c r="AK368" s="500" t="e">
        <v>#DIV/0!</v>
      </c>
      <c r="AL368" s="55" t="e">
        <v>#DIV/0!</v>
      </c>
      <c r="AM368" s="55" t="e">
        <v>#DIV/0!</v>
      </c>
      <c r="AN368" s="55" t="e">
        <v>#DIV/0!</v>
      </c>
      <c r="AO368" s="55" t="e">
        <v>#DIV/0!</v>
      </c>
      <c r="AP368" s="55" t="e">
        <v>#DIV/0!</v>
      </c>
      <c r="AQ368" s="55" t="e">
        <v>#DIV/0!</v>
      </c>
      <c r="AR368" s="55" t="e">
        <v>#DIV/0!</v>
      </c>
      <c r="AS368" s="55" t="e">
        <v>#DIV/0!</v>
      </c>
      <c r="AT368" s="55" t="e">
        <v>#DIV/0!</v>
      </c>
      <c r="AU368" s="56" t="e">
        <v>#DIV/0!</v>
      </c>
      <c r="AW368" s="662" t="s">
        <v>440</v>
      </c>
      <c r="AX368" s="663" t="s">
        <v>453</v>
      </c>
      <c r="AY368" s="663" t="s">
        <v>451</v>
      </c>
      <c r="AZ368" s="677">
        <f t="shared" si="252"/>
        <v>0</v>
      </c>
      <c r="BA368" s="679">
        <v>0</v>
      </c>
      <c r="BB368" s="679">
        <v>0</v>
      </c>
      <c r="BC368" s="679">
        <v>0</v>
      </c>
      <c r="BD368" s="679">
        <v>0</v>
      </c>
      <c r="BE368" s="679">
        <v>0</v>
      </c>
      <c r="BF368" s="679">
        <v>0</v>
      </c>
      <c r="BG368" s="679">
        <v>0</v>
      </c>
      <c r="BI368" s="688" t="s">
        <v>453</v>
      </c>
      <c r="BJ368" s="689" t="s">
        <v>481</v>
      </c>
      <c r="BK368" s="677">
        <f t="shared" si="292"/>
        <v>0</v>
      </c>
      <c r="BL368" s="677">
        <v>0</v>
      </c>
      <c r="BM368" s="677">
        <v>0</v>
      </c>
      <c r="BN368" s="677">
        <v>0</v>
      </c>
      <c r="BO368" s="677">
        <v>0</v>
      </c>
      <c r="BP368" s="677">
        <v>0</v>
      </c>
      <c r="BQ368" s="677">
        <v>0</v>
      </c>
      <c r="BR368" s="677">
        <v>0</v>
      </c>
    </row>
    <row r="369" spans="5:70">
      <c r="E369" s="518" t="s">
        <v>230</v>
      </c>
      <c r="F369" s="747" t="e">
        <f>+F245</f>
        <v>#DIV/0!</v>
      </c>
      <c r="G369" s="725" t="e">
        <f t="shared" ref="G369" si="296">+SUM(G370:G376)</f>
        <v>#DIV/0!</v>
      </c>
      <c r="H369" s="725" t="e">
        <f t="shared" ref="H369" si="297">+SUM(H370:H376)</f>
        <v>#DIV/0!</v>
      </c>
      <c r="I369" s="725" t="e">
        <f t="shared" ref="I369" si="298">+SUM(I370:I376)</f>
        <v>#DIV/0!</v>
      </c>
      <c r="J369" s="725" t="e">
        <f t="shared" ref="J369" si="299">+SUM(J370:J376)</f>
        <v>#DIV/0!</v>
      </c>
      <c r="K369" s="725" t="e">
        <f t="shared" ref="K369" si="300">+SUM(K370:K376)</f>
        <v>#DIV/0!</v>
      </c>
      <c r="L369" s="725" t="e">
        <f t="shared" ref="L369" si="301">+SUM(L370:L376)</f>
        <v>#DIV/0!</v>
      </c>
      <c r="M369" s="725" t="e">
        <f t="shared" ref="M369" si="302">+SUM(M370:M376)</f>
        <v>#DIV/0!</v>
      </c>
      <c r="N369" s="725" t="e">
        <f t="shared" ref="N369" si="303">+SUM(N370:N376)</f>
        <v>#DIV/0!</v>
      </c>
      <c r="O369" s="725" t="e">
        <f t="shared" ref="O369" si="304">+SUM(O370:O376)</f>
        <v>#DIV/0!</v>
      </c>
      <c r="P369" s="725" t="e">
        <f t="shared" ref="P369" si="305">+SUM(P370:P376)</f>
        <v>#DIV/0!</v>
      </c>
      <c r="R369" s="518" t="s">
        <v>230</v>
      </c>
      <c r="S369" s="726" t="e">
        <f>+S245</f>
        <v>#DIV/0!</v>
      </c>
      <c r="T369" s="725" t="e">
        <f>+SUM(T370:T376)</f>
        <v>#DIV/0!</v>
      </c>
      <c r="U369" s="725" t="e">
        <f t="shared" ref="U369" si="306">+SUM(U370:U376)</f>
        <v>#DIV/0!</v>
      </c>
      <c r="V369" s="725" t="e">
        <f t="shared" ref="V369" si="307">+SUM(V370:V376)</f>
        <v>#DIV/0!</v>
      </c>
      <c r="W369" s="725" t="e">
        <f t="shared" ref="W369" si="308">+SUM(W370:W376)</f>
        <v>#DIV/0!</v>
      </c>
      <c r="X369" s="725" t="e">
        <f t="shared" ref="X369" si="309">+SUM(X370:X376)</f>
        <v>#DIV/0!</v>
      </c>
      <c r="Y369" s="725" t="e">
        <f t="shared" ref="Y369" si="310">+SUM(Y370:Y376)</f>
        <v>#DIV/0!</v>
      </c>
      <c r="Z369" s="725" t="e">
        <f t="shared" ref="Z369" si="311">+SUM(Z370:Z376)</f>
        <v>#DIV/0!</v>
      </c>
      <c r="AA369" s="725" t="e">
        <f t="shared" ref="AA369" si="312">+SUM(AA370:AA376)</f>
        <v>#DIV/0!</v>
      </c>
      <c r="AB369" s="725" t="e">
        <f t="shared" ref="AB369" si="313">+SUM(AB370:AB376)</f>
        <v>#DIV/0!</v>
      </c>
      <c r="AC369" s="725" t="e">
        <f t="shared" ref="AC369" si="314">+SUM(AC370:AC376)</f>
        <v>#DIV/0!</v>
      </c>
      <c r="AD369" s="725" t="e">
        <f t="shared" ref="AD369" si="315">+SUM(AD370:AD376)</f>
        <v>#DIV/0!</v>
      </c>
      <c r="AE369" s="725" t="e">
        <f t="shared" ref="AE369" si="316">+SUM(AE370:AE376)</f>
        <v>#DIV/0!</v>
      </c>
      <c r="AF369" s="725" t="e">
        <f t="shared" ref="AF369" si="317">+SUM(AF370:AF376)</f>
        <v>#DIV/0!</v>
      </c>
      <c r="AG369" s="725" t="e">
        <f t="shared" ref="AG369" si="318">+SUM(AG370:AG376)</f>
        <v>#DIV/0!</v>
      </c>
      <c r="AI369" s="359" t="s">
        <v>230</v>
      </c>
      <c r="AJ369" s="921" t="e">
        <f>AJ245</f>
        <v>#DIV/0!</v>
      </c>
      <c r="AK369" s="924" t="e">
        <f>SUM(AK370:AK376)</f>
        <v>#DIV/0!</v>
      </c>
      <c r="AL369" s="925" t="e">
        <f t="shared" ref="AL369" si="319">SUM(AL370:AL376)</f>
        <v>#DIV/0!</v>
      </c>
      <c r="AM369" s="925" t="e">
        <f t="shared" ref="AM369" si="320">SUM(AM370:AM376)</f>
        <v>#DIV/0!</v>
      </c>
      <c r="AN369" s="925" t="e">
        <f t="shared" ref="AN369" si="321">SUM(AN370:AN376)</f>
        <v>#DIV/0!</v>
      </c>
      <c r="AO369" s="925" t="e">
        <f t="shared" ref="AO369" si="322">SUM(AO370:AO376)</f>
        <v>#DIV/0!</v>
      </c>
      <c r="AP369" s="925" t="e">
        <f t="shared" ref="AP369" si="323">SUM(AP370:AP376)</f>
        <v>#DIV/0!</v>
      </c>
      <c r="AQ369" s="925" t="e">
        <f t="shared" ref="AQ369" si="324">SUM(AQ370:AQ376)</f>
        <v>#DIV/0!</v>
      </c>
      <c r="AR369" s="925" t="e">
        <f t="shared" ref="AR369" si="325">SUM(AR370:AR376)</f>
        <v>#DIV/0!</v>
      </c>
      <c r="AS369" s="925" t="e">
        <f t="shared" ref="AS369" si="326">SUM(AS370:AS376)</f>
        <v>#DIV/0!</v>
      </c>
      <c r="AT369" s="925" t="e">
        <f t="shared" ref="AT369" si="327">SUM(AT370:AT376)</f>
        <v>#DIV/0!</v>
      </c>
      <c r="AU369" s="926" t="e">
        <f t="shared" ref="AU369" si="328">SUM(AU370:AU376)</f>
        <v>#DIV/0!</v>
      </c>
      <c r="AW369" s="659" t="s">
        <v>440</v>
      </c>
      <c r="AX369" s="660" t="s">
        <v>454</v>
      </c>
      <c r="AY369" s="661" t="s">
        <v>370</v>
      </c>
      <c r="AZ369" s="675">
        <f>+AZ245</f>
        <v>0</v>
      </c>
      <c r="BA369" s="675">
        <f>+SUM(BA370:BA380)</f>
        <v>0</v>
      </c>
      <c r="BB369" s="675">
        <f t="shared" ref="BB369" si="329">+SUM(BB370:BB380)</f>
        <v>0</v>
      </c>
      <c r="BC369" s="675">
        <f t="shared" ref="BC369" si="330">+SUM(BC370:BC380)</f>
        <v>0</v>
      </c>
      <c r="BD369" s="675">
        <f t="shared" ref="BD369" si="331">+SUM(BD370:BD380)</f>
        <v>0</v>
      </c>
      <c r="BE369" s="675">
        <f t="shared" ref="BE369" si="332">+SUM(BE370:BE380)</f>
        <v>0</v>
      </c>
      <c r="BF369" s="675">
        <f t="shared" ref="BF369" si="333">+SUM(BF370:BF380)</f>
        <v>0</v>
      </c>
      <c r="BG369" s="675">
        <f t="shared" ref="BG369" si="334">+SUM(BG370:BG380)</f>
        <v>0</v>
      </c>
      <c r="BI369" s="688" t="s">
        <v>453</v>
      </c>
      <c r="BJ369" s="689" t="s">
        <v>482</v>
      </c>
      <c r="BK369" s="677">
        <f t="shared" si="292"/>
        <v>0</v>
      </c>
      <c r="BL369" s="677">
        <v>0</v>
      </c>
      <c r="BM369" s="677">
        <v>0</v>
      </c>
      <c r="BN369" s="677">
        <v>0</v>
      </c>
      <c r="BO369" s="677">
        <v>0</v>
      </c>
      <c r="BP369" s="677">
        <v>0</v>
      </c>
      <c r="BQ369" s="677">
        <v>0</v>
      </c>
      <c r="BR369" s="677">
        <v>0</v>
      </c>
    </row>
    <row r="370" spans="5:70">
      <c r="E370" s="10" t="s">
        <v>190</v>
      </c>
      <c r="F370" s="727" t="e">
        <f>+SUM(G370:P370)</f>
        <v>#DIV/0!</v>
      </c>
      <c r="G370" s="748" t="e">
        <f t="array" ref="G370:P376">IF(SUM(G246:P252)&lt;1,
0,
G246:P252*F245/SUM(G246:P252))</f>
        <v>#DIV/0!</v>
      </c>
      <c r="H370" s="748" t="e">
        <v>#DIV/0!</v>
      </c>
      <c r="I370" s="748" t="e">
        <v>#DIV/0!</v>
      </c>
      <c r="J370" s="748" t="e">
        <v>#DIV/0!</v>
      </c>
      <c r="K370" s="748" t="e">
        <v>#DIV/0!</v>
      </c>
      <c r="L370" s="748" t="e">
        <v>#DIV/0!</v>
      </c>
      <c r="M370" s="748" t="e">
        <v>#DIV/0!</v>
      </c>
      <c r="N370" s="748" t="e">
        <v>#DIV/0!</v>
      </c>
      <c r="O370" s="748" t="e">
        <v>#DIV/0!</v>
      </c>
      <c r="P370" s="748" t="e">
        <v>#DIV/0!</v>
      </c>
      <c r="R370" s="10" t="s">
        <v>190</v>
      </c>
      <c r="S370" s="724" t="e">
        <f>+SUM(T370:AG370)</f>
        <v>#DIV/0!</v>
      </c>
      <c r="T370" s="727" t="e">
        <f t="array" ref="T370:AG376">IF(SUM(T246:AG252)&lt;1,
    0,
    T246:AG252*S245/SUM(T246:AG252)
)</f>
        <v>#DIV/0!</v>
      </c>
      <c r="U370" s="727" t="e">
        <v>#DIV/0!</v>
      </c>
      <c r="V370" s="727" t="e">
        <v>#DIV/0!</v>
      </c>
      <c r="W370" s="727" t="e">
        <v>#DIV/0!</v>
      </c>
      <c r="X370" s="727" t="e">
        <v>#DIV/0!</v>
      </c>
      <c r="Y370" s="727" t="e">
        <v>#DIV/0!</v>
      </c>
      <c r="Z370" s="727" t="e">
        <v>#DIV/0!</v>
      </c>
      <c r="AA370" s="727" t="e">
        <v>#DIV/0!</v>
      </c>
      <c r="AB370" s="727" t="e">
        <v>#DIV/0!</v>
      </c>
      <c r="AC370" s="727" t="e">
        <v>#DIV/0!</v>
      </c>
      <c r="AD370" s="330" t="e">
        <v>#DIV/0!</v>
      </c>
      <c r="AE370" s="727" t="e">
        <v>#DIV/0!</v>
      </c>
      <c r="AF370" s="727" t="e">
        <v>#DIV/0!</v>
      </c>
      <c r="AG370" s="727" t="e">
        <v>#DIV/0!</v>
      </c>
      <c r="AI370" s="345" t="s">
        <v>190</v>
      </c>
      <c r="AJ370" s="229" t="e">
        <f>SUM(AK370:AU370)</f>
        <v>#DIV/0!</v>
      </c>
      <c r="AK370" s="498" t="e">
        <f t="array" ref="AK370:AU376">IF(SUM(AK246:AU252)&lt;1,
    0,
    AK246:AU252*AJ245/SUM(AK246:AU252)
)</f>
        <v>#DIV/0!</v>
      </c>
      <c r="AL370" s="231" t="e">
        <v>#DIV/0!</v>
      </c>
      <c r="AM370" s="231" t="e">
        <v>#DIV/0!</v>
      </c>
      <c r="AN370" s="231" t="e">
        <v>#DIV/0!</v>
      </c>
      <c r="AO370" s="231" t="e">
        <v>#DIV/0!</v>
      </c>
      <c r="AP370" s="231" t="e">
        <v>#DIV/0!</v>
      </c>
      <c r="AQ370" s="231" t="e">
        <v>#DIV/0!</v>
      </c>
      <c r="AR370" s="231" t="e">
        <v>#DIV/0!</v>
      </c>
      <c r="AS370" s="231" t="e">
        <v>#DIV/0!</v>
      </c>
      <c r="AT370" s="231" t="e">
        <v>#DIV/0!</v>
      </c>
      <c r="AU370" s="232" t="e">
        <v>#DIV/0!</v>
      </c>
      <c r="AW370" s="659" t="s">
        <v>440</v>
      </c>
      <c r="AX370" s="660" t="s">
        <v>454</v>
      </c>
      <c r="AY370" s="660" t="s">
        <v>441</v>
      </c>
      <c r="AZ370" s="677">
        <f>+SUM(BA370:BG370)</f>
        <v>0</v>
      </c>
      <c r="BA370" s="677">
        <f t="array" ref="BA370:BG380">IF(SUM(BA246:BG256)&lt;1,
0,
BA246:BG256*AZ245/SUM(BA246:BG256))</f>
        <v>0</v>
      </c>
      <c r="BB370" s="677">
        <v>0</v>
      </c>
      <c r="BC370" s="677">
        <v>0</v>
      </c>
      <c r="BD370" s="677">
        <v>0</v>
      </c>
      <c r="BE370" s="677">
        <v>0</v>
      </c>
      <c r="BF370" s="677">
        <v>0</v>
      </c>
      <c r="BG370" s="677">
        <v>0</v>
      </c>
      <c r="BI370" s="688" t="s">
        <v>453</v>
      </c>
      <c r="BJ370" s="689" t="s">
        <v>483</v>
      </c>
      <c r="BK370" s="677">
        <f t="shared" si="292"/>
        <v>0</v>
      </c>
      <c r="BL370" s="677">
        <v>0</v>
      </c>
      <c r="BM370" s="677">
        <v>0</v>
      </c>
      <c r="BN370" s="677">
        <v>0</v>
      </c>
      <c r="BO370" s="677">
        <v>0</v>
      </c>
      <c r="BP370" s="677">
        <v>0</v>
      </c>
      <c r="BQ370" s="677">
        <v>0</v>
      </c>
      <c r="BR370" s="677">
        <v>0</v>
      </c>
    </row>
    <row r="371" spans="5:70">
      <c r="E371" s="10">
        <v>2</v>
      </c>
      <c r="F371" s="727" t="e">
        <f t="shared" ref="F371:F376" si="335">+SUM(G371:P371)</f>
        <v>#DIV/0!</v>
      </c>
      <c r="G371" s="748" t="e">
        <v>#DIV/0!</v>
      </c>
      <c r="H371" s="748" t="e">
        <v>#DIV/0!</v>
      </c>
      <c r="I371" s="748" t="e">
        <v>#DIV/0!</v>
      </c>
      <c r="J371" s="748" t="e">
        <v>#DIV/0!</v>
      </c>
      <c r="K371" s="748" t="e">
        <v>#DIV/0!</v>
      </c>
      <c r="L371" s="748" t="e">
        <v>#DIV/0!</v>
      </c>
      <c r="M371" s="748" t="e">
        <v>#DIV/0!</v>
      </c>
      <c r="N371" s="748" t="e">
        <v>#DIV/0!</v>
      </c>
      <c r="O371" s="748" t="e">
        <v>#DIV/0!</v>
      </c>
      <c r="P371" s="748" t="e">
        <v>#DIV/0!</v>
      </c>
      <c r="R371" s="10">
        <v>2</v>
      </c>
      <c r="S371" s="724" t="e">
        <f t="shared" ref="S371:S376" si="336">+SUM(T371:AG371)</f>
        <v>#DIV/0!</v>
      </c>
      <c r="T371" s="727" t="e">
        <v>#DIV/0!</v>
      </c>
      <c r="U371" s="727" t="e">
        <v>#DIV/0!</v>
      </c>
      <c r="V371" s="727" t="e">
        <v>#DIV/0!</v>
      </c>
      <c r="W371" s="727" t="e">
        <v>#DIV/0!</v>
      </c>
      <c r="X371" s="727" t="e">
        <v>#DIV/0!</v>
      </c>
      <c r="Y371" s="727" t="e">
        <v>#DIV/0!</v>
      </c>
      <c r="Z371" s="727" t="e">
        <v>#DIV/0!</v>
      </c>
      <c r="AA371" s="727" t="e">
        <v>#DIV/0!</v>
      </c>
      <c r="AB371" s="727" t="e">
        <v>#DIV/0!</v>
      </c>
      <c r="AC371" s="727" t="e">
        <v>#DIV/0!</v>
      </c>
      <c r="AD371" s="330" t="e">
        <v>#DIV/0!</v>
      </c>
      <c r="AE371" s="727" t="e">
        <v>#DIV/0!</v>
      </c>
      <c r="AF371" s="727" t="e">
        <v>#DIV/0!</v>
      </c>
      <c r="AG371" s="727" t="e">
        <v>#DIV/0!</v>
      </c>
      <c r="AI371" s="345">
        <v>2</v>
      </c>
      <c r="AJ371" s="230" t="e">
        <f t="shared" ref="AJ371:AJ376" si="337">SUM(AK371:AU371)</f>
        <v>#DIV/0!</v>
      </c>
      <c r="AK371" s="499" t="e">
        <v>#DIV/0!</v>
      </c>
      <c r="AL371" s="52" t="e">
        <v>#DIV/0!</v>
      </c>
      <c r="AM371" s="52" t="e">
        <v>#DIV/0!</v>
      </c>
      <c r="AN371" s="52" t="e">
        <v>#DIV/0!</v>
      </c>
      <c r="AO371" s="52" t="e">
        <v>#DIV/0!</v>
      </c>
      <c r="AP371" s="52" t="e">
        <v>#DIV/0!</v>
      </c>
      <c r="AQ371" s="52" t="e">
        <v>#DIV/0!</v>
      </c>
      <c r="AR371" s="52" t="e">
        <v>#DIV/0!</v>
      </c>
      <c r="AS371" s="52" t="e">
        <v>#DIV/0!</v>
      </c>
      <c r="AT371" s="52" t="e">
        <v>#DIV/0!</v>
      </c>
      <c r="AU371" s="53" t="e">
        <v>#DIV/0!</v>
      </c>
      <c r="AW371" s="659" t="s">
        <v>440</v>
      </c>
      <c r="AX371" s="660" t="s">
        <v>454</v>
      </c>
      <c r="AY371" s="660" t="s">
        <v>442</v>
      </c>
      <c r="AZ371" s="677">
        <f t="shared" ref="AZ371:AZ380" si="338">+SUM(BA371:BG371)</f>
        <v>0</v>
      </c>
      <c r="BA371" s="677">
        <v>0</v>
      </c>
      <c r="BB371" s="677">
        <v>0</v>
      </c>
      <c r="BC371" s="677">
        <v>0</v>
      </c>
      <c r="BD371" s="677">
        <v>0</v>
      </c>
      <c r="BE371" s="677">
        <v>0</v>
      </c>
      <c r="BF371" s="677">
        <v>0</v>
      </c>
      <c r="BG371" s="677">
        <v>0</v>
      </c>
      <c r="BI371" s="688" t="s">
        <v>453</v>
      </c>
      <c r="BJ371" s="689" t="s">
        <v>484</v>
      </c>
      <c r="BK371" s="677">
        <f t="shared" si="292"/>
        <v>0</v>
      </c>
      <c r="BL371" s="677">
        <v>0</v>
      </c>
      <c r="BM371" s="677">
        <v>0</v>
      </c>
      <c r="BN371" s="677">
        <v>0</v>
      </c>
      <c r="BO371" s="677">
        <v>0</v>
      </c>
      <c r="BP371" s="677">
        <v>0</v>
      </c>
      <c r="BQ371" s="677">
        <v>0</v>
      </c>
      <c r="BR371" s="677">
        <v>0</v>
      </c>
    </row>
    <row r="372" spans="5:70">
      <c r="E372" s="10">
        <v>3</v>
      </c>
      <c r="F372" s="727" t="e">
        <f t="shared" si="335"/>
        <v>#DIV/0!</v>
      </c>
      <c r="G372" s="748" t="e">
        <v>#DIV/0!</v>
      </c>
      <c r="H372" s="748" t="e">
        <v>#DIV/0!</v>
      </c>
      <c r="I372" s="748" t="e">
        <v>#DIV/0!</v>
      </c>
      <c r="J372" s="748" t="e">
        <v>#DIV/0!</v>
      </c>
      <c r="K372" s="748" t="e">
        <v>#DIV/0!</v>
      </c>
      <c r="L372" s="748" t="e">
        <v>#DIV/0!</v>
      </c>
      <c r="M372" s="748" t="e">
        <v>#DIV/0!</v>
      </c>
      <c r="N372" s="748" t="e">
        <v>#DIV/0!</v>
      </c>
      <c r="O372" s="748" t="e">
        <v>#DIV/0!</v>
      </c>
      <c r="P372" s="748" t="e">
        <v>#DIV/0!</v>
      </c>
      <c r="R372" s="10">
        <v>3</v>
      </c>
      <c r="S372" s="724" t="e">
        <f t="shared" si="336"/>
        <v>#DIV/0!</v>
      </c>
      <c r="T372" s="727" t="e">
        <v>#DIV/0!</v>
      </c>
      <c r="U372" s="727" t="e">
        <v>#DIV/0!</v>
      </c>
      <c r="V372" s="727" t="e">
        <v>#DIV/0!</v>
      </c>
      <c r="W372" s="727" t="e">
        <v>#DIV/0!</v>
      </c>
      <c r="X372" s="727" t="e">
        <v>#DIV/0!</v>
      </c>
      <c r="Y372" s="727" t="e">
        <v>#DIV/0!</v>
      </c>
      <c r="Z372" s="727" t="e">
        <v>#DIV/0!</v>
      </c>
      <c r="AA372" s="727" t="e">
        <v>#DIV/0!</v>
      </c>
      <c r="AB372" s="727" t="e">
        <v>#DIV/0!</v>
      </c>
      <c r="AC372" s="727" t="e">
        <v>#DIV/0!</v>
      </c>
      <c r="AD372" s="330" t="e">
        <v>#DIV/0!</v>
      </c>
      <c r="AE372" s="727" t="e">
        <v>#DIV/0!</v>
      </c>
      <c r="AF372" s="727" t="e">
        <v>#DIV/0!</v>
      </c>
      <c r="AG372" s="727" t="e">
        <v>#DIV/0!</v>
      </c>
      <c r="AI372" s="345">
        <v>3</v>
      </c>
      <c r="AJ372" s="230" t="e">
        <f t="shared" si="337"/>
        <v>#DIV/0!</v>
      </c>
      <c r="AK372" s="499" t="e">
        <v>#DIV/0!</v>
      </c>
      <c r="AL372" s="52" t="e">
        <v>#DIV/0!</v>
      </c>
      <c r="AM372" s="52" t="e">
        <v>#DIV/0!</v>
      </c>
      <c r="AN372" s="52" t="e">
        <v>#DIV/0!</v>
      </c>
      <c r="AO372" s="52" t="e">
        <v>#DIV/0!</v>
      </c>
      <c r="AP372" s="52" t="e">
        <v>#DIV/0!</v>
      </c>
      <c r="AQ372" s="52" t="e">
        <v>#DIV/0!</v>
      </c>
      <c r="AR372" s="52" t="e">
        <v>#DIV/0!</v>
      </c>
      <c r="AS372" s="52" t="e">
        <v>#DIV/0!</v>
      </c>
      <c r="AT372" s="52" t="e">
        <v>#DIV/0!</v>
      </c>
      <c r="AU372" s="53" t="e">
        <v>#DIV/0!</v>
      </c>
      <c r="AW372" s="659" t="s">
        <v>440</v>
      </c>
      <c r="AX372" s="660" t="s">
        <v>454</v>
      </c>
      <c r="AY372" s="660" t="s">
        <v>443</v>
      </c>
      <c r="AZ372" s="677">
        <f t="shared" si="338"/>
        <v>0</v>
      </c>
      <c r="BA372" s="677">
        <v>0</v>
      </c>
      <c r="BB372" s="677">
        <v>0</v>
      </c>
      <c r="BC372" s="677">
        <v>0</v>
      </c>
      <c r="BD372" s="677">
        <v>0</v>
      </c>
      <c r="BE372" s="677">
        <v>0</v>
      </c>
      <c r="BF372" s="677">
        <v>0</v>
      </c>
      <c r="BG372" s="677">
        <v>0</v>
      </c>
      <c r="BI372" s="690" t="s">
        <v>453</v>
      </c>
      <c r="BJ372" s="691" t="s">
        <v>451</v>
      </c>
      <c r="BK372" s="677">
        <f t="shared" si="292"/>
        <v>0</v>
      </c>
      <c r="BL372" s="679">
        <v>0</v>
      </c>
      <c r="BM372" s="679">
        <v>0</v>
      </c>
      <c r="BN372" s="679">
        <v>0</v>
      </c>
      <c r="BO372" s="679">
        <v>0</v>
      </c>
      <c r="BP372" s="679">
        <v>0</v>
      </c>
      <c r="BQ372" s="679">
        <v>0</v>
      </c>
      <c r="BR372" s="679">
        <v>0</v>
      </c>
    </row>
    <row r="373" spans="5:70">
      <c r="E373" s="10">
        <v>4</v>
      </c>
      <c r="F373" s="727" t="e">
        <f t="shared" si="335"/>
        <v>#DIV/0!</v>
      </c>
      <c r="G373" s="748" t="e">
        <v>#DIV/0!</v>
      </c>
      <c r="H373" s="748" t="e">
        <v>#DIV/0!</v>
      </c>
      <c r="I373" s="748" t="e">
        <v>#DIV/0!</v>
      </c>
      <c r="J373" s="748" t="e">
        <v>#DIV/0!</v>
      </c>
      <c r="K373" s="748" t="e">
        <v>#DIV/0!</v>
      </c>
      <c r="L373" s="748" t="e">
        <v>#DIV/0!</v>
      </c>
      <c r="M373" s="748" t="e">
        <v>#DIV/0!</v>
      </c>
      <c r="N373" s="748" t="e">
        <v>#DIV/0!</v>
      </c>
      <c r="O373" s="748" t="e">
        <v>#DIV/0!</v>
      </c>
      <c r="P373" s="748" t="e">
        <v>#DIV/0!</v>
      </c>
      <c r="R373" s="10">
        <v>4</v>
      </c>
      <c r="S373" s="724" t="e">
        <f t="shared" si="336"/>
        <v>#DIV/0!</v>
      </c>
      <c r="T373" s="727" t="e">
        <v>#DIV/0!</v>
      </c>
      <c r="U373" s="727" t="e">
        <v>#DIV/0!</v>
      </c>
      <c r="V373" s="727" t="e">
        <v>#DIV/0!</v>
      </c>
      <c r="W373" s="727" t="e">
        <v>#DIV/0!</v>
      </c>
      <c r="X373" s="727" t="e">
        <v>#DIV/0!</v>
      </c>
      <c r="Y373" s="727" t="e">
        <v>#DIV/0!</v>
      </c>
      <c r="Z373" s="727" t="e">
        <v>#DIV/0!</v>
      </c>
      <c r="AA373" s="727" t="e">
        <v>#DIV/0!</v>
      </c>
      <c r="AB373" s="727" t="e">
        <v>#DIV/0!</v>
      </c>
      <c r="AC373" s="727" t="e">
        <v>#DIV/0!</v>
      </c>
      <c r="AD373" s="330" t="e">
        <v>#DIV/0!</v>
      </c>
      <c r="AE373" s="727" t="e">
        <v>#DIV/0!</v>
      </c>
      <c r="AF373" s="727" t="e">
        <v>#DIV/0!</v>
      </c>
      <c r="AG373" s="727" t="e">
        <v>#DIV/0!</v>
      </c>
      <c r="AI373" s="345">
        <v>4</v>
      </c>
      <c r="AJ373" s="230" t="e">
        <f t="shared" si="337"/>
        <v>#DIV/0!</v>
      </c>
      <c r="AK373" s="499" t="e">
        <v>#DIV/0!</v>
      </c>
      <c r="AL373" s="52" t="e">
        <v>#DIV/0!</v>
      </c>
      <c r="AM373" s="52" t="e">
        <v>#DIV/0!</v>
      </c>
      <c r="AN373" s="52" t="e">
        <v>#DIV/0!</v>
      </c>
      <c r="AO373" s="52" t="e">
        <v>#DIV/0!</v>
      </c>
      <c r="AP373" s="52" t="e">
        <v>#DIV/0!</v>
      </c>
      <c r="AQ373" s="52" t="e">
        <v>#DIV/0!</v>
      </c>
      <c r="AR373" s="52" t="e">
        <v>#DIV/0!</v>
      </c>
      <c r="AS373" s="52" t="e">
        <v>#DIV/0!</v>
      </c>
      <c r="AT373" s="52" t="e">
        <v>#DIV/0!</v>
      </c>
      <c r="AU373" s="53" t="e">
        <v>#DIV/0!</v>
      </c>
      <c r="AW373" s="659" t="s">
        <v>440</v>
      </c>
      <c r="AX373" s="660" t="s">
        <v>454</v>
      </c>
      <c r="AY373" s="660" t="s">
        <v>444</v>
      </c>
      <c r="AZ373" s="677">
        <f t="shared" si="338"/>
        <v>0</v>
      </c>
      <c r="BA373" s="677">
        <v>0</v>
      </c>
      <c r="BB373" s="677">
        <v>0</v>
      </c>
      <c r="BC373" s="677">
        <v>0</v>
      </c>
      <c r="BD373" s="677">
        <v>0</v>
      </c>
      <c r="BE373" s="677">
        <v>0</v>
      </c>
      <c r="BF373" s="677">
        <v>0</v>
      </c>
      <c r="BG373" s="677">
        <v>0</v>
      </c>
      <c r="BI373" s="686" t="s">
        <v>454</v>
      </c>
      <c r="BJ373" s="687" t="s">
        <v>370</v>
      </c>
      <c r="BK373" s="675">
        <f>+BK249</f>
        <v>0</v>
      </c>
      <c r="BL373" s="675">
        <f>+SUM(BL374:BL385)</f>
        <v>0</v>
      </c>
      <c r="BM373" s="675">
        <f t="shared" ref="BM373" si="339">+SUM(BM374:BM385)</f>
        <v>0</v>
      </c>
      <c r="BN373" s="675">
        <f t="shared" ref="BN373" si="340">+SUM(BN374:BN385)</f>
        <v>0</v>
      </c>
      <c r="BO373" s="675">
        <f t="shared" ref="BO373" si="341">+SUM(BO374:BO385)</f>
        <v>0</v>
      </c>
      <c r="BP373" s="675">
        <f t="shared" ref="BP373" si="342">+SUM(BP374:BP385)</f>
        <v>0</v>
      </c>
      <c r="BQ373" s="675">
        <f t="shared" ref="BQ373" si="343">+SUM(BQ374:BQ385)</f>
        <v>0</v>
      </c>
      <c r="BR373" s="675">
        <f t="shared" ref="BR373" si="344">+SUM(BR374:BR385)</f>
        <v>0</v>
      </c>
    </row>
    <row r="374" spans="5:70">
      <c r="E374" s="10">
        <v>5</v>
      </c>
      <c r="F374" s="727" t="e">
        <f t="shared" si="335"/>
        <v>#DIV/0!</v>
      </c>
      <c r="G374" s="748" t="e">
        <v>#DIV/0!</v>
      </c>
      <c r="H374" s="748" t="e">
        <v>#DIV/0!</v>
      </c>
      <c r="I374" s="748" t="e">
        <v>#DIV/0!</v>
      </c>
      <c r="J374" s="748" t="e">
        <v>#DIV/0!</v>
      </c>
      <c r="K374" s="748" t="e">
        <v>#DIV/0!</v>
      </c>
      <c r="L374" s="748" t="e">
        <v>#DIV/0!</v>
      </c>
      <c r="M374" s="748" t="e">
        <v>#DIV/0!</v>
      </c>
      <c r="N374" s="748" t="e">
        <v>#DIV/0!</v>
      </c>
      <c r="O374" s="748" t="e">
        <v>#DIV/0!</v>
      </c>
      <c r="P374" s="748" t="e">
        <v>#DIV/0!</v>
      </c>
      <c r="R374" s="10">
        <v>5</v>
      </c>
      <c r="S374" s="724" t="e">
        <f t="shared" si="336"/>
        <v>#DIV/0!</v>
      </c>
      <c r="T374" s="727" t="e">
        <v>#DIV/0!</v>
      </c>
      <c r="U374" s="727" t="e">
        <v>#DIV/0!</v>
      </c>
      <c r="V374" s="727" t="e">
        <v>#DIV/0!</v>
      </c>
      <c r="W374" s="727" t="e">
        <v>#DIV/0!</v>
      </c>
      <c r="X374" s="727" t="e">
        <v>#DIV/0!</v>
      </c>
      <c r="Y374" s="727" t="e">
        <v>#DIV/0!</v>
      </c>
      <c r="Z374" s="727" t="e">
        <v>#DIV/0!</v>
      </c>
      <c r="AA374" s="727" t="e">
        <v>#DIV/0!</v>
      </c>
      <c r="AB374" s="727" t="e">
        <v>#DIV/0!</v>
      </c>
      <c r="AC374" s="727" t="e">
        <v>#DIV/0!</v>
      </c>
      <c r="AD374" s="330" t="e">
        <v>#DIV/0!</v>
      </c>
      <c r="AE374" s="727" t="e">
        <v>#DIV/0!</v>
      </c>
      <c r="AF374" s="727" t="e">
        <v>#DIV/0!</v>
      </c>
      <c r="AG374" s="727" t="e">
        <v>#DIV/0!</v>
      </c>
      <c r="AI374" s="345">
        <v>5</v>
      </c>
      <c r="AJ374" s="230" t="e">
        <f t="shared" si="337"/>
        <v>#DIV/0!</v>
      </c>
      <c r="AK374" s="499" t="e">
        <v>#DIV/0!</v>
      </c>
      <c r="AL374" s="52" t="e">
        <v>#DIV/0!</v>
      </c>
      <c r="AM374" s="52" t="e">
        <v>#DIV/0!</v>
      </c>
      <c r="AN374" s="52" t="e">
        <v>#DIV/0!</v>
      </c>
      <c r="AO374" s="52" t="e">
        <v>#DIV/0!</v>
      </c>
      <c r="AP374" s="52" t="e">
        <v>#DIV/0!</v>
      </c>
      <c r="AQ374" s="52" t="e">
        <v>#DIV/0!</v>
      </c>
      <c r="AR374" s="52" t="e">
        <v>#DIV/0!</v>
      </c>
      <c r="AS374" s="52" t="e">
        <v>#DIV/0!</v>
      </c>
      <c r="AT374" s="52" t="e">
        <v>#DIV/0!</v>
      </c>
      <c r="AU374" s="53" t="e">
        <v>#DIV/0!</v>
      </c>
      <c r="AW374" s="659" t="s">
        <v>440</v>
      </c>
      <c r="AX374" s="660" t="s">
        <v>454</v>
      </c>
      <c r="AY374" s="660" t="s">
        <v>445</v>
      </c>
      <c r="AZ374" s="677">
        <f t="shared" si="338"/>
        <v>0</v>
      </c>
      <c r="BA374" s="677">
        <v>0</v>
      </c>
      <c r="BB374" s="677">
        <v>0</v>
      </c>
      <c r="BC374" s="677">
        <v>0</v>
      </c>
      <c r="BD374" s="677">
        <v>0</v>
      </c>
      <c r="BE374" s="677">
        <v>0</v>
      </c>
      <c r="BF374" s="677">
        <v>0</v>
      </c>
      <c r="BG374" s="677">
        <v>0</v>
      </c>
      <c r="BI374" s="688" t="s">
        <v>454</v>
      </c>
      <c r="BJ374" s="689" t="s">
        <v>441</v>
      </c>
      <c r="BK374" s="677">
        <f>+SUM(BL374:BR374)</f>
        <v>0</v>
      </c>
      <c r="BL374" s="677">
        <f t="array" ref="BL374:BR385">IF(SUM(BL250:BR261)&lt;1,
0,
BL250:BR261*BK249/SUM(BL250:BR261))</f>
        <v>0</v>
      </c>
      <c r="BM374" s="677">
        <v>0</v>
      </c>
      <c r="BN374" s="677">
        <v>0</v>
      </c>
      <c r="BO374" s="677">
        <v>0</v>
      </c>
      <c r="BP374" s="677">
        <v>0</v>
      </c>
      <c r="BQ374" s="677">
        <v>0</v>
      </c>
      <c r="BR374" s="677">
        <v>0</v>
      </c>
    </row>
    <row r="375" spans="5:70">
      <c r="E375" s="10">
        <v>6</v>
      </c>
      <c r="F375" s="727" t="e">
        <f t="shared" si="335"/>
        <v>#DIV/0!</v>
      </c>
      <c r="G375" s="748" t="e">
        <v>#DIV/0!</v>
      </c>
      <c r="H375" s="748" t="e">
        <v>#DIV/0!</v>
      </c>
      <c r="I375" s="748" t="e">
        <v>#DIV/0!</v>
      </c>
      <c r="J375" s="748" t="e">
        <v>#DIV/0!</v>
      </c>
      <c r="K375" s="748" t="e">
        <v>#DIV/0!</v>
      </c>
      <c r="L375" s="748" t="e">
        <v>#DIV/0!</v>
      </c>
      <c r="M375" s="748" t="e">
        <v>#DIV/0!</v>
      </c>
      <c r="N375" s="748" t="e">
        <v>#DIV/0!</v>
      </c>
      <c r="O375" s="748" t="e">
        <v>#DIV/0!</v>
      </c>
      <c r="P375" s="748" t="e">
        <v>#DIV/0!</v>
      </c>
      <c r="R375" s="10">
        <v>6</v>
      </c>
      <c r="S375" s="724" t="e">
        <f t="shared" si="336"/>
        <v>#DIV/0!</v>
      </c>
      <c r="T375" s="727" t="e">
        <v>#DIV/0!</v>
      </c>
      <c r="U375" s="727" t="e">
        <v>#DIV/0!</v>
      </c>
      <c r="V375" s="727" t="e">
        <v>#DIV/0!</v>
      </c>
      <c r="W375" s="727" t="e">
        <v>#DIV/0!</v>
      </c>
      <c r="X375" s="727" t="e">
        <v>#DIV/0!</v>
      </c>
      <c r="Y375" s="727" t="e">
        <v>#DIV/0!</v>
      </c>
      <c r="Z375" s="727" t="e">
        <v>#DIV/0!</v>
      </c>
      <c r="AA375" s="727" t="e">
        <v>#DIV/0!</v>
      </c>
      <c r="AB375" s="727" t="e">
        <v>#DIV/0!</v>
      </c>
      <c r="AC375" s="727" t="e">
        <v>#DIV/0!</v>
      </c>
      <c r="AD375" s="330" t="e">
        <v>#DIV/0!</v>
      </c>
      <c r="AE375" s="727" t="e">
        <v>#DIV/0!</v>
      </c>
      <c r="AF375" s="727" t="e">
        <v>#DIV/0!</v>
      </c>
      <c r="AG375" s="727" t="e">
        <v>#DIV/0!</v>
      </c>
      <c r="AI375" s="345">
        <v>6</v>
      </c>
      <c r="AJ375" s="230" t="e">
        <f t="shared" si="337"/>
        <v>#DIV/0!</v>
      </c>
      <c r="AK375" s="499" t="e">
        <v>#DIV/0!</v>
      </c>
      <c r="AL375" s="52" t="e">
        <v>#DIV/0!</v>
      </c>
      <c r="AM375" s="52" t="e">
        <v>#DIV/0!</v>
      </c>
      <c r="AN375" s="52" t="e">
        <v>#DIV/0!</v>
      </c>
      <c r="AO375" s="52" t="e">
        <v>#DIV/0!</v>
      </c>
      <c r="AP375" s="52" t="e">
        <v>#DIV/0!</v>
      </c>
      <c r="AQ375" s="52" t="e">
        <v>#DIV/0!</v>
      </c>
      <c r="AR375" s="52" t="e">
        <v>#DIV/0!</v>
      </c>
      <c r="AS375" s="52" t="e">
        <v>#DIV/0!</v>
      </c>
      <c r="AT375" s="52" t="e">
        <v>#DIV/0!</v>
      </c>
      <c r="AU375" s="53" t="e">
        <v>#DIV/0!</v>
      </c>
      <c r="AW375" s="659" t="s">
        <v>440</v>
      </c>
      <c r="AX375" s="660" t="s">
        <v>454</v>
      </c>
      <c r="AY375" s="660" t="s">
        <v>446</v>
      </c>
      <c r="AZ375" s="677">
        <f t="shared" si="338"/>
        <v>0</v>
      </c>
      <c r="BA375" s="677">
        <v>0</v>
      </c>
      <c r="BB375" s="677">
        <v>0</v>
      </c>
      <c r="BC375" s="677">
        <v>0</v>
      </c>
      <c r="BD375" s="677">
        <v>0</v>
      </c>
      <c r="BE375" s="677">
        <v>0</v>
      </c>
      <c r="BF375" s="677">
        <v>0</v>
      </c>
      <c r="BG375" s="677">
        <v>0</v>
      </c>
      <c r="BI375" s="688" t="s">
        <v>454</v>
      </c>
      <c r="BJ375" s="689" t="s">
        <v>475</v>
      </c>
      <c r="BK375" s="677">
        <f t="shared" ref="BK375:BK385" si="345">+SUM(BL375:BR375)</f>
        <v>0</v>
      </c>
      <c r="BL375" s="677">
        <v>0</v>
      </c>
      <c r="BM375" s="677">
        <v>0</v>
      </c>
      <c r="BN375" s="677">
        <v>0</v>
      </c>
      <c r="BO375" s="677">
        <v>0</v>
      </c>
      <c r="BP375" s="677">
        <v>0</v>
      </c>
      <c r="BQ375" s="677">
        <v>0</v>
      </c>
      <c r="BR375" s="677">
        <v>0</v>
      </c>
    </row>
    <row r="376" spans="5:70">
      <c r="E376" s="706" t="s">
        <v>191</v>
      </c>
      <c r="F376" s="729" t="e">
        <f t="shared" si="335"/>
        <v>#DIV/0!</v>
      </c>
      <c r="G376" s="749" t="e">
        <v>#DIV/0!</v>
      </c>
      <c r="H376" s="749" t="e">
        <v>#DIV/0!</v>
      </c>
      <c r="I376" s="749" t="e">
        <v>#DIV/0!</v>
      </c>
      <c r="J376" s="749" t="e">
        <v>#DIV/0!</v>
      </c>
      <c r="K376" s="749" t="e">
        <v>#DIV/0!</v>
      </c>
      <c r="L376" s="749" t="e">
        <v>#DIV/0!</v>
      </c>
      <c r="M376" s="749" t="e">
        <v>#DIV/0!</v>
      </c>
      <c r="N376" s="749" t="e">
        <v>#DIV/0!</v>
      </c>
      <c r="O376" s="749" t="e">
        <v>#DIV/0!</v>
      </c>
      <c r="P376" s="749" t="e">
        <v>#DIV/0!</v>
      </c>
      <c r="R376" s="706" t="s">
        <v>191</v>
      </c>
      <c r="S376" s="728" t="e">
        <f t="shared" si="336"/>
        <v>#DIV/0!</v>
      </c>
      <c r="T376" s="729" t="e">
        <v>#DIV/0!</v>
      </c>
      <c r="U376" s="729" t="e">
        <v>#DIV/0!</v>
      </c>
      <c r="V376" s="729" t="e">
        <v>#DIV/0!</v>
      </c>
      <c r="W376" s="729" t="e">
        <v>#DIV/0!</v>
      </c>
      <c r="X376" s="729" t="e">
        <v>#DIV/0!</v>
      </c>
      <c r="Y376" s="729" t="e">
        <v>#DIV/0!</v>
      </c>
      <c r="Z376" s="729" t="e">
        <v>#DIV/0!</v>
      </c>
      <c r="AA376" s="729" t="e">
        <v>#DIV/0!</v>
      </c>
      <c r="AB376" s="729" t="e">
        <v>#DIV/0!</v>
      </c>
      <c r="AC376" s="729" t="e">
        <v>#DIV/0!</v>
      </c>
      <c r="AD376" s="611" t="e">
        <v>#DIV/0!</v>
      </c>
      <c r="AE376" s="729" t="e">
        <v>#DIV/0!</v>
      </c>
      <c r="AF376" s="729" t="e">
        <v>#DIV/0!</v>
      </c>
      <c r="AG376" s="729" t="e">
        <v>#DIV/0!</v>
      </c>
      <c r="AI376" s="346" t="s">
        <v>191</v>
      </c>
      <c r="AJ376" s="233" t="e">
        <f t="shared" si="337"/>
        <v>#DIV/0!</v>
      </c>
      <c r="AK376" s="500" t="e">
        <v>#DIV/0!</v>
      </c>
      <c r="AL376" s="55" t="e">
        <v>#DIV/0!</v>
      </c>
      <c r="AM376" s="55" t="e">
        <v>#DIV/0!</v>
      </c>
      <c r="AN376" s="55" t="e">
        <v>#DIV/0!</v>
      </c>
      <c r="AO376" s="55" t="e">
        <v>#DIV/0!</v>
      </c>
      <c r="AP376" s="55" t="e">
        <v>#DIV/0!</v>
      </c>
      <c r="AQ376" s="55" t="e">
        <v>#DIV/0!</v>
      </c>
      <c r="AR376" s="55" t="e">
        <v>#DIV/0!</v>
      </c>
      <c r="AS376" s="55" t="e">
        <v>#DIV/0!</v>
      </c>
      <c r="AT376" s="55" t="e">
        <v>#DIV/0!</v>
      </c>
      <c r="AU376" s="56" t="e">
        <v>#DIV/0!</v>
      </c>
      <c r="AW376" s="659" t="s">
        <v>440</v>
      </c>
      <c r="AX376" s="660" t="s">
        <v>454</v>
      </c>
      <c r="AY376" s="660" t="s">
        <v>447</v>
      </c>
      <c r="AZ376" s="677">
        <f t="shared" si="338"/>
        <v>0</v>
      </c>
      <c r="BA376" s="677">
        <v>0</v>
      </c>
      <c r="BB376" s="677">
        <v>0</v>
      </c>
      <c r="BC376" s="677">
        <v>0</v>
      </c>
      <c r="BD376" s="677">
        <v>0</v>
      </c>
      <c r="BE376" s="677">
        <v>0</v>
      </c>
      <c r="BF376" s="677">
        <v>0</v>
      </c>
      <c r="BG376" s="677">
        <v>0</v>
      </c>
      <c r="BI376" s="688" t="s">
        <v>454</v>
      </c>
      <c r="BJ376" s="689" t="s">
        <v>476</v>
      </c>
      <c r="BK376" s="677">
        <f t="shared" si="345"/>
        <v>0</v>
      </c>
      <c r="BL376" s="677">
        <v>0</v>
      </c>
      <c r="BM376" s="677">
        <v>0</v>
      </c>
      <c r="BN376" s="677">
        <v>0</v>
      </c>
      <c r="BO376" s="677">
        <v>0</v>
      </c>
      <c r="BP376" s="677">
        <v>0</v>
      </c>
      <c r="BQ376" s="677">
        <v>0</v>
      </c>
      <c r="BR376" s="677">
        <v>0</v>
      </c>
    </row>
    <row r="377" spans="5:70">
      <c r="E377" s="518" t="s">
        <v>85</v>
      </c>
      <c r="F377" s="747">
        <f>+F253</f>
        <v>0</v>
      </c>
      <c r="G377" s="725">
        <f t="shared" ref="G377" si="346">+SUM(G378:G384)</f>
        <v>0</v>
      </c>
      <c r="H377" s="725">
        <f t="shared" ref="H377" si="347">+SUM(H378:H384)</f>
        <v>0</v>
      </c>
      <c r="I377" s="725">
        <f t="shared" ref="I377" si="348">+SUM(I378:I384)</f>
        <v>0</v>
      </c>
      <c r="J377" s="725">
        <f t="shared" ref="J377" si="349">+SUM(J378:J384)</f>
        <v>0</v>
      </c>
      <c r="K377" s="725">
        <f t="shared" ref="K377" si="350">+SUM(K378:K384)</f>
        <v>0</v>
      </c>
      <c r="L377" s="725">
        <f t="shared" ref="L377" si="351">+SUM(L378:L384)</f>
        <v>0</v>
      </c>
      <c r="M377" s="725">
        <f t="shared" ref="M377" si="352">+SUM(M378:M384)</f>
        <v>0</v>
      </c>
      <c r="N377" s="725">
        <f t="shared" ref="N377" si="353">+SUM(N378:N384)</f>
        <v>0</v>
      </c>
      <c r="O377" s="725">
        <f t="shared" ref="O377" si="354">+SUM(O378:O384)</f>
        <v>0</v>
      </c>
      <c r="P377" s="725">
        <f t="shared" ref="P377" si="355">+SUM(P378:P384)</f>
        <v>0</v>
      </c>
      <c r="R377" s="518" t="s">
        <v>85</v>
      </c>
      <c r="S377" s="726">
        <f>+S253</f>
        <v>0</v>
      </c>
      <c r="T377" s="725">
        <f>+SUM(T378:T384)</f>
        <v>0</v>
      </c>
      <c r="U377" s="725">
        <f t="shared" ref="U377" si="356">+SUM(U378:U384)</f>
        <v>0</v>
      </c>
      <c r="V377" s="725">
        <f t="shared" ref="V377" si="357">+SUM(V378:V384)</f>
        <v>0</v>
      </c>
      <c r="W377" s="725">
        <f t="shared" ref="W377" si="358">+SUM(W378:W384)</f>
        <v>0</v>
      </c>
      <c r="X377" s="725">
        <f t="shared" ref="X377" si="359">+SUM(X378:X384)</f>
        <v>0</v>
      </c>
      <c r="Y377" s="725">
        <f t="shared" ref="Y377" si="360">+SUM(Y378:Y384)</f>
        <v>0</v>
      </c>
      <c r="Z377" s="725">
        <f t="shared" ref="Z377" si="361">+SUM(Z378:Z384)</f>
        <v>0</v>
      </c>
      <c r="AA377" s="725">
        <f t="shared" ref="AA377" si="362">+SUM(AA378:AA384)</f>
        <v>0</v>
      </c>
      <c r="AB377" s="725">
        <f t="shared" ref="AB377" si="363">+SUM(AB378:AB384)</f>
        <v>0</v>
      </c>
      <c r="AC377" s="725">
        <f t="shared" ref="AC377" si="364">+SUM(AC378:AC384)</f>
        <v>0</v>
      </c>
      <c r="AD377" s="725">
        <f t="shared" ref="AD377" si="365">+SUM(AD378:AD384)</f>
        <v>0</v>
      </c>
      <c r="AE377" s="725">
        <f t="shared" ref="AE377" si="366">+SUM(AE378:AE384)</f>
        <v>0</v>
      </c>
      <c r="AF377" s="725">
        <f t="shared" ref="AF377" si="367">+SUM(AF378:AF384)</f>
        <v>0</v>
      </c>
      <c r="AG377" s="725">
        <f t="shared" ref="AG377" si="368">+SUM(AG378:AG384)</f>
        <v>0</v>
      </c>
      <c r="AI377" s="360" t="s">
        <v>85</v>
      </c>
      <c r="AJ377" s="921">
        <f>AJ253</f>
        <v>0</v>
      </c>
      <c r="AK377" s="924">
        <f>SUM(AK378:AK384)</f>
        <v>0</v>
      </c>
      <c r="AL377" s="925">
        <f t="shared" ref="AL377" si="369">SUM(AL378:AL384)</f>
        <v>0</v>
      </c>
      <c r="AM377" s="925">
        <f t="shared" ref="AM377" si="370">SUM(AM378:AM384)</f>
        <v>0</v>
      </c>
      <c r="AN377" s="925">
        <f t="shared" ref="AN377" si="371">SUM(AN378:AN384)</f>
        <v>0</v>
      </c>
      <c r="AO377" s="925">
        <f t="shared" ref="AO377" si="372">SUM(AO378:AO384)</f>
        <v>0</v>
      </c>
      <c r="AP377" s="925">
        <f t="shared" ref="AP377" si="373">SUM(AP378:AP384)</f>
        <v>0</v>
      </c>
      <c r="AQ377" s="925">
        <f t="shared" ref="AQ377" si="374">SUM(AQ378:AQ384)</f>
        <v>0</v>
      </c>
      <c r="AR377" s="925">
        <f t="shared" ref="AR377" si="375">SUM(AR378:AR384)</f>
        <v>0</v>
      </c>
      <c r="AS377" s="925">
        <f t="shared" ref="AS377" si="376">SUM(AS378:AS384)</f>
        <v>0</v>
      </c>
      <c r="AT377" s="925">
        <f t="shared" ref="AT377" si="377">SUM(AT378:AT384)</f>
        <v>0</v>
      </c>
      <c r="AU377" s="926">
        <f t="shared" ref="AU377" si="378">SUM(AU378:AU384)</f>
        <v>0</v>
      </c>
      <c r="AW377" s="659" t="s">
        <v>440</v>
      </c>
      <c r="AX377" s="660" t="s">
        <v>454</v>
      </c>
      <c r="AY377" s="660" t="s">
        <v>448</v>
      </c>
      <c r="AZ377" s="677">
        <f t="shared" si="338"/>
        <v>0</v>
      </c>
      <c r="BA377" s="677">
        <v>0</v>
      </c>
      <c r="BB377" s="677">
        <v>0</v>
      </c>
      <c r="BC377" s="677">
        <v>0</v>
      </c>
      <c r="BD377" s="677">
        <v>0</v>
      </c>
      <c r="BE377" s="677">
        <v>0</v>
      </c>
      <c r="BF377" s="677">
        <v>0</v>
      </c>
      <c r="BG377" s="677">
        <v>0</v>
      </c>
      <c r="BI377" s="688" t="s">
        <v>454</v>
      </c>
      <c r="BJ377" s="689" t="s">
        <v>477</v>
      </c>
      <c r="BK377" s="677">
        <f t="shared" si="345"/>
        <v>0</v>
      </c>
      <c r="BL377" s="677">
        <v>0</v>
      </c>
      <c r="BM377" s="677">
        <v>0</v>
      </c>
      <c r="BN377" s="677">
        <v>0</v>
      </c>
      <c r="BO377" s="677">
        <v>0</v>
      </c>
      <c r="BP377" s="677">
        <v>0</v>
      </c>
      <c r="BQ377" s="677">
        <v>0</v>
      </c>
      <c r="BR377" s="677">
        <v>0</v>
      </c>
    </row>
    <row r="378" spans="5:70">
      <c r="E378" s="10" t="s">
        <v>190</v>
      </c>
      <c r="F378" s="727">
        <f>+SUM(G378:P378)</f>
        <v>0</v>
      </c>
      <c r="G378" s="748">
        <f t="array" ref="G378:P384">IF(SUM(G254:P260)&lt;1,
0,
G254:P260*F253/SUM(G254:P260))</f>
        <v>0</v>
      </c>
      <c r="H378" s="748">
        <v>0</v>
      </c>
      <c r="I378" s="748">
        <v>0</v>
      </c>
      <c r="J378" s="748">
        <v>0</v>
      </c>
      <c r="K378" s="748">
        <v>0</v>
      </c>
      <c r="L378" s="748">
        <v>0</v>
      </c>
      <c r="M378" s="748">
        <v>0</v>
      </c>
      <c r="N378" s="748">
        <v>0</v>
      </c>
      <c r="O378" s="748">
        <v>0</v>
      </c>
      <c r="P378" s="748">
        <v>0</v>
      </c>
      <c r="R378" s="10" t="s">
        <v>190</v>
      </c>
      <c r="S378" s="724">
        <f>+SUM(T378:AG378)</f>
        <v>0</v>
      </c>
      <c r="T378" s="727">
        <f t="array" ref="T378:AG384">IF(SUM(T254:AG260)&lt;1,
    0,
    T254:AG260*S253/SUM(T254:AG260)
)</f>
        <v>0</v>
      </c>
      <c r="U378" s="727">
        <v>0</v>
      </c>
      <c r="V378" s="727">
        <v>0</v>
      </c>
      <c r="W378" s="727">
        <v>0</v>
      </c>
      <c r="X378" s="727">
        <v>0</v>
      </c>
      <c r="Y378" s="727">
        <v>0</v>
      </c>
      <c r="Z378" s="727">
        <v>0</v>
      </c>
      <c r="AA378" s="727">
        <v>0</v>
      </c>
      <c r="AB378" s="727">
        <v>0</v>
      </c>
      <c r="AC378" s="727">
        <v>0</v>
      </c>
      <c r="AD378" s="330">
        <v>0</v>
      </c>
      <c r="AE378" s="727">
        <v>0</v>
      </c>
      <c r="AF378" s="727">
        <v>0</v>
      </c>
      <c r="AG378" s="727">
        <v>0</v>
      </c>
      <c r="AI378" s="345" t="s">
        <v>190</v>
      </c>
      <c r="AJ378" s="229">
        <f>SUM(AK378:AU378)</f>
        <v>0</v>
      </c>
      <c r="AK378" s="498">
        <f t="array" ref="AK378:AU384">IF(SUM(AK254:AU260)&lt;1,
    0,
    AK254:AU260*AJ253/SUM(AK254:AU260)
)</f>
        <v>0</v>
      </c>
      <c r="AL378" s="231">
        <v>0</v>
      </c>
      <c r="AM378" s="231">
        <v>0</v>
      </c>
      <c r="AN378" s="231">
        <v>0</v>
      </c>
      <c r="AO378" s="231">
        <v>0</v>
      </c>
      <c r="AP378" s="231">
        <v>0</v>
      </c>
      <c r="AQ378" s="231">
        <v>0</v>
      </c>
      <c r="AR378" s="231">
        <v>0</v>
      </c>
      <c r="AS378" s="231">
        <v>0</v>
      </c>
      <c r="AT378" s="231">
        <v>0</v>
      </c>
      <c r="AU378" s="232">
        <v>0</v>
      </c>
      <c r="AW378" s="659" t="s">
        <v>440</v>
      </c>
      <c r="AX378" s="660" t="s">
        <v>454</v>
      </c>
      <c r="AY378" s="660" t="s">
        <v>449</v>
      </c>
      <c r="AZ378" s="677">
        <f t="shared" si="338"/>
        <v>0</v>
      </c>
      <c r="BA378" s="677">
        <v>0</v>
      </c>
      <c r="BB378" s="677">
        <v>0</v>
      </c>
      <c r="BC378" s="677">
        <v>0</v>
      </c>
      <c r="BD378" s="677">
        <v>0</v>
      </c>
      <c r="BE378" s="677">
        <v>0</v>
      </c>
      <c r="BF378" s="677">
        <v>0</v>
      </c>
      <c r="BG378" s="677">
        <v>0</v>
      </c>
      <c r="BI378" s="688" t="s">
        <v>454</v>
      </c>
      <c r="BJ378" s="689" t="s">
        <v>478</v>
      </c>
      <c r="BK378" s="677">
        <f t="shared" si="345"/>
        <v>0</v>
      </c>
      <c r="BL378" s="677">
        <v>0</v>
      </c>
      <c r="BM378" s="677">
        <v>0</v>
      </c>
      <c r="BN378" s="677">
        <v>0</v>
      </c>
      <c r="BO378" s="677">
        <v>0</v>
      </c>
      <c r="BP378" s="677">
        <v>0</v>
      </c>
      <c r="BQ378" s="677">
        <v>0</v>
      </c>
      <c r="BR378" s="677">
        <v>0</v>
      </c>
    </row>
    <row r="379" spans="5:70">
      <c r="E379" s="10">
        <v>2</v>
      </c>
      <c r="F379" s="727">
        <f t="shared" ref="F379:F384" si="379">+SUM(G379:P379)</f>
        <v>0</v>
      </c>
      <c r="G379" s="748">
        <v>0</v>
      </c>
      <c r="H379" s="748">
        <v>0</v>
      </c>
      <c r="I379" s="748">
        <v>0</v>
      </c>
      <c r="J379" s="748">
        <v>0</v>
      </c>
      <c r="K379" s="748">
        <v>0</v>
      </c>
      <c r="L379" s="748">
        <v>0</v>
      </c>
      <c r="M379" s="748">
        <v>0</v>
      </c>
      <c r="N379" s="748">
        <v>0</v>
      </c>
      <c r="O379" s="748">
        <v>0</v>
      </c>
      <c r="P379" s="748">
        <v>0</v>
      </c>
      <c r="R379" s="10">
        <v>2</v>
      </c>
      <c r="S379" s="724">
        <f t="shared" ref="S379:S384" si="380">+SUM(T379:AG379)</f>
        <v>0</v>
      </c>
      <c r="T379" s="727">
        <v>0</v>
      </c>
      <c r="U379" s="727">
        <v>0</v>
      </c>
      <c r="V379" s="727">
        <v>0</v>
      </c>
      <c r="W379" s="727">
        <v>0</v>
      </c>
      <c r="X379" s="727">
        <v>0</v>
      </c>
      <c r="Y379" s="727">
        <v>0</v>
      </c>
      <c r="Z379" s="727">
        <v>0</v>
      </c>
      <c r="AA379" s="727">
        <v>0</v>
      </c>
      <c r="AB379" s="727">
        <v>0</v>
      </c>
      <c r="AC379" s="727">
        <v>0</v>
      </c>
      <c r="AD379" s="330">
        <v>0</v>
      </c>
      <c r="AE379" s="727">
        <v>0</v>
      </c>
      <c r="AF379" s="727">
        <v>0</v>
      </c>
      <c r="AG379" s="727">
        <v>0</v>
      </c>
      <c r="AI379" s="345">
        <v>2</v>
      </c>
      <c r="AJ379" s="230">
        <f t="shared" ref="AJ379:AJ384" si="381">SUM(AK379:AU379)</f>
        <v>0</v>
      </c>
      <c r="AK379" s="499">
        <v>0</v>
      </c>
      <c r="AL379" s="52">
        <v>0</v>
      </c>
      <c r="AM379" s="52">
        <v>0</v>
      </c>
      <c r="AN379" s="52">
        <v>0</v>
      </c>
      <c r="AO379" s="52">
        <v>0</v>
      </c>
      <c r="AP379" s="52">
        <v>0</v>
      </c>
      <c r="AQ379" s="52">
        <v>0</v>
      </c>
      <c r="AR379" s="52">
        <v>0</v>
      </c>
      <c r="AS379" s="52">
        <v>0</v>
      </c>
      <c r="AT379" s="52">
        <v>0</v>
      </c>
      <c r="AU379" s="53">
        <v>0</v>
      </c>
      <c r="AW379" s="659" t="s">
        <v>440</v>
      </c>
      <c r="AX379" s="660" t="s">
        <v>454</v>
      </c>
      <c r="AY379" s="660" t="s">
        <v>450</v>
      </c>
      <c r="AZ379" s="677">
        <f t="shared" si="338"/>
        <v>0</v>
      </c>
      <c r="BA379" s="677">
        <v>0</v>
      </c>
      <c r="BB379" s="677">
        <v>0</v>
      </c>
      <c r="BC379" s="677">
        <v>0</v>
      </c>
      <c r="BD379" s="677">
        <v>0</v>
      </c>
      <c r="BE379" s="677">
        <v>0</v>
      </c>
      <c r="BF379" s="677">
        <v>0</v>
      </c>
      <c r="BG379" s="677">
        <v>0</v>
      </c>
      <c r="BI379" s="688" t="s">
        <v>454</v>
      </c>
      <c r="BJ379" s="689" t="s">
        <v>479</v>
      </c>
      <c r="BK379" s="677">
        <f t="shared" si="345"/>
        <v>0</v>
      </c>
      <c r="BL379" s="677">
        <v>0</v>
      </c>
      <c r="BM379" s="677">
        <v>0</v>
      </c>
      <c r="BN379" s="677">
        <v>0</v>
      </c>
      <c r="BO379" s="677">
        <v>0</v>
      </c>
      <c r="BP379" s="677">
        <v>0</v>
      </c>
      <c r="BQ379" s="677">
        <v>0</v>
      </c>
      <c r="BR379" s="677">
        <v>0</v>
      </c>
    </row>
    <row r="380" spans="5:70">
      <c r="E380" s="10">
        <v>3</v>
      </c>
      <c r="F380" s="727">
        <f t="shared" si="379"/>
        <v>0</v>
      </c>
      <c r="G380" s="748">
        <v>0</v>
      </c>
      <c r="H380" s="748">
        <v>0</v>
      </c>
      <c r="I380" s="748">
        <v>0</v>
      </c>
      <c r="J380" s="748">
        <v>0</v>
      </c>
      <c r="K380" s="748">
        <v>0</v>
      </c>
      <c r="L380" s="748">
        <v>0</v>
      </c>
      <c r="M380" s="748">
        <v>0</v>
      </c>
      <c r="N380" s="748">
        <v>0</v>
      </c>
      <c r="O380" s="748">
        <v>0</v>
      </c>
      <c r="P380" s="748">
        <v>0</v>
      </c>
      <c r="R380" s="10">
        <v>3</v>
      </c>
      <c r="S380" s="724">
        <f t="shared" si="380"/>
        <v>0</v>
      </c>
      <c r="T380" s="727">
        <v>0</v>
      </c>
      <c r="U380" s="727">
        <v>0</v>
      </c>
      <c r="V380" s="727">
        <v>0</v>
      </c>
      <c r="W380" s="727">
        <v>0</v>
      </c>
      <c r="X380" s="727">
        <v>0</v>
      </c>
      <c r="Y380" s="727">
        <v>0</v>
      </c>
      <c r="Z380" s="727">
        <v>0</v>
      </c>
      <c r="AA380" s="727">
        <v>0</v>
      </c>
      <c r="AB380" s="727">
        <v>0</v>
      </c>
      <c r="AC380" s="727">
        <v>0</v>
      </c>
      <c r="AD380" s="330">
        <v>0</v>
      </c>
      <c r="AE380" s="727">
        <v>0</v>
      </c>
      <c r="AF380" s="727">
        <v>0</v>
      </c>
      <c r="AG380" s="727">
        <v>0</v>
      </c>
      <c r="AI380" s="345">
        <v>3</v>
      </c>
      <c r="AJ380" s="230">
        <f t="shared" si="381"/>
        <v>0</v>
      </c>
      <c r="AK380" s="499">
        <v>0</v>
      </c>
      <c r="AL380" s="52">
        <v>0</v>
      </c>
      <c r="AM380" s="52">
        <v>0</v>
      </c>
      <c r="AN380" s="52">
        <v>0</v>
      </c>
      <c r="AO380" s="52">
        <v>0</v>
      </c>
      <c r="AP380" s="52">
        <v>0</v>
      </c>
      <c r="AQ380" s="52">
        <v>0</v>
      </c>
      <c r="AR380" s="52">
        <v>0</v>
      </c>
      <c r="AS380" s="52">
        <v>0</v>
      </c>
      <c r="AT380" s="52">
        <v>0</v>
      </c>
      <c r="AU380" s="53">
        <v>0</v>
      </c>
      <c r="AW380" s="662" t="s">
        <v>440</v>
      </c>
      <c r="AX380" s="663" t="s">
        <v>454</v>
      </c>
      <c r="AY380" s="663" t="s">
        <v>451</v>
      </c>
      <c r="AZ380" s="677">
        <f t="shared" si="338"/>
        <v>0</v>
      </c>
      <c r="BA380" s="679">
        <v>0</v>
      </c>
      <c r="BB380" s="679">
        <v>0</v>
      </c>
      <c r="BC380" s="679">
        <v>0</v>
      </c>
      <c r="BD380" s="679">
        <v>0</v>
      </c>
      <c r="BE380" s="679">
        <v>0</v>
      </c>
      <c r="BF380" s="679">
        <v>0</v>
      </c>
      <c r="BG380" s="679">
        <v>0</v>
      </c>
      <c r="BI380" s="688" t="s">
        <v>454</v>
      </c>
      <c r="BJ380" s="689" t="s">
        <v>480</v>
      </c>
      <c r="BK380" s="677">
        <f t="shared" si="345"/>
        <v>0</v>
      </c>
      <c r="BL380" s="677">
        <v>0</v>
      </c>
      <c r="BM380" s="677">
        <v>0</v>
      </c>
      <c r="BN380" s="677">
        <v>0</v>
      </c>
      <c r="BO380" s="677">
        <v>0</v>
      </c>
      <c r="BP380" s="677">
        <v>0</v>
      </c>
      <c r="BQ380" s="677">
        <v>0</v>
      </c>
      <c r="BR380" s="677">
        <v>0</v>
      </c>
    </row>
    <row r="381" spans="5:70">
      <c r="E381" s="10">
        <v>4</v>
      </c>
      <c r="F381" s="727">
        <f t="shared" si="379"/>
        <v>0</v>
      </c>
      <c r="G381" s="748">
        <v>0</v>
      </c>
      <c r="H381" s="748">
        <v>0</v>
      </c>
      <c r="I381" s="748">
        <v>0</v>
      </c>
      <c r="J381" s="748">
        <v>0</v>
      </c>
      <c r="K381" s="748">
        <v>0</v>
      </c>
      <c r="L381" s="748">
        <v>0</v>
      </c>
      <c r="M381" s="748">
        <v>0</v>
      </c>
      <c r="N381" s="748">
        <v>0</v>
      </c>
      <c r="O381" s="748">
        <v>0</v>
      </c>
      <c r="P381" s="748">
        <v>0</v>
      </c>
      <c r="R381" s="10">
        <v>4</v>
      </c>
      <c r="S381" s="724">
        <f t="shared" si="380"/>
        <v>0</v>
      </c>
      <c r="T381" s="727">
        <v>0</v>
      </c>
      <c r="U381" s="727">
        <v>0</v>
      </c>
      <c r="V381" s="727">
        <v>0</v>
      </c>
      <c r="W381" s="727">
        <v>0</v>
      </c>
      <c r="X381" s="727">
        <v>0</v>
      </c>
      <c r="Y381" s="727">
        <v>0</v>
      </c>
      <c r="Z381" s="727">
        <v>0</v>
      </c>
      <c r="AA381" s="727">
        <v>0</v>
      </c>
      <c r="AB381" s="727">
        <v>0</v>
      </c>
      <c r="AC381" s="727">
        <v>0</v>
      </c>
      <c r="AD381" s="330">
        <v>0</v>
      </c>
      <c r="AE381" s="727">
        <v>0</v>
      </c>
      <c r="AF381" s="727">
        <v>0</v>
      </c>
      <c r="AG381" s="727">
        <v>0</v>
      </c>
      <c r="AI381" s="345">
        <v>4</v>
      </c>
      <c r="AJ381" s="230">
        <f t="shared" si="381"/>
        <v>0</v>
      </c>
      <c r="AK381" s="499">
        <v>0</v>
      </c>
      <c r="AL381" s="52">
        <v>0</v>
      </c>
      <c r="AM381" s="52">
        <v>0</v>
      </c>
      <c r="AN381" s="52">
        <v>0</v>
      </c>
      <c r="AO381" s="52">
        <v>0</v>
      </c>
      <c r="AP381" s="52">
        <v>0</v>
      </c>
      <c r="AQ381" s="52">
        <v>0</v>
      </c>
      <c r="AR381" s="52">
        <v>0</v>
      </c>
      <c r="AS381" s="52">
        <v>0</v>
      </c>
      <c r="AT381" s="52">
        <v>0</v>
      </c>
      <c r="AU381" s="53">
        <v>0</v>
      </c>
      <c r="AW381" s="659" t="s">
        <v>440</v>
      </c>
      <c r="AX381" s="660" t="s">
        <v>455</v>
      </c>
      <c r="AY381" s="661" t="s">
        <v>370</v>
      </c>
      <c r="AZ381" s="675">
        <f>+AZ257</f>
        <v>0</v>
      </c>
      <c r="BA381" s="675">
        <f>+SUM(BA382:BA392)</f>
        <v>0</v>
      </c>
      <c r="BB381" s="675">
        <f t="shared" ref="BB381" si="382">+SUM(BB382:BB392)</f>
        <v>0</v>
      </c>
      <c r="BC381" s="675">
        <f t="shared" ref="BC381" si="383">+SUM(BC382:BC392)</f>
        <v>0</v>
      </c>
      <c r="BD381" s="675">
        <f t="shared" ref="BD381" si="384">+SUM(BD382:BD392)</f>
        <v>0</v>
      </c>
      <c r="BE381" s="675">
        <f t="shared" ref="BE381" si="385">+SUM(BE382:BE392)</f>
        <v>0</v>
      </c>
      <c r="BF381" s="675">
        <f t="shared" ref="BF381" si="386">+SUM(BF382:BF392)</f>
        <v>0</v>
      </c>
      <c r="BG381" s="675">
        <f t="shared" ref="BG381" si="387">+SUM(BG382:BG392)</f>
        <v>0</v>
      </c>
      <c r="BI381" s="688" t="s">
        <v>454</v>
      </c>
      <c r="BJ381" s="689" t="s">
        <v>481</v>
      </c>
      <c r="BK381" s="677">
        <f t="shared" si="345"/>
        <v>0</v>
      </c>
      <c r="BL381" s="677">
        <v>0</v>
      </c>
      <c r="BM381" s="677">
        <v>0</v>
      </c>
      <c r="BN381" s="677">
        <v>0</v>
      </c>
      <c r="BO381" s="677">
        <v>0</v>
      </c>
      <c r="BP381" s="677">
        <v>0</v>
      </c>
      <c r="BQ381" s="677">
        <v>0</v>
      </c>
      <c r="BR381" s="677">
        <v>0</v>
      </c>
    </row>
    <row r="382" spans="5:70">
      <c r="E382" s="10">
        <v>5</v>
      </c>
      <c r="F382" s="727">
        <f t="shared" si="379"/>
        <v>0</v>
      </c>
      <c r="G382" s="748">
        <v>0</v>
      </c>
      <c r="H382" s="748">
        <v>0</v>
      </c>
      <c r="I382" s="748">
        <v>0</v>
      </c>
      <c r="J382" s="748">
        <v>0</v>
      </c>
      <c r="K382" s="748">
        <v>0</v>
      </c>
      <c r="L382" s="748">
        <v>0</v>
      </c>
      <c r="M382" s="748">
        <v>0</v>
      </c>
      <c r="N382" s="748">
        <v>0</v>
      </c>
      <c r="O382" s="748">
        <v>0</v>
      </c>
      <c r="P382" s="748">
        <v>0</v>
      </c>
      <c r="R382" s="10">
        <v>5</v>
      </c>
      <c r="S382" s="724">
        <f t="shared" si="380"/>
        <v>0</v>
      </c>
      <c r="T382" s="727">
        <v>0</v>
      </c>
      <c r="U382" s="727">
        <v>0</v>
      </c>
      <c r="V382" s="727">
        <v>0</v>
      </c>
      <c r="W382" s="727">
        <v>0</v>
      </c>
      <c r="X382" s="727">
        <v>0</v>
      </c>
      <c r="Y382" s="727">
        <v>0</v>
      </c>
      <c r="Z382" s="727">
        <v>0</v>
      </c>
      <c r="AA382" s="727">
        <v>0</v>
      </c>
      <c r="AB382" s="727">
        <v>0</v>
      </c>
      <c r="AC382" s="727">
        <v>0</v>
      </c>
      <c r="AD382" s="330">
        <v>0</v>
      </c>
      <c r="AE382" s="727">
        <v>0</v>
      </c>
      <c r="AF382" s="727">
        <v>0</v>
      </c>
      <c r="AG382" s="727">
        <v>0</v>
      </c>
      <c r="AI382" s="345">
        <v>5</v>
      </c>
      <c r="AJ382" s="230">
        <f t="shared" si="381"/>
        <v>0</v>
      </c>
      <c r="AK382" s="499">
        <v>0</v>
      </c>
      <c r="AL382" s="52">
        <v>0</v>
      </c>
      <c r="AM382" s="52">
        <v>0</v>
      </c>
      <c r="AN382" s="52">
        <v>0</v>
      </c>
      <c r="AO382" s="52">
        <v>0</v>
      </c>
      <c r="AP382" s="52">
        <v>0</v>
      </c>
      <c r="AQ382" s="52">
        <v>0</v>
      </c>
      <c r="AR382" s="52">
        <v>0</v>
      </c>
      <c r="AS382" s="52">
        <v>0</v>
      </c>
      <c r="AT382" s="52">
        <v>0</v>
      </c>
      <c r="AU382" s="53">
        <v>0</v>
      </c>
      <c r="AW382" s="659" t="s">
        <v>440</v>
      </c>
      <c r="AX382" s="660" t="s">
        <v>455</v>
      </c>
      <c r="AY382" s="660" t="s">
        <v>441</v>
      </c>
      <c r="AZ382" s="677">
        <f>+SUM(BA382:BG382)</f>
        <v>0</v>
      </c>
      <c r="BA382" s="677">
        <f t="array" ref="BA382:BG392">IF(SUM(BA258:BG268)&lt;1,
0,
BA258:BG268*AZ257/SUM(BA258:BG268))</f>
        <v>0</v>
      </c>
      <c r="BB382" s="677">
        <v>0</v>
      </c>
      <c r="BC382" s="677">
        <v>0</v>
      </c>
      <c r="BD382" s="677">
        <v>0</v>
      </c>
      <c r="BE382" s="677">
        <v>0</v>
      </c>
      <c r="BF382" s="677">
        <v>0</v>
      </c>
      <c r="BG382" s="677">
        <v>0</v>
      </c>
      <c r="BI382" s="688" t="s">
        <v>454</v>
      </c>
      <c r="BJ382" s="689" t="s">
        <v>482</v>
      </c>
      <c r="BK382" s="677">
        <f t="shared" si="345"/>
        <v>0</v>
      </c>
      <c r="BL382" s="677">
        <v>0</v>
      </c>
      <c r="BM382" s="677">
        <v>0</v>
      </c>
      <c r="BN382" s="677">
        <v>0</v>
      </c>
      <c r="BO382" s="677">
        <v>0</v>
      </c>
      <c r="BP382" s="677">
        <v>0</v>
      </c>
      <c r="BQ382" s="677">
        <v>0</v>
      </c>
      <c r="BR382" s="677">
        <v>0</v>
      </c>
    </row>
    <row r="383" spans="5:70">
      <c r="E383" s="10">
        <v>6</v>
      </c>
      <c r="F383" s="727">
        <f t="shared" si="379"/>
        <v>0</v>
      </c>
      <c r="G383" s="748">
        <v>0</v>
      </c>
      <c r="H383" s="748">
        <v>0</v>
      </c>
      <c r="I383" s="748">
        <v>0</v>
      </c>
      <c r="J383" s="748">
        <v>0</v>
      </c>
      <c r="K383" s="748">
        <v>0</v>
      </c>
      <c r="L383" s="748">
        <v>0</v>
      </c>
      <c r="M383" s="748">
        <v>0</v>
      </c>
      <c r="N383" s="748">
        <v>0</v>
      </c>
      <c r="O383" s="748">
        <v>0</v>
      </c>
      <c r="P383" s="748">
        <v>0</v>
      </c>
      <c r="R383" s="10">
        <v>6</v>
      </c>
      <c r="S383" s="724">
        <f t="shared" si="380"/>
        <v>0</v>
      </c>
      <c r="T383" s="727">
        <v>0</v>
      </c>
      <c r="U383" s="727">
        <v>0</v>
      </c>
      <c r="V383" s="727">
        <v>0</v>
      </c>
      <c r="W383" s="727">
        <v>0</v>
      </c>
      <c r="X383" s="727">
        <v>0</v>
      </c>
      <c r="Y383" s="727">
        <v>0</v>
      </c>
      <c r="Z383" s="727">
        <v>0</v>
      </c>
      <c r="AA383" s="727">
        <v>0</v>
      </c>
      <c r="AB383" s="727">
        <v>0</v>
      </c>
      <c r="AC383" s="727">
        <v>0</v>
      </c>
      <c r="AD383" s="330">
        <v>0</v>
      </c>
      <c r="AE383" s="727">
        <v>0</v>
      </c>
      <c r="AF383" s="727">
        <v>0</v>
      </c>
      <c r="AG383" s="727">
        <v>0</v>
      </c>
      <c r="AI383" s="345">
        <v>6</v>
      </c>
      <c r="AJ383" s="230">
        <f t="shared" si="381"/>
        <v>0</v>
      </c>
      <c r="AK383" s="499">
        <v>0</v>
      </c>
      <c r="AL383" s="52">
        <v>0</v>
      </c>
      <c r="AM383" s="52">
        <v>0</v>
      </c>
      <c r="AN383" s="52">
        <v>0</v>
      </c>
      <c r="AO383" s="52">
        <v>0</v>
      </c>
      <c r="AP383" s="52">
        <v>0</v>
      </c>
      <c r="AQ383" s="52">
        <v>0</v>
      </c>
      <c r="AR383" s="52">
        <v>0</v>
      </c>
      <c r="AS383" s="52">
        <v>0</v>
      </c>
      <c r="AT383" s="52">
        <v>0</v>
      </c>
      <c r="AU383" s="53">
        <v>0</v>
      </c>
      <c r="AW383" s="659" t="s">
        <v>440</v>
      </c>
      <c r="AX383" s="660" t="s">
        <v>455</v>
      </c>
      <c r="AY383" s="660" t="s">
        <v>442</v>
      </c>
      <c r="AZ383" s="677">
        <f t="shared" ref="AZ383:AZ392" si="388">+SUM(BA383:BG383)</f>
        <v>0</v>
      </c>
      <c r="BA383" s="677">
        <v>0</v>
      </c>
      <c r="BB383" s="677">
        <v>0</v>
      </c>
      <c r="BC383" s="677">
        <v>0</v>
      </c>
      <c r="BD383" s="677">
        <v>0</v>
      </c>
      <c r="BE383" s="677">
        <v>0</v>
      </c>
      <c r="BF383" s="677">
        <v>0</v>
      </c>
      <c r="BG383" s="677">
        <v>0</v>
      </c>
      <c r="BI383" s="688" t="s">
        <v>454</v>
      </c>
      <c r="BJ383" s="689" t="s">
        <v>483</v>
      </c>
      <c r="BK383" s="677">
        <f t="shared" si="345"/>
        <v>0</v>
      </c>
      <c r="BL383" s="677">
        <v>0</v>
      </c>
      <c r="BM383" s="677">
        <v>0</v>
      </c>
      <c r="BN383" s="677">
        <v>0</v>
      </c>
      <c r="BO383" s="677">
        <v>0</v>
      </c>
      <c r="BP383" s="677">
        <v>0</v>
      </c>
      <c r="BQ383" s="677">
        <v>0</v>
      </c>
      <c r="BR383" s="677">
        <v>0</v>
      </c>
    </row>
    <row r="384" spans="5:70">
      <c r="E384" s="706" t="s">
        <v>191</v>
      </c>
      <c r="F384" s="729">
        <f t="shared" si="379"/>
        <v>0</v>
      </c>
      <c r="G384" s="749">
        <v>0</v>
      </c>
      <c r="H384" s="749">
        <v>0</v>
      </c>
      <c r="I384" s="749">
        <v>0</v>
      </c>
      <c r="J384" s="749">
        <v>0</v>
      </c>
      <c r="K384" s="749">
        <v>0</v>
      </c>
      <c r="L384" s="749">
        <v>0</v>
      </c>
      <c r="M384" s="749">
        <v>0</v>
      </c>
      <c r="N384" s="749">
        <v>0</v>
      </c>
      <c r="O384" s="749">
        <v>0</v>
      </c>
      <c r="P384" s="749">
        <v>0</v>
      </c>
      <c r="R384" s="706" t="s">
        <v>191</v>
      </c>
      <c r="S384" s="728">
        <f t="shared" si="380"/>
        <v>0</v>
      </c>
      <c r="T384" s="729">
        <v>0</v>
      </c>
      <c r="U384" s="729">
        <v>0</v>
      </c>
      <c r="V384" s="729">
        <v>0</v>
      </c>
      <c r="W384" s="729">
        <v>0</v>
      </c>
      <c r="X384" s="729">
        <v>0</v>
      </c>
      <c r="Y384" s="729">
        <v>0</v>
      </c>
      <c r="Z384" s="729">
        <v>0</v>
      </c>
      <c r="AA384" s="729">
        <v>0</v>
      </c>
      <c r="AB384" s="729">
        <v>0</v>
      </c>
      <c r="AC384" s="729">
        <v>0</v>
      </c>
      <c r="AD384" s="611">
        <v>0</v>
      </c>
      <c r="AE384" s="729">
        <v>0</v>
      </c>
      <c r="AF384" s="729">
        <v>0</v>
      </c>
      <c r="AG384" s="729">
        <v>0</v>
      </c>
      <c r="AI384" s="346" t="s">
        <v>191</v>
      </c>
      <c r="AJ384" s="233">
        <f t="shared" si="381"/>
        <v>0</v>
      </c>
      <c r="AK384" s="500">
        <v>0</v>
      </c>
      <c r="AL384" s="55">
        <v>0</v>
      </c>
      <c r="AM384" s="55">
        <v>0</v>
      </c>
      <c r="AN384" s="55">
        <v>0</v>
      </c>
      <c r="AO384" s="55">
        <v>0</v>
      </c>
      <c r="AP384" s="55">
        <v>0</v>
      </c>
      <c r="AQ384" s="55">
        <v>0</v>
      </c>
      <c r="AR384" s="55">
        <v>0</v>
      </c>
      <c r="AS384" s="55">
        <v>0</v>
      </c>
      <c r="AT384" s="55">
        <v>0</v>
      </c>
      <c r="AU384" s="56">
        <v>0</v>
      </c>
      <c r="AW384" s="659" t="s">
        <v>440</v>
      </c>
      <c r="AX384" s="660" t="s">
        <v>455</v>
      </c>
      <c r="AY384" s="660" t="s">
        <v>443</v>
      </c>
      <c r="AZ384" s="677">
        <f t="shared" si="388"/>
        <v>0</v>
      </c>
      <c r="BA384" s="677">
        <v>0</v>
      </c>
      <c r="BB384" s="677">
        <v>0</v>
      </c>
      <c r="BC384" s="677">
        <v>0</v>
      </c>
      <c r="BD384" s="677">
        <v>0</v>
      </c>
      <c r="BE384" s="677">
        <v>0</v>
      </c>
      <c r="BF384" s="677">
        <v>0</v>
      </c>
      <c r="BG384" s="677">
        <v>0</v>
      </c>
      <c r="BI384" s="688" t="s">
        <v>454</v>
      </c>
      <c r="BJ384" s="689" t="s">
        <v>484</v>
      </c>
      <c r="BK384" s="677">
        <f t="shared" si="345"/>
        <v>0</v>
      </c>
      <c r="BL384" s="677">
        <v>0</v>
      </c>
      <c r="BM384" s="677">
        <v>0</v>
      </c>
      <c r="BN384" s="677">
        <v>0</v>
      </c>
      <c r="BO384" s="677">
        <v>0</v>
      </c>
      <c r="BP384" s="677">
        <v>0</v>
      </c>
      <c r="BQ384" s="677">
        <v>0</v>
      </c>
      <c r="BR384" s="677">
        <v>0</v>
      </c>
    </row>
    <row r="385" spans="49:70">
      <c r="AW385" s="659" t="s">
        <v>440</v>
      </c>
      <c r="AX385" s="660" t="s">
        <v>455</v>
      </c>
      <c r="AY385" s="660" t="s">
        <v>444</v>
      </c>
      <c r="AZ385" s="677">
        <f t="shared" si="388"/>
        <v>0</v>
      </c>
      <c r="BA385" s="677">
        <v>0</v>
      </c>
      <c r="BB385" s="677">
        <v>0</v>
      </c>
      <c r="BC385" s="677">
        <v>0</v>
      </c>
      <c r="BD385" s="677">
        <v>0</v>
      </c>
      <c r="BE385" s="677">
        <v>0</v>
      </c>
      <c r="BF385" s="677">
        <v>0</v>
      </c>
      <c r="BG385" s="677">
        <v>0</v>
      </c>
      <c r="BI385" s="690" t="s">
        <v>454</v>
      </c>
      <c r="BJ385" s="691" t="s">
        <v>451</v>
      </c>
      <c r="BK385" s="677">
        <f t="shared" si="345"/>
        <v>0</v>
      </c>
      <c r="BL385" s="679">
        <v>0</v>
      </c>
      <c r="BM385" s="679">
        <v>0</v>
      </c>
      <c r="BN385" s="679">
        <v>0</v>
      </c>
      <c r="BO385" s="679">
        <v>0</v>
      </c>
      <c r="BP385" s="679">
        <v>0</v>
      </c>
      <c r="BQ385" s="679">
        <v>0</v>
      </c>
      <c r="BR385" s="679">
        <v>0</v>
      </c>
    </row>
    <row r="386" spans="49:70">
      <c r="AW386" s="659" t="s">
        <v>440</v>
      </c>
      <c r="AX386" s="660" t="s">
        <v>455</v>
      </c>
      <c r="AY386" s="660" t="s">
        <v>445</v>
      </c>
      <c r="AZ386" s="677">
        <f t="shared" si="388"/>
        <v>0</v>
      </c>
      <c r="BA386" s="677">
        <v>0</v>
      </c>
      <c r="BB386" s="677">
        <v>0</v>
      </c>
      <c r="BC386" s="677">
        <v>0</v>
      </c>
      <c r="BD386" s="677">
        <v>0</v>
      </c>
      <c r="BE386" s="677">
        <v>0</v>
      </c>
      <c r="BF386" s="677">
        <v>0</v>
      </c>
      <c r="BG386" s="677">
        <v>0</v>
      </c>
      <c r="BI386" s="686" t="s">
        <v>455</v>
      </c>
      <c r="BJ386" s="687" t="s">
        <v>370</v>
      </c>
      <c r="BK386" s="675" t="e">
        <f>+BK262</f>
        <v>#DIV/0!</v>
      </c>
      <c r="BL386" s="675" t="e">
        <f>+SUM(BL387:BL398)</f>
        <v>#DIV/0!</v>
      </c>
      <c r="BM386" s="675" t="e">
        <f t="shared" ref="BM386" si="389">+SUM(BM387:BM398)</f>
        <v>#DIV/0!</v>
      </c>
      <c r="BN386" s="675" t="e">
        <f t="shared" ref="BN386" si="390">+SUM(BN387:BN398)</f>
        <v>#DIV/0!</v>
      </c>
      <c r="BO386" s="675" t="e">
        <f t="shared" ref="BO386" si="391">+SUM(BO387:BO398)</f>
        <v>#DIV/0!</v>
      </c>
      <c r="BP386" s="675" t="e">
        <f t="shared" ref="BP386" si="392">+SUM(BP387:BP398)</f>
        <v>#DIV/0!</v>
      </c>
      <c r="BQ386" s="675" t="e">
        <f t="shared" ref="BQ386" si="393">+SUM(BQ387:BQ398)</f>
        <v>#DIV/0!</v>
      </c>
      <c r="BR386" s="675" t="e">
        <f t="shared" ref="BR386" si="394">+SUM(BR387:BR398)</f>
        <v>#DIV/0!</v>
      </c>
    </row>
    <row r="387" spans="49:70">
      <c r="AW387" s="659" t="s">
        <v>440</v>
      </c>
      <c r="AX387" s="660" t="s">
        <v>455</v>
      </c>
      <c r="AY387" s="660" t="s">
        <v>446</v>
      </c>
      <c r="AZ387" s="677">
        <f t="shared" si="388"/>
        <v>0</v>
      </c>
      <c r="BA387" s="677">
        <v>0</v>
      </c>
      <c r="BB387" s="677">
        <v>0</v>
      </c>
      <c r="BC387" s="677">
        <v>0</v>
      </c>
      <c r="BD387" s="677">
        <v>0</v>
      </c>
      <c r="BE387" s="677">
        <v>0</v>
      </c>
      <c r="BF387" s="677">
        <v>0</v>
      </c>
      <c r="BG387" s="677">
        <v>0</v>
      </c>
      <c r="BI387" s="688" t="s">
        <v>455</v>
      </c>
      <c r="BJ387" s="689" t="s">
        <v>441</v>
      </c>
      <c r="BK387" s="677" t="e">
        <f>+SUM(BL387:BR387)</f>
        <v>#DIV/0!</v>
      </c>
      <c r="BL387" s="677" t="e">
        <f t="array" ref="BL387:BR398">IF(SUM(BL263:BR274)&lt;1,
0,
BL263:BR274*BK262/SUM(BL263:BR274))</f>
        <v>#DIV/0!</v>
      </c>
      <c r="BM387" s="677" t="e">
        <v>#DIV/0!</v>
      </c>
      <c r="BN387" s="677" t="e">
        <v>#DIV/0!</v>
      </c>
      <c r="BO387" s="677" t="e">
        <v>#DIV/0!</v>
      </c>
      <c r="BP387" s="677" t="e">
        <v>#DIV/0!</v>
      </c>
      <c r="BQ387" s="677" t="e">
        <v>#DIV/0!</v>
      </c>
      <c r="BR387" s="677" t="e">
        <v>#DIV/0!</v>
      </c>
    </row>
    <row r="388" spans="49:70">
      <c r="AW388" s="659" t="s">
        <v>440</v>
      </c>
      <c r="AX388" s="660" t="s">
        <v>455</v>
      </c>
      <c r="AY388" s="660" t="s">
        <v>447</v>
      </c>
      <c r="AZ388" s="677">
        <f t="shared" si="388"/>
        <v>0</v>
      </c>
      <c r="BA388" s="677">
        <v>0</v>
      </c>
      <c r="BB388" s="677">
        <v>0</v>
      </c>
      <c r="BC388" s="677">
        <v>0</v>
      </c>
      <c r="BD388" s="677">
        <v>0</v>
      </c>
      <c r="BE388" s="677">
        <v>0</v>
      </c>
      <c r="BF388" s="677">
        <v>0</v>
      </c>
      <c r="BG388" s="677">
        <v>0</v>
      </c>
      <c r="BI388" s="688" t="s">
        <v>455</v>
      </c>
      <c r="BJ388" s="689" t="s">
        <v>475</v>
      </c>
      <c r="BK388" s="677" t="e">
        <f t="shared" ref="BK388:BK398" si="395">+SUM(BL388:BR388)</f>
        <v>#DIV/0!</v>
      </c>
      <c r="BL388" s="677" t="e">
        <v>#DIV/0!</v>
      </c>
      <c r="BM388" s="677" t="e">
        <v>#DIV/0!</v>
      </c>
      <c r="BN388" s="677" t="e">
        <v>#DIV/0!</v>
      </c>
      <c r="BO388" s="677" t="e">
        <v>#DIV/0!</v>
      </c>
      <c r="BP388" s="677" t="e">
        <v>#DIV/0!</v>
      </c>
      <c r="BQ388" s="677" t="e">
        <v>#DIV/0!</v>
      </c>
      <c r="BR388" s="677" t="e">
        <v>#DIV/0!</v>
      </c>
    </row>
    <row r="389" spans="49:70">
      <c r="AW389" s="659" t="s">
        <v>440</v>
      </c>
      <c r="AX389" s="660" t="s">
        <v>455</v>
      </c>
      <c r="AY389" s="660" t="s">
        <v>448</v>
      </c>
      <c r="AZ389" s="677">
        <f t="shared" si="388"/>
        <v>0</v>
      </c>
      <c r="BA389" s="677">
        <v>0</v>
      </c>
      <c r="BB389" s="677">
        <v>0</v>
      </c>
      <c r="BC389" s="677">
        <v>0</v>
      </c>
      <c r="BD389" s="677">
        <v>0</v>
      </c>
      <c r="BE389" s="677">
        <v>0</v>
      </c>
      <c r="BF389" s="677">
        <v>0</v>
      </c>
      <c r="BG389" s="677">
        <v>0</v>
      </c>
      <c r="BI389" s="688" t="s">
        <v>455</v>
      </c>
      <c r="BJ389" s="689" t="s">
        <v>476</v>
      </c>
      <c r="BK389" s="677" t="e">
        <f t="shared" si="395"/>
        <v>#DIV/0!</v>
      </c>
      <c r="BL389" s="677" t="e">
        <v>#DIV/0!</v>
      </c>
      <c r="BM389" s="677" t="e">
        <v>#DIV/0!</v>
      </c>
      <c r="BN389" s="677" t="e">
        <v>#DIV/0!</v>
      </c>
      <c r="BO389" s="677" t="e">
        <v>#DIV/0!</v>
      </c>
      <c r="BP389" s="677" t="e">
        <v>#DIV/0!</v>
      </c>
      <c r="BQ389" s="677" t="e">
        <v>#DIV/0!</v>
      </c>
      <c r="BR389" s="677" t="e">
        <v>#DIV/0!</v>
      </c>
    </row>
    <row r="390" spans="49:70">
      <c r="AW390" s="659" t="s">
        <v>440</v>
      </c>
      <c r="AX390" s="660" t="s">
        <v>455</v>
      </c>
      <c r="AY390" s="660" t="s">
        <v>449</v>
      </c>
      <c r="AZ390" s="677">
        <f t="shared" si="388"/>
        <v>0</v>
      </c>
      <c r="BA390" s="677">
        <v>0</v>
      </c>
      <c r="BB390" s="677">
        <v>0</v>
      </c>
      <c r="BC390" s="677">
        <v>0</v>
      </c>
      <c r="BD390" s="677">
        <v>0</v>
      </c>
      <c r="BE390" s="677">
        <v>0</v>
      </c>
      <c r="BF390" s="677">
        <v>0</v>
      </c>
      <c r="BG390" s="677">
        <v>0</v>
      </c>
      <c r="BI390" s="688" t="s">
        <v>455</v>
      </c>
      <c r="BJ390" s="689" t="s">
        <v>477</v>
      </c>
      <c r="BK390" s="677" t="e">
        <f t="shared" si="395"/>
        <v>#DIV/0!</v>
      </c>
      <c r="BL390" s="677" t="e">
        <v>#DIV/0!</v>
      </c>
      <c r="BM390" s="677" t="e">
        <v>#DIV/0!</v>
      </c>
      <c r="BN390" s="677" t="e">
        <v>#DIV/0!</v>
      </c>
      <c r="BO390" s="677" t="e">
        <v>#DIV/0!</v>
      </c>
      <c r="BP390" s="677" t="e">
        <v>#DIV/0!</v>
      </c>
      <c r="BQ390" s="677" t="e">
        <v>#DIV/0!</v>
      </c>
      <c r="BR390" s="677" t="e">
        <v>#DIV/0!</v>
      </c>
    </row>
    <row r="391" spans="49:70">
      <c r="AW391" s="659" t="s">
        <v>440</v>
      </c>
      <c r="AX391" s="660" t="s">
        <v>455</v>
      </c>
      <c r="AY391" s="660" t="s">
        <v>450</v>
      </c>
      <c r="AZ391" s="677">
        <f t="shared" si="388"/>
        <v>0</v>
      </c>
      <c r="BA391" s="677">
        <v>0</v>
      </c>
      <c r="BB391" s="677">
        <v>0</v>
      </c>
      <c r="BC391" s="677">
        <v>0</v>
      </c>
      <c r="BD391" s="677">
        <v>0</v>
      </c>
      <c r="BE391" s="677">
        <v>0</v>
      </c>
      <c r="BF391" s="677">
        <v>0</v>
      </c>
      <c r="BG391" s="677">
        <v>0</v>
      </c>
      <c r="BI391" s="688" t="s">
        <v>455</v>
      </c>
      <c r="BJ391" s="689" t="s">
        <v>478</v>
      </c>
      <c r="BK391" s="677" t="e">
        <f t="shared" si="395"/>
        <v>#DIV/0!</v>
      </c>
      <c r="BL391" s="677" t="e">
        <v>#DIV/0!</v>
      </c>
      <c r="BM391" s="677" t="e">
        <v>#DIV/0!</v>
      </c>
      <c r="BN391" s="677" t="e">
        <v>#DIV/0!</v>
      </c>
      <c r="BO391" s="677" t="e">
        <v>#DIV/0!</v>
      </c>
      <c r="BP391" s="677" t="e">
        <v>#DIV/0!</v>
      </c>
      <c r="BQ391" s="677" t="e">
        <v>#DIV/0!</v>
      </c>
      <c r="BR391" s="677" t="e">
        <v>#DIV/0!</v>
      </c>
    </row>
    <row r="392" spans="49:70">
      <c r="AW392" s="662" t="s">
        <v>440</v>
      </c>
      <c r="AX392" s="663" t="s">
        <v>455</v>
      </c>
      <c r="AY392" s="663" t="s">
        <v>451</v>
      </c>
      <c r="AZ392" s="677">
        <f t="shared" si="388"/>
        <v>0</v>
      </c>
      <c r="BA392" s="679">
        <v>0</v>
      </c>
      <c r="BB392" s="679">
        <v>0</v>
      </c>
      <c r="BC392" s="679">
        <v>0</v>
      </c>
      <c r="BD392" s="679">
        <v>0</v>
      </c>
      <c r="BE392" s="679">
        <v>0</v>
      </c>
      <c r="BF392" s="679">
        <v>0</v>
      </c>
      <c r="BG392" s="679">
        <v>0</v>
      </c>
      <c r="BI392" s="688" t="s">
        <v>455</v>
      </c>
      <c r="BJ392" s="689" t="s">
        <v>479</v>
      </c>
      <c r="BK392" s="677" t="e">
        <f t="shared" si="395"/>
        <v>#DIV/0!</v>
      </c>
      <c r="BL392" s="677" t="e">
        <v>#DIV/0!</v>
      </c>
      <c r="BM392" s="677" t="e">
        <v>#DIV/0!</v>
      </c>
      <c r="BN392" s="677" t="e">
        <v>#DIV/0!</v>
      </c>
      <c r="BO392" s="677" t="e">
        <v>#DIV/0!</v>
      </c>
      <c r="BP392" s="677" t="e">
        <v>#DIV/0!</v>
      </c>
      <c r="BQ392" s="677" t="e">
        <v>#DIV/0!</v>
      </c>
      <c r="BR392" s="677" t="e">
        <v>#DIV/0!</v>
      </c>
    </row>
    <row r="393" spans="49:70">
      <c r="AW393" s="659" t="s">
        <v>440</v>
      </c>
      <c r="AX393" s="660" t="s">
        <v>456</v>
      </c>
      <c r="AY393" s="661" t="s">
        <v>370</v>
      </c>
      <c r="AZ393" s="675" t="e">
        <f>+AZ269</f>
        <v>#DIV/0!</v>
      </c>
      <c r="BA393" s="675" t="e">
        <f>+SUM(BA394:BA404)</f>
        <v>#DIV/0!</v>
      </c>
      <c r="BB393" s="675" t="e">
        <f t="shared" ref="BB393" si="396">+SUM(BB394:BB404)</f>
        <v>#DIV/0!</v>
      </c>
      <c r="BC393" s="675" t="e">
        <f t="shared" ref="BC393" si="397">+SUM(BC394:BC404)</f>
        <v>#DIV/0!</v>
      </c>
      <c r="BD393" s="675" t="e">
        <f t="shared" ref="BD393" si="398">+SUM(BD394:BD404)</f>
        <v>#DIV/0!</v>
      </c>
      <c r="BE393" s="675" t="e">
        <f t="shared" ref="BE393" si="399">+SUM(BE394:BE404)</f>
        <v>#DIV/0!</v>
      </c>
      <c r="BF393" s="675" t="e">
        <f t="shared" ref="BF393" si="400">+SUM(BF394:BF404)</f>
        <v>#DIV/0!</v>
      </c>
      <c r="BG393" s="675" t="e">
        <f t="shared" ref="BG393" si="401">+SUM(BG394:BG404)</f>
        <v>#DIV/0!</v>
      </c>
      <c r="BI393" s="688" t="s">
        <v>455</v>
      </c>
      <c r="BJ393" s="689" t="s">
        <v>480</v>
      </c>
      <c r="BK393" s="677" t="e">
        <f t="shared" si="395"/>
        <v>#DIV/0!</v>
      </c>
      <c r="BL393" s="677" t="e">
        <v>#DIV/0!</v>
      </c>
      <c r="BM393" s="677" t="e">
        <v>#DIV/0!</v>
      </c>
      <c r="BN393" s="677" t="e">
        <v>#DIV/0!</v>
      </c>
      <c r="BO393" s="677" t="e">
        <v>#DIV/0!</v>
      </c>
      <c r="BP393" s="677" t="e">
        <v>#DIV/0!</v>
      </c>
      <c r="BQ393" s="677" t="e">
        <v>#DIV/0!</v>
      </c>
      <c r="BR393" s="677" t="e">
        <v>#DIV/0!</v>
      </c>
    </row>
    <row r="394" spans="49:70">
      <c r="AW394" s="659" t="s">
        <v>440</v>
      </c>
      <c r="AX394" s="660" t="s">
        <v>456</v>
      </c>
      <c r="AY394" s="660" t="s">
        <v>441</v>
      </c>
      <c r="AZ394" s="677" t="e">
        <f>+SUM(BA394:BG394)</f>
        <v>#DIV/0!</v>
      </c>
      <c r="BA394" s="677" t="e">
        <f t="array" ref="BA394:BG404">IF(SUM(BA270:BG280)&lt;1,
0,
BA270:BG280*AZ269/SUM(BA270:BG280))</f>
        <v>#DIV/0!</v>
      </c>
      <c r="BB394" s="677" t="e">
        <v>#DIV/0!</v>
      </c>
      <c r="BC394" s="677" t="e">
        <v>#DIV/0!</v>
      </c>
      <c r="BD394" s="677" t="e">
        <v>#DIV/0!</v>
      </c>
      <c r="BE394" s="677" t="e">
        <v>#DIV/0!</v>
      </c>
      <c r="BF394" s="677" t="e">
        <v>#DIV/0!</v>
      </c>
      <c r="BG394" s="677" t="e">
        <v>#DIV/0!</v>
      </c>
      <c r="BI394" s="688" t="s">
        <v>455</v>
      </c>
      <c r="BJ394" s="689" t="s">
        <v>481</v>
      </c>
      <c r="BK394" s="677" t="e">
        <f t="shared" si="395"/>
        <v>#DIV/0!</v>
      </c>
      <c r="BL394" s="677" t="e">
        <v>#DIV/0!</v>
      </c>
      <c r="BM394" s="677" t="e">
        <v>#DIV/0!</v>
      </c>
      <c r="BN394" s="677" t="e">
        <v>#DIV/0!</v>
      </c>
      <c r="BO394" s="677" t="e">
        <v>#DIV/0!</v>
      </c>
      <c r="BP394" s="677" t="e">
        <v>#DIV/0!</v>
      </c>
      <c r="BQ394" s="677" t="e">
        <v>#DIV/0!</v>
      </c>
      <c r="BR394" s="677" t="e">
        <v>#DIV/0!</v>
      </c>
    </row>
    <row r="395" spans="49:70">
      <c r="AW395" s="659" t="s">
        <v>440</v>
      </c>
      <c r="AX395" s="660" t="s">
        <v>456</v>
      </c>
      <c r="AY395" s="660" t="s">
        <v>442</v>
      </c>
      <c r="AZ395" s="677" t="e">
        <f t="shared" ref="AZ395:AZ404" si="402">+SUM(BA395:BG395)</f>
        <v>#DIV/0!</v>
      </c>
      <c r="BA395" s="677" t="e">
        <v>#DIV/0!</v>
      </c>
      <c r="BB395" s="677" t="e">
        <v>#DIV/0!</v>
      </c>
      <c r="BC395" s="677" t="e">
        <v>#DIV/0!</v>
      </c>
      <c r="BD395" s="677" t="e">
        <v>#DIV/0!</v>
      </c>
      <c r="BE395" s="677" t="e">
        <v>#DIV/0!</v>
      </c>
      <c r="BF395" s="677" t="e">
        <v>#DIV/0!</v>
      </c>
      <c r="BG395" s="677" t="e">
        <v>#DIV/0!</v>
      </c>
      <c r="BI395" s="688" t="s">
        <v>455</v>
      </c>
      <c r="BJ395" s="689" t="s">
        <v>482</v>
      </c>
      <c r="BK395" s="677" t="e">
        <f t="shared" si="395"/>
        <v>#DIV/0!</v>
      </c>
      <c r="BL395" s="677" t="e">
        <v>#DIV/0!</v>
      </c>
      <c r="BM395" s="677" t="e">
        <v>#DIV/0!</v>
      </c>
      <c r="BN395" s="677" t="e">
        <v>#DIV/0!</v>
      </c>
      <c r="BO395" s="677" t="e">
        <v>#DIV/0!</v>
      </c>
      <c r="BP395" s="677" t="e">
        <v>#DIV/0!</v>
      </c>
      <c r="BQ395" s="677" t="e">
        <v>#DIV/0!</v>
      </c>
      <c r="BR395" s="677" t="e">
        <v>#DIV/0!</v>
      </c>
    </row>
    <row r="396" spans="49:70">
      <c r="AW396" s="659" t="s">
        <v>440</v>
      </c>
      <c r="AX396" s="660" t="s">
        <v>456</v>
      </c>
      <c r="AY396" s="660" t="s">
        <v>443</v>
      </c>
      <c r="AZ396" s="677" t="e">
        <f t="shared" si="402"/>
        <v>#DIV/0!</v>
      </c>
      <c r="BA396" s="677" t="e">
        <v>#DIV/0!</v>
      </c>
      <c r="BB396" s="677" t="e">
        <v>#DIV/0!</v>
      </c>
      <c r="BC396" s="677" t="e">
        <v>#DIV/0!</v>
      </c>
      <c r="BD396" s="677" t="e">
        <v>#DIV/0!</v>
      </c>
      <c r="BE396" s="677" t="e">
        <v>#DIV/0!</v>
      </c>
      <c r="BF396" s="677" t="e">
        <v>#DIV/0!</v>
      </c>
      <c r="BG396" s="677" t="e">
        <v>#DIV/0!</v>
      </c>
      <c r="BI396" s="688" t="s">
        <v>455</v>
      </c>
      <c r="BJ396" s="689" t="s">
        <v>483</v>
      </c>
      <c r="BK396" s="677" t="e">
        <f t="shared" si="395"/>
        <v>#DIV/0!</v>
      </c>
      <c r="BL396" s="677" t="e">
        <v>#DIV/0!</v>
      </c>
      <c r="BM396" s="677" t="e">
        <v>#DIV/0!</v>
      </c>
      <c r="BN396" s="677" t="e">
        <v>#DIV/0!</v>
      </c>
      <c r="BO396" s="677" t="e">
        <v>#DIV/0!</v>
      </c>
      <c r="BP396" s="677" t="e">
        <v>#DIV/0!</v>
      </c>
      <c r="BQ396" s="677" t="e">
        <v>#DIV/0!</v>
      </c>
      <c r="BR396" s="677" t="e">
        <v>#DIV/0!</v>
      </c>
    </row>
    <row r="397" spans="49:70">
      <c r="AW397" s="659" t="s">
        <v>440</v>
      </c>
      <c r="AX397" s="660" t="s">
        <v>456</v>
      </c>
      <c r="AY397" s="660" t="s">
        <v>444</v>
      </c>
      <c r="AZ397" s="677" t="e">
        <f t="shared" si="402"/>
        <v>#DIV/0!</v>
      </c>
      <c r="BA397" s="677" t="e">
        <v>#DIV/0!</v>
      </c>
      <c r="BB397" s="677" t="e">
        <v>#DIV/0!</v>
      </c>
      <c r="BC397" s="677" t="e">
        <v>#DIV/0!</v>
      </c>
      <c r="BD397" s="677" t="e">
        <v>#DIV/0!</v>
      </c>
      <c r="BE397" s="677" t="e">
        <v>#DIV/0!</v>
      </c>
      <c r="BF397" s="677" t="e">
        <v>#DIV/0!</v>
      </c>
      <c r="BG397" s="677" t="e">
        <v>#DIV/0!</v>
      </c>
      <c r="BI397" s="688" t="s">
        <v>455</v>
      </c>
      <c r="BJ397" s="689" t="s">
        <v>484</v>
      </c>
      <c r="BK397" s="677" t="e">
        <f t="shared" si="395"/>
        <v>#DIV/0!</v>
      </c>
      <c r="BL397" s="677" t="e">
        <v>#DIV/0!</v>
      </c>
      <c r="BM397" s="677" t="e">
        <v>#DIV/0!</v>
      </c>
      <c r="BN397" s="677" t="e">
        <v>#DIV/0!</v>
      </c>
      <c r="BO397" s="677" t="e">
        <v>#DIV/0!</v>
      </c>
      <c r="BP397" s="677" t="e">
        <v>#DIV/0!</v>
      </c>
      <c r="BQ397" s="677" t="e">
        <v>#DIV/0!</v>
      </c>
      <c r="BR397" s="677" t="e">
        <v>#DIV/0!</v>
      </c>
    </row>
    <row r="398" spans="49:70">
      <c r="AW398" s="659" t="s">
        <v>440</v>
      </c>
      <c r="AX398" s="660" t="s">
        <v>456</v>
      </c>
      <c r="AY398" s="660" t="s">
        <v>445</v>
      </c>
      <c r="AZ398" s="677" t="e">
        <f t="shared" si="402"/>
        <v>#DIV/0!</v>
      </c>
      <c r="BA398" s="677" t="e">
        <v>#DIV/0!</v>
      </c>
      <c r="BB398" s="677" t="e">
        <v>#DIV/0!</v>
      </c>
      <c r="BC398" s="677" t="e">
        <v>#DIV/0!</v>
      </c>
      <c r="BD398" s="677" t="e">
        <v>#DIV/0!</v>
      </c>
      <c r="BE398" s="677" t="e">
        <v>#DIV/0!</v>
      </c>
      <c r="BF398" s="677" t="e">
        <v>#DIV/0!</v>
      </c>
      <c r="BG398" s="677" t="e">
        <v>#DIV/0!</v>
      </c>
      <c r="BI398" s="690" t="s">
        <v>455</v>
      </c>
      <c r="BJ398" s="691" t="s">
        <v>451</v>
      </c>
      <c r="BK398" s="677" t="e">
        <f t="shared" si="395"/>
        <v>#DIV/0!</v>
      </c>
      <c r="BL398" s="679" t="e">
        <v>#DIV/0!</v>
      </c>
      <c r="BM398" s="679" t="e">
        <v>#DIV/0!</v>
      </c>
      <c r="BN398" s="679" t="e">
        <v>#DIV/0!</v>
      </c>
      <c r="BO398" s="679" t="e">
        <v>#DIV/0!</v>
      </c>
      <c r="BP398" s="679" t="e">
        <v>#DIV/0!</v>
      </c>
      <c r="BQ398" s="679" t="e">
        <v>#DIV/0!</v>
      </c>
      <c r="BR398" s="679" t="e">
        <v>#DIV/0!</v>
      </c>
    </row>
    <row r="399" spans="49:70">
      <c r="AW399" s="659" t="s">
        <v>440</v>
      </c>
      <c r="AX399" s="660" t="s">
        <v>456</v>
      </c>
      <c r="AY399" s="660" t="s">
        <v>446</v>
      </c>
      <c r="AZ399" s="677" t="e">
        <f t="shared" si="402"/>
        <v>#DIV/0!</v>
      </c>
      <c r="BA399" s="677" t="e">
        <v>#DIV/0!</v>
      </c>
      <c r="BB399" s="677" t="e">
        <v>#DIV/0!</v>
      </c>
      <c r="BC399" s="677" t="e">
        <v>#DIV/0!</v>
      </c>
      <c r="BD399" s="677" t="e">
        <v>#DIV/0!</v>
      </c>
      <c r="BE399" s="677" t="e">
        <v>#DIV/0!</v>
      </c>
      <c r="BF399" s="677" t="e">
        <v>#DIV/0!</v>
      </c>
      <c r="BG399" s="677" t="e">
        <v>#DIV/0!</v>
      </c>
      <c r="BI399" s="686" t="s">
        <v>456</v>
      </c>
      <c r="BJ399" s="686" t="s">
        <v>370</v>
      </c>
      <c r="BK399" s="675" t="e">
        <f>+BK275</f>
        <v>#DIV/0!</v>
      </c>
      <c r="BL399" s="675" t="e">
        <f>+SUM(BL400:BL411)</f>
        <v>#DIV/0!</v>
      </c>
      <c r="BM399" s="675" t="e">
        <f t="shared" ref="BM399" si="403">+SUM(BM400:BM411)</f>
        <v>#DIV/0!</v>
      </c>
      <c r="BN399" s="675" t="e">
        <f t="shared" ref="BN399" si="404">+SUM(BN400:BN411)</f>
        <v>#DIV/0!</v>
      </c>
      <c r="BO399" s="675" t="e">
        <f t="shared" ref="BO399" si="405">+SUM(BO400:BO411)</f>
        <v>#DIV/0!</v>
      </c>
      <c r="BP399" s="675" t="e">
        <f t="shared" ref="BP399" si="406">+SUM(BP400:BP411)</f>
        <v>#DIV/0!</v>
      </c>
      <c r="BQ399" s="675" t="e">
        <f t="shared" ref="BQ399" si="407">+SUM(BQ400:BQ411)</f>
        <v>#DIV/0!</v>
      </c>
      <c r="BR399" s="675" t="e">
        <f t="shared" ref="BR399" si="408">+SUM(BR400:BR411)</f>
        <v>#DIV/0!</v>
      </c>
    </row>
    <row r="400" spans="49:70">
      <c r="AW400" s="659" t="s">
        <v>440</v>
      </c>
      <c r="AX400" s="660" t="s">
        <v>456</v>
      </c>
      <c r="AY400" s="660" t="s">
        <v>447</v>
      </c>
      <c r="AZ400" s="677" t="e">
        <f t="shared" si="402"/>
        <v>#DIV/0!</v>
      </c>
      <c r="BA400" s="677" t="e">
        <v>#DIV/0!</v>
      </c>
      <c r="BB400" s="677" t="e">
        <v>#DIV/0!</v>
      </c>
      <c r="BC400" s="677" t="e">
        <v>#DIV/0!</v>
      </c>
      <c r="BD400" s="677" t="e">
        <v>#DIV/0!</v>
      </c>
      <c r="BE400" s="677" t="e">
        <v>#DIV/0!</v>
      </c>
      <c r="BF400" s="677" t="e">
        <v>#DIV/0!</v>
      </c>
      <c r="BG400" s="677" t="e">
        <v>#DIV/0!</v>
      </c>
      <c r="BI400" s="688" t="s">
        <v>456</v>
      </c>
      <c r="BJ400" s="688" t="s">
        <v>441</v>
      </c>
      <c r="BK400" s="677" t="e">
        <f>+SUM(BL400:BR400)</f>
        <v>#DIV/0!</v>
      </c>
      <c r="BL400" s="677" t="e">
        <f t="array" ref="BL400:BR411">IF(SUM(BL276:BR287)&lt;1,
0,
BL276:BR287*BK275/SUM(BL276:BR287))</f>
        <v>#DIV/0!</v>
      </c>
      <c r="BM400" s="677" t="e">
        <v>#DIV/0!</v>
      </c>
      <c r="BN400" s="677" t="e">
        <v>#DIV/0!</v>
      </c>
      <c r="BO400" s="677" t="e">
        <v>#DIV/0!</v>
      </c>
      <c r="BP400" s="677" t="e">
        <v>#DIV/0!</v>
      </c>
      <c r="BQ400" s="677" t="e">
        <v>#DIV/0!</v>
      </c>
      <c r="BR400" s="677" t="e">
        <v>#DIV/0!</v>
      </c>
    </row>
    <row r="401" spans="49:70">
      <c r="AW401" s="659" t="s">
        <v>440</v>
      </c>
      <c r="AX401" s="660" t="s">
        <v>456</v>
      </c>
      <c r="AY401" s="660" t="s">
        <v>448</v>
      </c>
      <c r="AZ401" s="677" t="e">
        <f t="shared" si="402"/>
        <v>#DIV/0!</v>
      </c>
      <c r="BA401" s="677" t="e">
        <v>#DIV/0!</v>
      </c>
      <c r="BB401" s="677" t="e">
        <v>#DIV/0!</v>
      </c>
      <c r="BC401" s="677" t="e">
        <v>#DIV/0!</v>
      </c>
      <c r="BD401" s="677" t="e">
        <v>#DIV/0!</v>
      </c>
      <c r="BE401" s="677" t="e">
        <v>#DIV/0!</v>
      </c>
      <c r="BF401" s="677" t="e">
        <v>#DIV/0!</v>
      </c>
      <c r="BG401" s="677" t="e">
        <v>#DIV/0!</v>
      </c>
      <c r="BI401" s="688" t="s">
        <v>456</v>
      </c>
      <c r="BJ401" s="688" t="s">
        <v>475</v>
      </c>
      <c r="BK401" s="677" t="e">
        <f t="shared" ref="BK401:BK411" si="409">+SUM(BL401:BR401)</f>
        <v>#DIV/0!</v>
      </c>
      <c r="BL401" s="677" t="e">
        <v>#DIV/0!</v>
      </c>
      <c r="BM401" s="677" t="e">
        <v>#DIV/0!</v>
      </c>
      <c r="BN401" s="677" t="e">
        <v>#DIV/0!</v>
      </c>
      <c r="BO401" s="677" t="e">
        <v>#DIV/0!</v>
      </c>
      <c r="BP401" s="677" t="e">
        <v>#DIV/0!</v>
      </c>
      <c r="BQ401" s="677" t="e">
        <v>#DIV/0!</v>
      </c>
      <c r="BR401" s="677" t="e">
        <v>#DIV/0!</v>
      </c>
    </row>
    <row r="402" spans="49:70">
      <c r="AW402" s="659" t="s">
        <v>440</v>
      </c>
      <c r="AX402" s="660" t="s">
        <v>456</v>
      </c>
      <c r="AY402" s="660" t="s">
        <v>449</v>
      </c>
      <c r="AZ402" s="677" t="e">
        <f t="shared" si="402"/>
        <v>#DIV/0!</v>
      </c>
      <c r="BA402" s="677" t="e">
        <v>#DIV/0!</v>
      </c>
      <c r="BB402" s="677" t="e">
        <v>#DIV/0!</v>
      </c>
      <c r="BC402" s="677" t="e">
        <v>#DIV/0!</v>
      </c>
      <c r="BD402" s="677" t="e">
        <v>#DIV/0!</v>
      </c>
      <c r="BE402" s="677" t="e">
        <v>#DIV/0!</v>
      </c>
      <c r="BF402" s="677" t="e">
        <v>#DIV/0!</v>
      </c>
      <c r="BG402" s="677" t="e">
        <v>#DIV/0!</v>
      </c>
      <c r="BI402" s="688" t="s">
        <v>456</v>
      </c>
      <c r="BJ402" s="688" t="s">
        <v>476</v>
      </c>
      <c r="BK402" s="677" t="e">
        <f t="shared" si="409"/>
        <v>#DIV/0!</v>
      </c>
      <c r="BL402" s="677" t="e">
        <v>#DIV/0!</v>
      </c>
      <c r="BM402" s="677" t="e">
        <v>#DIV/0!</v>
      </c>
      <c r="BN402" s="677" t="e">
        <v>#DIV/0!</v>
      </c>
      <c r="BO402" s="677" t="e">
        <v>#DIV/0!</v>
      </c>
      <c r="BP402" s="677" t="e">
        <v>#DIV/0!</v>
      </c>
      <c r="BQ402" s="677" t="e">
        <v>#DIV/0!</v>
      </c>
      <c r="BR402" s="677" t="e">
        <v>#DIV/0!</v>
      </c>
    </row>
    <row r="403" spans="49:70">
      <c r="AW403" s="659" t="s">
        <v>440</v>
      </c>
      <c r="AX403" s="660" t="s">
        <v>456</v>
      </c>
      <c r="AY403" s="660" t="s">
        <v>450</v>
      </c>
      <c r="AZ403" s="677" t="e">
        <f t="shared" si="402"/>
        <v>#DIV/0!</v>
      </c>
      <c r="BA403" s="677" t="e">
        <v>#DIV/0!</v>
      </c>
      <c r="BB403" s="677" t="e">
        <v>#DIV/0!</v>
      </c>
      <c r="BC403" s="677" t="e">
        <v>#DIV/0!</v>
      </c>
      <c r="BD403" s="677" t="e">
        <v>#DIV/0!</v>
      </c>
      <c r="BE403" s="677" t="e">
        <v>#DIV/0!</v>
      </c>
      <c r="BF403" s="677" t="e">
        <v>#DIV/0!</v>
      </c>
      <c r="BG403" s="677" t="e">
        <v>#DIV/0!</v>
      </c>
      <c r="BI403" s="688" t="s">
        <v>456</v>
      </c>
      <c r="BJ403" s="688" t="s">
        <v>477</v>
      </c>
      <c r="BK403" s="677" t="e">
        <f t="shared" si="409"/>
        <v>#DIV/0!</v>
      </c>
      <c r="BL403" s="677" t="e">
        <v>#DIV/0!</v>
      </c>
      <c r="BM403" s="677" t="e">
        <v>#DIV/0!</v>
      </c>
      <c r="BN403" s="677" t="e">
        <v>#DIV/0!</v>
      </c>
      <c r="BO403" s="677" t="e">
        <v>#DIV/0!</v>
      </c>
      <c r="BP403" s="677" t="e">
        <v>#DIV/0!</v>
      </c>
      <c r="BQ403" s="677" t="e">
        <v>#DIV/0!</v>
      </c>
      <c r="BR403" s="677" t="e">
        <v>#DIV/0!</v>
      </c>
    </row>
    <row r="404" spans="49:70">
      <c r="AW404" s="662" t="s">
        <v>440</v>
      </c>
      <c r="AX404" s="663" t="s">
        <v>456</v>
      </c>
      <c r="AY404" s="663" t="s">
        <v>451</v>
      </c>
      <c r="AZ404" s="677" t="e">
        <f t="shared" si="402"/>
        <v>#DIV/0!</v>
      </c>
      <c r="BA404" s="679" t="e">
        <v>#DIV/0!</v>
      </c>
      <c r="BB404" s="679" t="e">
        <v>#DIV/0!</v>
      </c>
      <c r="BC404" s="679" t="e">
        <v>#DIV/0!</v>
      </c>
      <c r="BD404" s="679" t="e">
        <v>#DIV/0!</v>
      </c>
      <c r="BE404" s="679" t="e">
        <v>#DIV/0!</v>
      </c>
      <c r="BF404" s="679" t="e">
        <v>#DIV/0!</v>
      </c>
      <c r="BG404" s="679" t="e">
        <v>#DIV/0!</v>
      </c>
      <c r="BI404" s="688" t="s">
        <v>456</v>
      </c>
      <c r="BJ404" s="688" t="s">
        <v>478</v>
      </c>
      <c r="BK404" s="677" t="e">
        <f t="shared" si="409"/>
        <v>#DIV/0!</v>
      </c>
      <c r="BL404" s="677" t="e">
        <v>#DIV/0!</v>
      </c>
      <c r="BM404" s="677" t="e">
        <v>#DIV/0!</v>
      </c>
      <c r="BN404" s="677" t="e">
        <v>#DIV/0!</v>
      </c>
      <c r="BO404" s="677" t="e">
        <v>#DIV/0!</v>
      </c>
      <c r="BP404" s="677" t="e">
        <v>#DIV/0!</v>
      </c>
      <c r="BQ404" s="677" t="e">
        <v>#DIV/0!</v>
      </c>
      <c r="BR404" s="677" t="e">
        <v>#DIV/0!</v>
      </c>
    </row>
    <row r="405" spans="49:70">
      <c r="AW405" s="659" t="s">
        <v>440</v>
      </c>
      <c r="AX405" s="660" t="s">
        <v>457</v>
      </c>
      <c r="AY405" s="661" t="s">
        <v>370</v>
      </c>
      <c r="AZ405" s="675" t="e">
        <f>+AZ281</f>
        <v>#DIV/0!</v>
      </c>
      <c r="BA405" s="675" t="e">
        <f>+SUM(BA406:BA416)</f>
        <v>#DIV/0!</v>
      </c>
      <c r="BB405" s="675" t="e">
        <f t="shared" ref="BB405" si="410">+SUM(BB406:BB416)</f>
        <v>#DIV/0!</v>
      </c>
      <c r="BC405" s="675" t="e">
        <f t="shared" ref="BC405" si="411">+SUM(BC406:BC416)</f>
        <v>#DIV/0!</v>
      </c>
      <c r="BD405" s="675" t="e">
        <f t="shared" ref="BD405" si="412">+SUM(BD406:BD416)</f>
        <v>#DIV/0!</v>
      </c>
      <c r="BE405" s="675" t="e">
        <f t="shared" ref="BE405" si="413">+SUM(BE406:BE416)</f>
        <v>#DIV/0!</v>
      </c>
      <c r="BF405" s="675" t="e">
        <f t="shared" ref="BF405" si="414">+SUM(BF406:BF416)</f>
        <v>#DIV/0!</v>
      </c>
      <c r="BG405" s="675" t="e">
        <f t="shared" ref="BG405" si="415">+SUM(BG406:BG416)</f>
        <v>#DIV/0!</v>
      </c>
      <c r="BI405" s="688" t="s">
        <v>456</v>
      </c>
      <c r="BJ405" s="688" t="s">
        <v>479</v>
      </c>
      <c r="BK405" s="677" t="e">
        <f t="shared" si="409"/>
        <v>#DIV/0!</v>
      </c>
      <c r="BL405" s="677" t="e">
        <v>#DIV/0!</v>
      </c>
      <c r="BM405" s="677" t="e">
        <v>#DIV/0!</v>
      </c>
      <c r="BN405" s="677" t="e">
        <v>#DIV/0!</v>
      </c>
      <c r="BO405" s="677" t="e">
        <v>#DIV/0!</v>
      </c>
      <c r="BP405" s="677" t="e">
        <v>#DIV/0!</v>
      </c>
      <c r="BQ405" s="677" t="e">
        <v>#DIV/0!</v>
      </c>
      <c r="BR405" s="677" t="e">
        <v>#DIV/0!</v>
      </c>
    </row>
    <row r="406" spans="49:70">
      <c r="AW406" s="659" t="s">
        <v>440</v>
      </c>
      <c r="AX406" s="660" t="s">
        <v>457</v>
      </c>
      <c r="AY406" s="660" t="s">
        <v>441</v>
      </c>
      <c r="AZ406" s="677" t="e">
        <f>+SUM(BA406:BG406)</f>
        <v>#DIV/0!</v>
      </c>
      <c r="BA406" s="677" t="e">
        <f t="array" ref="BA406:BG416">IF(SUM(BA282:BG292)&lt;1,
0,
BA282:BG292*AZ281/SUM(BA282:BG292))</f>
        <v>#DIV/0!</v>
      </c>
      <c r="BB406" s="677" t="e">
        <v>#DIV/0!</v>
      </c>
      <c r="BC406" s="677" t="e">
        <v>#DIV/0!</v>
      </c>
      <c r="BD406" s="677" t="e">
        <v>#DIV/0!</v>
      </c>
      <c r="BE406" s="677" t="e">
        <v>#DIV/0!</v>
      </c>
      <c r="BF406" s="677" t="e">
        <v>#DIV/0!</v>
      </c>
      <c r="BG406" s="677" t="e">
        <v>#DIV/0!</v>
      </c>
      <c r="BI406" s="688" t="s">
        <v>456</v>
      </c>
      <c r="BJ406" s="688" t="s">
        <v>480</v>
      </c>
      <c r="BK406" s="677" t="e">
        <f t="shared" si="409"/>
        <v>#DIV/0!</v>
      </c>
      <c r="BL406" s="677" t="e">
        <v>#DIV/0!</v>
      </c>
      <c r="BM406" s="677" t="e">
        <v>#DIV/0!</v>
      </c>
      <c r="BN406" s="677" t="e">
        <v>#DIV/0!</v>
      </c>
      <c r="BO406" s="677" t="e">
        <v>#DIV/0!</v>
      </c>
      <c r="BP406" s="677" t="e">
        <v>#DIV/0!</v>
      </c>
      <c r="BQ406" s="677" t="e">
        <v>#DIV/0!</v>
      </c>
      <c r="BR406" s="677" t="e">
        <v>#DIV/0!</v>
      </c>
    </row>
    <row r="407" spans="49:70">
      <c r="AW407" s="659" t="s">
        <v>440</v>
      </c>
      <c r="AX407" s="660" t="s">
        <v>457</v>
      </c>
      <c r="AY407" s="660" t="s">
        <v>442</v>
      </c>
      <c r="AZ407" s="677" t="e">
        <f t="shared" ref="AZ407:AZ416" si="416">+SUM(BA407:BG407)</f>
        <v>#DIV/0!</v>
      </c>
      <c r="BA407" s="677" t="e">
        <v>#DIV/0!</v>
      </c>
      <c r="BB407" s="677" t="e">
        <v>#DIV/0!</v>
      </c>
      <c r="BC407" s="677" t="e">
        <v>#DIV/0!</v>
      </c>
      <c r="BD407" s="677" t="e">
        <v>#DIV/0!</v>
      </c>
      <c r="BE407" s="677" t="e">
        <v>#DIV/0!</v>
      </c>
      <c r="BF407" s="677" t="e">
        <v>#DIV/0!</v>
      </c>
      <c r="BG407" s="677" t="e">
        <v>#DIV/0!</v>
      </c>
      <c r="BI407" s="688" t="s">
        <v>456</v>
      </c>
      <c r="BJ407" s="688" t="s">
        <v>481</v>
      </c>
      <c r="BK407" s="677" t="e">
        <f t="shared" si="409"/>
        <v>#DIV/0!</v>
      </c>
      <c r="BL407" s="677" t="e">
        <v>#DIV/0!</v>
      </c>
      <c r="BM407" s="677" t="e">
        <v>#DIV/0!</v>
      </c>
      <c r="BN407" s="677" t="e">
        <v>#DIV/0!</v>
      </c>
      <c r="BO407" s="677" t="e">
        <v>#DIV/0!</v>
      </c>
      <c r="BP407" s="677" t="e">
        <v>#DIV/0!</v>
      </c>
      <c r="BQ407" s="677" t="e">
        <v>#DIV/0!</v>
      </c>
      <c r="BR407" s="677" t="e">
        <v>#DIV/0!</v>
      </c>
    </row>
    <row r="408" spans="49:70">
      <c r="AW408" s="659" t="s">
        <v>440</v>
      </c>
      <c r="AX408" s="660" t="s">
        <v>457</v>
      </c>
      <c r="AY408" s="660" t="s">
        <v>443</v>
      </c>
      <c r="AZ408" s="677" t="e">
        <f t="shared" si="416"/>
        <v>#DIV/0!</v>
      </c>
      <c r="BA408" s="677" t="e">
        <v>#DIV/0!</v>
      </c>
      <c r="BB408" s="677" t="e">
        <v>#DIV/0!</v>
      </c>
      <c r="BC408" s="677" t="e">
        <v>#DIV/0!</v>
      </c>
      <c r="BD408" s="677" t="e">
        <v>#DIV/0!</v>
      </c>
      <c r="BE408" s="677" t="e">
        <v>#DIV/0!</v>
      </c>
      <c r="BF408" s="677" t="e">
        <v>#DIV/0!</v>
      </c>
      <c r="BG408" s="677" t="e">
        <v>#DIV/0!</v>
      </c>
      <c r="BI408" s="688" t="s">
        <v>456</v>
      </c>
      <c r="BJ408" s="688" t="s">
        <v>482</v>
      </c>
      <c r="BK408" s="677" t="e">
        <f t="shared" si="409"/>
        <v>#DIV/0!</v>
      </c>
      <c r="BL408" s="677" t="e">
        <v>#DIV/0!</v>
      </c>
      <c r="BM408" s="677" t="e">
        <v>#DIV/0!</v>
      </c>
      <c r="BN408" s="677" t="e">
        <v>#DIV/0!</v>
      </c>
      <c r="BO408" s="677" t="e">
        <v>#DIV/0!</v>
      </c>
      <c r="BP408" s="677" t="e">
        <v>#DIV/0!</v>
      </c>
      <c r="BQ408" s="677" t="e">
        <v>#DIV/0!</v>
      </c>
      <c r="BR408" s="677" t="e">
        <v>#DIV/0!</v>
      </c>
    </row>
    <row r="409" spans="49:70">
      <c r="AW409" s="659" t="s">
        <v>440</v>
      </c>
      <c r="AX409" s="660" t="s">
        <v>457</v>
      </c>
      <c r="AY409" s="660" t="s">
        <v>444</v>
      </c>
      <c r="AZ409" s="677" t="e">
        <f t="shared" si="416"/>
        <v>#DIV/0!</v>
      </c>
      <c r="BA409" s="677" t="e">
        <v>#DIV/0!</v>
      </c>
      <c r="BB409" s="677" t="e">
        <v>#DIV/0!</v>
      </c>
      <c r="BC409" s="677" t="e">
        <v>#DIV/0!</v>
      </c>
      <c r="BD409" s="677" t="e">
        <v>#DIV/0!</v>
      </c>
      <c r="BE409" s="677" t="e">
        <v>#DIV/0!</v>
      </c>
      <c r="BF409" s="677" t="e">
        <v>#DIV/0!</v>
      </c>
      <c r="BG409" s="677" t="e">
        <v>#DIV/0!</v>
      </c>
      <c r="BI409" s="688" t="s">
        <v>456</v>
      </c>
      <c r="BJ409" s="688" t="s">
        <v>483</v>
      </c>
      <c r="BK409" s="677" t="e">
        <f t="shared" si="409"/>
        <v>#DIV/0!</v>
      </c>
      <c r="BL409" s="677" t="e">
        <v>#DIV/0!</v>
      </c>
      <c r="BM409" s="677" t="e">
        <v>#DIV/0!</v>
      </c>
      <c r="BN409" s="677" t="e">
        <v>#DIV/0!</v>
      </c>
      <c r="BO409" s="677" t="e">
        <v>#DIV/0!</v>
      </c>
      <c r="BP409" s="677" t="e">
        <v>#DIV/0!</v>
      </c>
      <c r="BQ409" s="677" t="e">
        <v>#DIV/0!</v>
      </c>
      <c r="BR409" s="677" t="e">
        <v>#DIV/0!</v>
      </c>
    </row>
    <row r="410" spans="49:70">
      <c r="AW410" s="659" t="s">
        <v>440</v>
      </c>
      <c r="AX410" s="660" t="s">
        <v>457</v>
      </c>
      <c r="AY410" s="660" t="s">
        <v>445</v>
      </c>
      <c r="AZ410" s="677" t="e">
        <f t="shared" si="416"/>
        <v>#DIV/0!</v>
      </c>
      <c r="BA410" s="677" t="e">
        <v>#DIV/0!</v>
      </c>
      <c r="BB410" s="677" t="e">
        <v>#DIV/0!</v>
      </c>
      <c r="BC410" s="677" t="e">
        <v>#DIV/0!</v>
      </c>
      <c r="BD410" s="677" t="e">
        <v>#DIV/0!</v>
      </c>
      <c r="BE410" s="677" t="e">
        <v>#DIV/0!</v>
      </c>
      <c r="BF410" s="677" t="e">
        <v>#DIV/0!</v>
      </c>
      <c r="BG410" s="677" t="e">
        <v>#DIV/0!</v>
      </c>
      <c r="BI410" s="688" t="s">
        <v>456</v>
      </c>
      <c r="BJ410" s="688" t="s">
        <v>484</v>
      </c>
      <c r="BK410" s="677" t="e">
        <f t="shared" si="409"/>
        <v>#DIV/0!</v>
      </c>
      <c r="BL410" s="677" t="e">
        <v>#DIV/0!</v>
      </c>
      <c r="BM410" s="677" t="e">
        <v>#DIV/0!</v>
      </c>
      <c r="BN410" s="677" t="e">
        <v>#DIV/0!</v>
      </c>
      <c r="BO410" s="677" t="e">
        <v>#DIV/0!</v>
      </c>
      <c r="BP410" s="677" t="e">
        <v>#DIV/0!</v>
      </c>
      <c r="BQ410" s="677" t="e">
        <v>#DIV/0!</v>
      </c>
      <c r="BR410" s="677" t="e">
        <v>#DIV/0!</v>
      </c>
    </row>
    <row r="411" spans="49:70">
      <c r="AW411" s="659" t="s">
        <v>440</v>
      </c>
      <c r="AX411" s="660" t="s">
        <v>457</v>
      </c>
      <c r="AY411" s="660" t="s">
        <v>446</v>
      </c>
      <c r="AZ411" s="677" t="e">
        <f t="shared" si="416"/>
        <v>#DIV/0!</v>
      </c>
      <c r="BA411" s="677" t="e">
        <v>#DIV/0!</v>
      </c>
      <c r="BB411" s="677" t="e">
        <v>#DIV/0!</v>
      </c>
      <c r="BC411" s="677" t="e">
        <v>#DIV/0!</v>
      </c>
      <c r="BD411" s="677" t="e">
        <v>#DIV/0!</v>
      </c>
      <c r="BE411" s="677" t="e">
        <v>#DIV/0!</v>
      </c>
      <c r="BF411" s="677" t="e">
        <v>#DIV/0!</v>
      </c>
      <c r="BG411" s="677" t="e">
        <v>#DIV/0!</v>
      </c>
      <c r="BI411" s="690" t="s">
        <v>456</v>
      </c>
      <c r="BJ411" s="690" t="s">
        <v>451</v>
      </c>
      <c r="BK411" s="677" t="e">
        <f t="shared" si="409"/>
        <v>#DIV/0!</v>
      </c>
      <c r="BL411" s="679" t="e">
        <v>#DIV/0!</v>
      </c>
      <c r="BM411" s="679" t="e">
        <v>#DIV/0!</v>
      </c>
      <c r="BN411" s="679" t="e">
        <v>#DIV/0!</v>
      </c>
      <c r="BO411" s="679" t="e">
        <v>#DIV/0!</v>
      </c>
      <c r="BP411" s="679" t="e">
        <v>#DIV/0!</v>
      </c>
      <c r="BQ411" s="679" t="e">
        <v>#DIV/0!</v>
      </c>
      <c r="BR411" s="679" t="e">
        <v>#DIV/0!</v>
      </c>
    </row>
    <row r="412" spans="49:70">
      <c r="AW412" s="659" t="s">
        <v>440</v>
      </c>
      <c r="AX412" s="660" t="s">
        <v>457</v>
      </c>
      <c r="AY412" s="660" t="s">
        <v>447</v>
      </c>
      <c r="AZ412" s="677" t="e">
        <f t="shared" si="416"/>
        <v>#DIV/0!</v>
      </c>
      <c r="BA412" s="677" t="e">
        <v>#DIV/0!</v>
      </c>
      <c r="BB412" s="677" t="e">
        <v>#DIV/0!</v>
      </c>
      <c r="BC412" s="677" t="e">
        <v>#DIV/0!</v>
      </c>
      <c r="BD412" s="677" t="e">
        <v>#DIV/0!</v>
      </c>
      <c r="BE412" s="677" t="e">
        <v>#DIV/0!</v>
      </c>
      <c r="BF412" s="677" t="e">
        <v>#DIV/0!</v>
      </c>
      <c r="BG412" s="677" t="e">
        <v>#DIV/0!</v>
      </c>
      <c r="BI412" s="686" t="s">
        <v>457</v>
      </c>
      <c r="BJ412" s="687" t="s">
        <v>370</v>
      </c>
      <c r="BK412" s="675" t="e">
        <f>+BK288</f>
        <v>#DIV/0!</v>
      </c>
      <c r="BL412" s="675" t="e">
        <f>+SUM(BL413:BL424)</f>
        <v>#DIV/0!</v>
      </c>
      <c r="BM412" s="675" t="e">
        <f t="shared" ref="BM412" si="417">+SUM(BM413:BM424)</f>
        <v>#DIV/0!</v>
      </c>
      <c r="BN412" s="675" t="e">
        <f t="shared" ref="BN412" si="418">+SUM(BN413:BN424)</f>
        <v>#DIV/0!</v>
      </c>
      <c r="BO412" s="675" t="e">
        <f t="shared" ref="BO412" si="419">+SUM(BO413:BO424)</f>
        <v>#DIV/0!</v>
      </c>
      <c r="BP412" s="675" t="e">
        <f t="shared" ref="BP412" si="420">+SUM(BP413:BP424)</f>
        <v>#DIV/0!</v>
      </c>
      <c r="BQ412" s="675" t="e">
        <f t="shared" ref="BQ412" si="421">+SUM(BQ413:BQ424)</f>
        <v>#DIV/0!</v>
      </c>
      <c r="BR412" s="675" t="e">
        <f t="shared" ref="BR412" si="422">+SUM(BR413:BR424)</f>
        <v>#DIV/0!</v>
      </c>
    </row>
    <row r="413" spans="49:70">
      <c r="AW413" s="659" t="s">
        <v>440</v>
      </c>
      <c r="AX413" s="660" t="s">
        <v>457</v>
      </c>
      <c r="AY413" s="660" t="s">
        <v>448</v>
      </c>
      <c r="AZ413" s="677" t="e">
        <f t="shared" si="416"/>
        <v>#DIV/0!</v>
      </c>
      <c r="BA413" s="677" t="e">
        <v>#DIV/0!</v>
      </c>
      <c r="BB413" s="677" t="e">
        <v>#DIV/0!</v>
      </c>
      <c r="BC413" s="677" t="e">
        <v>#DIV/0!</v>
      </c>
      <c r="BD413" s="677" t="e">
        <v>#DIV/0!</v>
      </c>
      <c r="BE413" s="677" t="e">
        <v>#DIV/0!</v>
      </c>
      <c r="BF413" s="677" t="e">
        <v>#DIV/0!</v>
      </c>
      <c r="BG413" s="677" t="e">
        <v>#DIV/0!</v>
      </c>
      <c r="BI413" s="688" t="s">
        <v>457</v>
      </c>
      <c r="BJ413" s="689" t="s">
        <v>441</v>
      </c>
      <c r="BK413" s="677" t="e">
        <f>+SUM(BL413:BR413)</f>
        <v>#DIV/0!</v>
      </c>
      <c r="BL413" s="677" t="e">
        <f t="array" ref="BL413:BR424">IF(SUM(BL289:BR300)&lt;1,
0,
BL289:BR300*BK288/SUM(BL289:BR300))</f>
        <v>#DIV/0!</v>
      </c>
      <c r="BM413" s="677" t="e">
        <v>#DIV/0!</v>
      </c>
      <c r="BN413" s="677" t="e">
        <v>#DIV/0!</v>
      </c>
      <c r="BO413" s="677" t="e">
        <v>#DIV/0!</v>
      </c>
      <c r="BP413" s="677" t="e">
        <v>#DIV/0!</v>
      </c>
      <c r="BQ413" s="677" t="e">
        <v>#DIV/0!</v>
      </c>
      <c r="BR413" s="677" t="e">
        <v>#DIV/0!</v>
      </c>
    </row>
    <row r="414" spans="49:70">
      <c r="AW414" s="659" t="s">
        <v>440</v>
      </c>
      <c r="AX414" s="660" t="s">
        <v>457</v>
      </c>
      <c r="AY414" s="660" t="s">
        <v>449</v>
      </c>
      <c r="AZ414" s="677" t="e">
        <f t="shared" si="416"/>
        <v>#DIV/0!</v>
      </c>
      <c r="BA414" s="677" t="e">
        <v>#DIV/0!</v>
      </c>
      <c r="BB414" s="677" t="e">
        <v>#DIV/0!</v>
      </c>
      <c r="BC414" s="677" t="e">
        <v>#DIV/0!</v>
      </c>
      <c r="BD414" s="677" t="e">
        <v>#DIV/0!</v>
      </c>
      <c r="BE414" s="677" t="e">
        <v>#DIV/0!</v>
      </c>
      <c r="BF414" s="677" t="e">
        <v>#DIV/0!</v>
      </c>
      <c r="BG414" s="677" t="e">
        <v>#DIV/0!</v>
      </c>
      <c r="BI414" s="688" t="s">
        <v>457</v>
      </c>
      <c r="BJ414" s="689" t="s">
        <v>475</v>
      </c>
      <c r="BK414" s="677" t="e">
        <f t="shared" ref="BK414:BK424" si="423">+SUM(BL414:BR414)</f>
        <v>#DIV/0!</v>
      </c>
      <c r="BL414" s="677" t="e">
        <v>#DIV/0!</v>
      </c>
      <c r="BM414" s="677" t="e">
        <v>#DIV/0!</v>
      </c>
      <c r="BN414" s="677" t="e">
        <v>#DIV/0!</v>
      </c>
      <c r="BO414" s="677" t="e">
        <v>#DIV/0!</v>
      </c>
      <c r="BP414" s="677" t="e">
        <v>#DIV/0!</v>
      </c>
      <c r="BQ414" s="677" t="e">
        <v>#DIV/0!</v>
      </c>
      <c r="BR414" s="677" t="e">
        <v>#DIV/0!</v>
      </c>
    </row>
    <row r="415" spans="49:70">
      <c r="AW415" s="659" t="s">
        <v>440</v>
      </c>
      <c r="AX415" s="660" t="s">
        <v>457</v>
      </c>
      <c r="AY415" s="660" t="s">
        <v>450</v>
      </c>
      <c r="AZ415" s="677" t="e">
        <f t="shared" si="416"/>
        <v>#DIV/0!</v>
      </c>
      <c r="BA415" s="677" t="e">
        <v>#DIV/0!</v>
      </c>
      <c r="BB415" s="677" t="e">
        <v>#DIV/0!</v>
      </c>
      <c r="BC415" s="677" t="e">
        <v>#DIV/0!</v>
      </c>
      <c r="BD415" s="677" t="e">
        <v>#DIV/0!</v>
      </c>
      <c r="BE415" s="677" t="e">
        <v>#DIV/0!</v>
      </c>
      <c r="BF415" s="677" t="e">
        <v>#DIV/0!</v>
      </c>
      <c r="BG415" s="677" t="e">
        <v>#DIV/0!</v>
      </c>
      <c r="BI415" s="688" t="s">
        <v>457</v>
      </c>
      <c r="BJ415" s="689" t="s">
        <v>476</v>
      </c>
      <c r="BK415" s="677" t="e">
        <f t="shared" si="423"/>
        <v>#DIV/0!</v>
      </c>
      <c r="BL415" s="677" t="e">
        <v>#DIV/0!</v>
      </c>
      <c r="BM415" s="677" t="e">
        <v>#DIV/0!</v>
      </c>
      <c r="BN415" s="677" t="e">
        <v>#DIV/0!</v>
      </c>
      <c r="BO415" s="677" t="e">
        <v>#DIV/0!</v>
      </c>
      <c r="BP415" s="677" t="e">
        <v>#DIV/0!</v>
      </c>
      <c r="BQ415" s="677" t="e">
        <v>#DIV/0!</v>
      </c>
      <c r="BR415" s="677" t="e">
        <v>#DIV/0!</v>
      </c>
    </row>
    <row r="416" spans="49:70">
      <c r="AW416" s="662" t="s">
        <v>440</v>
      </c>
      <c r="AX416" s="663" t="s">
        <v>457</v>
      </c>
      <c r="AY416" s="663" t="s">
        <v>451</v>
      </c>
      <c r="AZ416" s="677" t="e">
        <f t="shared" si="416"/>
        <v>#DIV/0!</v>
      </c>
      <c r="BA416" s="679" t="e">
        <v>#DIV/0!</v>
      </c>
      <c r="BB416" s="679" t="e">
        <v>#DIV/0!</v>
      </c>
      <c r="BC416" s="679" t="e">
        <v>#DIV/0!</v>
      </c>
      <c r="BD416" s="679" t="e">
        <v>#DIV/0!</v>
      </c>
      <c r="BE416" s="679" t="e">
        <v>#DIV/0!</v>
      </c>
      <c r="BF416" s="679" t="e">
        <v>#DIV/0!</v>
      </c>
      <c r="BG416" s="679" t="e">
        <v>#DIV/0!</v>
      </c>
      <c r="BI416" s="688" t="s">
        <v>457</v>
      </c>
      <c r="BJ416" s="689" t="s">
        <v>477</v>
      </c>
      <c r="BK416" s="677" t="e">
        <f t="shared" si="423"/>
        <v>#DIV/0!</v>
      </c>
      <c r="BL416" s="677" t="e">
        <v>#DIV/0!</v>
      </c>
      <c r="BM416" s="677" t="e">
        <v>#DIV/0!</v>
      </c>
      <c r="BN416" s="677" t="e">
        <v>#DIV/0!</v>
      </c>
      <c r="BO416" s="677" t="e">
        <v>#DIV/0!</v>
      </c>
      <c r="BP416" s="677" t="e">
        <v>#DIV/0!</v>
      </c>
      <c r="BQ416" s="677" t="e">
        <v>#DIV/0!</v>
      </c>
      <c r="BR416" s="677" t="e">
        <v>#DIV/0!</v>
      </c>
    </row>
    <row r="417" spans="49:70">
      <c r="AW417" s="659" t="s">
        <v>440</v>
      </c>
      <c r="AX417" s="660" t="s">
        <v>458</v>
      </c>
      <c r="AY417" s="661" t="s">
        <v>370</v>
      </c>
      <c r="AZ417" s="675">
        <f>+AZ293</f>
        <v>0</v>
      </c>
      <c r="BA417" s="675">
        <f>+SUM(BA418:BA428)</f>
        <v>0</v>
      </c>
      <c r="BB417" s="675">
        <f t="shared" ref="BB417" si="424">+SUM(BB418:BB428)</f>
        <v>0</v>
      </c>
      <c r="BC417" s="675">
        <f t="shared" ref="BC417" si="425">+SUM(BC418:BC428)</f>
        <v>0</v>
      </c>
      <c r="BD417" s="675">
        <f t="shared" ref="BD417" si="426">+SUM(BD418:BD428)</f>
        <v>0</v>
      </c>
      <c r="BE417" s="675">
        <f t="shared" ref="BE417" si="427">+SUM(BE418:BE428)</f>
        <v>0</v>
      </c>
      <c r="BF417" s="675">
        <f t="shared" ref="BF417" si="428">+SUM(BF418:BF428)</f>
        <v>0</v>
      </c>
      <c r="BG417" s="675">
        <f t="shared" ref="BG417" si="429">+SUM(BG418:BG428)</f>
        <v>0</v>
      </c>
      <c r="BI417" s="688" t="s">
        <v>457</v>
      </c>
      <c r="BJ417" s="689" t="s">
        <v>478</v>
      </c>
      <c r="BK417" s="677" t="e">
        <f t="shared" si="423"/>
        <v>#DIV/0!</v>
      </c>
      <c r="BL417" s="677" t="e">
        <v>#DIV/0!</v>
      </c>
      <c r="BM417" s="677" t="e">
        <v>#DIV/0!</v>
      </c>
      <c r="BN417" s="677" t="e">
        <v>#DIV/0!</v>
      </c>
      <c r="BO417" s="677" t="e">
        <v>#DIV/0!</v>
      </c>
      <c r="BP417" s="677" t="e">
        <v>#DIV/0!</v>
      </c>
      <c r="BQ417" s="677" t="e">
        <v>#DIV/0!</v>
      </c>
      <c r="BR417" s="677" t="e">
        <v>#DIV/0!</v>
      </c>
    </row>
    <row r="418" spans="49:70">
      <c r="AW418" s="659" t="s">
        <v>440</v>
      </c>
      <c r="AX418" s="660" t="s">
        <v>458</v>
      </c>
      <c r="AY418" s="660" t="s">
        <v>441</v>
      </c>
      <c r="AZ418" s="677">
        <f>+SUM(BA418:BG418)</f>
        <v>0</v>
      </c>
      <c r="BA418" s="677">
        <f t="array" ref="BA418:BG428">IF(SUM(BA294:BG304)&lt;1,
0,
BA294:BG304*AZ293/SUM(BA294:BG304))</f>
        <v>0</v>
      </c>
      <c r="BB418" s="677">
        <v>0</v>
      </c>
      <c r="BC418" s="677">
        <v>0</v>
      </c>
      <c r="BD418" s="677">
        <v>0</v>
      </c>
      <c r="BE418" s="677">
        <v>0</v>
      </c>
      <c r="BF418" s="677">
        <v>0</v>
      </c>
      <c r="BG418" s="677">
        <v>0</v>
      </c>
      <c r="BI418" s="688" t="s">
        <v>457</v>
      </c>
      <c r="BJ418" s="689" t="s">
        <v>479</v>
      </c>
      <c r="BK418" s="677" t="e">
        <f t="shared" si="423"/>
        <v>#DIV/0!</v>
      </c>
      <c r="BL418" s="677" t="e">
        <v>#DIV/0!</v>
      </c>
      <c r="BM418" s="677" t="e">
        <v>#DIV/0!</v>
      </c>
      <c r="BN418" s="677" t="e">
        <v>#DIV/0!</v>
      </c>
      <c r="BO418" s="677" t="e">
        <v>#DIV/0!</v>
      </c>
      <c r="BP418" s="677" t="e">
        <v>#DIV/0!</v>
      </c>
      <c r="BQ418" s="677" t="e">
        <v>#DIV/0!</v>
      </c>
      <c r="BR418" s="677" t="e">
        <v>#DIV/0!</v>
      </c>
    </row>
    <row r="419" spans="49:70">
      <c r="AW419" s="659" t="s">
        <v>440</v>
      </c>
      <c r="AX419" s="660" t="s">
        <v>458</v>
      </c>
      <c r="AY419" s="660" t="s">
        <v>442</v>
      </c>
      <c r="AZ419" s="677">
        <f t="shared" ref="AZ419:AZ428" si="430">+SUM(BA419:BG419)</f>
        <v>0</v>
      </c>
      <c r="BA419" s="677">
        <v>0</v>
      </c>
      <c r="BB419" s="677">
        <v>0</v>
      </c>
      <c r="BC419" s="677">
        <v>0</v>
      </c>
      <c r="BD419" s="677">
        <v>0</v>
      </c>
      <c r="BE419" s="677">
        <v>0</v>
      </c>
      <c r="BF419" s="677">
        <v>0</v>
      </c>
      <c r="BG419" s="677">
        <v>0</v>
      </c>
      <c r="BI419" s="688" t="s">
        <v>457</v>
      </c>
      <c r="BJ419" s="689" t="s">
        <v>480</v>
      </c>
      <c r="BK419" s="677" t="e">
        <f t="shared" si="423"/>
        <v>#DIV/0!</v>
      </c>
      <c r="BL419" s="677" t="e">
        <v>#DIV/0!</v>
      </c>
      <c r="BM419" s="677" t="e">
        <v>#DIV/0!</v>
      </c>
      <c r="BN419" s="677" t="e">
        <v>#DIV/0!</v>
      </c>
      <c r="BO419" s="677" t="e">
        <v>#DIV/0!</v>
      </c>
      <c r="BP419" s="677" t="e">
        <v>#DIV/0!</v>
      </c>
      <c r="BQ419" s="677" t="e">
        <v>#DIV/0!</v>
      </c>
      <c r="BR419" s="677" t="e">
        <v>#DIV/0!</v>
      </c>
    </row>
    <row r="420" spans="49:70">
      <c r="AW420" s="659" t="s">
        <v>440</v>
      </c>
      <c r="AX420" s="660" t="s">
        <v>458</v>
      </c>
      <c r="AY420" s="660" t="s">
        <v>443</v>
      </c>
      <c r="AZ420" s="677">
        <f t="shared" si="430"/>
        <v>0</v>
      </c>
      <c r="BA420" s="677">
        <v>0</v>
      </c>
      <c r="BB420" s="677">
        <v>0</v>
      </c>
      <c r="BC420" s="677">
        <v>0</v>
      </c>
      <c r="BD420" s="677">
        <v>0</v>
      </c>
      <c r="BE420" s="677">
        <v>0</v>
      </c>
      <c r="BF420" s="677">
        <v>0</v>
      </c>
      <c r="BG420" s="677">
        <v>0</v>
      </c>
      <c r="BI420" s="688" t="s">
        <v>457</v>
      </c>
      <c r="BJ420" s="689" t="s">
        <v>481</v>
      </c>
      <c r="BK420" s="677" t="e">
        <f t="shared" si="423"/>
        <v>#DIV/0!</v>
      </c>
      <c r="BL420" s="677" t="e">
        <v>#DIV/0!</v>
      </c>
      <c r="BM420" s="677" t="e">
        <v>#DIV/0!</v>
      </c>
      <c r="BN420" s="677" t="e">
        <v>#DIV/0!</v>
      </c>
      <c r="BO420" s="677" t="e">
        <v>#DIV/0!</v>
      </c>
      <c r="BP420" s="677" t="e">
        <v>#DIV/0!</v>
      </c>
      <c r="BQ420" s="677" t="e">
        <v>#DIV/0!</v>
      </c>
      <c r="BR420" s="677" t="e">
        <v>#DIV/0!</v>
      </c>
    </row>
    <row r="421" spans="49:70">
      <c r="AW421" s="659" t="s">
        <v>440</v>
      </c>
      <c r="AX421" s="660" t="s">
        <v>458</v>
      </c>
      <c r="AY421" s="660" t="s">
        <v>444</v>
      </c>
      <c r="AZ421" s="677">
        <f t="shared" si="430"/>
        <v>0</v>
      </c>
      <c r="BA421" s="677">
        <v>0</v>
      </c>
      <c r="BB421" s="677">
        <v>0</v>
      </c>
      <c r="BC421" s="677">
        <v>0</v>
      </c>
      <c r="BD421" s="677">
        <v>0</v>
      </c>
      <c r="BE421" s="677">
        <v>0</v>
      </c>
      <c r="BF421" s="677">
        <v>0</v>
      </c>
      <c r="BG421" s="677">
        <v>0</v>
      </c>
      <c r="BI421" s="688" t="s">
        <v>457</v>
      </c>
      <c r="BJ421" s="689" t="s">
        <v>482</v>
      </c>
      <c r="BK421" s="677" t="e">
        <f t="shared" si="423"/>
        <v>#DIV/0!</v>
      </c>
      <c r="BL421" s="677" t="e">
        <v>#DIV/0!</v>
      </c>
      <c r="BM421" s="677" t="e">
        <v>#DIV/0!</v>
      </c>
      <c r="BN421" s="677" t="e">
        <v>#DIV/0!</v>
      </c>
      <c r="BO421" s="677" t="e">
        <v>#DIV/0!</v>
      </c>
      <c r="BP421" s="677" t="e">
        <v>#DIV/0!</v>
      </c>
      <c r="BQ421" s="677" t="e">
        <v>#DIV/0!</v>
      </c>
      <c r="BR421" s="677" t="e">
        <v>#DIV/0!</v>
      </c>
    </row>
    <row r="422" spans="49:70">
      <c r="AW422" s="659" t="s">
        <v>440</v>
      </c>
      <c r="AX422" s="660" t="s">
        <v>458</v>
      </c>
      <c r="AY422" s="660" t="s">
        <v>445</v>
      </c>
      <c r="AZ422" s="677">
        <f t="shared" si="430"/>
        <v>0</v>
      </c>
      <c r="BA422" s="677">
        <v>0</v>
      </c>
      <c r="BB422" s="677">
        <v>0</v>
      </c>
      <c r="BC422" s="677">
        <v>0</v>
      </c>
      <c r="BD422" s="677">
        <v>0</v>
      </c>
      <c r="BE422" s="677">
        <v>0</v>
      </c>
      <c r="BF422" s="677">
        <v>0</v>
      </c>
      <c r="BG422" s="677">
        <v>0</v>
      </c>
      <c r="BI422" s="688" t="s">
        <v>457</v>
      </c>
      <c r="BJ422" s="689" t="s">
        <v>483</v>
      </c>
      <c r="BK422" s="677" t="e">
        <f t="shared" si="423"/>
        <v>#DIV/0!</v>
      </c>
      <c r="BL422" s="677" t="e">
        <v>#DIV/0!</v>
      </c>
      <c r="BM422" s="677" t="e">
        <v>#DIV/0!</v>
      </c>
      <c r="BN422" s="677" t="e">
        <v>#DIV/0!</v>
      </c>
      <c r="BO422" s="677" t="e">
        <v>#DIV/0!</v>
      </c>
      <c r="BP422" s="677" t="e">
        <v>#DIV/0!</v>
      </c>
      <c r="BQ422" s="677" t="e">
        <v>#DIV/0!</v>
      </c>
      <c r="BR422" s="677" t="e">
        <v>#DIV/0!</v>
      </c>
    </row>
    <row r="423" spans="49:70">
      <c r="AW423" s="659" t="s">
        <v>440</v>
      </c>
      <c r="AX423" s="660" t="s">
        <v>458</v>
      </c>
      <c r="AY423" s="660" t="s">
        <v>446</v>
      </c>
      <c r="AZ423" s="677">
        <f t="shared" si="430"/>
        <v>0</v>
      </c>
      <c r="BA423" s="677">
        <v>0</v>
      </c>
      <c r="BB423" s="677">
        <v>0</v>
      </c>
      <c r="BC423" s="677">
        <v>0</v>
      </c>
      <c r="BD423" s="677">
        <v>0</v>
      </c>
      <c r="BE423" s="677">
        <v>0</v>
      </c>
      <c r="BF423" s="677">
        <v>0</v>
      </c>
      <c r="BG423" s="677">
        <v>0</v>
      </c>
      <c r="BI423" s="688" t="s">
        <v>457</v>
      </c>
      <c r="BJ423" s="689" t="s">
        <v>484</v>
      </c>
      <c r="BK423" s="677" t="e">
        <f t="shared" si="423"/>
        <v>#DIV/0!</v>
      </c>
      <c r="BL423" s="677" t="e">
        <v>#DIV/0!</v>
      </c>
      <c r="BM423" s="677" t="e">
        <v>#DIV/0!</v>
      </c>
      <c r="BN423" s="677" t="e">
        <v>#DIV/0!</v>
      </c>
      <c r="BO423" s="677" t="e">
        <v>#DIV/0!</v>
      </c>
      <c r="BP423" s="677" t="e">
        <v>#DIV/0!</v>
      </c>
      <c r="BQ423" s="677" t="e">
        <v>#DIV/0!</v>
      </c>
      <c r="BR423" s="677" t="e">
        <v>#DIV/0!</v>
      </c>
    </row>
    <row r="424" spans="49:70">
      <c r="AW424" s="659" t="s">
        <v>440</v>
      </c>
      <c r="AX424" s="660" t="s">
        <v>458</v>
      </c>
      <c r="AY424" s="660" t="s">
        <v>447</v>
      </c>
      <c r="AZ424" s="677">
        <f t="shared" si="430"/>
        <v>0</v>
      </c>
      <c r="BA424" s="677">
        <v>0</v>
      </c>
      <c r="BB424" s="677">
        <v>0</v>
      </c>
      <c r="BC424" s="677">
        <v>0</v>
      </c>
      <c r="BD424" s="677">
        <v>0</v>
      </c>
      <c r="BE424" s="677">
        <v>0</v>
      </c>
      <c r="BF424" s="677">
        <v>0</v>
      </c>
      <c r="BG424" s="677">
        <v>0</v>
      </c>
      <c r="BI424" s="690" t="s">
        <v>457</v>
      </c>
      <c r="BJ424" s="691" t="s">
        <v>451</v>
      </c>
      <c r="BK424" s="677" t="e">
        <f t="shared" si="423"/>
        <v>#DIV/0!</v>
      </c>
      <c r="BL424" s="679" t="e">
        <v>#DIV/0!</v>
      </c>
      <c r="BM424" s="679" t="e">
        <v>#DIV/0!</v>
      </c>
      <c r="BN424" s="679" t="e">
        <v>#DIV/0!</v>
      </c>
      <c r="BO424" s="679" t="e">
        <v>#DIV/0!</v>
      </c>
      <c r="BP424" s="679" t="e">
        <v>#DIV/0!</v>
      </c>
      <c r="BQ424" s="679" t="e">
        <v>#DIV/0!</v>
      </c>
      <c r="BR424" s="679" t="e">
        <v>#DIV/0!</v>
      </c>
    </row>
    <row r="425" spans="49:70">
      <c r="AW425" s="659" t="s">
        <v>440</v>
      </c>
      <c r="AX425" s="660" t="s">
        <v>458</v>
      </c>
      <c r="AY425" s="660" t="s">
        <v>448</v>
      </c>
      <c r="AZ425" s="677">
        <f t="shared" si="430"/>
        <v>0</v>
      </c>
      <c r="BA425" s="677">
        <v>0</v>
      </c>
      <c r="BB425" s="677">
        <v>0</v>
      </c>
      <c r="BC425" s="677">
        <v>0</v>
      </c>
      <c r="BD425" s="677">
        <v>0</v>
      </c>
      <c r="BE425" s="677">
        <v>0</v>
      </c>
      <c r="BF425" s="677">
        <v>0</v>
      </c>
      <c r="BG425" s="677">
        <v>0</v>
      </c>
      <c r="BI425" s="686" t="s">
        <v>458</v>
      </c>
      <c r="BJ425" s="687" t="s">
        <v>370</v>
      </c>
      <c r="BK425" s="675">
        <f>+BK301</f>
        <v>0</v>
      </c>
      <c r="BL425" s="675">
        <f>+SUM(BL426:BL437)</f>
        <v>0</v>
      </c>
      <c r="BM425" s="675">
        <f t="shared" ref="BM425" si="431">+SUM(BM426:BM437)</f>
        <v>0</v>
      </c>
      <c r="BN425" s="675">
        <f t="shared" ref="BN425" si="432">+SUM(BN426:BN437)</f>
        <v>0</v>
      </c>
      <c r="BO425" s="675">
        <f t="shared" ref="BO425" si="433">+SUM(BO426:BO437)</f>
        <v>0</v>
      </c>
      <c r="BP425" s="675">
        <f t="shared" ref="BP425" si="434">+SUM(BP426:BP437)</f>
        <v>0</v>
      </c>
      <c r="BQ425" s="675">
        <f t="shared" ref="BQ425" si="435">+SUM(BQ426:BQ437)</f>
        <v>0</v>
      </c>
      <c r="BR425" s="675">
        <f t="shared" ref="BR425" si="436">+SUM(BR426:BR437)</f>
        <v>0</v>
      </c>
    </row>
    <row r="426" spans="49:70">
      <c r="AW426" s="659" t="s">
        <v>440</v>
      </c>
      <c r="AX426" s="660" t="s">
        <v>458</v>
      </c>
      <c r="AY426" s="660" t="s">
        <v>449</v>
      </c>
      <c r="AZ426" s="677">
        <f t="shared" si="430"/>
        <v>0</v>
      </c>
      <c r="BA426" s="677">
        <v>0</v>
      </c>
      <c r="BB426" s="677">
        <v>0</v>
      </c>
      <c r="BC426" s="677">
        <v>0</v>
      </c>
      <c r="BD426" s="677">
        <v>0</v>
      </c>
      <c r="BE426" s="677">
        <v>0</v>
      </c>
      <c r="BF426" s="677">
        <v>0</v>
      </c>
      <c r="BG426" s="677">
        <v>0</v>
      </c>
      <c r="BI426" s="688" t="s">
        <v>458</v>
      </c>
      <c r="BJ426" s="689" t="s">
        <v>441</v>
      </c>
      <c r="BK426" s="677">
        <f>+SUM(BL426:BR426)</f>
        <v>0</v>
      </c>
      <c r="BL426" s="677">
        <f t="array" ref="BL426:BR437">IF(SUM(BL302:BR313)&lt;1,
0,
BL302:BR313*BK301/SUM(BL302:BR313))</f>
        <v>0</v>
      </c>
      <c r="BM426" s="677">
        <v>0</v>
      </c>
      <c r="BN426" s="677">
        <v>0</v>
      </c>
      <c r="BO426" s="677">
        <v>0</v>
      </c>
      <c r="BP426" s="677">
        <v>0</v>
      </c>
      <c r="BQ426" s="677">
        <v>0</v>
      </c>
      <c r="BR426" s="677">
        <v>0</v>
      </c>
    </row>
    <row r="427" spans="49:70">
      <c r="AW427" s="659" t="s">
        <v>440</v>
      </c>
      <c r="AX427" s="660" t="s">
        <v>458</v>
      </c>
      <c r="AY427" s="660" t="s">
        <v>450</v>
      </c>
      <c r="AZ427" s="677">
        <f t="shared" si="430"/>
        <v>0</v>
      </c>
      <c r="BA427" s="677">
        <v>0</v>
      </c>
      <c r="BB427" s="677">
        <v>0</v>
      </c>
      <c r="BC427" s="677">
        <v>0</v>
      </c>
      <c r="BD427" s="677">
        <v>0</v>
      </c>
      <c r="BE427" s="677">
        <v>0</v>
      </c>
      <c r="BF427" s="677">
        <v>0</v>
      </c>
      <c r="BG427" s="677">
        <v>0</v>
      </c>
      <c r="BI427" s="688" t="s">
        <v>458</v>
      </c>
      <c r="BJ427" s="689" t="s">
        <v>475</v>
      </c>
      <c r="BK427" s="677">
        <f t="shared" ref="BK427:BK437" si="437">+SUM(BL427:BR427)</f>
        <v>0</v>
      </c>
      <c r="BL427" s="677">
        <v>0</v>
      </c>
      <c r="BM427" s="677">
        <v>0</v>
      </c>
      <c r="BN427" s="677">
        <v>0</v>
      </c>
      <c r="BO427" s="677">
        <v>0</v>
      </c>
      <c r="BP427" s="677">
        <v>0</v>
      </c>
      <c r="BQ427" s="677">
        <v>0</v>
      </c>
      <c r="BR427" s="677">
        <v>0</v>
      </c>
    </row>
    <row r="428" spans="49:70">
      <c r="AW428" s="662" t="s">
        <v>440</v>
      </c>
      <c r="AX428" s="663" t="s">
        <v>458</v>
      </c>
      <c r="AY428" s="663" t="s">
        <v>451</v>
      </c>
      <c r="AZ428" s="677">
        <f t="shared" si="430"/>
        <v>0</v>
      </c>
      <c r="BA428" s="679">
        <v>0</v>
      </c>
      <c r="BB428" s="679">
        <v>0</v>
      </c>
      <c r="BC428" s="679">
        <v>0</v>
      </c>
      <c r="BD428" s="679">
        <v>0</v>
      </c>
      <c r="BE428" s="679">
        <v>0</v>
      </c>
      <c r="BF428" s="679">
        <v>0</v>
      </c>
      <c r="BG428" s="679">
        <v>0</v>
      </c>
      <c r="BI428" s="688" t="s">
        <v>458</v>
      </c>
      <c r="BJ428" s="689" t="s">
        <v>476</v>
      </c>
      <c r="BK428" s="677">
        <f t="shared" si="437"/>
        <v>0</v>
      </c>
      <c r="BL428" s="677">
        <v>0</v>
      </c>
      <c r="BM428" s="677">
        <v>0</v>
      </c>
      <c r="BN428" s="677">
        <v>0</v>
      </c>
      <c r="BO428" s="677">
        <v>0</v>
      </c>
      <c r="BP428" s="677">
        <v>0</v>
      </c>
      <c r="BQ428" s="677">
        <v>0</v>
      </c>
      <c r="BR428" s="677">
        <v>0</v>
      </c>
    </row>
    <row r="429" spans="49:70">
      <c r="BI429" s="688" t="s">
        <v>458</v>
      </c>
      <c r="BJ429" s="689" t="s">
        <v>477</v>
      </c>
      <c r="BK429" s="677">
        <f t="shared" si="437"/>
        <v>0</v>
      </c>
      <c r="BL429" s="677">
        <v>0</v>
      </c>
      <c r="BM429" s="677">
        <v>0</v>
      </c>
      <c r="BN429" s="677">
        <v>0</v>
      </c>
      <c r="BO429" s="677">
        <v>0</v>
      </c>
      <c r="BP429" s="677">
        <v>0</v>
      </c>
      <c r="BQ429" s="677">
        <v>0</v>
      </c>
      <c r="BR429" s="677">
        <v>0</v>
      </c>
    </row>
    <row r="430" spans="49:70">
      <c r="BI430" s="688" t="s">
        <v>458</v>
      </c>
      <c r="BJ430" s="689" t="s">
        <v>478</v>
      </c>
      <c r="BK430" s="677">
        <f t="shared" si="437"/>
        <v>0</v>
      </c>
      <c r="BL430" s="677">
        <v>0</v>
      </c>
      <c r="BM430" s="677">
        <v>0</v>
      </c>
      <c r="BN430" s="677">
        <v>0</v>
      </c>
      <c r="BO430" s="677">
        <v>0</v>
      </c>
      <c r="BP430" s="677">
        <v>0</v>
      </c>
      <c r="BQ430" s="677">
        <v>0</v>
      </c>
      <c r="BR430" s="677">
        <v>0</v>
      </c>
    </row>
    <row r="431" spans="49:70">
      <c r="BI431" s="688" t="s">
        <v>458</v>
      </c>
      <c r="BJ431" s="689" t="s">
        <v>479</v>
      </c>
      <c r="BK431" s="677">
        <f t="shared" si="437"/>
        <v>0</v>
      </c>
      <c r="BL431" s="677">
        <v>0</v>
      </c>
      <c r="BM431" s="677">
        <v>0</v>
      </c>
      <c r="BN431" s="677">
        <v>0</v>
      </c>
      <c r="BO431" s="677">
        <v>0</v>
      </c>
      <c r="BP431" s="677">
        <v>0</v>
      </c>
      <c r="BQ431" s="677">
        <v>0</v>
      </c>
      <c r="BR431" s="677">
        <v>0</v>
      </c>
    </row>
    <row r="432" spans="49:70">
      <c r="BI432" s="688" t="s">
        <v>458</v>
      </c>
      <c r="BJ432" s="689" t="s">
        <v>480</v>
      </c>
      <c r="BK432" s="677">
        <f t="shared" si="437"/>
        <v>0</v>
      </c>
      <c r="BL432" s="677">
        <v>0</v>
      </c>
      <c r="BM432" s="677">
        <v>0</v>
      </c>
      <c r="BN432" s="677">
        <v>0</v>
      </c>
      <c r="BO432" s="677">
        <v>0</v>
      </c>
      <c r="BP432" s="677">
        <v>0</v>
      </c>
      <c r="BQ432" s="677">
        <v>0</v>
      </c>
      <c r="BR432" s="677">
        <v>0</v>
      </c>
    </row>
    <row r="433" spans="3:70">
      <c r="BI433" s="688" t="s">
        <v>458</v>
      </c>
      <c r="BJ433" s="689" t="s">
        <v>481</v>
      </c>
      <c r="BK433" s="677">
        <f t="shared" si="437"/>
        <v>0</v>
      </c>
      <c r="BL433" s="677">
        <v>0</v>
      </c>
      <c r="BM433" s="677">
        <v>0</v>
      </c>
      <c r="BN433" s="677">
        <v>0</v>
      </c>
      <c r="BO433" s="677">
        <v>0</v>
      </c>
      <c r="BP433" s="677">
        <v>0</v>
      </c>
      <c r="BQ433" s="677">
        <v>0</v>
      </c>
      <c r="BR433" s="677">
        <v>0</v>
      </c>
    </row>
    <row r="434" spans="3:70">
      <c r="AW434" s="927"/>
      <c r="AX434" s="927"/>
      <c r="AY434" s="927"/>
      <c r="AZ434" s="927"/>
      <c r="BA434" s="927"/>
      <c r="BB434" s="927"/>
      <c r="BC434" s="927"/>
      <c r="BD434" s="927"/>
      <c r="BE434" s="927"/>
      <c r="BF434" s="927"/>
      <c r="BG434" s="927"/>
      <c r="BI434" s="688" t="s">
        <v>458</v>
      </c>
      <c r="BJ434" s="689" t="s">
        <v>482</v>
      </c>
      <c r="BK434" s="677">
        <f t="shared" si="437"/>
        <v>0</v>
      </c>
      <c r="BL434" s="677">
        <v>0</v>
      </c>
      <c r="BM434" s="677">
        <v>0</v>
      </c>
      <c r="BN434" s="677">
        <v>0</v>
      </c>
      <c r="BO434" s="677">
        <v>0</v>
      </c>
      <c r="BP434" s="677">
        <v>0</v>
      </c>
      <c r="BQ434" s="677">
        <v>0</v>
      </c>
      <c r="BR434" s="677">
        <v>0</v>
      </c>
    </row>
    <row r="435" spans="3:70">
      <c r="AW435" s="927"/>
      <c r="AX435" s="927"/>
      <c r="AY435" s="927"/>
      <c r="AZ435" s="927"/>
      <c r="BA435" s="927"/>
      <c r="BB435" s="927"/>
      <c r="BC435" s="927"/>
      <c r="BD435" s="927"/>
      <c r="BE435" s="927"/>
      <c r="BF435" s="927"/>
      <c r="BG435" s="927"/>
      <c r="BI435" s="688" t="s">
        <v>458</v>
      </c>
      <c r="BJ435" s="689" t="s">
        <v>483</v>
      </c>
      <c r="BK435" s="677">
        <f t="shared" si="437"/>
        <v>0</v>
      </c>
      <c r="BL435" s="677">
        <v>0</v>
      </c>
      <c r="BM435" s="677">
        <v>0</v>
      </c>
      <c r="BN435" s="677">
        <v>0</v>
      </c>
      <c r="BO435" s="677">
        <v>0</v>
      </c>
      <c r="BP435" s="677">
        <v>0</v>
      </c>
      <c r="BQ435" s="677">
        <v>0</v>
      </c>
      <c r="BR435" s="677">
        <v>0</v>
      </c>
    </row>
    <row r="436" spans="3:70">
      <c r="AW436" s="927"/>
      <c r="AX436" s="927"/>
      <c r="AY436" s="927"/>
      <c r="AZ436" s="927"/>
      <c r="BA436" s="927"/>
      <c r="BB436" s="927"/>
      <c r="BC436" s="927"/>
      <c r="BD436" s="927"/>
      <c r="BE436" s="927"/>
      <c r="BF436" s="927"/>
      <c r="BG436" s="927"/>
      <c r="BI436" s="688" t="s">
        <v>458</v>
      </c>
      <c r="BJ436" s="689" t="s">
        <v>484</v>
      </c>
      <c r="BK436" s="677">
        <f t="shared" si="437"/>
        <v>0</v>
      </c>
      <c r="BL436" s="677">
        <v>0</v>
      </c>
      <c r="BM436" s="677">
        <v>0</v>
      </c>
      <c r="BN436" s="677">
        <v>0</v>
      </c>
      <c r="BO436" s="677">
        <v>0</v>
      </c>
      <c r="BP436" s="677">
        <v>0</v>
      </c>
      <c r="BQ436" s="677">
        <v>0</v>
      </c>
      <c r="BR436" s="677">
        <v>0</v>
      </c>
    </row>
    <row r="437" spans="3:70">
      <c r="BI437" s="690" t="s">
        <v>458</v>
      </c>
      <c r="BJ437" s="691" t="s">
        <v>451</v>
      </c>
      <c r="BK437" s="677">
        <f t="shared" si="437"/>
        <v>0</v>
      </c>
      <c r="BL437" s="679">
        <v>0</v>
      </c>
      <c r="BM437" s="679">
        <v>0</v>
      </c>
      <c r="BN437" s="679">
        <v>0</v>
      </c>
      <c r="BO437" s="679">
        <v>0</v>
      </c>
      <c r="BP437" s="679">
        <v>0</v>
      </c>
      <c r="BQ437" s="679">
        <v>0</v>
      </c>
      <c r="BR437" s="679">
        <v>0</v>
      </c>
    </row>
    <row r="440" spans="3:70">
      <c r="C440" s="20" t="s">
        <v>260</v>
      </c>
      <c r="D440" s="17" t="s">
        <v>193</v>
      </c>
      <c r="E440" s="21" t="s">
        <v>234</v>
      </c>
    </row>
    <row r="441" spans="3:70">
      <c r="D441" s="5" t="s">
        <v>4</v>
      </c>
      <c r="E441" s="35" t="s">
        <v>546</v>
      </c>
    </row>
    <row r="443" spans="3:70">
      <c r="E443" s="65" t="s">
        <v>280</v>
      </c>
      <c r="R443" s="65" t="s">
        <v>281</v>
      </c>
      <c r="AI443" s="65" t="s">
        <v>178</v>
      </c>
      <c r="AJ443" s="19"/>
      <c r="AK443" s="19"/>
      <c r="AL443" s="19"/>
      <c r="AM443" s="19"/>
      <c r="AN443" s="19"/>
      <c r="AO443" s="19"/>
      <c r="AP443" s="19"/>
      <c r="AQ443" s="19"/>
      <c r="AR443" s="19"/>
      <c r="AS443" s="19"/>
      <c r="AT443" s="19"/>
      <c r="AU443" s="19"/>
      <c r="AW443" s="65" t="s">
        <v>282</v>
      </c>
      <c r="BI443" s="65" t="s">
        <v>283</v>
      </c>
    </row>
    <row r="444" spans="3:70" ht="56.25">
      <c r="E444" s="1034" t="s">
        <v>487</v>
      </c>
      <c r="F444" s="650" t="s">
        <v>180</v>
      </c>
      <c r="G444" s="1036" t="s">
        <v>500</v>
      </c>
      <c r="H444" s="1037"/>
      <c r="I444" s="1037"/>
      <c r="J444" s="1037"/>
      <c r="K444" s="1037"/>
      <c r="L444" s="1037"/>
      <c r="M444" s="1037"/>
      <c r="N444" s="1037"/>
      <c r="O444" s="1037"/>
      <c r="P444" s="1038"/>
      <c r="R444" s="1028" t="s">
        <v>487</v>
      </c>
      <c r="S444" s="650" t="s">
        <v>180</v>
      </c>
      <c r="T444" s="1040" t="s">
        <v>488</v>
      </c>
      <c r="U444" s="1041"/>
      <c r="V444" s="1041"/>
      <c r="W444" s="1041"/>
      <c r="X444" s="1041"/>
      <c r="Y444" s="1041"/>
      <c r="Z444" s="1041"/>
      <c r="AA444" s="1041"/>
      <c r="AB444" s="1041"/>
      <c r="AC444" s="1041"/>
      <c r="AD444" s="1041"/>
      <c r="AE444" s="1041"/>
      <c r="AF444" s="1041"/>
      <c r="AG444" s="1042"/>
      <c r="AI444" s="1043" t="s">
        <v>231</v>
      </c>
      <c r="AJ444" s="1026" t="s">
        <v>214</v>
      </c>
      <c r="AK444" s="1027"/>
      <c r="AL444" s="1027"/>
      <c r="AM444" s="1027"/>
      <c r="AN444" s="1027"/>
      <c r="AO444" s="1027"/>
      <c r="AP444" s="1027"/>
      <c r="AQ444" s="1027"/>
      <c r="AR444" s="1027"/>
      <c r="AS444" s="1027"/>
      <c r="AT444" s="1027"/>
      <c r="AU444" s="1028"/>
      <c r="AW444" s="929" t="s">
        <v>432</v>
      </c>
      <c r="AX444" s="338" t="s">
        <v>433</v>
      </c>
      <c r="AY444" s="335" t="s">
        <v>434</v>
      </c>
      <c r="AZ444" s="1029" t="s">
        <v>53</v>
      </c>
      <c r="BA444" s="1031" t="s">
        <v>241</v>
      </c>
      <c r="BB444" s="1031"/>
      <c r="BC444" s="1031"/>
      <c r="BD444" s="1031"/>
      <c r="BE444" s="1031"/>
      <c r="BF444" s="1031"/>
      <c r="BG444" s="1031"/>
      <c r="BI444" s="1032" t="s">
        <v>433</v>
      </c>
      <c r="BJ444" s="683" t="s">
        <v>474</v>
      </c>
      <c r="BK444" s="1029" t="s">
        <v>53</v>
      </c>
      <c r="BL444" s="1024" t="s">
        <v>241</v>
      </c>
      <c r="BM444" s="1025"/>
      <c r="BN444" s="1025"/>
      <c r="BO444" s="1025"/>
      <c r="BP444" s="1025"/>
      <c r="BQ444" s="1025"/>
      <c r="BR444" s="1025"/>
    </row>
    <row r="445" spans="3:70" ht="37.5">
      <c r="E445" s="1035"/>
      <c r="F445" s="445"/>
      <c r="G445" s="739" t="s">
        <v>501</v>
      </c>
      <c r="H445" s="739" t="s">
        <v>217</v>
      </c>
      <c r="I445" s="739" t="s">
        <v>218</v>
      </c>
      <c r="J445" s="739" t="s">
        <v>219</v>
      </c>
      <c r="K445" s="739" t="s">
        <v>220</v>
      </c>
      <c r="L445" s="739" t="s">
        <v>221</v>
      </c>
      <c r="M445" s="739" t="s">
        <v>222</v>
      </c>
      <c r="N445" s="739" t="s">
        <v>223</v>
      </c>
      <c r="O445" s="739" t="s">
        <v>224</v>
      </c>
      <c r="P445" s="739" t="s">
        <v>225</v>
      </c>
      <c r="R445" s="1039"/>
      <c r="S445" s="445"/>
      <c r="T445" s="703" t="s">
        <v>215</v>
      </c>
      <c r="U445" s="703" t="s">
        <v>216</v>
      </c>
      <c r="V445" s="703" t="s">
        <v>217</v>
      </c>
      <c r="W445" s="703" t="s">
        <v>218</v>
      </c>
      <c r="X445" s="703" t="s">
        <v>219</v>
      </c>
      <c r="Y445" s="703" t="s">
        <v>489</v>
      </c>
      <c r="Z445" s="703" t="s">
        <v>490</v>
      </c>
      <c r="AA445" s="703" t="s">
        <v>491</v>
      </c>
      <c r="AB445" s="703" t="s">
        <v>492</v>
      </c>
      <c r="AC445" s="703" t="s">
        <v>493</v>
      </c>
      <c r="AD445" s="703" t="s">
        <v>222</v>
      </c>
      <c r="AE445" s="736" t="s">
        <v>223</v>
      </c>
      <c r="AF445" s="703" t="s">
        <v>224</v>
      </c>
      <c r="AG445" s="445" t="s">
        <v>225</v>
      </c>
      <c r="AI445" s="1044"/>
      <c r="AJ445" s="379" t="s">
        <v>180</v>
      </c>
      <c r="AK445" s="354" t="s">
        <v>215</v>
      </c>
      <c r="AL445" s="353" t="s">
        <v>216</v>
      </c>
      <c r="AM445" s="353" t="s">
        <v>217</v>
      </c>
      <c r="AN445" s="736" t="s">
        <v>218</v>
      </c>
      <c r="AO445" s="354" t="s">
        <v>219</v>
      </c>
      <c r="AP445" s="736" t="s">
        <v>220</v>
      </c>
      <c r="AQ445" s="655" t="s">
        <v>221</v>
      </c>
      <c r="AR445" s="354" t="s">
        <v>222</v>
      </c>
      <c r="AS445" s="353" t="s">
        <v>223</v>
      </c>
      <c r="AT445" s="736" t="s">
        <v>224</v>
      </c>
      <c r="AU445" s="375" t="s">
        <v>225</v>
      </c>
      <c r="AW445" s="31"/>
      <c r="AX445" s="928"/>
      <c r="AY445" s="656"/>
      <c r="AZ445" s="1030"/>
      <c r="BA445" s="657" t="s">
        <v>190</v>
      </c>
      <c r="BB445" s="657" t="s">
        <v>435</v>
      </c>
      <c r="BC445" s="657" t="s">
        <v>436</v>
      </c>
      <c r="BD445" s="657" t="s">
        <v>437</v>
      </c>
      <c r="BE445" s="657" t="s">
        <v>438</v>
      </c>
      <c r="BF445" s="657" t="s">
        <v>439</v>
      </c>
      <c r="BG445" s="657" t="s">
        <v>191</v>
      </c>
      <c r="BI445" s="1033"/>
      <c r="BJ445" s="684"/>
      <c r="BK445" s="1030"/>
      <c r="BL445" s="685" t="s">
        <v>190</v>
      </c>
      <c r="BM445" s="685" t="s">
        <v>435</v>
      </c>
      <c r="BN445" s="685" t="s">
        <v>436</v>
      </c>
      <c r="BO445" s="685" t="s">
        <v>437</v>
      </c>
      <c r="BP445" s="685" t="s">
        <v>438</v>
      </c>
      <c r="BQ445" s="685" t="s">
        <v>439</v>
      </c>
      <c r="BR445" s="685" t="s">
        <v>191</v>
      </c>
    </row>
    <row r="446" spans="3:70">
      <c r="E446" s="347" t="s">
        <v>189</v>
      </c>
      <c r="F446" s="757">
        <f t="array" ref="F446:P469">F321:P344</f>
        <v>0</v>
      </c>
      <c r="G446" s="757">
        <v>0</v>
      </c>
      <c r="H446" s="757">
        <v>0</v>
      </c>
      <c r="I446" s="757">
        <v>0</v>
      </c>
      <c r="J446" s="757">
        <v>0</v>
      </c>
      <c r="K446" s="757">
        <v>0</v>
      </c>
      <c r="L446" s="757">
        <v>0</v>
      </c>
      <c r="M446" s="757">
        <v>0</v>
      </c>
      <c r="N446" s="757">
        <v>0</v>
      </c>
      <c r="O446" s="757">
        <v>0</v>
      </c>
      <c r="P446" s="751">
        <v>0</v>
      </c>
      <c r="R446" s="705" t="s">
        <v>189</v>
      </c>
      <c r="S446" s="751">
        <f t="array" ref="S446:AG469">S321:AG344</f>
        <v>0</v>
      </c>
      <c r="T446" s="751">
        <v>0</v>
      </c>
      <c r="U446" s="751">
        <v>0</v>
      </c>
      <c r="V446" s="751">
        <v>0</v>
      </c>
      <c r="W446" s="751">
        <v>0</v>
      </c>
      <c r="X446" s="751">
        <v>0</v>
      </c>
      <c r="Y446" s="751">
        <v>0</v>
      </c>
      <c r="Z446" s="751">
        <v>0</v>
      </c>
      <c r="AA446" s="751">
        <v>0</v>
      </c>
      <c r="AB446" s="751">
        <v>0</v>
      </c>
      <c r="AC446" s="752">
        <v>0</v>
      </c>
      <c r="AD446" s="751">
        <v>0</v>
      </c>
      <c r="AE446" s="235">
        <v>0</v>
      </c>
      <c r="AF446" s="387">
        <v>0</v>
      </c>
      <c r="AG446" s="751">
        <v>0</v>
      </c>
      <c r="AI446" s="355" t="s">
        <v>189</v>
      </c>
      <c r="AJ446" s="235">
        <f t="array" ref="AJ446:AU469">AJ321:AU344</f>
        <v>0</v>
      </c>
      <c r="AK446" s="387">
        <v>0</v>
      </c>
      <c r="AL446" s="387">
        <v>0</v>
      </c>
      <c r="AM446" s="387">
        <v>0</v>
      </c>
      <c r="AN446" s="235">
        <v>0</v>
      </c>
      <c r="AO446" s="236">
        <v>0</v>
      </c>
      <c r="AP446" s="235">
        <v>0</v>
      </c>
      <c r="AQ446" s="237">
        <v>0</v>
      </c>
      <c r="AR446" s="237">
        <v>0</v>
      </c>
      <c r="AS446" s="236">
        <v>0</v>
      </c>
      <c r="AT446" s="235">
        <v>0</v>
      </c>
      <c r="AU446" s="237">
        <v>0</v>
      </c>
      <c r="AW446" s="686" t="s">
        <v>440</v>
      </c>
      <c r="AX446" s="660" t="s">
        <v>411</v>
      </c>
      <c r="AY446" s="661" t="s">
        <v>370</v>
      </c>
      <c r="AZ446" s="760">
        <f t="array" ref="AZ446:BG481">AZ321:BG356</f>
        <v>0</v>
      </c>
      <c r="BA446" s="760">
        <v>0</v>
      </c>
      <c r="BB446" s="760">
        <v>0</v>
      </c>
      <c r="BC446" s="760">
        <v>0</v>
      </c>
      <c r="BD446" s="760">
        <v>0</v>
      </c>
      <c r="BE446" s="760">
        <v>0</v>
      </c>
      <c r="BF446" s="760">
        <v>0</v>
      </c>
      <c r="BG446" s="760">
        <v>0</v>
      </c>
      <c r="BI446" s="686" t="s">
        <v>411</v>
      </c>
      <c r="BJ446" s="687" t="s">
        <v>370</v>
      </c>
      <c r="BK446" s="760">
        <f t="array" ref="BK446:BR484">BK321:BR359</f>
        <v>0</v>
      </c>
      <c r="BL446" s="760">
        <v>0</v>
      </c>
      <c r="BM446" s="760">
        <v>0</v>
      </c>
      <c r="BN446" s="760">
        <v>0</v>
      </c>
      <c r="BO446" s="760">
        <v>0</v>
      </c>
      <c r="BP446" s="760">
        <v>0</v>
      </c>
      <c r="BQ446" s="760">
        <v>0</v>
      </c>
      <c r="BR446" s="760">
        <v>0</v>
      </c>
    </row>
    <row r="447" spans="3:70">
      <c r="E447" s="345" t="s">
        <v>190</v>
      </c>
      <c r="F447" s="758">
        <v>0</v>
      </c>
      <c r="G447" s="758">
        <v>0</v>
      </c>
      <c r="H447" s="758">
        <v>0</v>
      </c>
      <c r="I447" s="758">
        <v>0</v>
      </c>
      <c r="J447" s="758">
        <v>0</v>
      </c>
      <c r="K447" s="758">
        <v>0</v>
      </c>
      <c r="L447" s="758">
        <v>0</v>
      </c>
      <c r="M447" s="758">
        <v>0</v>
      </c>
      <c r="N447" s="758">
        <v>0</v>
      </c>
      <c r="O447" s="758">
        <v>0</v>
      </c>
      <c r="P447" s="753">
        <v>0</v>
      </c>
      <c r="R447" s="10" t="s">
        <v>190</v>
      </c>
      <c r="S447" s="753">
        <v>0</v>
      </c>
      <c r="T447" s="753">
        <v>0</v>
      </c>
      <c r="U447" s="753">
        <v>0</v>
      </c>
      <c r="V447" s="753">
        <v>0</v>
      </c>
      <c r="W447" s="753">
        <v>0</v>
      </c>
      <c r="X447" s="753">
        <v>0</v>
      </c>
      <c r="Y447" s="753">
        <v>0</v>
      </c>
      <c r="Z447" s="753">
        <v>0</v>
      </c>
      <c r="AA447" s="753">
        <v>0</v>
      </c>
      <c r="AB447" s="753">
        <v>0</v>
      </c>
      <c r="AC447" s="750">
        <v>0</v>
      </c>
      <c r="AD447" s="753">
        <v>0</v>
      </c>
      <c r="AE447" s="753">
        <v>0</v>
      </c>
      <c r="AF447" s="763">
        <v>0</v>
      </c>
      <c r="AG447" s="753">
        <v>0</v>
      </c>
      <c r="AI447" s="356" t="s">
        <v>190</v>
      </c>
      <c r="AJ447" s="388">
        <v>0</v>
      </c>
      <c r="AK447" s="388">
        <v>0</v>
      </c>
      <c r="AL447" s="388">
        <v>0</v>
      </c>
      <c r="AM447" s="388">
        <v>0</v>
      </c>
      <c r="AN447" s="238">
        <v>0</v>
      </c>
      <c r="AO447" s="51">
        <v>0</v>
      </c>
      <c r="AP447" s="238">
        <v>0</v>
      </c>
      <c r="AQ447" s="239">
        <v>0</v>
      </c>
      <c r="AR447" s="239">
        <v>0</v>
      </c>
      <c r="AS447" s="51">
        <v>0</v>
      </c>
      <c r="AT447" s="238">
        <v>0</v>
      </c>
      <c r="AU447" s="239">
        <v>0</v>
      </c>
      <c r="AW447" s="688" t="s">
        <v>440</v>
      </c>
      <c r="AX447" s="660" t="s">
        <v>411</v>
      </c>
      <c r="AY447" s="660" t="s">
        <v>441</v>
      </c>
      <c r="AZ447" s="692">
        <v>0</v>
      </c>
      <c r="BA447" s="692">
        <v>0</v>
      </c>
      <c r="BB447" s="692">
        <v>0</v>
      </c>
      <c r="BC447" s="692">
        <v>0</v>
      </c>
      <c r="BD447" s="692">
        <v>0</v>
      </c>
      <c r="BE447" s="692">
        <v>0</v>
      </c>
      <c r="BF447" s="692">
        <v>0</v>
      </c>
      <c r="BG447" s="692">
        <v>0</v>
      </c>
      <c r="BI447" s="688" t="s">
        <v>411</v>
      </c>
      <c r="BJ447" s="689" t="s">
        <v>441</v>
      </c>
      <c r="BK447" s="692">
        <v>0</v>
      </c>
      <c r="BL447" s="692">
        <v>0</v>
      </c>
      <c r="BM447" s="692">
        <v>0</v>
      </c>
      <c r="BN447" s="692">
        <v>0</v>
      </c>
      <c r="BO447" s="692">
        <v>0</v>
      </c>
      <c r="BP447" s="692">
        <v>0</v>
      </c>
      <c r="BQ447" s="692">
        <v>0</v>
      </c>
      <c r="BR447" s="692">
        <v>0</v>
      </c>
    </row>
    <row r="448" spans="3:70">
      <c r="E448" s="345">
        <v>2</v>
      </c>
      <c r="F448" s="758">
        <v>0</v>
      </c>
      <c r="G448" s="758">
        <v>0</v>
      </c>
      <c r="H448" s="758">
        <v>0</v>
      </c>
      <c r="I448" s="758">
        <v>0</v>
      </c>
      <c r="J448" s="758">
        <v>0</v>
      </c>
      <c r="K448" s="758">
        <v>0</v>
      </c>
      <c r="L448" s="758">
        <v>0</v>
      </c>
      <c r="M448" s="758">
        <v>0</v>
      </c>
      <c r="N448" s="758">
        <v>0</v>
      </c>
      <c r="O448" s="758">
        <v>0</v>
      </c>
      <c r="P448" s="753">
        <v>0</v>
      </c>
      <c r="R448" s="10">
        <v>2</v>
      </c>
      <c r="S448" s="753">
        <v>0</v>
      </c>
      <c r="T448" s="753">
        <v>0</v>
      </c>
      <c r="U448" s="753">
        <v>0</v>
      </c>
      <c r="V448" s="753">
        <v>0</v>
      </c>
      <c r="W448" s="753">
        <v>0</v>
      </c>
      <c r="X448" s="753">
        <v>0</v>
      </c>
      <c r="Y448" s="753">
        <v>0</v>
      </c>
      <c r="Z448" s="753">
        <v>0</v>
      </c>
      <c r="AA448" s="753">
        <v>0</v>
      </c>
      <c r="AB448" s="753">
        <v>0</v>
      </c>
      <c r="AC448" s="750">
        <v>0</v>
      </c>
      <c r="AD448" s="753">
        <v>0</v>
      </c>
      <c r="AE448" s="753">
        <v>0</v>
      </c>
      <c r="AF448" s="763">
        <v>0</v>
      </c>
      <c r="AG448" s="753">
        <v>0</v>
      </c>
      <c r="AI448" s="356">
        <v>2</v>
      </c>
      <c r="AJ448" s="388">
        <v>0</v>
      </c>
      <c r="AK448" s="388">
        <v>0</v>
      </c>
      <c r="AL448" s="388">
        <v>0</v>
      </c>
      <c r="AM448" s="388">
        <v>0</v>
      </c>
      <c r="AN448" s="238">
        <v>0</v>
      </c>
      <c r="AO448" s="51">
        <v>0</v>
      </c>
      <c r="AP448" s="238">
        <v>0</v>
      </c>
      <c r="AQ448" s="239">
        <v>0</v>
      </c>
      <c r="AR448" s="239">
        <v>0</v>
      </c>
      <c r="AS448" s="51">
        <v>0</v>
      </c>
      <c r="AT448" s="238">
        <v>0</v>
      </c>
      <c r="AU448" s="239">
        <v>0</v>
      </c>
      <c r="AW448" s="688" t="s">
        <v>440</v>
      </c>
      <c r="AX448" s="660" t="s">
        <v>411</v>
      </c>
      <c r="AY448" s="660" t="s">
        <v>442</v>
      </c>
      <c r="AZ448" s="692">
        <v>0</v>
      </c>
      <c r="BA448" s="692">
        <v>0</v>
      </c>
      <c r="BB448" s="692">
        <v>0</v>
      </c>
      <c r="BC448" s="692">
        <v>0</v>
      </c>
      <c r="BD448" s="692">
        <v>0</v>
      </c>
      <c r="BE448" s="692">
        <v>0</v>
      </c>
      <c r="BF448" s="692">
        <v>0</v>
      </c>
      <c r="BG448" s="692">
        <v>0</v>
      </c>
      <c r="BI448" s="688" t="s">
        <v>411</v>
      </c>
      <c r="BJ448" s="689" t="s">
        <v>475</v>
      </c>
      <c r="BK448" s="692">
        <v>0</v>
      </c>
      <c r="BL448" s="692">
        <v>0</v>
      </c>
      <c r="BM448" s="692">
        <v>0</v>
      </c>
      <c r="BN448" s="692">
        <v>0</v>
      </c>
      <c r="BO448" s="692">
        <v>0</v>
      </c>
      <c r="BP448" s="692">
        <v>0</v>
      </c>
      <c r="BQ448" s="692">
        <v>0</v>
      </c>
      <c r="BR448" s="692">
        <v>0</v>
      </c>
    </row>
    <row r="449" spans="5:70">
      <c r="E449" s="345">
        <v>3</v>
      </c>
      <c r="F449" s="758">
        <v>0</v>
      </c>
      <c r="G449" s="758">
        <v>0</v>
      </c>
      <c r="H449" s="758">
        <v>0</v>
      </c>
      <c r="I449" s="758">
        <v>0</v>
      </c>
      <c r="J449" s="758">
        <v>0</v>
      </c>
      <c r="K449" s="758">
        <v>0</v>
      </c>
      <c r="L449" s="758">
        <v>0</v>
      </c>
      <c r="M449" s="758">
        <v>0</v>
      </c>
      <c r="N449" s="758">
        <v>0</v>
      </c>
      <c r="O449" s="758">
        <v>0</v>
      </c>
      <c r="P449" s="753">
        <v>0</v>
      </c>
      <c r="R449" s="10">
        <v>3</v>
      </c>
      <c r="S449" s="753">
        <v>0</v>
      </c>
      <c r="T449" s="753">
        <v>0</v>
      </c>
      <c r="U449" s="753">
        <v>0</v>
      </c>
      <c r="V449" s="753">
        <v>0</v>
      </c>
      <c r="W449" s="753">
        <v>0</v>
      </c>
      <c r="X449" s="753">
        <v>0</v>
      </c>
      <c r="Y449" s="753">
        <v>0</v>
      </c>
      <c r="Z449" s="753">
        <v>0</v>
      </c>
      <c r="AA449" s="753">
        <v>0</v>
      </c>
      <c r="AB449" s="753">
        <v>0</v>
      </c>
      <c r="AC449" s="750">
        <v>0</v>
      </c>
      <c r="AD449" s="753">
        <v>0</v>
      </c>
      <c r="AE449" s="753">
        <v>0</v>
      </c>
      <c r="AF449" s="763">
        <v>0</v>
      </c>
      <c r="AG449" s="753">
        <v>0</v>
      </c>
      <c r="AI449" s="356">
        <v>3</v>
      </c>
      <c r="AJ449" s="388">
        <v>0</v>
      </c>
      <c r="AK449" s="388">
        <v>0</v>
      </c>
      <c r="AL449" s="388">
        <v>0</v>
      </c>
      <c r="AM449" s="388">
        <v>0</v>
      </c>
      <c r="AN449" s="238">
        <v>0</v>
      </c>
      <c r="AO449" s="51">
        <v>0</v>
      </c>
      <c r="AP449" s="238">
        <v>0</v>
      </c>
      <c r="AQ449" s="239">
        <v>0</v>
      </c>
      <c r="AR449" s="239">
        <v>0</v>
      </c>
      <c r="AS449" s="51">
        <v>0</v>
      </c>
      <c r="AT449" s="238">
        <v>0</v>
      </c>
      <c r="AU449" s="239">
        <v>0</v>
      </c>
      <c r="AW449" s="688" t="s">
        <v>440</v>
      </c>
      <c r="AX449" s="660" t="s">
        <v>411</v>
      </c>
      <c r="AY449" s="660" t="s">
        <v>443</v>
      </c>
      <c r="AZ449" s="692">
        <v>0</v>
      </c>
      <c r="BA449" s="692">
        <v>0</v>
      </c>
      <c r="BB449" s="692">
        <v>0</v>
      </c>
      <c r="BC449" s="692">
        <v>0</v>
      </c>
      <c r="BD449" s="692">
        <v>0</v>
      </c>
      <c r="BE449" s="692">
        <v>0</v>
      </c>
      <c r="BF449" s="692">
        <v>0</v>
      </c>
      <c r="BG449" s="692">
        <v>0</v>
      </c>
      <c r="BI449" s="688" t="s">
        <v>411</v>
      </c>
      <c r="BJ449" s="689" t="s">
        <v>476</v>
      </c>
      <c r="BK449" s="692">
        <v>0</v>
      </c>
      <c r="BL449" s="692">
        <v>0</v>
      </c>
      <c r="BM449" s="692">
        <v>0</v>
      </c>
      <c r="BN449" s="692">
        <v>0</v>
      </c>
      <c r="BO449" s="692">
        <v>0</v>
      </c>
      <c r="BP449" s="692">
        <v>0</v>
      </c>
      <c r="BQ449" s="692">
        <v>0</v>
      </c>
      <c r="BR449" s="692">
        <v>0</v>
      </c>
    </row>
    <row r="450" spans="5:70">
      <c r="E450" s="345">
        <v>4</v>
      </c>
      <c r="F450" s="758">
        <v>0</v>
      </c>
      <c r="G450" s="758">
        <v>0</v>
      </c>
      <c r="H450" s="758">
        <v>0</v>
      </c>
      <c r="I450" s="758">
        <v>0</v>
      </c>
      <c r="J450" s="758">
        <v>0</v>
      </c>
      <c r="K450" s="758">
        <v>0</v>
      </c>
      <c r="L450" s="758">
        <v>0</v>
      </c>
      <c r="M450" s="758">
        <v>0</v>
      </c>
      <c r="N450" s="758">
        <v>0</v>
      </c>
      <c r="O450" s="758">
        <v>0</v>
      </c>
      <c r="P450" s="753">
        <v>0</v>
      </c>
      <c r="R450" s="10">
        <v>4</v>
      </c>
      <c r="S450" s="753">
        <v>0</v>
      </c>
      <c r="T450" s="753">
        <v>0</v>
      </c>
      <c r="U450" s="753">
        <v>0</v>
      </c>
      <c r="V450" s="753">
        <v>0</v>
      </c>
      <c r="W450" s="753">
        <v>0</v>
      </c>
      <c r="X450" s="753">
        <v>0</v>
      </c>
      <c r="Y450" s="753">
        <v>0</v>
      </c>
      <c r="Z450" s="753">
        <v>0</v>
      </c>
      <c r="AA450" s="753">
        <v>0</v>
      </c>
      <c r="AB450" s="753">
        <v>0</v>
      </c>
      <c r="AC450" s="750">
        <v>0</v>
      </c>
      <c r="AD450" s="753">
        <v>0</v>
      </c>
      <c r="AE450" s="753">
        <v>0</v>
      </c>
      <c r="AF450" s="763">
        <v>0</v>
      </c>
      <c r="AG450" s="753">
        <v>0</v>
      </c>
      <c r="AI450" s="356">
        <v>4</v>
      </c>
      <c r="AJ450" s="388">
        <v>0</v>
      </c>
      <c r="AK450" s="388">
        <v>0</v>
      </c>
      <c r="AL450" s="388">
        <v>0</v>
      </c>
      <c r="AM450" s="388">
        <v>0</v>
      </c>
      <c r="AN450" s="238">
        <v>0</v>
      </c>
      <c r="AO450" s="51">
        <v>0</v>
      </c>
      <c r="AP450" s="238">
        <v>0</v>
      </c>
      <c r="AQ450" s="239">
        <v>0</v>
      </c>
      <c r="AR450" s="239">
        <v>0</v>
      </c>
      <c r="AS450" s="51">
        <v>0</v>
      </c>
      <c r="AT450" s="238">
        <v>0</v>
      </c>
      <c r="AU450" s="239">
        <v>0</v>
      </c>
      <c r="AW450" s="688" t="s">
        <v>440</v>
      </c>
      <c r="AX450" s="660" t="s">
        <v>411</v>
      </c>
      <c r="AY450" s="660" t="s">
        <v>444</v>
      </c>
      <c r="AZ450" s="692">
        <v>0</v>
      </c>
      <c r="BA450" s="692">
        <v>0</v>
      </c>
      <c r="BB450" s="692">
        <v>0</v>
      </c>
      <c r="BC450" s="692">
        <v>0</v>
      </c>
      <c r="BD450" s="692">
        <v>0</v>
      </c>
      <c r="BE450" s="692">
        <v>0</v>
      </c>
      <c r="BF450" s="692">
        <v>0</v>
      </c>
      <c r="BG450" s="692">
        <v>0</v>
      </c>
      <c r="BI450" s="688" t="s">
        <v>411</v>
      </c>
      <c r="BJ450" s="689" t="s">
        <v>477</v>
      </c>
      <c r="BK450" s="692">
        <v>0</v>
      </c>
      <c r="BL450" s="692">
        <v>0</v>
      </c>
      <c r="BM450" s="692">
        <v>0</v>
      </c>
      <c r="BN450" s="692">
        <v>0</v>
      </c>
      <c r="BO450" s="692">
        <v>0</v>
      </c>
      <c r="BP450" s="692">
        <v>0</v>
      </c>
      <c r="BQ450" s="692">
        <v>0</v>
      </c>
      <c r="BR450" s="692">
        <v>0</v>
      </c>
    </row>
    <row r="451" spans="5:70">
      <c r="E451" s="345">
        <v>5</v>
      </c>
      <c r="F451" s="758">
        <v>0</v>
      </c>
      <c r="G451" s="758">
        <v>0</v>
      </c>
      <c r="H451" s="758">
        <v>0</v>
      </c>
      <c r="I451" s="758">
        <v>0</v>
      </c>
      <c r="J451" s="758">
        <v>0</v>
      </c>
      <c r="K451" s="758">
        <v>0</v>
      </c>
      <c r="L451" s="758">
        <v>0</v>
      </c>
      <c r="M451" s="758">
        <v>0</v>
      </c>
      <c r="N451" s="758">
        <v>0</v>
      </c>
      <c r="O451" s="758">
        <v>0</v>
      </c>
      <c r="P451" s="753">
        <v>0</v>
      </c>
      <c r="R451" s="10">
        <v>5</v>
      </c>
      <c r="S451" s="753">
        <v>0</v>
      </c>
      <c r="T451" s="753">
        <v>0</v>
      </c>
      <c r="U451" s="753">
        <v>0</v>
      </c>
      <c r="V451" s="753">
        <v>0</v>
      </c>
      <c r="W451" s="753">
        <v>0</v>
      </c>
      <c r="X451" s="753">
        <v>0</v>
      </c>
      <c r="Y451" s="753">
        <v>0</v>
      </c>
      <c r="Z451" s="753">
        <v>0</v>
      </c>
      <c r="AA451" s="753">
        <v>0</v>
      </c>
      <c r="AB451" s="753">
        <v>0</v>
      </c>
      <c r="AC451" s="750">
        <v>0</v>
      </c>
      <c r="AD451" s="753">
        <v>0</v>
      </c>
      <c r="AE451" s="753">
        <v>0</v>
      </c>
      <c r="AF451" s="763">
        <v>0</v>
      </c>
      <c r="AG451" s="753">
        <v>0</v>
      </c>
      <c r="AI451" s="356">
        <v>5</v>
      </c>
      <c r="AJ451" s="388">
        <v>0</v>
      </c>
      <c r="AK451" s="388">
        <v>0</v>
      </c>
      <c r="AL451" s="388">
        <v>0</v>
      </c>
      <c r="AM451" s="388">
        <v>0</v>
      </c>
      <c r="AN451" s="238">
        <v>0</v>
      </c>
      <c r="AO451" s="51">
        <v>0</v>
      </c>
      <c r="AP451" s="238">
        <v>0</v>
      </c>
      <c r="AQ451" s="239">
        <v>0</v>
      </c>
      <c r="AR451" s="239">
        <v>0</v>
      </c>
      <c r="AS451" s="51">
        <v>0</v>
      </c>
      <c r="AT451" s="238">
        <v>0</v>
      </c>
      <c r="AU451" s="239">
        <v>0</v>
      </c>
      <c r="AW451" s="688" t="s">
        <v>440</v>
      </c>
      <c r="AX451" s="660" t="s">
        <v>411</v>
      </c>
      <c r="AY451" s="660" t="s">
        <v>445</v>
      </c>
      <c r="AZ451" s="692">
        <v>0</v>
      </c>
      <c r="BA451" s="692">
        <v>0</v>
      </c>
      <c r="BB451" s="692">
        <v>0</v>
      </c>
      <c r="BC451" s="692">
        <v>0</v>
      </c>
      <c r="BD451" s="692">
        <v>0</v>
      </c>
      <c r="BE451" s="692">
        <v>0</v>
      </c>
      <c r="BF451" s="692">
        <v>0</v>
      </c>
      <c r="BG451" s="692">
        <v>0</v>
      </c>
      <c r="BI451" s="688" t="s">
        <v>411</v>
      </c>
      <c r="BJ451" s="689" t="s">
        <v>478</v>
      </c>
      <c r="BK451" s="692">
        <v>0</v>
      </c>
      <c r="BL451" s="692">
        <v>0</v>
      </c>
      <c r="BM451" s="692">
        <v>0</v>
      </c>
      <c r="BN451" s="692">
        <v>0</v>
      </c>
      <c r="BO451" s="692">
        <v>0</v>
      </c>
      <c r="BP451" s="692">
        <v>0</v>
      </c>
      <c r="BQ451" s="692">
        <v>0</v>
      </c>
      <c r="BR451" s="692">
        <v>0</v>
      </c>
    </row>
    <row r="452" spans="5:70">
      <c r="E452" s="345">
        <v>6</v>
      </c>
      <c r="F452" s="758">
        <v>0</v>
      </c>
      <c r="G452" s="758">
        <v>0</v>
      </c>
      <c r="H452" s="758">
        <v>0</v>
      </c>
      <c r="I452" s="758">
        <v>0</v>
      </c>
      <c r="J452" s="758">
        <v>0</v>
      </c>
      <c r="K452" s="758">
        <v>0</v>
      </c>
      <c r="L452" s="758">
        <v>0</v>
      </c>
      <c r="M452" s="758">
        <v>0</v>
      </c>
      <c r="N452" s="758">
        <v>0</v>
      </c>
      <c r="O452" s="758">
        <v>0</v>
      </c>
      <c r="P452" s="753">
        <v>0</v>
      </c>
      <c r="R452" s="10">
        <v>6</v>
      </c>
      <c r="S452" s="753">
        <v>0</v>
      </c>
      <c r="T452" s="753">
        <v>0</v>
      </c>
      <c r="U452" s="753">
        <v>0</v>
      </c>
      <c r="V452" s="753">
        <v>0</v>
      </c>
      <c r="W452" s="753">
        <v>0</v>
      </c>
      <c r="X452" s="753">
        <v>0</v>
      </c>
      <c r="Y452" s="753">
        <v>0</v>
      </c>
      <c r="Z452" s="753">
        <v>0</v>
      </c>
      <c r="AA452" s="753">
        <v>0</v>
      </c>
      <c r="AB452" s="753">
        <v>0</v>
      </c>
      <c r="AC452" s="750">
        <v>0</v>
      </c>
      <c r="AD452" s="753">
        <v>0</v>
      </c>
      <c r="AE452" s="753">
        <v>0</v>
      </c>
      <c r="AF452" s="763">
        <v>0</v>
      </c>
      <c r="AG452" s="753">
        <v>0</v>
      </c>
      <c r="AI452" s="356">
        <v>6</v>
      </c>
      <c r="AJ452" s="388">
        <v>0</v>
      </c>
      <c r="AK452" s="388">
        <v>0</v>
      </c>
      <c r="AL452" s="388">
        <v>0</v>
      </c>
      <c r="AM452" s="388">
        <v>0</v>
      </c>
      <c r="AN452" s="238">
        <v>0</v>
      </c>
      <c r="AO452" s="51">
        <v>0</v>
      </c>
      <c r="AP452" s="238">
        <v>0</v>
      </c>
      <c r="AQ452" s="239">
        <v>0</v>
      </c>
      <c r="AR452" s="239">
        <v>0</v>
      </c>
      <c r="AS452" s="51">
        <v>0</v>
      </c>
      <c r="AT452" s="238">
        <v>0</v>
      </c>
      <c r="AU452" s="239">
        <v>0</v>
      </c>
      <c r="AW452" s="688" t="s">
        <v>440</v>
      </c>
      <c r="AX452" s="660" t="s">
        <v>411</v>
      </c>
      <c r="AY452" s="660" t="s">
        <v>446</v>
      </c>
      <c r="AZ452" s="692">
        <v>0</v>
      </c>
      <c r="BA452" s="692">
        <v>0</v>
      </c>
      <c r="BB452" s="692">
        <v>0</v>
      </c>
      <c r="BC452" s="692">
        <v>0</v>
      </c>
      <c r="BD452" s="692">
        <v>0</v>
      </c>
      <c r="BE452" s="692">
        <v>0</v>
      </c>
      <c r="BF452" s="692">
        <v>0</v>
      </c>
      <c r="BG452" s="692">
        <v>0</v>
      </c>
      <c r="BI452" s="688" t="s">
        <v>411</v>
      </c>
      <c r="BJ452" s="689" t="s">
        <v>479</v>
      </c>
      <c r="BK452" s="692">
        <v>0</v>
      </c>
      <c r="BL452" s="692">
        <v>0</v>
      </c>
      <c r="BM452" s="692">
        <v>0</v>
      </c>
      <c r="BN452" s="692">
        <v>0</v>
      </c>
      <c r="BO452" s="692">
        <v>0</v>
      </c>
      <c r="BP452" s="692">
        <v>0</v>
      </c>
      <c r="BQ452" s="692">
        <v>0</v>
      </c>
      <c r="BR452" s="692">
        <v>0</v>
      </c>
    </row>
    <row r="453" spans="5:70">
      <c r="E453" s="346" t="s">
        <v>191</v>
      </c>
      <c r="F453" s="759">
        <v>0</v>
      </c>
      <c r="G453" s="759">
        <v>0</v>
      </c>
      <c r="H453" s="759">
        <v>0</v>
      </c>
      <c r="I453" s="759">
        <v>0</v>
      </c>
      <c r="J453" s="759">
        <v>0</v>
      </c>
      <c r="K453" s="759">
        <v>0</v>
      </c>
      <c r="L453" s="759">
        <v>0</v>
      </c>
      <c r="M453" s="759">
        <v>0</v>
      </c>
      <c r="N453" s="759">
        <v>0</v>
      </c>
      <c r="O453" s="759">
        <v>0</v>
      </c>
      <c r="P453" s="755">
        <v>0</v>
      </c>
      <c r="R453" s="706" t="s">
        <v>191</v>
      </c>
      <c r="S453" s="755">
        <v>0</v>
      </c>
      <c r="T453" s="755">
        <v>0</v>
      </c>
      <c r="U453" s="755">
        <v>0</v>
      </c>
      <c r="V453" s="755">
        <v>0</v>
      </c>
      <c r="W453" s="755">
        <v>0</v>
      </c>
      <c r="X453" s="755">
        <v>0</v>
      </c>
      <c r="Y453" s="755">
        <v>0</v>
      </c>
      <c r="Z453" s="755">
        <v>0</v>
      </c>
      <c r="AA453" s="755">
        <v>0</v>
      </c>
      <c r="AB453" s="755">
        <v>0</v>
      </c>
      <c r="AC453" s="754">
        <v>0</v>
      </c>
      <c r="AD453" s="755">
        <v>0</v>
      </c>
      <c r="AE453" s="755">
        <v>0</v>
      </c>
      <c r="AF453" s="764">
        <v>0</v>
      </c>
      <c r="AG453" s="755">
        <v>0</v>
      </c>
      <c r="AI453" s="357" t="s">
        <v>191</v>
      </c>
      <c r="AJ453" s="389">
        <v>0</v>
      </c>
      <c r="AK453" s="389">
        <v>0</v>
      </c>
      <c r="AL453" s="389">
        <v>0</v>
      </c>
      <c r="AM453" s="389">
        <v>0</v>
      </c>
      <c r="AN453" s="240">
        <v>0</v>
      </c>
      <c r="AO453" s="54">
        <v>0</v>
      </c>
      <c r="AP453" s="240">
        <v>0</v>
      </c>
      <c r="AQ453" s="241">
        <v>0</v>
      </c>
      <c r="AR453" s="241">
        <v>0</v>
      </c>
      <c r="AS453" s="54">
        <v>0</v>
      </c>
      <c r="AT453" s="240">
        <v>0</v>
      </c>
      <c r="AU453" s="241">
        <v>0</v>
      </c>
      <c r="AW453" s="688" t="s">
        <v>440</v>
      </c>
      <c r="AX453" s="660" t="s">
        <v>411</v>
      </c>
      <c r="AY453" s="660" t="s">
        <v>447</v>
      </c>
      <c r="AZ453" s="692">
        <v>0</v>
      </c>
      <c r="BA453" s="692">
        <v>0</v>
      </c>
      <c r="BB453" s="692">
        <v>0</v>
      </c>
      <c r="BC453" s="692">
        <v>0</v>
      </c>
      <c r="BD453" s="692">
        <v>0</v>
      </c>
      <c r="BE453" s="692">
        <v>0</v>
      </c>
      <c r="BF453" s="692">
        <v>0</v>
      </c>
      <c r="BG453" s="692">
        <v>0</v>
      </c>
      <c r="BI453" s="688" t="s">
        <v>411</v>
      </c>
      <c r="BJ453" s="689" t="s">
        <v>480</v>
      </c>
      <c r="BK453" s="692">
        <v>0</v>
      </c>
      <c r="BL453" s="692">
        <v>0</v>
      </c>
      <c r="BM453" s="692">
        <v>0</v>
      </c>
      <c r="BN453" s="692">
        <v>0</v>
      </c>
      <c r="BO453" s="692">
        <v>0</v>
      </c>
      <c r="BP453" s="692">
        <v>0</v>
      </c>
      <c r="BQ453" s="692">
        <v>0</v>
      </c>
      <c r="BR453" s="692">
        <v>0</v>
      </c>
    </row>
    <row r="454" spans="5:70">
      <c r="E454" s="347" t="s">
        <v>192</v>
      </c>
      <c r="F454" s="757">
        <v>0</v>
      </c>
      <c r="G454" s="751">
        <v>0</v>
      </c>
      <c r="H454" s="751">
        <v>0</v>
      </c>
      <c r="I454" s="751">
        <v>0</v>
      </c>
      <c r="J454" s="751">
        <v>0</v>
      </c>
      <c r="K454" s="751">
        <v>0</v>
      </c>
      <c r="L454" s="751">
        <v>0</v>
      </c>
      <c r="M454" s="751">
        <v>0</v>
      </c>
      <c r="N454" s="751">
        <v>0</v>
      </c>
      <c r="O454" s="751">
        <v>0</v>
      </c>
      <c r="P454" s="751">
        <v>0</v>
      </c>
      <c r="R454" s="705" t="s">
        <v>192</v>
      </c>
      <c r="S454" s="752">
        <v>0</v>
      </c>
      <c r="T454" s="751">
        <v>0</v>
      </c>
      <c r="U454" s="751">
        <v>0</v>
      </c>
      <c r="V454" s="751">
        <v>0</v>
      </c>
      <c r="W454" s="751">
        <v>0</v>
      </c>
      <c r="X454" s="751">
        <v>0</v>
      </c>
      <c r="Y454" s="751">
        <v>0</v>
      </c>
      <c r="Z454" s="751">
        <v>0</v>
      </c>
      <c r="AA454" s="751">
        <v>0</v>
      </c>
      <c r="AB454" s="751">
        <v>0</v>
      </c>
      <c r="AC454" s="751">
        <v>0</v>
      </c>
      <c r="AD454" s="751">
        <v>0</v>
      </c>
      <c r="AE454" s="751">
        <v>0</v>
      </c>
      <c r="AF454" s="751">
        <v>0</v>
      </c>
      <c r="AG454" s="753">
        <v>0</v>
      </c>
      <c r="AI454" s="355" t="s">
        <v>192</v>
      </c>
      <c r="AJ454" s="235">
        <v>0</v>
      </c>
      <c r="AK454" s="387">
        <v>0</v>
      </c>
      <c r="AL454" s="387">
        <v>0</v>
      </c>
      <c r="AM454" s="387">
        <v>0</v>
      </c>
      <c r="AN454" s="235">
        <v>0</v>
      </c>
      <c r="AO454" s="236">
        <v>0</v>
      </c>
      <c r="AP454" s="235">
        <v>0</v>
      </c>
      <c r="AQ454" s="237">
        <v>0</v>
      </c>
      <c r="AR454" s="237">
        <v>0</v>
      </c>
      <c r="AS454" s="236">
        <v>0</v>
      </c>
      <c r="AT454" s="235">
        <v>0</v>
      </c>
      <c r="AU454" s="237">
        <v>0</v>
      </c>
      <c r="AW454" s="688" t="s">
        <v>440</v>
      </c>
      <c r="AX454" s="660" t="s">
        <v>411</v>
      </c>
      <c r="AY454" s="660" t="s">
        <v>448</v>
      </c>
      <c r="AZ454" s="692">
        <v>0</v>
      </c>
      <c r="BA454" s="692">
        <v>0</v>
      </c>
      <c r="BB454" s="692">
        <v>0</v>
      </c>
      <c r="BC454" s="692">
        <v>0</v>
      </c>
      <c r="BD454" s="692">
        <v>0</v>
      </c>
      <c r="BE454" s="692">
        <v>0</v>
      </c>
      <c r="BF454" s="692">
        <v>0</v>
      </c>
      <c r="BG454" s="692">
        <v>0</v>
      </c>
      <c r="BI454" s="688" t="s">
        <v>411</v>
      </c>
      <c r="BJ454" s="689" t="s">
        <v>481</v>
      </c>
      <c r="BK454" s="692">
        <v>0</v>
      </c>
      <c r="BL454" s="692">
        <v>0</v>
      </c>
      <c r="BM454" s="692">
        <v>0</v>
      </c>
      <c r="BN454" s="692">
        <v>0</v>
      </c>
      <c r="BO454" s="692">
        <v>0</v>
      </c>
      <c r="BP454" s="692">
        <v>0</v>
      </c>
      <c r="BQ454" s="692">
        <v>0</v>
      </c>
      <c r="BR454" s="692">
        <v>0</v>
      </c>
    </row>
    <row r="455" spans="5:70">
      <c r="E455" s="345" t="s">
        <v>190</v>
      </c>
      <c r="F455" s="753">
        <v>0</v>
      </c>
      <c r="G455" s="758">
        <v>0</v>
      </c>
      <c r="H455" s="758">
        <v>0</v>
      </c>
      <c r="I455" s="758">
        <v>0</v>
      </c>
      <c r="J455" s="758">
        <v>0</v>
      </c>
      <c r="K455" s="758">
        <v>0</v>
      </c>
      <c r="L455" s="758">
        <v>0</v>
      </c>
      <c r="M455" s="758">
        <v>0</v>
      </c>
      <c r="N455" s="758">
        <v>0</v>
      </c>
      <c r="O455" s="758">
        <v>0</v>
      </c>
      <c r="P455" s="758">
        <v>0</v>
      </c>
      <c r="R455" s="10" t="s">
        <v>190</v>
      </c>
      <c r="S455" s="750">
        <v>0</v>
      </c>
      <c r="T455" s="753">
        <v>0</v>
      </c>
      <c r="U455" s="753">
        <v>0</v>
      </c>
      <c r="V455" s="753">
        <v>0</v>
      </c>
      <c r="W455" s="753">
        <v>0</v>
      </c>
      <c r="X455" s="753">
        <v>0</v>
      </c>
      <c r="Y455" s="753">
        <v>0</v>
      </c>
      <c r="Z455" s="753">
        <v>0</v>
      </c>
      <c r="AA455" s="753">
        <v>0</v>
      </c>
      <c r="AB455" s="753">
        <v>0</v>
      </c>
      <c r="AC455" s="753">
        <v>0</v>
      </c>
      <c r="AD455" s="756">
        <v>0</v>
      </c>
      <c r="AE455" s="753">
        <v>0</v>
      </c>
      <c r="AF455" s="753">
        <v>0</v>
      </c>
      <c r="AG455" s="753">
        <v>0</v>
      </c>
      <c r="AI455" s="356" t="s">
        <v>190</v>
      </c>
      <c r="AJ455" s="238">
        <v>0</v>
      </c>
      <c r="AK455" s="388">
        <v>0</v>
      </c>
      <c r="AL455" s="388">
        <v>0</v>
      </c>
      <c r="AM455" s="388">
        <v>0</v>
      </c>
      <c r="AN455" s="238">
        <v>0</v>
      </c>
      <c r="AO455" s="51">
        <v>0</v>
      </c>
      <c r="AP455" s="238">
        <v>0</v>
      </c>
      <c r="AQ455" s="239">
        <v>0</v>
      </c>
      <c r="AR455" s="239">
        <v>0</v>
      </c>
      <c r="AS455" s="51">
        <v>0</v>
      </c>
      <c r="AT455" s="238">
        <v>0</v>
      </c>
      <c r="AU455" s="239">
        <v>0</v>
      </c>
      <c r="AW455" s="688" t="s">
        <v>440</v>
      </c>
      <c r="AX455" s="660" t="s">
        <v>411</v>
      </c>
      <c r="AY455" s="660" t="s">
        <v>449</v>
      </c>
      <c r="AZ455" s="238">
        <v>0</v>
      </c>
      <c r="BA455" s="692">
        <v>0</v>
      </c>
      <c r="BB455" s="692">
        <v>0</v>
      </c>
      <c r="BC455" s="692">
        <v>0</v>
      </c>
      <c r="BD455" s="692">
        <v>0</v>
      </c>
      <c r="BE455" s="692">
        <v>0</v>
      </c>
      <c r="BF455" s="692">
        <v>0</v>
      </c>
      <c r="BG455" s="692">
        <v>0</v>
      </c>
      <c r="BI455" s="688" t="s">
        <v>411</v>
      </c>
      <c r="BJ455" s="689" t="s">
        <v>482</v>
      </c>
      <c r="BK455" s="692">
        <v>0</v>
      </c>
      <c r="BL455" s="692">
        <v>0</v>
      </c>
      <c r="BM455" s="692">
        <v>0</v>
      </c>
      <c r="BN455" s="692">
        <v>0</v>
      </c>
      <c r="BO455" s="692">
        <v>0</v>
      </c>
      <c r="BP455" s="692">
        <v>0</v>
      </c>
      <c r="BQ455" s="692">
        <v>0</v>
      </c>
      <c r="BR455" s="692">
        <v>0</v>
      </c>
    </row>
    <row r="456" spans="5:70">
      <c r="E456" s="345">
        <v>2</v>
      </c>
      <c r="F456" s="753">
        <v>0</v>
      </c>
      <c r="G456" s="758">
        <v>0</v>
      </c>
      <c r="H456" s="758">
        <v>0</v>
      </c>
      <c r="I456" s="758">
        <v>0</v>
      </c>
      <c r="J456" s="758">
        <v>0</v>
      </c>
      <c r="K456" s="758">
        <v>0</v>
      </c>
      <c r="L456" s="758">
        <v>0</v>
      </c>
      <c r="M456" s="758">
        <v>0</v>
      </c>
      <c r="N456" s="758">
        <v>0</v>
      </c>
      <c r="O456" s="758">
        <v>0</v>
      </c>
      <c r="P456" s="758">
        <v>0</v>
      </c>
      <c r="R456" s="10">
        <v>2</v>
      </c>
      <c r="S456" s="750">
        <v>0</v>
      </c>
      <c r="T456" s="753">
        <v>0</v>
      </c>
      <c r="U456" s="753">
        <v>0</v>
      </c>
      <c r="V456" s="753">
        <v>0</v>
      </c>
      <c r="W456" s="753">
        <v>0</v>
      </c>
      <c r="X456" s="753">
        <v>0</v>
      </c>
      <c r="Y456" s="753">
        <v>0</v>
      </c>
      <c r="Z456" s="753">
        <v>0</v>
      </c>
      <c r="AA456" s="753">
        <v>0</v>
      </c>
      <c r="AB456" s="753">
        <v>0</v>
      </c>
      <c r="AC456" s="753">
        <v>0</v>
      </c>
      <c r="AD456" s="756">
        <v>0</v>
      </c>
      <c r="AE456" s="753">
        <v>0</v>
      </c>
      <c r="AF456" s="753">
        <v>0</v>
      </c>
      <c r="AG456" s="753">
        <v>0</v>
      </c>
      <c r="AI456" s="356">
        <v>2</v>
      </c>
      <c r="AJ456" s="238">
        <v>0</v>
      </c>
      <c r="AK456" s="388">
        <v>0</v>
      </c>
      <c r="AL456" s="388">
        <v>0</v>
      </c>
      <c r="AM456" s="388">
        <v>0</v>
      </c>
      <c r="AN456" s="238">
        <v>0</v>
      </c>
      <c r="AO456" s="51">
        <v>0</v>
      </c>
      <c r="AP456" s="238">
        <v>0</v>
      </c>
      <c r="AQ456" s="239">
        <v>0</v>
      </c>
      <c r="AR456" s="239">
        <v>0</v>
      </c>
      <c r="AS456" s="51">
        <v>0</v>
      </c>
      <c r="AT456" s="238">
        <v>0</v>
      </c>
      <c r="AU456" s="239">
        <v>0</v>
      </c>
      <c r="AW456" s="688" t="s">
        <v>440</v>
      </c>
      <c r="AX456" s="660" t="s">
        <v>411</v>
      </c>
      <c r="AY456" s="660" t="s">
        <v>450</v>
      </c>
      <c r="AZ456" s="692">
        <v>0</v>
      </c>
      <c r="BA456" s="692">
        <v>0</v>
      </c>
      <c r="BB456" s="692">
        <v>0</v>
      </c>
      <c r="BC456" s="692">
        <v>0</v>
      </c>
      <c r="BD456" s="692">
        <v>0</v>
      </c>
      <c r="BE456" s="692">
        <v>0</v>
      </c>
      <c r="BF456" s="692">
        <v>0</v>
      </c>
      <c r="BG456" s="692">
        <v>0</v>
      </c>
      <c r="BI456" s="688" t="s">
        <v>411</v>
      </c>
      <c r="BJ456" s="689" t="s">
        <v>483</v>
      </c>
      <c r="BK456" s="692">
        <v>0</v>
      </c>
      <c r="BL456" s="692">
        <v>0</v>
      </c>
      <c r="BM456" s="692">
        <v>0</v>
      </c>
      <c r="BN456" s="692">
        <v>0</v>
      </c>
      <c r="BO456" s="692">
        <v>0</v>
      </c>
      <c r="BP456" s="692">
        <v>0</v>
      </c>
      <c r="BQ456" s="692">
        <v>0</v>
      </c>
      <c r="BR456" s="692">
        <v>0</v>
      </c>
    </row>
    <row r="457" spans="5:70">
      <c r="E457" s="345">
        <v>3</v>
      </c>
      <c r="F457" s="753">
        <v>0</v>
      </c>
      <c r="G457" s="758">
        <v>0</v>
      </c>
      <c r="H457" s="758">
        <v>0</v>
      </c>
      <c r="I457" s="758">
        <v>0</v>
      </c>
      <c r="J457" s="758">
        <v>0</v>
      </c>
      <c r="K457" s="758">
        <v>0</v>
      </c>
      <c r="L457" s="758">
        <v>0</v>
      </c>
      <c r="M457" s="758">
        <v>0</v>
      </c>
      <c r="N457" s="758">
        <v>0</v>
      </c>
      <c r="O457" s="758">
        <v>0</v>
      </c>
      <c r="P457" s="758">
        <v>0</v>
      </c>
      <c r="R457" s="10">
        <v>3</v>
      </c>
      <c r="S457" s="750">
        <v>0</v>
      </c>
      <c r="T457" s="753">
        <v>0</v>
      </c>
      <c r="U457" s="753">
        <v>0</v>
      </c>
      <c r="V457" s="753">
        <v>0</v>
      </c>
      <c r="W457" s="753">
        <v>0</v>
      </c>
      <c r="X457" s="753">
        <v>0</v>
      </c>
      <c r="Y457" s="753">
        <v>0</v>
      </c>
      <c r="Z457" s="753">
        <v>0</v>
      </c>
      <c r="AA457" s="753">
        <v>0</v>
      </c>
      <c r="AB457" s="753">
        <v>0</v>
      </c>
      <c r="AC457" s="753">
        <v>0</v>
      </c>
      <c r="AD457" s="756">
        <v>0</v>
      </c>
      <c r="AE457" s="753">
        <v>0</v>
      </c>
      <c r="AF457" s="753">
        <v>0</v>
      </c>
      <c r="AG457" s="753">
        <v>0</v>
      </c>
      <c r="AI457" s="356">
        <v>3</v>
      </c>
      <c r="AJ457" s="238">
        <v>0</v>
      </c>
      <c r="AK457" s="388">
        <v>0</v>
      </c>
      <c r="AL457" s="388">
        <v>0</v>
      </c>
      <c r="AM457" s="388">
        <v>0</v>
      </c>
      <c r="AN457" s="238">
        <v>0</v>
      </c>
      <c r="AO457" s="51">
        <v>0</v>
      </c>
      <c r="AP457" s="238">
        <v>0</v>
      </c>
      <c r="AQ457" s="239">
        <v>0</v>
      </c>
      <c r="AR457" s="239">
        <v>0</v>
      </c>
      <c r="AS457" s="51">
        <v>0</v>
      </c>
      <c r="AT457" s="238">
        <v>0</v>
      </c>
      <c r="AU457" s="239">
        <v>0</v>
      </c>
      <c r="AW457" s="690" t="s">
        <v>440</v>
      </c>
      <c r="AX457" s="663" t="s">
        <v>411</v>
      </c>
      <c r="AY457" s="663" t="s">
        <v>451</v>
      </c>
      <c r="AZ457" s="240">
        <v>0</v>
      </c>
      <c r="BA457" s="240">
        <v>0</v>
      </c>
      <c r="BB457" s="240">
        <v>0</v>
      </c>
      <c r="BC457" s="240">
        <v>0</v>
      </c>
      <c r="BD457" s="240">
        <v>0</v>
      </c>
      <c r="BE457" s="240">
        <v>0</v>
      </c>
      <c r="BF457" s="240">
        <v>0</v>
      </c>
      <c r="BG457" s="240">
        <v>0</v>
      </c>
      <c r="BI457" s="688" t="s">
        <v>411</v>
      </c>
      <c r="BJ457" s="689" t="s">
        <v>484</v>
      </c>
      <c r="BK457" s="692">
        <v>0</v>
      </c>
      <c r="BL457" s="692">
        <v>0</v>
      </c>
      <c r="BM457" s="692">
        <v>0</v>
      </c>
      <c r="BN457" s="692">
        <v>0</v>
      </c>
      <c r="BO457" s="692">
        <v>0</v>
      </c>
      <c r="BP457" s="692">
        <v>0</v>
      </c>
      <c r="BQ457" s="692">
        <v>0</v>
      </c>
      <c r="BR457" s="692">
        <v>0</v>
      </c>
    </row>
    <row r="458" spans="5:70">
      <c r="E458" s="345">
        <v>4</v>
      </c>
      <c r="F458" s="753">
        <v>0</v>
      </c>
      <c r="G458" s="758">
        <v>0</v>
      </c>
      <c r="H458" s="758">
        <v>0</v>
      </c>
      <c r="I458" s="758">
        <v>0</v>
      </c>
      <c r="J458" s="758">
        <v>0</v>
      </c>
      <c r="K458" s="758">
        <v>0</v>
      </c>
      <c r="L458" s="758">
        <v>0</v>
      </c>
      <c r="M458" s="758">
        <v>0</v>
      </c>
      <c r="N458" s="758">
        <v>0</v>
      </c>
      <c r="O458" s="758">
        <v>0</v>
      </c>
      <c r="P458" s="758">
        <v>0</v>
      </c>
      <c r="R458" s="10">
        <v>4</v>
      </c>
      <c r="S458" s="750">
        <v>0</v>
      </c>
      <c r="T458" s="753">
        <v>0</v>
      </c>
      <c r="U458" s="753">
        <v>0</v>
      </c>
      <c r="V458" s="753">
        <v>0</v>
      </c>
      <c r="W458" s="753">
        <v>0</v>
      </c>
      <c r="X458" s="753">
        <v>0</v>
      </c>
      <c r="Y458" s="753">
        <v>0</v>
      </c>
      <c r="Z458" s="753">
        <v>0</v>
      </c>
      <c r="AA458" s="753">
        <v>0</v>
      </c>
      <c r="AB458" s="753">
        <v>0</v>
      </c>
      <c r="AC458" s="753">
        <v>0</v>
      </c>
      <c r="AD458" s="756">
        <v>0</v>
      </c>
      <c r="AE458" s="753">
        <v>0</v>
      </c>
      <c r="AF458" s="753">
        <v>0</v>
      </c>
      <c r="AG458" s="753">
        <v>0</v>
      </c>
      <c r="AI458" s="356">
        <v>4</v>
      </c>
      <c r="AJ458" s="238">
        <v>0</v>
      </c>
      <c r="AK458" s="388">
        <v>0</v>
      </c>
      <c r="AL458" s="388">
        <v>0</v>
      </c>
      <c r="AM458" s="388">
        <v>0</v>
      </c>
      <c r="AN458" s="238">
        <v>0</v>
      </c>
      <c r="AO458" s="51">
        <v>0</v>
      </c>
      <c r="AP458" s="238">
        <v>0</v>
      </c>
      <c r="AQ458" s="239">
        <v>0</v>
      </c>
      <c r="AR458" s="239">
        <v>0</v>
      </c>
      <c r="AS458" s="51">
        <v>0</v>
      </c>
      <c r="AT458" s="238">
        <v>0</v>
      </c>
      <c r="AU458" s="239">
        <v>0</v>
      </c>
      <c r="AW458" s="688" t="s">
        <v>440</v>
      </c>
      <c r="AX458" s="660" t="s">
        <v>452</v>
      </c>
      <c r="AY458" s="661" t="s">
        <v>370</v>
      </c>
      <c r="AZ458" s="760">
        <v>0</v>
      </c>
      <c r="BA458" s="760">
        <v>0</v>
      </c>
      <c r="BB458" s="760">
        <v>0</v>
      </c>
      <c r="BC458" s="760">
        <v>0</v>
      </c>
      <c r="BD458" s="760">
        <v>0</v>
      </c>
      <c r="BE458" s="760">
        <v>0</v>
      </c>
      <c r="BF458" s="760">
        <v>0</v>
      </c>
      <c r="BG458" s="760">
        <v>0</v>
      </c>
      <c r="BI458" s="690" t="s">
        <v>411</v>
      </c>
      <c r="BJ458" s="691" t="s">
        <v>451</v>
      </c>
      <c r="BK458" s="761">
        <v>0</v>
      </c>
      <c r="BL458" s="761">
        <v>0</v>
      </c>
      <c r="BM458" s="761">
        <v>0</v>
      </c>
      <c r="BN458" s="761">
        <v>0</v>
      </c>
      <c r="BO458" s="761">
        <v>0</v>
      </c>
      <c r="BP458" s="761">
        <v>0</v>
      </c>
      <c r="BQ458" s="761">
        <v>0</v>
      </c>
      <c r="BR458" s="761">
        <v>0</v>
      </c>
    </row>
    <row r="459" spans="5:70">
      <c r="E459" s="345">
        <v>5</v>
      </c>
      <c r="F459" s="753">
        <v>0</v>
      </c>
      <c r="G459" s="758">
        <v>0</v>
      </c>
      <c r="H459" s="758">
        <v>0</v>
      </c>
      <c r="I459" s="758">
        <v>0</v>
      </c>
      <c r="J459" s="758">
        <v>0</v>
      </c>
      <c r="K459" s="758">
        <v>0</v>
      </c>
      <c r="L459" s="758">
        <v>0</v>
      </c>
      <c r="M459" s="758">
        <v>0</v>
      </c>
      <c r="N459" s="758">
        <v>0</v>
      </c>
      <c r="O459" s="758">
        <v>0</v>
      </c>
      <c r="P459" s="758">
        <v>0</v>
      </c>
      <c r="R459" s="10">
        <v>5</v>
      </c>
      <c r="S459" s="750">
        <v>0</v>
      </c>
      <c r="T459" s="753">
        <v>0</v>
      </c>
      <c r="U459" s="753">
        <v>0</v>
      </c>
      <c r="V459" s="753">
        <v>0</v>
      </c>
      <c r="W459" s="753">
        <v>0</v>
      </c>
      <c r="X459" s="753">
        <v>0</v>
      </c>
      <c r="Y459" s="753">
        <v>0</v>
      </c>
      <c r="Z459" s="753">
        <v>0</v>
      </c>
      <c r="AA459" s="753">
        <v>0</v>
      </c>
      <c r="AB459" s="753">
        <v>0</v>
      </c>
      <c r="AC459" s="753">
        <v>0</v>
      </c>
      <c r="AD459" s="756">
        <v>0</v>
      </c>
      <c r="AE459" s="753">
        <v>0</v>
      </c>
      <c r="AF459" s="753">
        <v>0</v>
      </c>
      <c r="AG459" s="753">
        <v>0</v>
      </c>
      <c r="AI459" s="356">
        <v>5</v>
      </c>
      <c r="AJ459" s="238">
        <v>0</v>
      </c>
      <c r="AK459" s="388">
        <v>0</v>
      </c>
      <c r="AL459" s="388">
        <v>0</v>
      </c>
      <c r="AM459" s="388">
        <v>0</v>
      </c>
      <c r="AN459" s="238">
        <v>0</v>
      </c>
      <c r="AO459" s="51">
        <v>0</v>
      </c>
      <c r="AP459" s="238">
        <v>0</v>
      </c>
      <c r="AQ459" s="239">
        <v>0</v>
      </c>
      <c r="AR459" s="239">
        <v>0</v>
      </c>
      <c r="AS459" s="51">
        <v>0</v>
      </c>
      <c r="AT459" s="238">
        <v>0</v>
      </c>
      <c r="AU459" s="239">
        <v>0</v>
      </c>
      <c r="AW459" s="688" t="s">
        <v>440</v>
      </c>
      <c r="AX459" s="660" t="s">
        <v>452</v>
      </c>
      <c r="AY459" s="660" t="s">
        <v>441</v>
      </c>
      <c r="AZ459" s="692">
        <v>0</v>
      </c>
      <c r="BA459" s="692">
        <v>0</v>
      </c>
      <c r="BB459" s="692">
        <v>0</v>
      </c>
      <c r="BC459" s="692">
        <v>0</v>
      </c>
      <c r="BD459" s="692">
        <v>0</v>
      </c>
      <c r="BE459" s="692">
        <v>0</v>
      </c>
      <c r="BF459" s="692">
        <v>0</v>
      </c>
      <c r="BG459" s="692">
        <v>0</v>
      </c>
      <c r="BI459" s="686" t="s">
        <v>452</v>
      </c>
      <c r="BJ459" s="687" t="s">
        <v>370</v>
      </c>
      <c r="BK459" s="760">
        <v>0</v>
      </c>
      <c r="BL459" s="760">
        <v>0</v>
      </c>
      <c r="BM459" s="760">
        <v>0</v>
      </c>
      <c r="BN459" s="760">
        <v>0</v>
      </c>
      <c r="BO459" s="760">
        <v>0</v>
      </c>
      <c r="BP459" s="760">
        <v>0</v>
      </c>
      <c r="BQ459" s="760">
        <v>0</v>
      </c>
      <c r="BR459" s="760">
        <v>0</v>
      </c>
    </row>
    <row r="460" spans="5:70">
      <c r="E460" s="345">
        <v>6</v>
      </c>
      <c r="F460" s="753">
        <v>0</v>
      </c>
      <c r="G460" s="758">
        <v>0</v>
      </c>
      <c r="H460" s="758">
        <v>0</v>
      </c>
      <c r="I460" s="758">
        <v>0</v>
      </c>
      <c r="J460" s="758">
        <v>0</v>
      </c>
      <c r="K460" s="758">
        <v>0</v>
      </c>
      <c r="L460" s="758">
        <v>0</v>
      </c>
      <c r="M460" s="758">
        <v>0</v>
      </c>
      <c r="N460" s="758">
        <v>0</v>
      </c>
      <c r="O460" s="758">
        <v>0</v>
      </c>
      <c r="P460" s="758">
        <v>0</v>
      </c>
      <c r="R460" s="10">
        <v>6</v>
      </c>
      <c r="S460" s="750">
        <v>0</v>
      </c>
      <c r="T460" s="753">
        <v>0</v>
      </c>
      <c r="U460" s="753">
        <v>0</v>
      </c>
      <c r="V460" s="753">
        <v>0</v>
      </c>
      <c r="W460" s="753">
        <v>0</v>
      </c>
      <c r="X460" s="753">
        <v>0</v>
      </c>
      <c r="Y460" s="753">
        <v>0</v>
      </c>
      <c r="Z460" s="753">
        <v>0</v>
      </c>
      <c r="AA460" s="753">
        <v>0</v>
      </c>
      <c r="AB460" s="753">
        <v>0</v>
      </c>
      <c r="AC460" s="753">
        <v>0</v>
      </c>
      <c r="AD460" s="756">
        <v>0</v>
      </c>
      <c r="AE460" s="753">
        <v>0</v>
      </c>
      <c r="AF460" s="753">
        <v>0</v>
      </c>
      <c r="AG460" s="753">
        <v>0</v>
      </c>
      <c r="AI460" s="356">
        <v>6</v>
      </c>
      <c r="AJ460" s="238">
        <v>0</v>
      </c>
      <c r="AK460" s="388">
        <v>0</v>
      </c>
      <c r="AL460" s="388">
        <v>0</v>
      </c>
      <c r="AM460" s="388">
        <v>0</v>
      </c>
      <c r="AN460" s="238">
        <v>0</v>
      </c>
      <c r="AO460" s="51">
        <v>0</v>
      </c>
      <c r="AP460" s="238">
        <v>0</v>
      </c>
      <c r="AQ460" s="239">
        <v>0</v>
      </c>
      <c r="AR460" s="239">
        <v>0</v>
      </c>
      <c r="AS460" s="51">
        <v>0</v>
      </c>
      <c r="AT460" s="238">
        <v>0</v>
      </c>
      <c r="AU460" s="239">
        <v>0</v>
      </c>
      <c r="AW460" s="688" t="s">
        <v>440</v>
      </c>
      <c r="AX460" s="660" t="s">
        <v>452</v>
      </c>
      <c r="AY460" s="660" t="s">
        <v>442</v>
      </c>
      <c r="AZ460" s="692">
        <v>0</v>
      </c>
      <c r="BA460" s="692">
        <v>0</v>
      </c>
      <c r="BB460" s="692">
        <v>0</v>
      </c>
      <c r="BC460" s="692">
        <v>0</v>
      </c>
      <c r="BD460" s="692">
        <v>0</v>
      </c>
      <c r="BE460" s="692">
        <v>0</v>
      </c>
      <c r="BF460" s="692">
        <v>0</v>
      </c>
      <c r="BG460" s="692">
        <v>0</v>
      </c>
      <c r="BI460" s="688" t="s">
        <v>452</v>
      </c>
      <c r="BJ460" s="689" t="s">
        <v>441</v>
      </c>
      <c r="BK460" s="692">
        <v>0</v>
      </c>
      <c r="BL460" s="692">
        <v>0</v>
      </c>
      <c r="BM460" s="692">
        <v>0</v>
      </c>
      <c r="BN460" s="692">
        <v>0</v>
      </c>
      <c r="BO460" s="692">
        <v>0</v>
      </c>
      <c r="BP460" s="692">
        <v>0</v>
      </c>
      <c r="BQ460" s="692">
        <v>0</v>
      </c>
      <c r="BR460" s="692">
        <v>0</v>
      </c>
    </row>
    <row r="461" spans="5:70">
      <c r="E461" s="346" t="s">
        <v>191</v>
      </c>
      <c r="F461" s="755">
        <v>0</v>
      </c>
      <c r="G461" s="759">
        <v>0</v>
      </c>
      <c r="H461" s="759">
        <v>0</v>
      </c>
      <c r="I461" s="759">
        <v>0</v>
      </c>
      <c r="J461" s="759">
        <v>0</v>
      </c>
      <c r="K461" s="759">
        <v>0</v>
      </c>
      <c r="L461" s="759">
        <v>0</v>
      </c>
      <c r="M461" s="759">
        <v>0</v>
      </c>
      <c r="N461" s="759">
        <v>0</v>
      </c>
      <c r="O461" s="759">
        <v>0</v>
      </c>
      <c r="P461" s="759">
        <v>0</v>
      </c>
      <c r="R461" s="706" t="s">
        <v>191</v>
      </c>
      <c r="S461" s="754">
        <v>0</v>
      </c>
      <c r="T461" s="755">
        <v>0</v>
      </c>
      <c r="U461" s="755">
        <v>0</v>
      </c>
      <c r="V461" s="755">
        <v>0</v>
      </c>
      <c r="W461" s="755">
        <v>0</v>
      </c>
      <c r="X461" s="755">
        <v>0</v>
      </c>
      <c r="Y461" s="755">
        <v>0</v>
      </c>
      <c r="Z461" s="755">
        <v>0</v>
      </c>
      <c r="AA461" s="755">
        <v>0</v>
      </c>
      <c r="AB461" s="755">
        <v>0</v>
      </c>
      <c r="AC461" s="755">
        <v>0</v>
      </c>
      <c r="AD461" s="762">
        <v>0</v>
      </c>
      <c r="AE461" s="755">
        <v>0</v>
      </c>
      <c r="AF461" s="755">
        <v>0</v>
      </c>
      <c r="AG461" s="755">
        <v>0</v>
      </c>
      <c r="AI461" s="357" t="s">
        <v>191</v>
      </c>
      <c r="AJ461" s="240">
        <v>0</v>
      </c>
      <c r="AK461" s="389">
        <v>0</v>
      </c>
      <c r="AL461" s="389">
        <v>0</v>
      </c>
      <c r="AM461" s="389">
        <v>0</v>
      </c>
      <c r="AN461" s="240">
        <v>0</v>
      </c>
      <c r="AO461" s="54">
        <v>0</v>
      </c>
      <c r="AP461" s="240">
        <v>0</v>
      </c>
      <c r="AQ461" s="241">
        <v>0</v>
      </c>
      <c r="AR461" s="241">
        <v>0</v>
      </c>
      <c r="AS461" s="54">
        <v>0</v>
      </c>
      <c r="AT461" s="240">
        <v>0</v>
      </c>
      <c r="AU461" s="241">
        <v>0</v>
      </c>
      <c r="AW461" s="688" t="s">
        <v>440</v>
      </c>
      <c r="AX461" s="660" t="s">
        <v>452</v>
      </c>
      <c r="AY461" s="660" t="s">
        <v>443</v>
      </c>
      <c r="AZ461" s="692">
        <v>0</v>
      </c>
      <c r="BA461" s="692">
        <v>0</v>
      </c>
      <c r="BB461" s="692">
        <v>0</v>
      </c>
      <c r="BC461" s="692">
        <v>0</v>
      </c>
      <c r="BD461" s="692">
        <v>0</v>
      </c>
      <c r="BE461" s="692">
        <v>0</v>
      </c>
      <c r="BF461" s="692">
        <v>0</v>
      </c>
      <c r="BG461" s="692">
        <v>0</v>
      </c>
      <c r="BI461" s="688" t="s">
        <v>452</v>
      </c>
      <c r="BJ461" s="689" t="s">
        <v>475</v>
      </c>
      <c r="BK461" s="692">
        <v>0</v>
      </c>
      <c r="BL461" s="692">
        <v>0</v>
      </c>
      <c r="BM461" s="692">
        <v>0</v>
      </c>
      <c r="BN461" s="692">
        <v>0</v>
      </c>
      <c r="BO461" s="692">
        <v>0</v>
      </c>
      <c r="BP461" s="692">
        <v>0</v>
      </c>
      <c r="BQ461" s="692">
        <v>0</v>
      </c>
      <c r="BR461" s="692">
        <v>0</v>
      </c>
    </row>
    <row r="462" spans="5:70">
      <c r="E462" s="347" t="s">
        <v>157</v>
      </c>
      <c r="F462" s="757">
        <v>0</v>
      </c>
      <c r="G462" s="751">
        <v>0</v>
      </c>
      <c r="H462" s="751">
        <v>0</v>
      </c>
      <c r="I462" s="751">
        <v>0</v>
      </c>
      <c r="J462" s="751">
        <v>0</v>
      </c>
      <c r="K462" s="751">
        <v>0</v>
      </c>
      <c r="L462" s="751">
        <v>0</v>
      </c>
      <c r="M462" s="751">
        <v>0</v>
      </c>
      <c r="N462" s="751">
        <v>0</v>
      </c>
      <c r="O462" s="751">
        <v>0</v>
      </c>
      <c r="P462" s="751">
        <v>0</v>
      </c>
      <c r="R462" s="705" t="s">
        <v>157</v>
      </c>
      <c r="S462" s="752">
        <v>0</v>
      </c>
      <c r="T462" s="751">
        <v>0</v>
      </c>
      <c r="U462" s="751">
        <v>0</v>
      </c>
      <c r="V462" s="751">
        <v>0</v>
      </c>
      <c r="W462" s="751">
        <v>0</v>
      </c>
      <c r="X462" s="751">
        <v>0</v>
      </c>
      <c r="Y462" s="751">
        <v>0</v>
      </c>
      <c r="Z462" s="751">
        <v>0</v>
      </c>
      <c r="AA462" s="751">
        <v>0</v>
      </c>
      <c r="AB462" s="751">
        <v>0</v>
      </c>
      <c r="AC462" s="751">
        <v>0</v>
      </c>
      <c r="AD462" s="751">
        <v>0</v>
      </c>
      <c r="AE462" s="751">
        <v>0</v>
      </c>
      <c r="AF462" s="751">
        <v>0</v>
      </c>
      <c r="AG462" s="751">
        <v>0</v>
      </c>
      <c r="AI462" s="347" t="s">
        <v>157</v>
      </c>
      <c r="AJ462" s="235">
        <v>0</v>
      </c>
      <c r="AK462" s="387">
        <v>0</v>
      </c>
      <c r="AL462" s="387">
        <v>0</v>
      </c>
      <c r="AM462" s="387">
        <v>0</v>
      </c>
      <c r="AN462" s="235">
        <v>0</v>
      </c>
      <c r="AO462" s="236">
        <v>0</v>
      </c>
      <c r="AP462" s="235">
        <v>0</v>
      </c>
      <c r="AQ462" s="237">
        <v>0</v>
      </c>
      <c r="AR462" s="237">
        <v>0</v>
      </c>
      <c r="AS462" s="236">
        <v>0</v>
      </c>
      <c r="AT462" s="235">
        <v>0</v>
      </c>
      <c r="AU462" s="237">
        <v>0</v>
      </c>
      <c r="AW462" s="688" t="s">
        <v>440</v>
      </c>
      <c r="AX462" s="660" t="s">
        <v>452</v>
      </c>
      <c r="AY462" s="660" t="s">
        <v>444</v>
      </c>
      <c r="AZ462" s="692">
        <v>0</v>
      </c>
      <c r="BA462" s="692">
        <v>0</v>
      </c>
      <c r="BB462" s="692">
        <v>0</v>
      </c>
      <c r="BC462" s="692">
        <v>0</v>
      </c>
      <c r="BD462" s="692">
        <v>0</v>
      </c>
      <c r="BE462" s="692">
        <v>0</v>
      </c>
      <c r="BF462" s="692">
        <v>0</v>
      </c>
      <c r="BG462" s="692">
        <v>0</v>
      </c>
      <c r="BI462" s="688" t="s">
        <v>452</v>
      </c>
      <c r="BJ462" s="689" t="s">
        <v>476</v>
      </c>
      <c r="BK462" s="692">
        <v>0</v>
      </c>
      <c r="BL462" s="692">
        <v>0</v>
      </c>
      <c r="BM462" s="692">
        <v>0</v>
      </c>
      <c r="BN462" s="692">
        <v>0</v>
      </c>
      <c r="BO462" s="692">
        <v>0</v>
      </c>
      <c r="BP462" s="692">
        <v>0</v>
      </c>
      <c r="BQ462" s="692">
        <v>0</v>
      </c>
      <c r="BR462" s="692">
        <v>0</v>
      </c>
    </row>
    <row r="463" spans="5:70">
      <c r="E463" s="345" t="s">
        <v>190</v>
      </c>
      <c r="F463" s="753">
        <v>0</v>
      </c>
      <c r="G463" s="758">
        <v>0</v>
      </c>
      <c r="H463" s="758">
        <v>0</v>
      </c>
      <c r="I463" s="758">
        <v>0</v>
      </c>
      <c r="J463" s="758">
        <v>0</v>
      </c>
      <c r="K463" s="758">
        <v>0</v>
      </c>
      <c r="L463" s="758">
        <v>0</v>
      </c>
      <c r="M463" s="758">
        <v>0</v>
      </c>
      <c r="N463" s="758">
        <v>0</v>
      </c>
      <c r="O463" s="758">
        <v>0</v>
      </c>
      <c r="P463" s="758">
        <v>0</v>
      </c>
      <c r="R463" s="10" t="s">
        <v>190</v>
      </c>
      <c r="S463" s="750">
        <v>0</v>
      </c>
      <c r="T463" s="753">
        <v>0</v>
      </c>
      <c r="U463" s="753">
        <v>0</v>
      </c>
      <c r="V463" s="753">
        <v>0</v>
      </c>
      <c r="W463" s="753">
        <v>0</v>
      </c>
      <c r="X463" s="753">
        <v>0</v>
      </c>
      <c r="Y463" s="753">
        <v>0</v>
      </c>
      <c r="Z463" s="753">
        <v>0</v>
      </c>
      <c r="AA463" s="753">
        <v>0</v>
      </c>
      <c r="AB463" s="753">
        <v>0</v>
      </c>
      <c r="AC463" s="753">
        <v>0</v>
      </c>
      <c r="AD463" s="756">
        <v>0</v>
      </c>
      <c r="AE463" s="753">
        <v>0</v>
      </c>
      <c r="AF463" s="753">
        <v>0</v>
      </c>
      <c r="AG463" s="753">
        <v>0</v>
      </c>
      <c r="AI463" s="345" t="s">
        <v>190</v>
      </c>
      <c r="AJ463" s="238">
        <v>0</v>
      </c>
      <c r="AK463" s="388">
        <v>0</v>
      </c>
      <c r="AL463" s="388">
        <v>0</v>
      </c>
      <c r="AM463" s="388">
        <v>0</v>
      </c>
      <c r="AN463" s="238">
        <v>0</v>
      </c>
      <c r="AO463" s="51">
        <v>0</v>
      </c>
      <c r="AP463" s="238">
        <v>0</v>
      </c>
      <c r="AQ463" s="239">
        <v>0</v>
      </c>
      <c r="AR463" s="239">
        <v>0</v>
      </c>
      <c r="AS463" s="51">
        <v>0</v>
      </c>
      <c r="AT463" s="238">
        <v>0</v>
      </c>
      <c r="AU463" s="239">
        <v>0</v>
      </c>
      <c r="AW463" s="688" t="s">
        <v>440</v>
      </c>
      <c r="AX463" s="660" t="s">
        <v>452</v>
      </c>
      <c r="AY463" s="660" t="s">
        <v>445</v>
      </c>
      <c r="AZ463" s="692">
        <v>0</v>
      </c>
      <c r="BA463" s="692">
        <v>0</v>
      </c>
      <c r="BB463" s="692">
        <v>0</v>
      </c>
      <c r="BC463" s="692">
        <v>0</v>
      </c>
      <c r="BD463" s="692">
        <v>0</v>
      </c>
      <c r="BE463" s="692">
        <v>0</v>
      </c>
      <c r="BF463" s="692">
        <v>0</v>
      </c>
      <c r="BG463" s="692">
        <v>0</v>
      </c>
      <c r="BI463" s="688" t="s">
        <v>452</v>
      </c>
      <c r="BJ463" s="689" t="s">
        <v>477</v>
      </c>
      <c r="BK463" s="692">
        <v>0</v>
      </c>
      <c r="BL463" s="692">
        <v>0</v>
      </c>
      <c r="BM463" s="692">
        <v>0</v>
      </c>
      <c r="BN463" s="692">
        <v>0</v>
      </c>
      <c r="BO463" s="692">
        <v>0</v>
      </c>
      <c r="BP463" s="692">
        <v>0</v>
      </c>
      <c r="BQ463" s="692">
        <v>0</v>
      </c>
      <c r="BR463" s="692">
        <v>0</v>
      </c>
    </row>
    <row r="464" spans="5:70">
      <c r="E464" s="345">
        <v>2</v>
      </c>
      <c r="F464" s="753">
        <v>0</v>
      </c>
      <c r="G464" s="758">
        <v>0</v>
      </c>
      <c r="H464" s="758">
        <v>0</v>
      </c>
      <c r="I464" s="758">
        <v>0</v>
      </c>
      <c r="J464" s="758">
        <v>0</v>
      </c>
      <c r="K464" s="758">
        <v>0</v>
      </c>
      <c r="L464" s="758">
        <v>0</v>
      </c>
      <c r="M464" s="758">
        <v>0</v>
      </c>
      <c r="N464" s="758">
        <v>0</v>
      </c>
      <c r="O464" s="758">
        <v>0</v>
      </c>
      <c r="P464" s="758">
        <v>0</v>
      </c>
      <c r="R464" s="10">
        <v>2</v>
      </c>
      <c r="S464" s="750">
        <v>0</v>
      </c>
      <c r="T464" s="753">
        <v>0</v>
      </c>
      <c r="U464" s="753">
        <v>0</v>
      </c>
      <c r="V464" s="753">
        <v>0</v>
      </c>
      <c r="W464" s="753">
        <v>0</v>
      </c>
      <c r="X464" s="753">
        <v>0</v>
      </c>
      <c r="Y464" s="753">
        <v>0</v>
      </c>
      <c r="Z464" s="753">
        <v>0</v>
      </c>
      <c r="AA464" s="753">
        <v>0</v>
      </c>
      <c r="AB464" s="753">
        <v>0</v>
      </c>
      <c r="AC464" s="753">
        <v>0</v>
      </c>
      <c r="AD464" s="756">
        <v>0</v>
      </c>
      <c r="AE464" s="753">
        <v>0</v>
      </c>
      <c r="AF464" s="753">
        <v>0</v>
      </c>
      <c r="AG464" s="753">
        <v>0</v>
      </c>
      <c r="AI464" s="345">
        <v>2</v>
      </c>
      <c r="AJ464" s="238">
        <v>0</v>
      </c>
      <c r="AK464" s="388">
        <v>0</v>
      </c>
      <c r="AL464" s="388">
        <v>0</v>
      </c>
      <c r="AM464" s="388">
        <v>0</v>
      </c>
      <c r="AN464" s="238">
        <v>0</v>
      </c>
      <c r="AO464" s="51">
        <v>0</v>
      </c>
      <c r="AP464" s="238">
        <v>0</v>
      </c>
      <c r="AQ464" s="239">
        <v>0</v>
      </c>
      <c r="AR464" s="239">
        <v>0</v>
      </c>
      <c r="AS464" s="51">
        <v>0</v>
      </c>
      <c r="AT464" s="238">
        <v>0</v>
      </c>
      <c r="AU464" s="239">
        <v>0</v>
      </c>
      <c r="AW464" s="688" t="s">
        <v>440</v>
      </c>
      <c r="AX464" s="660" t="s">
        <v>452</v>
      </c>
      <c r="AY464" s="660" t="s">
        <v>446</v>
      </c>
      <c r="AZ464" s="692">
        <v>0</v>
      </c>
      <c r="BA464" s="692">
        <v>0</v>
      </c>
      <c r="BB464" s="692">
        <v>0</v>
      </c>
      <c r="BC464" s="692">
        <v>0</v>
      </c>
      <c r="BD464" s="692">
        <v>0</v>
      </c>
      <c r="BE464" s="692">
        <v>0</v>
      </c>
      <c r="BF464" s="692">
        <v>0</v>
      </c>
      <c r="BG464" s="692">
        <v>0</v>
      </c>
      <c r="BI464" s="688" t="s">
        <v>452</v>
      </c>
      <c r="BJ464" s="689" t="s">
        <v>478</v>
      </c>
      <c r="BK464" s="692">
        <v>0</v>
      </c>
      <c r="BL464" s="692">
        <v>0</v>
      </c>
      <c r="BM464" s="692">
        <v>0</v>
      </c>
      <c r="BN464" s="692">
        <v>0</v>
      </c>
      <c r="BO464" s="692">
        <v>0</v>
      </c>
      <c r="BP464" s="692">
        <v>0</v>
      </c>
      <c r="BQ464" s="692">
        <v>0</v>
      </c>
      <c r="BR464" s="692">
        <v>0</v>
      </c>
    </row>
    <row r="465" spans="5:70">
      <c r="E465" s="345">
        <v>3</v>
      </c>
      <c r="F465" s="753">
        <v>0</v>
      </c>
      <c r="G465" s="758">
        <v>0</v>
      </c>
      <c r="H465" s="758">
        <v>0</v>
      </c>
      <c r="I465" s="758">
        <v>0</v>
      </c>
      <c r="J465" s="758">
        <v>0</v>
      </c>
      <c r="K465" s="758">
        <v>0</v>
      </c>
      <c r="L465" s="758">
        <v>0</v>
      </c>
      <c r="M465" s="758">
        <v>0</v>
      </c>
      <c r="N465" s="758">
        <v>0</v>
      </c>
      <c r="O465" s="758">
        <v>0</v>
      </c>
      <c r="P465" s="758">
        <v>0</v>
      </c>
      <c r="R465" s="10">
        <v>3</v>
      </c>
      <c r="S465" s="750">
        <v>0</v>
      </c>
      <c r="T465" s="753">
        <v>0</v>
      </c>
      <c r="U465" s="753">
        <v>0</v>
      </c>
      <c r="V465" s="753">
        <v>0</v>
      </c>
      <c r="W465" s="753">
        <v>0</v>
      </c>
      <c r="X465" s="753">
        <v>0</v>
      </c>
      <c r="Y465" s="753">
        <v>0</v>
      </c>
      <c r="Z465" s="753">
        <v>0</v>
      </c>
      <c r="AA465" s="753">
        <v>0</v>
      </c>
      <c r="AB465" s="753">
        <v>0</v>
      </c>
      <c r="AC465" s="753">
        <v>0</v>
      </c>
      <c r="AD465" s="756">
        <v>0</v>
      </c>
      <c r="AE465" s="753">
        <v>0</v>
      </c>
      <c r="AF465" s="753">
        <v>0</v>
      </c>
      <c r="AG465" s="753">
        <v>0</v>
      </c>
      <c r="AI465" s="345">
        <v>3</v>
      </c>
      <c r="AJ465" s="238">
        <v>0</v>
      </c>
      <c r="AK465" s="388">
        <v>0</v>
      </c>
      <c r="AL465" s="388">
        <v>0</v>
      </c>
      <c r="AM465" s="388">
        <v>0</v>
      </c>
      <c r="AN465" s="238">
        <v>0</v>
      </c>
      <c r="AO465" s="51">
        <v>0</v>
      </c>
      <c r="AP465" s="238">
        <v>0</v>
      </c>
      <c r="AQ465" s="239">
        <v>0</v>
      </c>
      <c r="AR465" s="239">
        <v>0</v>
      </c>
      <c r="AS465" s="51">
        <v>0</v>
      </c>
      <c r="AT465" s="238">
        <v>0</v>
      </c>
      <c r="AU465" s="239">
        <v>0</v>
      </c>
      <c r="AW465" s="688" t="s">
        <v>440</v>
      </c>
      <c r="AX465" s="660" t="s">
        <v>452</v>
      </c>
      <c r="AY465" s="660" t="s">
        <v>447</v>
      </c>
      <c r="AZ465" s="692">
        <v>0</v>
      </c>
      <c r="BA465" s="692">
        <v>0</v>
      </c>
      <c r="BB465" s="692">
        <v>0</v>
      </c>
      <c r="BC465" s="692">
        <v>0</v>
      </c>
      <c r="BD465" s="692">
        <v>0</v>
      </c>
      <c r="BE465" s="692">
        <v>0</v>
      </c>
      <c r="BF465" s="692">
        <v>0</v>
      </c>
      <c r="BG465" s="692">
        <v>0</v>
      </c>
      <c r="BI465" s="688" t="s">
        <v>452</v>
      </c>
      <c r="BJ465" s="689" t="s">
        <v>479</v>
      </c>
      <c r="BK465" s="692">
        <v>0</v>
      </c>
      <c r="BL465" s="692">
        <v>0</v>
      </c>
      <c r="BM465" s="692">
        <v>0</v>
      </c>
      <c r="BN465" s="692">
        <v>0</v>
      </c>
      <c r="BO465" s="692">
        <v>0</v>
      </c>
      <c r="BP465" s="692">
        <v>0</v>
      </c>
      <c r="BQ465" s="692">
        <v>0</v>
      </c>
      <c r="BR465" s="692">
        <v>0</v>
      </c>
    </row>
    <row r="466" spans="5:70">
      <c r="E466" s="345">
        <v>4</v>
      </c>
      <c r="F466" s="753">
        <v>0</v>
      </c>
      <c r="G466" s="758">
        <v>0</v>
      </c>
      <c r="H466" s="758">
        <v>0</v>
      </c>
      <c r="I466" s="758">
        <v>0</v>
      </c>
      <c r="J466" s="758">
        <v>0</v>
      </c>
      <c r="K466" s="758">
        <v>0</v>
      </c>
      <c r="L466" s="758">
        <v>0</v>
      </c>
      <c r="M466" s="758">
        <v>0</v>
      </c>
      <c r="N466" s="758">
        <v>0</v>
      </c>
      <c r="O466" s="758">
        <v>0</v>
      </c>
      <c r="P466" s="758">
        <v>0</v>
      </c>
      <c r="R466" s="10">
        <v>4</v>
      </c>
      <c r="S466" s="750">
        <v>0</v>
      </c>
      <c r="T466" s="753">
        <v>0</v>
      </c>
      <c r="U466" s="753">
        <v>0</v>
      </c>
      <c r="V466" s="753">
        <v>0</v>
      </c>
      <c r="W466" s="753">
        <v>0</v>
      </c>
      <c r="X466" s="753">
        <v>0</v>
      </c>
      <c r="Y466" s="753">
        <v>0</v>
      </c>
      <c r="Z466" s="753">
        <v>0</v>
      </c>
      <c r="AA466" s="753">
        <v>0</v>
      </c>
      <c r="AB466" s="753">
        <v>0</v>
      </c>
      <c r="AC466" s="753">
        <v>0</v>
      </c>
      <c r="AD466" s="756">
        <v>0</v>
      </c>
      <c r="AE466" s="753">
        <v>0</v>
      </c>
      <c r="AF466" s="753">
        <v>0</v>
      </c>
      <c r="AG466" s="753">
        <v>0</v>
      </c>
      <c r="AI466" s="345">
        <v>4</v>
      </c>
      <c r="AJ466" s="238">
        <v>0</v>
      </c>
      <c r="AK466" s="388">
        <v>0</v>
      </c>
      <c r="AL466" s="388">
        <v>0</v>
      </c>
      <c r="AM466" s="388">
        <v>0</v>
      </c>
      <c r="AN466" s="238">
        <v>0</v>
      </c>
      <c r="AO466" s="51">
        <v>0</v>
      </c>
      <c r="AP466" s="238">
        <v>0</v>
      </c>
      <c r="AQ466" s="239">
        <v>0</v>
      </c>
      <c r="AR466" s="239">
        <v>0</v>
      </c>
      <c r="AS466" s="51">
        <v>0</v>
      </c>
      <c r="AT466" s="238">
        <v>0</v>
      </c>
      <c r="AU466" s="239">
        <v>0</v>
      </c>
      <c r="AW466" s="688" t="s">
        <v>440</v>
      </c>
      <c r="AX466" s="660" t="s">
        <v>452</v>
      </c>
      <c r="AY466" s="660" t="s">
        <v>448</v>
      </c>
      <c r="AZ466" s="692">
        <v>0</v>
      </c>
      <c r="BA466" s="692">
        <v>0</v>
      </c>
      <c r="BB466" s="692">
        <v>0</v>
      </c>
      <c r="BC466" s="692">
        <v>0</v>
      </c>
      <c r="BD466" s="692">
        <v>0</v>
      </c>
      <c r="BE466" s="692">
        <v>0</v>
      </c>
      <c r="BF466" s="692">
        <v>0</v>
      </c>
      <c r="BG466" s="692">
        <v>0</v>
      </c>
      <c r="BI466" s="688" t="s">
        <v>452</v>
      </c>
      <c r="BJ466" s="689" t="s">
        <v>480</v>
      </c>
      <c r="BK466" s="692">
        <v>0</v>
      </c>
      <c r="BL466" s="692">
        <v>0</v>
      </c>
      <c r="BM466" s="692">
        <v>0</v>
      </c>
      <c r="BN466" s="692">
        <v>0</v>
      </c>
      <c r="BO466" s="692">
        <v>0</v>
      </c>
      <c r="BP466" s="692">
        <v>0</v>
      </c>
      <c r="BQ466" s="692">
        <v>0</v>
      </c>
      <c r="BR466" s="692">
        <v>0</v>
      </c>
    </row>
    <row r="467" spans="5:70">
      <c r="E467" s="345">
        <v>5</v>
      </c>
      <c r="F467" s="753">
        <v>0</v>
      </c>
      <c r="G467" s="758">
        <v>0</v>
      </c>
      <c r="H467" s="758">
        <v>0</v>
      </c>
      <c r="I467" s="758">
        <v>0</v>
      </c>
      <c r="J467" s="758">
        <v>0</v>
      </c>
      <c r="K467" s="758">
        <v>0</v>
      </c>
      <c r="L467" s="758">
        <v>0</v>
      </c>
      <c r="M467" s="758">
        <v>0</v>
      </c>
      <c r="N467" s="758">
        <v>0</v>
      </c>
      <c r="O467" s="758">
        <v>0</v>
      </c>
      <c r="P467" s="758">
        <v>0</v>
      </c>
      <c r="R467" s="10">
        <v>5</v>
      </c>
      <c r="S467" s="750">
        <v>0</v>
      </c>
      <c r="T467" s="753">
        <v>0</v>
      </c>
      <c r="U467" s="753">
        <v>0</v>
      </c>
      <c r="V467" s="753">
        <v>0</v>
      </c>
      <c r="W467" s="753">
        <v>0</v>
      </c>
      <c r="X467" s="753">
        <v>0</v>
      </c>
      <c r="Y467" s="753">
        <v>0</v>
      </c>
      <c r="Z467" s="753">
        <v>0</v>
      </c>
      <c r="AA467" s="753">
        <v>0</v>
      </c>
      <c r="AB467" s="753">
        <v>0</v>
      </c>
      <c r="AC467" s="753">
        <v>0</v>
      </c>
      <c r="AD467" s="756">
        <v>0</v>
      </c>
      <c r="AE467" s="753">
        <v>0</v>
      </c>
      <c r="AF467" s="753">
        <v>0</v>
      </c>
      <c r="AG467" s="753">
        <v>0</v>
      </c>
      <c r="AI467" s="345">
        <v>5</v>
      </c>
      <c r="AJ467" s="238">
        <v>0</v>
      </c>
      <c r="AK467" s="388">
        <v>0</v>
      </c>
      <c r="AL467" s="388">
        <v>0</v>
      </c>
      <c r="AM467" s="388">
        <v>0</v>
      </c>
      <c r="AN467" s="238">
        <v>0</v>
      </c>
      <c r="AO467" s="51">
        <v>0</v>
      </c>
      <c r="AP467" s="238">
        <v>0</v>
      </c>
      <c r="AQ467" s="239">
        <v>0</v>
      </c>
      <c r="AR467" s="239">
        <v>0</v>
      </c>
      <c r="AS467" s="51">
        <v>0</v>
      </c>
      <c r="AT467" s="238">
        <v>0</v>
      </c>
      <c r="AU467" s="239">
        <v>0</v>
      </c>
      <c r="AW467" s="688" t="s">
        <v>440</v>
      </c>
      <c r="AX467" s="660" t="s">
        <v>452</v>
      </c>
      <c r="AY467" s="660" t="s">
        <v>449</v>
      </c>
      <c r="AZ467" s="692">
        <v>0</v>
      </c>
      <c r="BA467" s="692">
        <v>0</v>
      </c>
      <c r="BB467" s="692">
        <v>0</v>
      </c>
      <c r="BC467" s="692">
        <v>0</v>
      </c>
      <c r="BD467" s="692">
        <v>0</v>
      </c>
      <c r="BE467" s="692">
        <v>0</v>
      </c>
      <c r="BF467" s="692">
        <v>0</v>
      </c>
      <c r="BG467" s="692">
        <v>0</v>
      </c>
      <c r="BI467" s="688" t="s">
        <v>452</v>
      </c>
      <c r="BJ467" s="689" t="s">
        <v>481</v>
      </c>
      <c r="BK467" s="692">
        <v>0</v>
      </c>
      <c r="BL467" s="692">
        <v>0</v>
      </c>
      <c r="BM467" s="692">
        <v>0</v>
      </c>
      <c r="BN467" s="692">
        <v>0</v>
      </c>
      <c r="BO467" s="692">
        <v>0</v>
      </c>
      <c r="BP467" s="692">
        <v>0</v>
      </c>
      <c r="BQ467" s="692">
        <v>0</v>
      </c>
      <c r="BR467" s="692">
        <v>0</v>
      </c>
    </row>
    <row r="468" spans="5:70">
      <c r="E468" s="345">
        <v>6</v>
      </c>
      <c r="F468" s="753">
        <v>0</v>
      </c>
      <c r="G468" s="758">
        <v>0</v>
      </c>
      <c r="H468" s="758">
        <v>0</v>
      </c>
      <c r="I468" s="758">
        <v>0</v>
      </c>
      <c r="J468" s="758">
        <v>0</v>
      </c>
      <c r="K468" s="758">
        <v>0</v>
      </c>
      <c r="L468" s="758">
        <v>0</v>
      </c>
      <c r="M468" s="758">
        <v>0</v>
      </c>
      <c r="N468" s="758">
        <v>0</v>
      </c>
      <c r="O468" s="758">
        <v>0</v>
      </c>
      <c r="P468" s="758">
        <v>0</v>
      </c>
      <c r="R468" s="10">
        <v>6</v>
      </c>
      <c r="S468" s="750">
        <v>0</v>
      </c>
      <c r="T468" s="753">
        <v>0</v>
      </c>
      <c r="U468" s="753">
        <v>0</v>
      </c>
      <c r="V468" s="753">
        <v>0</v>
      </c>
      <c r="W468" s="753">
        <v>0</v>
      </c>
      <c r="X468" s="753">
        <v>0</v>
      </c>
      <c r="Y468" s="753">
        <v>0</v>
      </c>
      <c r="Z468" s="753">
        <v>0</v>
      </c>
      <c r="AA468" s="753">
        <v>0</v>
      </c>
      <c r="AB468" s="753">
        <v>0</v>
      </c>
      <c r="AC468" s="753">
        <v>0</v>
      </c>
      <c r="AD468" s="756">
        <v>0</v>
      </c>
      <c r="AE468" s="753">
        <v>0</v>
      </c>
      <c r="AF468" s="753">
        <v>0</v>
      </c>
      <c r="AG468" s="753">
        <v>0</v>
      </c>
      <c r="AI468" s="345">
        <v>6</v>
      </c>
      <c r="AJ468" s="238">
        <v>0</v>
      </c>
      <c r="AK468" s="388">
        <v>0</v>
      </c>
      <c r="AL468" s="388">
        <v>0</v>
      </c>
      <c r="AM468" s="388">
        <v>0</v>
      </c>
      <c r="AN468" s="238">
        <v>0</v>
      </c>
      <c r="AO468" s="51">
        <v>0</v>
      </c>
      <c r="AP468" s="238">
        <v>0</v>
      </c>
      <c r="AQ468" s="239">
        <v>0</v>
      </c>
      <c r="AR468" s="239">
        <v>0</v>
      </c>
      <c r="AS468" s="51">
        <v>0</v>
      </c>
      <c r="AT468" s="238">
        <v>0</v>
      </c>
      <c r="AU468" s="239">
        <v>0</v>
      </c>
      <c r="AW468" s="688" t="s">
        <v>440</v>
      </c>
      <c r="AX468" s="660" t="s">
        <v>452</v>
      </c>
      <c r="AY468" s="660" t="s">
        <v>450</v>
      </c>
      <c r="AZ468" s="692">
        <v>0</v>
      </c>
      <c r="BA468" s="692">
        <v>0</v>
      </c>
      <c r="BB468" s="692">
        <v>0</v>
      </c>
      <c r="BC468" s="692">
        <v>0</v>
      </c>
      <c r="BD468" s="692">
        <v>0</v>
      </c>
      <c r="BE468" s="692">
        <v>0</v>
      </c>
      <c r="BF468" s="692">
        <v>0</v>
      </c>
      <c r="BG468" s="692">
        <v>0</v>
      </c>
      <c r="BI468" s="688" t="s">
        <v>452</v>
      </c>
      <c r="BJ468" s="689" t="s">
        <v>482</v>
      </c>
      <c r="BK468" s="692">
        <v>0</v>
      </c>
      <c r="BL468" s="692">
        <v>0</v>
      </c>
      <c r="BM468" s="692">
        <v>0</v>
      </c>
      <c r="BN468" s="692">
        <v>0</v>
      </c>
      <c r="BO468" s="692">
        <v>0</v>
      </c>
      <c r="BP468" s="692">
        <v>0</v>
      </c>
      <c r="BQ468" s="692">
        <v>0</v>
      </c>
      <c r="BR468" s="692">
        <v>0</v>
      </c>
    </row>
    <row r="469" spans="5:70">
      <c r="E469" s="346" t="s">
        <v>191</v>
      </c>
      <c r="F469" s="755">
        <v>0</v>
      </c>
      <c r="G469" s="759">
        <v>0</v>
      </c>
      <c r="H469" s="759">
        <v>0</v>
      </c>
      <c r="I469" s="759">
        <v>0</v>
      </c>
      <c r="J469" s="759">
        <v>0</v>
      </c>
      <c r="K469" s="759">
        <v>0</v>
      </c>
      <c r="L469" s="759">
        <v>0</v>
      </c>
      <c r="M469" s="759">
        <v>0</v>
      </c>
      <c r="N469" s="759">
        <v>0</v>
      </c>
      <c r="O469" s="759">
        <v>0</v>
      </c>
      <c r="P469" s="759">
        <v>0</v>
      </c>
      <c r="R469" s="706" t="s">
        <v>191</v>
      </c>
      <c r="S469" s="754">
        <v>0</v>
      </c>
      <c r="T469" s="755">
        <v>0</v>
      </c>
      <c r="U469" s="755">
        <v>0</v>
      </c>
      <c r="V469" s="755">
        <v>0</v>
      </c>
      <c r="W469" s="755">
        <v>0</v>
      </c>
      <c r="X469" s="755">
        <v>0</v>
      </c>
      <c r="Y469" s="755">
        <v>0</v>
      </c>
      <c r="Z469" s="755">
        <v>0</v>
      </c>
      <c r="AA469" s="755">
        <v>0</v>
      </c>
      <c r="AB469" s="755">
        <v>0</v>
      </c>
      <c r="AC469" s="755">
        <v>0</v>
      </c>
      <c r="AD469" s="762">
        <v>0</v>
      </c>
      <c r="AE469" s="755">
        <v>0</v>
      </c>
      <c r="AF469" s="755">
        <v>0</v>
      </c>
      <c r="AG469" s="755">
        <v>0</v>
      </c>
      <c r="AI469" s="346" t="s">
        <v>191</v>
      </c>
      <c r="AJ469" s="240">
        <v>0</v>
      </c>
      <c r="AK469" s="389">
        <v>0</v>
      </c>
      <c r="AL469" s="389">
        <v>0</v>
      </c>
      <c r="AM469" s="389">
        <v>0</v>
      </c>
      <c r="AN469" s="240">
        <v>0</v>
      </c>
      <c r="AO469" s="54">
        <v>0</v>
      </c>
      <c r="AP469" s="240">
        <v>0</v>
      </c>
      <c r="AQ469" s="241">
        <v>0</v>
      </c>
      <c r="AR469" s="241">
        <v>0</v>
      </c>
      <c r="AS469" s="54">
        <v>0</v>
      </c>
      <c r="AT469" s="240">
        <v>0</v>
      </c>
      <c r="AU469" s="241">
        <v>0</v>
      </c>
      <c r="AW469" s="690" t="s">
        <v>440</v>
      </c>
      <c r="AX469" s="663" t="s">
        <v>452</v>
      </c>
      <c r="AY469" s="663" t="s">
        <v>451</v>
      </c>
      <c r="AZ469" s="692">
        <v>0</v>
      </c>
      <c r="BA469" s="761">
        <v>0</v>
      </c>
      <c r="BB469" s="761">
        <v>0</v>
      </c>
      <c r="BC469" s="761">
        <v>0</v>
      </c>
      <c r="BD469" s="761">
        <v>0</v>
      </c>
      <c r="BE469" s="761">
        <v>0</v>
      </c>
      <c r="BF469" s="761">
        <v>0</v>
      </c>
      <c r="BG469" s="761">
        <v>0</v>
      </c>
      <c r="BI469" s="688" t="s">
        <v>452</v>
      </c>
      <c r="BJ469" s="689" t="s">
        <v>483</v>
      </c>
      <c r="BK469" s="692">
        <v>0</v>
      </c>
      <c r="BL469" s="692">
        <v>0</v>
      </c>
      <c r="BM469" s="692">
        <v>0</v>
      </c>
      <c r="BN469" s="692">
        <v>0</v>
      </c>
      <c r="BO469" s="692">
        <v>0</v>
      </c>
      <c r="BP469" s="692">
        <v>0</v>
      </c>
      <c r="BQ469" s="692">
        <v>0</v>
      </c>
      <c r="BR469" s="692">
        <v>0</v>
      </c>
    </row>
    <row r="470" spans="5:70">
      <c r="E470" s="360" t="s">
        <v>226</v>
      </c>
      <c r="F470" s="757" t="e">
        <f>SUM(G471:P477)</f>
        <v>#DIV/0!</v>
      </c>
      <c r="G470" s="751" t="e">
        <f t="shared" ref="G470:P470" si="438">+SUM(G471:G477)</f>
        <v>#DIV/0!</v>
      </c>
      <c r="H470" s="751" t="e">
        <f t="shared" si="438"/>
        <v>#DIV/0!</v>
      </c>
      <c r="I470" s="751" t="e">
        <f t="shared" si="438"/>
        <v>#DIV/0!</v>
      </c>
      <c r="J470" s="751" t="e">
        <f t="shared" si="438"/>
        <v>#DIV/0!</v>
      </c>
      <c r="K470" s="751" t="e">
        <f t="shared" si="438"/>
        <v>#DIV/0!</v>
      </c>
      <c r="L470" s="751" t="e">
        <f t="shared" si="438"/>
        <v>#DIV/0!</v>
      </c>
      <c r="M470" s="751" t="e">
        <f t="shared" si="438"/>
        <v>#DIV/0!</v>
      </c>
      <c r="N470" s="751" t="e">
        <f t="shared" si="438"/>
        <v>#DIV/0!</v>
      </c>
      <c r="O470" s="751" t="e">
        <f t="shared" si="438"/>
        <v>#DIV/0!</v>
      </c>
      <c r="P470" s="751" t="e">
        <f t="shared" si="438"/>
        <v>#DIV/0!</v>
      </c>
      <c r="R470" s="518" t="s">
        <v>226</v>
      </c>
      <c r="S470" s="757" t="e">
        <f>SUM(T471:AG477)</f>
        <v>#DIV/0!</v>
      </c>
      <c r="T470" s="751" t="e">
        <f>+SUM(T471:T477)</f>
        <v>#DIV/0!</v>
      </c>
      <c r="U470" s="751" t="e">
        <f t="shared" ref="U470:AG470" si="439">+SUM(U471:U477)</f>
        <v>#DIV/0!</v>
      </c>
      <c r="V470" s="751" t="e">
        <f t="shared" si="439"/>
        <v>#DIV/0!</v>
      </c>
      <c r="W470" s="751" t="e">
        <f t="shared" si="439"/>
        <v>#DIV/0!</v>
      </c>
      <c r="X470" s="751" t="e">
        <f t="shared" si="439"/>
        <v>#DIV/0!</v>
      </c>
      <c r="Y470" s="751" t="e">
        <f t="shared" si="439"/>
        <v>#DIV/0!</v>
      </c>
      <c r="Z470" s="751" t="e">
        <f t="shared" si="439"/>
        <v>#DIV/0!</v>
      </c>
      <c r="AA470" s="751" t="e">
        <f t="shared" si="439"/>
        <v>#DIV/0!</v>
      </c>
      <c r="AB470" s="751" t="e">
        <f t="shared" si="439"/>
        <v>#DIV/0!</v>
      </c>
      <c r="AC470" s="751" t="e">
        <f t="shared" si="439"/>
        <v>#DIV/0!</v>
      </c>
      <c r="AD470" s="751" t="e">
        <f t="shared" si="439"/>
        <v>#DIV/0!</v>
      </c>
      <c r="AE470" s="751" t="e">
        <f t="shared" si="439"/>
        <v>#DIV/0!</v>
      </c>
      <c r="AF470" s="751" t="e">
        <f t="shared" si="439"/>
        <v>#DIV/0!</v>
      </c>
      <c r="AG470" s="751" t="e">
        <f t="shared" si="439"/>
        <v>#DIV/0!</v>
      </c>
      <c r="AI470" s="358" t="s">
        <v>226</v>
      </c>
      <c r="AJ470" s="757" t="e">
        <f>SUM(AK471:AU477)</f>
        <v>#DIV/0!</v>
      </c>
      <c r="AK470" s="751" t="e">
        <f>+SUM(AK471:AK477)</f>
        <v>#DIV/0!</v>
      </c>
      <c r="AL470" s="751" t="e">
        <f t="shared" ref="AL470:AU470" si="440">+SUM(AL471:AL477)</f>
        <v>#DIV/0!</v>
      </c>
      <c r="AM470" s="751" t="e">
        <f t="shared" si="440"/>
        <v>#DIV/0!</v>
      </c>
      <c r="AN470" s="751" t="e">
        <f t="shared" si="440"/>
        <v>#DIV/0!</v>
      </c>
      <c r="AO470" s="751" t="e">
        <f t="shared" si="440"/>
        <v>#DIV/0!</v>
      </c>
      <c r="AP470" s="751" t="e">
        <f t="shared" si="440"/>
        <v>#DIV/0!</v>
      </c>
      <c r="AQ470" s="751" t="e">
        <f t="shared" si="440"/>
        <v>#DIV/0!</v>
      </c>
      <c r="AR470" s="751" t="e">
        <f t="shared" si="440"/>
        <v>#DIV/0!</v>
      </c>
      <c r="AS470" s="751" t="e">
        <f t="shared" si="440"/>
        <v>#DIV/0!</v>
      </c>
      <c r="AT470" s="751" t="e">
        <f t="shared" si="440"/>
        <v>#DIV/0!</v>
      </c>
      <c r="AU470" s="751" t="e">
        <f t="shared" si="440"/>
        <v>#DIV/0!</v>
      </c>
      <c r="AW470" s="688" t="s">
        <v>440</v>
      </c>
      <c r="AX470" s="660" t="s">
        <v>386</v>
      </c>
      <c r="AY470" s="661" t="s">
        <v>370</v>
      </c>
      <c r="AZ470" s="760">
        <v>0</v>
      </c>
      <c r="BA470" s="760">
        <v>0</v>
      </c>
      <c r="BB470" s="760">
        <v>0</v>
      </c>
      <c r="BC470" s="760">
        <v>0</v>
      </c>
      <c r="BD470" s="760">
        <v>0</v>
      </c>
      <c r="BE470" s="760">
        <v>0</v>
      </c>
      <c r="BF470" s="760">
        <v>0</v>
      </c>
      <c r="BG470" s="760">
        <v>0</v>
      </c>
      <c r="BI470" s="688" t="s">
        <v>452</v>
      </c>
      <c r="BJ470" s="689" t="s">
        <v>484</v>
      </c>
      <c r="BK470" s="692">
        <v>0</v>
      </c>
      <c r="BL470" s="692">
        <v>0</v>
      </c>
      <c r="BM470" s="692">
        <v>0</v>
      </c>
      <c r="BN470" s="692">
        <v>0</v>
      </c>
      <c r="BO470" s="692">
        <v>0</v>
      </c>
      <c r="BP470" s="692">
        <v>0</v>
      </c>
      <c r="BQ470" s="692">
        <v>0</v>
      </c>
      <c r="BR470" s="692">
        <v>0</v>
      </c>
    </row>
    <row r="471" spans="5:70">
      <c r="E471" s="345" t="s">
        <v>190</v>
      </c>
      <c r="F471" s="753" t="e">
        <f>+SUM(G471:P471)</f>
        <v>#DIV/0!</v>
      </c>
      <c r="G471" s="758" t="e">
        <f>IF(SUM(G346,G354,G362,G370,G378)&lt;1,0,G346*(G338/SUM(G346,G354,G362,G370,G378)))</f>
        <v>#DIV/0!</v>
      </c>
      <c r="H471" s="758" t="e">
        <f t="shared" ref="H471:P471" si="441">IF(SUM(H346,H354,H362,H370,H378)&lt;1,0,H346*(H338/SUM(H346,H354,H362,H370,H378)))</f>
        <v>#DIV/0!</v>
      </c>
      <c r="I471" s="758" t="e">
        <f t="shared" si="441"/>
        <v>#DIV/0!</v>
      </c>
      <c r="J471" s="758" t="e">
        <f t="shared" si="441"/>
        <v>#DIV/0!</v>
      </c>
      <c r="K471" s="758" t="e">
        <f t="shared" si="441"/>
        <v>#DIV/0!</v>
      </c>
      <c r="L471" s="758" t="e">
        <f t="shared" si="441"/>
        <v>#DIV/0!</v>
      </c>
      <c r="M471" s="758" t="e">
        <f t="shared" si="441"/>
        <v>#DIV/0!</v>
      </c>
      <c r="N471" s="758" t="e">
        <f t="shared" si="441"/>
        <v>#DIV/0!</v>
      </c>
      <c r="O471" s="758" t="e">
        <f t="shared" si="441"/>
        <v>#DIV/0!</v>
      </c>
      <c r="P471" s="758" t="e">
        <f t="shared" si="441"/>
        <v>#DIV/0!</v>
      </c>
      <c r="R471" s="10" t="s">
        <v>190</v>
      </c>
      <c r="S471" s="750" t="e">
        <f>+SUM(T471:AG471)</f>
        <v>#DIV/0!</v>
      </c>
      <c r="T471" s="758" t="e">
        <f>IF(SUM(T346,T354,T362,T370,T378)&lt;1,0,T346*(T338/SUM(T346,T354,T362,T370,T378)))</f>
        <v>#DIV/0!</v>
      </c>
      <c r="U471" s="758" t="e">
        <f t="shared" ref="U471:AC471" si="442">IF(SUM(U346,U354,U362,U370,U378)&lt;1,0,U346*(U338/SUM(U346,U354,U362,U370,U378)))</f>
        <v>#DIV/0!</v>
      </c>
      <c r="V471" s="758" t="e">
        <f t="shared" si="442"/>
        <v>#DIV/0!</v>
      </c>
      <c r="W471" s="758" t="e">
        <f t="shared" si="442"/>
        <v>#DIV/0!</v>
      </c>
      <c r="X471" s="758" t="e">
        <f t="shared" si="442"/>
        <v>#DIV/0!</v>
      </c>
      <c r="Y471" s="758" t="e">
        <f t="shared" si="442"/>
        <v>#DIV/0!</v>
      </c>
      <c r="Z471" s="758" t="e">
        <f t="shared" si="442"/>
        <v>#DIV/0!</v>
      </c>
      <c r="AA471" s="758" t="e">
        <f t="shared" si="442"/>
        <v>#DIV/0!</v>
      </c>
      <c r="AB471" s="758" t="e">
        <f t="shared" si="442"/>
        <v>#DIV/0!</v>
      </c>
      <c r="AC471" s="758" t="e">
        <f t="shared" si="442"/>
        <v>#DIV/0!</v>
      </c>
      <c r="AD471" s="758" t="e">
        <f t="shared" ref="AD471:AG471" si="443">IF(SUM(AD346,AD354,AD362,AD370,AD378)&lt;1,0,AD346*(AD338/SUM(AD346,AD354,AD362,AD370,AD378)))</f>
        <v>#DIV/0!</v>
      </c>
      <c r="AE471" s="758" t="e">
        <f t="shared" si="443"/>
        <v>#DIV/0!</v>
      </c>
      <c r="AF471" s="758" t="e">
        <f t="shared" si="443"/>
        <v>#DIV/0!</v>
      </c>
      <c r="AG471" s="758" t="e">
        <f t="shared" si="443"/>
        <v>#DIV/0!</v>
      </c>
      <c r="AI471" s="356" t="s">
        <v>190</v>
      </c>
      <c r="AJ471" s="750" t="e">
        <f>+SUM(AK471:AU471)</f>
        <v>#DIV/0!</v>
      </c>
      <c r="AK471" s="758" t="e">
        <f>IF(SUM(AK346,AK354,AK362,AK370,AK378)&lt;1,0,AK346*(AK338/SUM(AK346,AK354,AK362,AK370,AK378)))</f>
        <v>#DIV/0!</v>
      </c>
      <c r="AL471" s="758" t="e">
        <f t="shared" ref="AL471:AU471" si="444">IF(SUM(AL346,AL354,AL362,AL370,AL378)&lt;1,0,AL346*(AL338/SUM(AL346,AL354,AL362,AL370,AL378)))</f>
        <v>#DIV/0!</v>
      </c>
      <c r="AM471" s="758" t="e">
        <f t="shared" si="444"/>
        <v>#DIV/0!</v>
      </c>
      <c r="AN471" s="758" t="e">
        <f t="shared" si="444"/>
        <v>#DIV/0!</v>
      </c>
      <c r="AO471" s="758" t="e">
        <f t="shared" si="444"/>
        <v>#DIV/0!</v>
      </c>
      <c r="AP471" s="758" t="e">
        <f t="shared" si="444"/>
        <v>#DIV/0!</v>
      </c>
      <c r="AQ471" s="758" t="e">
        <f t="shared" si="444"/>
        <v>#DIV/0!</v>
      </c>
      <c r="AR471" s="758" t="e">
        <f t="shared" si="444"/>
        <v>#DIV/0!</v>
      </c>
      <c r="AS471" s="758" t="e">
        <f t="shared" si="444"/>
        <v>#DIV/0!</v>
      </c>
      <c r="AT471" s="758" t="e">
        <f t="shared" si="444"/>
        <v>#DIV/0!</v>
      </c>
      <c r="AU471" s="758" t="e">
        <f t="shared" si="444"/>
        <v>#DIV/0!</v>
      </c>
      <c r="AW471" s="688" t="s">
        <v>440</v>
      </c>
      <c r="AX471" s="660" t="s">
        <v>386</v>
      </c>
      <c r="AY471" s="660" t="s">
        <v>441</v>
      </c>
      <c r="AZ471" s="692">
        <v>0</v>
      </c>
      <c r="BA471" s="692">
        <v>0</v>
      </c>
      <c r="BB471" s="692">
        <v>0</v>
      </c>
      <c r="BC471" s="692">
        <v>0</v>
      </c>
      <c r="BD471" s="692">
        <v>0</v>
      </c>
      <c r="BE471" s="692">
        <v>0</v>
      </c>
      <c r="BF471" s="692">
        <v>0</v>
      </c>
      <c r="BG471" s="692">
        <v>0</v>
      </c>
      <c r="BI471" s="690" t="s">
        <v>452</v>
      </c>
      <c r="BJ471" s="691" t="s">
        <v>451</v>
      </c>
      <c r="BK471" s="692">
        <v>0</v>
      </c>
      <c r="BL471" s="761">
        <v>0</v>
      </c>
      <c r="BM471" s="761">
        <v>0</v>
      </c>
      <c r="BN471" s="761">
        <v>0</v>
      </c>
      <c r="BO471" s="761">
        <v>0</v>
      </c>
      <c r="BP471" s="761">
        <v>0</v>
      </c>
      <c r="BQ471" s="761">
        <v>0</v>
      </c>
      <c r="BR471" s="761">
        <v>0</v>
      </c>
    </row>
    <row r="472" spans="5:70">
      <c r="E472" s="345">
        <v>2</v>
      </c>
      <c r="F472" s="753" t="e">
        <f t="shared" ref="F472:F477" si="445">+SUM(G472:P472)</f>
        <v>#DIV/0!</v>
      </c>
      <c r="G472" s="758" t="e">
        <f t="shared" ref="G472:P477" si="446">IF(SUM(G347,G355,G363,G371,G379)&lt;1,0,G347*(G339/SUM(G347,G355,G363,G371,G379)))</f>
        <v>#DIV/0!</v>
      </c>
      <c r="H472" s="758" t="e">
        <f t="shared" si="446"/>
        <v>#DIV/0!</v>
      </c>
      <c r="I472" s="758" t="e">
        <f t="shared" si="446"/>
        <v>#DIV/0!</v>
      </c>
      <c r="J472" s="758" t="e">
        <f t="shared" si="446"/>
        <v>#DIV/0!</v>
      </c>
      <c r="K472" s="758" t="e">
        <f t="shared" si="446"/>
        <v>#DIV/0!</v>
      </c>
      <c r="L472" s="758" t="e">
        <f t="shared" si="446"/>
        <v>#DIV/0!</v>
      </c>
      <c r="M472" s="758" t="e">
        <f t="shared" si="446"/>
        <v>#DIV/0!</v>
      </c>
      <c r="N472" s="758" t="e">
        <f t="shared" si="446"/>
        <v>#DIV/0!</v>
      </c>
      <c r="O472" s="758" t="e">
        <f t="shared" si="446"/>
        <v>#DIV/0!</v>
      </c>
      <c r="P472" s="758" t="e">
        <f t="shared" si="446"/>
        <v>#DIV/0!</v>
      </c>
      <c r="R472" s="10">
        <v>2</v>
      </c>
      <c r="S472" s="750" t="e">
        <f t="shared" ref="S472:S477" si="447">+SUM(T472:AG472)</f>
        <v>#DIV/0!</v>
      </c>
      <c r="T472" s="758" t="e">
        <f t="shared" ref="T472:AC472" si="448">IF(SUM(T347,T355,T363,T371,T379)&lt;1,0,T347*(T339/SUM(T347,T355,T363,T371,T379)))</f>
        <v>#DIV/0!</v>
      </c>
      <c r="U472" s="758" t="e">
        <f t="shared" si="448"/>
        <v>#DIV/0!</v>
      </c>
      <c r="V472" s="758" t="e">
        <f t="shared" si="448"/>
        <v>#DIV/0!</v>
      </c>
      <c r="W472" s="758" t="e">
        <f t="shared" si="448"/>
        <v>#DIV/0!</v>
      </c>
      <c r="X472" s="758" t="e">
        <f t="shared" si="448"/>
        <v>#DIV/0!</v>
      </c>
      <c r="Y472" s="758" t="e">
        <f t="shared" si="448"/>
        <v>#DIV/0!</v>
      </c>
      <c r="Z472" s="758" t="e">
        <f t="shared" si="448"/>
        <v>#DIV/0!</v>
      </c>
      <c r="AA472" s="758" t="e">
        <f t="shared" si="448"/>
        <v>#DIV/0!</v>
      </c>
      <c r="AB472" s="758" t="e">
        <f t="shared" si="448"/>
        <v>#DIV/0!</v>
      </c>
      <c r="AC472" s="758" t="e">
        <f t="shared" si="448"/>
        <v>#DIV/0!</v>
      </c>
      <c r="AD472" s="758" t="e">
        <f t="shared" ref="AD472:AG472" si="449">IF(SUM(AD347,AD355,AD363,AD371,AD379)&lt;1,0,AD347*(AD339/SUM(AD347,AD355,AD363,AD371,AD379)))</f>
        <v>#DIV/0!</v>
      </c>
      <c r="AE472" s="758" t="e">
        <f t="shared" si="449"/>
        <v>#DIV/0!</v>
      </c>
      <c r="AF472" s="758" t="e">
        <f t="shared" si="449"/>
        <v>#DIV/0!</v>
      </c>
      <c r="AG472" s="758" t="e">
        <f t="shared" si="449"/>
        <v>#DIV/0!</v>
      </c>
      <c r="AI472" s="356">
        <v>2</v>
      </c>
      <c r="AJ472" s="750" t="e">
        <f t="shared" ref="AJ472:AJ477" si="450">+SUM(AK472:AU472)</f>
        <v>#DIV/0!</v>
      </c>
      <c r="AK472" s="758" t="e">
        <f t="shared" ref="AK472:AU472" si="451">IF(SUM(AK347,AK355,AK363,AK371,AK379)&lt;1,0,AK347*(AK339/SUM(AK347,AK355,AK363,AK371,AK379)))</f>
        <v>#DIV/0!</v>
      </c>
      <c r="AL472" s="758" t="e">
        <f t="shared" si="451"/>
        <v>#DIV/0!</v>
      </c>
      <c r="AM472" s="758" t="e">
        <f t="shared" si="451"/>
        <v>#DIV/0!</v>
      </c>
      <c r="AN472" s="758" t="e">
        <f t="shared" si="451"/>
        <v>#DIV/0!</v>
      </c>
      <c r="AO472" s="758" t="e">
        <f t="shared" si="451"/>
        <v>#DIV/0!</v>
      </c>
      <c r="AP472" s="758" t="e">
        <f t="shared" si="451"/>
        <v>#DIV/0!</v>
      </c>
      <c r="AQ472" s="758" t="e">
        <f t="shared" si="451"/>
        <v>#DIV/0!</v>
      </c>
      <c r="AR472" s="758" t="e">
        <f t="shared" si="451"/>
        <v>#DIV/0!</v>
      </c>
      <c r="AS472" s="758" t="e">
        <f t="shared" si="451"/>
        <v>#DIV/0!</v>
      </c>
      <c r="AT472" s="758" t="e">
        <f t="shared" si="451"/>
        <v>#DIV/0!</v>
      </c>
      <c r="AU472" s="758" t="e">
        <f t="shared" si="451"/>
        <v>#DIV/0!</v>
      </c>
      <c r="AW472" s="688" t="s">
        <v>440</v>
      </c>
      <c r="AX472" s="660" t="s">
        <v>386</v>
      </c>
      <c r="AY472" s="660" t="s">
        <v>442</v>
      </c>
      <c r="AZ472" s="692">
        <v>0</v>
      </c>
      <c r="BA472" s="692">
        <v>0</v>
      </c>
      <c r="BB472" s="692">
        <v>0</v>
      </c>
      <c r="BC472" s="692">
        <v>0</v>
      </c>
      <c r="BD472" s="692">
        <v>0</v>
      </c>
      <c r="BE472" s="692">
        <v>0</v>
      </c>
      <c r="BF472" s="692">
        <v>0</v>
      </c>
      <c r="BG472" s="692">
        <v>0</v>
      </c>
      <c r="BI472" s="686" t="s">
        <v>386</v>
      </c>
      <c r="BJ472" s="687" t="s">
        <v>370</v>
      </c>
      <c r="BK472" s="760">
        <v>0</v>
      </c>
      <c r="BL472" s="760">
        <v>0</v>
      </c>
      <c r="BM472" s="760">
        <v>0</v>
      </c>
      <c r="BN472" s="760">
        <v>0</v>
      </c>
      <c r="BO472" s="760">
        <v>0</v>
      </c>
      <c r="BP472" s="760">
        <v>0</v>
      </c>
      <c r="BQ472" s="760">
        <v>0</v>
      </c>
      <c r="BR472" s="760">
        <v>0</v>
      </c>
    </row>
    <row r="473" spans="5:70">
      <c r="E473" s="345">
        <v>3</v>
      </c>
      <c r="F473" s="753" t="e">
        <f t="shared" si="445"/>
        <v>#DIV/0!</v>
      </c>
      <c r="G473" s="758" t="e">
        <f t="shared" si="446"/>
        <v>#DIV/0!</v>
      </c>
      <c r="H473" s="758" t="e">
        <f t="shared" si="446"/>
        <v>#DIV/0!</v>
      </c>
      <c r="I473" s="758" t="e">
        <f t="shared" si="446"/>
        <v>#DIV/0!</v>
      </c>
      <c r="J473" s="758" t="e">
        <f t="shared" si="446"/>
        <v>#DIV/0!</v>
      </c>
      <c r="K473" s="758" t="e">
        <f t="shared" si="446"/>
        <v>#DIV/0!</v>
      </c>
      <c r="L473" s="758" t="e">
        <f t="shared" si="446"/>
        <v>#DIV/0!</v>
      </c>
      <c r="M473" s="758" t="e">
        <f t="shared" si="446"/>
        <v>#DIV/0!</v>
      </c>
      <c r="N473" s="758" t="e">
        <f t="shared" si="446"/>
        <v>#DIV/0!</v>
      </c>
      <c r="O473" s="758" t="e">
        <f t="shared" si="446"/>
        <v>#DIV/0!</v>
      </c>
      <c r="P473" s="758" t="e">
        <f t="shared" si="446"/>
        <v>#DIV/0!</v>
      </c>
      <c r="R473" s="10">
        <v>3</v>
      </c>
      <c r="S473" s="750" t="e">
        <f t="shared" si="447"/>
        <v>#DIV/0!</v>
      </c>
      <c r="T473" s="758" t="e">
        <f t="shared" ref="T473:AC473" si="452">IF(SUM(T348,T356,T364,T372,T380)&lt;1,0,T348*(T340/SUM(T348,T356,T364,T372,T380)))</f>
        <v>#DIV/0!</v>
      </c>
      <c r="U473" s="758" t="e">
        <f t="shared" si="452"/>
        <v>#DIV/0!</v>
      </c>
      <c r="V473" s="758" t="e">
        <f t="shared" si="452"/>
        <v>#DIV/0!</v>
      </c>
      <c r="W473" s="758" t="e">
        <f t="shared" si="452"/>
        <v>#DIV/0!</v>
      </c>
      <c r="X473" s="758" t="e">
        <f t="shared" si="452"/>
        <v>#DIV/0!</v>
      </c>
      <c r="Y473" s="758" t="e">
        <f t="shared" si="452"/>
        <v>#DIV/0!</v>
      </c>
      <c r="Z473" s="758" t="e">
        <f t="shared" si="452"/>
        <v>#DIV/0!</v>
      </c>
      <c r="AA473" s="758" t="e">
        <f t="shared" si="452"/>
        <v>#DIV/0!</v>
      </c>
      <c r="AB473" s="758" t="e">
        <f t="shared" si="452"/>
        <v>#DIV/0!</v>
      </c>
      <c r="AC473" s="758" t="e">
        <f t="shared" si="452"/>
        <v>#DIV/0!</v>
      </c>
      <c r="AD473" s="758" t="e">
        <f t="shared" ref="AD473:AG473" si="453">IF(SUM(AD348,AD356,AD364,AD372,AD380)&lt;1,0,AD348*(AD340/SUM(AD348,AD356,AD364,AD372,AD380)))</f>
        <v>#DIV/0!</v>
      </c>
      <c r="AE473" s="758" t="e">
        <f t="shared" si="453"/>
        <v>#DIV/0!</v>
      </c>
      <c r="AF473" s="758" t="e">
        <f t="shared" si="453"/>
        <v>#DIV/0!</v>
      </c>
      <c r="AG473" s="758" t="e">
        <f t="shared" si="453"/>
        <v>#DIV/0!</v>
      </c>
      <c r="AI473" s="356">
        <v>3</v>
      </c>
      <c r="AJ473" s="750" t="e">
        <f t="shared" si="450"/>
        <v>#DIV/0!</v>
      </c>
      <c r="AK473" s="758" t="e">
        <f t="shared" ref="AK473:AU473" si="454">IF(SUM(AK348,AK356,AK364,AK372,AK380)&lt;1,0,AK348*(AK340/SUM(AK348,AK356,AK364,AK372,AK380)))</f>
        <v>#DIV/0!</v>
      </c>
      <c r="AL473" s="758" t="e">
        <f t="shared" si="454"/>
        <v>#DIV/0!</v>
      </c>
      <c r="AM473" s="758" t="e">
        <f t="shared" si="454"/>
        <v>#DIV/0!</v>
      </c>
      <c r="AN473" s="758" t="e">
        <f t="shared" si="454"/>
        <v>#DIV/0!</v>
      </c>
      <c r="AO473" s="758" t="e">
        <f t="shared" si="454"/>
        <v>#DIV/0!</v>
      </c>
      <c r="AP473" s="758" t="e">
        <f t="shared" si="454"/>
        <v>#DIV/0!</v>
      </c>
      <c r="AQ473" s="758" t="e">
        <f t="shared" si="454"/>
        <v>#DIV/0!</v>
      </c>
      <c r="AR473" s="758" t="e">
        <f t="shared" si="454"/>
        <v>#DIV/0!</v>
      </c>
      <c r="AS473" s="758" t="e">
        <f t="shared" si="454"/>
        <v>#DIV/0!</v>
      </c>
      <c r="AT473" s="758" t="e">
        <f t="shared" si="454"/>
        <v>#DIV/0!</v>
      </c>
      <c r="AU473" s="758" t="e">
        <f t="shared" si="454"/>
        <v>#DIV/0!</v>
      </c>
      <c r="AW473" s="688" t="s">
        <v>440</v>
      </c>
      <c r="AX473" s="660" t="s">
        <v>386</v>
      </c>
      <c r="AY473" s="660" t="s">
        <v>443</v>
      </c>
      <c r="AZ473" s="692">
        <v>0</v>
      </c>
      <c r="BA473" s="692">
        <v>0</v>
      </c>
      <c r="BB473" s="692">
        <v>0</v>
      </c>
      <c r="BC473" s="692">
        <v>0</v>
      </c>
      <c r="BD473" s="692">
        <v>0</v>
      </c>
      <c r="BE473" s="692">
        <v>0</v>
      </c>
      <c r="BF473" s="692">
        <v>0</v>
      </c>
      <c r="BG473" s="692">
        <v>0</v>
      </c>
      <c r="BI473" s="688" t="s">
        <v>386</v>
      </c>
      <c r="BJ473" s="689" t="s">
        <v>441</v>
      </c>
      <c r="BK473" s="692">
        <v>0</v>
      </c>
      <c r="BL473" s="692">
        <v>0</v>
      </c>
      <c r="BM473" s="692">
        <v>0</v>
      </c>
      <c r="BN473" s="692">
        <v>0</v>
      </c>
      <c r="BO473" s="692">
        <v>0</v>
      </c>
      <c r="BP473" s="692">
        <v>0</v>
      </c>
      <c r="BQ473" s="692">
        <v>0</v>
      </c>
      <c r="BR473" s="692">
        <v>0</v>
      </c>
    </row>
    <row r="474" spans="5:70">
      <c r="E474" s="345">
        <v>4</v>
      </c>
      <c r="F474" s="753" t="e">
        <f t="shared" si="445"/>
        <v>#DIV/0!</v>
      </c>
      <c r="G474" s="758" t="e">
        <f t="shared" si="446"/>
        <v>#DIV/0!</v>
      </c>
      <c r="H474" s="758" t="e">
        <f t="shared" si="446"/>
        <v>#DIV/0!</v>
      </c>
      <c r="I474" s="758" t="e">
        <f t="shared" si="446"/>
        <v>#DIV/0!</v>
      </c>
      <c r="J474" s="758" t="e">
        <f t="shared" si="446"/>
        <v>#DIV/0!</v>
      </c>
      <c r="K474" s="758" t="e">
        <f t="shared" si="446"/>
        <v>#DIV/0!</v>
      </c>
      <c r="L474" s="758" t="e">
        <f t="shared" si="446"/>
        <v>#DIV/0!</v>
      </c>
      <c r="M474" s="758" t="e">
        <f t="shared" si="446"/>
        <v>#DIV/0!</v>
      </c>
      <c r="N474" s="758" t="e">
        <f t="shared" si="446"/>
        <v>#DIV/0!</v>
      </c>
      <c r="O474" s="758" t="e">
        <f t="shared" si="446"/>
        <v>#DIV/0!</v>
      </c>
      <c r="P474" s="758" t="e">
        <f t="shared" si="446"/>
        <v>#DIV/0!</v>
      </c>
      <c r="R474" s="10">
        <v>4</v>
      </c>
      <c r="S474" s="750" t="e">
        <f t="shared" si="447"/>
        <v>#DIV/0!</v>
      </c>
      <c r="T474" s="758" t="e">
        <f t="shared" ref="T474:AC474" si="455">IF(SUM(T349,T357,T365,T373,T381)&lt;1,0,T349*(T341/SUM(T349,T357,T365,T373,T381)))</f>
        <v>#DIV/0!</v>
      </c>
      <c r="U474" s="758" t="e">
        <f t="shared" si="455"/>
        <v>#DIV/0!</v>
      </c>
      <c r="V474" s="758" t="e">
        <f t="shared" si="455"/>
        <v>#DIV/0!</v>
      </c>
      <c r="W474" s="758" t="e">
        <f t="shared" si="455"/>
        <v>#DIV/0!</v>
      </c>
      <c r="X474" s="758" t="e">
        <f t="shared" si="455"/>
        <v>#DIV/0!</v>
      </c>
      <c r="Y474" s="758" t="e">
        <f t="shared" si="455"/>
        <v>#DIV/0!</v>
      </c>
      <c r="Z474" s="758" t="e">
        <f t="shared" si="455"/>
        <v>#DIV/0!</v>
      </c>
      <c r="AA474" s="758" t="e">
        <f t="shared" si="455"/>
        <v>#DIV/0!</v>
      </c>
      <c r="AB474" s="758" t="e">
        <f t="shared" si="455"/>
        <v>#DIV/0!</v>
      </c>
      <c r="AC474" s="758" t="e">
        <f t="shared" si="455"/>
        <v>#DIV/0!</v>
      </c>
      <c r="AD474" s="758" t="e">
        <f t="shared" ref="AD474:AG474" si="456">IF(SUM(AD349,AD357,AD365,AD373,AD381)&lt;1,0,AD349*(AD341/SUM(AD349,AD357,AD365,AD373,AD381)))</f>
        <v>#DIV/0!</v>
      </c>
      <c r="AE474" s="758" t="e">
        <f t="shared" si="456"/>
        <v>#DIV/0!</v>
      </c>
      <c r="AF474" s="758" t="e">
        <f t="shared" si="456"/>
        <v>#DIV/0!</v>
      </c>
      <c r="AG474" s="758" t="e">
        <f t="shared" si="456"/>
        <v>#DIV/0!</v>
      </c>
      <c r="AI474" s="356">
        <v>4</v>
      </c>
      <c r="AJ474" s="750" t="e">
        <f t="shared" si="450"/>
        <v>#DIV/0!</v>
      </c>
      <c r="AK474" s="758" t="e">
        <f t="shared" ref="AK474:AU474" si="457">IF(SUM(AK349,AK357,AK365,AK373,AK381)&lt;1,0,AK349*(AK341/SUM(AK349,AK357,AK365,AK373,AK381)))</f>
        <v>#DIV/0!</v>
      </c>
      <c r="AL474" s="758" t="e">
        <f t="shared" si="457"/>
        <v>#DIV/0!</v>
      </c>
      <c r="AM474" s="758" t="e">
        <f t="shared" si="457"/>
        <v>#DIV/0!</v>
      </c>
      <c r="AN474" s="758" t="e">
        <f t="shared" si="457"/>
        <v>#DIV/0!</v>
      </c>
      <c r="AO474" s="758" t="e">
        <f t="shared" si="457"/>
        <v>#DIV/0!</v>
      </c>
      <c r="AP474" s="758" t="e">
        <f t="shared" si="457"/>
        <v>#DIV/0!</v>
      </c>
      <c r="AQ474" s="758" t="e">
        <f t="shared" si="457"/>
        <v>#DIV/0!</v>
      </c>
      <c r="AR474" s="758" t="e">
        <f t="shared" si="457"/>
        <v>#DIV/0!</v>
      </c>
      <c r="AS474" s="758" t="e">
        <f t="shared" si="457"/>
        <v>#DIV/0!</v>
      </c>
      <c r="AT474" s="758" t="e">
        <f t="shared" si="457"/>
        <v>#DIV/0!</v>
      </c>
      <c r="AU474" s="758" t="e">
        <f t="shared" si="457"/>
        <v>#DIV/0!</v>
      </c>
      <c r="AW474" s="688" t="s">
        <v>440</v>
      </c>
      <c r="AX474" s="660" t="s">
        <v>386</v>
      </c>
      <c r="AY474" s="660" t="s">
        <v>444</v>
      </c>
      <c r="AZ474" s="692">
        <v>0</v>
      </c>
      <c r="BA474" s="692">
        <v>0</v>
      </c>
      <c r="BB474" s="692">
        <v>0</v>
      </c>
      <c r="BC474" s="692">
        <v>0</v>
      </c>
      <c r="BD474" s="692">
        <v>0</v>
      </c>
      <c r="BE474" s="692">
        <v>0</v>
      </c>
      <c r="BF474" s="692">
        <v>0</v>
      </c>
      <c r="BG474" s="692">
        <v>0</v>
      </c>
      <c r="BI474" s="688" t="s">
        <v>386</v>
      </c>
      <c r="BJ474" s="689" t="s">
        <v>475</v>
      </c>
      <c r="BK474" s="692">
        <v>0</v>
      </c>
      <c r="BL474" s="692">
        <v>0</v>
      </c>
      <c r="BM474" s="692">
        <v>0</v>
      </c>
      <c r="BN474" s="692">
        <v>0</v>
      </c>
      <c r="BO474" s="692">
        <v>0</v>
      </c>
      <c r="BP474" s="692">
        <v>0</v>
      </c>
      <c r="BQ474" s="692">
        <v>0</v>
      </c>
      <c r="BR474" s="692">
        <v>0</v>
      </c>
    </row>
    <row r="475" spans="5:70">
      <c r="E475" s="345">
        <v>5</v>
      </c>
      <c r="F475" s="753" t="e">
        <f t="shared" si="445"/>
        <v>#DIV/0!</v>
      </c>
      <c r="G475" s="758" t="e">
        <f t="shared" si="446"/>
        <v>#DIV/0!</v>
      </c>
      <c r="H475" s="758" t="e">
        <f t="shared" si="446"/>
        <v>#DIV/0!</v>
      </c>
      <c r="I475" s="758" t="e">
        <f t="shared" si="446"/>
        <v>#DIV/0!</v>
      </c>
      <c r="J475" s="758" t="e">
        <f t="shared" si="446"/>
        <v>#DIV/0!</v>
      </c>
      <c r="K475" s="758" t="e">
        <f t="shared" si="446"/>
        <v>#DIV/0!</v>
      </c>
      <c r="L475" s="758" t="e">
        <f t="shared" si="446"/>
        <v>#DIV/0!</v>
      </c>
      <c r="M475" s="758" t="e">
        <f t="shared" si="446"/>
        <v>#DIV/0!</v>
      </c>
      <c r="N475" s="758" t="e">
        <f t="shared" si="446"/>
        <v>#DIV/0!</v>
      </c>
      <c r="O475" s="758" t="e">
        <f t="shared" si="446"/>
        <v>#DIV/0!</v>
      </c>
      <c r="P475" s="758" t="e">
        <f t="shared" si="446"/>
        <v>#DIV/0!</v>
      </c>
      <c r="R475" s="10">
        <v>5</v>
      </c>
      <c r="S475" s="750" t="e">
        <f t="shared" si="447"/>
        <v>#DIV/0!</v>
      </c>
      <c r="T475" s="758" t="e">
        <f t="shared" ref="T475:AC475" si="458">IF(SUM(T350,T358,T366,T374,T382)&lt;1,0,T350*(T342/SUM(T350,T358,T366,T374,T382)))</f>
        <v>#DIV/0!</v>
      </c>
      <c r="U475" s="758" t="e">
        <f t="shared" si="458"/>
        <v>#DIV/0!</v>
      </c>
      <c r="V475" s="758" t="e">
        <f t="shared" si="458"/>
        <v>#DIV/0!</v>
      </c>
      <c r="W475" s="758" t="e">
        <f t="shared" si="458"/>
        <v>#DIV/0!</v>
      </c>
      <c r="X475" s="758" t="e">
        <f t="shared" si="458"/>
        <v>#DIV/0!</v>
      </c>
      <c r="Y475" s="758" t="e">
        <f t="shared" si="458"/>
        <v>#DIV/0!</v>
      </c>
      <c r="Z475" s="758" t="e">
        <f t="shared" si="458"/>
        <v>#DIV/0!</v>
      </c>
      <c r="AA475" s="758" t="e">
        <f t="shared" si="458"/>
        <v>#DIV/0!</v>
      </c>
      <c r="AB475" s="758" t="e">
        <f t="shared" si="458"/>
        <v>#DIV/0!</v>
      </c>
      <c r="AC475" s="758" t="e">
        <f t="shared" si="458"/>
        <v>#DIV/0!</v>
      </c>
      <c r="AD475" s="758" t="e">
        <f t="shared" ref="AD475:AG475" si="459">IF(SUM(AD350,AD358,AD366,AD374,AD382)&lt;1,0,AD350*(AD342/SUM(AD350,AD358,AD366,AD374,AD382)))</f>
        <v>#DIV/0!</v>
      </c>
      <c r="AE475" s="758" t="e">
        <f t="shared" si="459"/>
        <v>#DIV/0!</v>
      </c>
      <c r="AF475" s="758" t="e">
        <f t="shared" si="459"/>
        <v>#DIV/0!</v>
      </c>
      <c r="AG475" s="758" t="e">
        <f t="shared" si="459"/>
        <v>#DIV/0!</v>
      </c>
      <c r="AI475" s="356">
        <v>5</v>
      </c>
      <c r="AJ475" s="750" t="e">
        <f t="shared" si="450"/>
        <v>#DIV/0!</v>
      </c>
      <c r="AK475" s="758" t="e">
        <f t="shared" ref="AK475:AU475" si="460">IF(SUM(AK350,AK358,AK366,AK374,AK382)&lt;1,0,AK350*(AK342/SUM(AK350,AK358,AK366,AK374,AK382)))</f>
        <v>#DIV/0!</v>
      </c>
      <c r="AL475" s="758" t="e">
        <f t="shared" si="460"/>
        <v>#DIV/0!</v>
      </c>
      <c r="AM475" s="758" t="e">
        <f t="shared" si="460"/>
        <v>#DIV/0!</v>
      </c>
      <c r="AN475" s="758" t="e">
        <f t="shared" si="460"/>
        <v>#DIV/0!</v>
      </c>
      <c r="AO475" s="758" t="e">
        <f t="shared" si="460"/>
        <v>#DIV/0!</v>
      </c>
      <c r="AP475" s="758" t="e">
        <f t="shared" si="460"/>
        <v>#DIV/0!</v>
      </c>
      <c r="AQ475" s="758" t="e">
        <f t="shared" si="460"/>
        <v>#DIV/0!</v>
      </c>
      <c r="AR475" s="758" t="e">
        <f t="shared" si="460"/>
        <v>#DIV/0!</v>
      </c>
      <c r="AS475" s="758" t="e">
        <f t="shared" si="460"/>
        <v>#DIV/0!</v>
      </c>
      <c r="AT475" s="758" t="e">
        <f t="shared" si="460"/>
        <v>#DIV/0!</v>
      </c>
      <c r="AU475" s="758" t="e">
        <f t="shared" si="460"/>
        <v>#DIV/0!</v>
      </c>
      <c r="AW475" s="688" t="s">
        <v>440</v>
      </c>
      <c r="AX475" s="660" t="s">
        <v>386</v>
      </c>
      <c r="AY475" s="660" t="s">
        <v>445</v>
      </c>
      <c r="AZ475" s="692">
        <v>0</v>
      </c>
      <c r="BA475" s="692">
        <v>0</v>
      </c>
      <c r="BB475" s="692">
        <v>0</v>
      </c>
      <c r="BC475" s="692">
        <v>0</v>
      </c>
      <c r="BD475" s="692">
        <v>0</v>
      </c>
      <c r="BE475" s="692">
        <v>0</v>
      </c>
      <c r="BF475" s="692">
        <v>0</v>
      </c>
      <c r="BG475" s="692">
        <v>0</v>
      </c>
      <c r="BI475" s="688" t="s">
        <v>386</v>
      </c>
      <c r="BJ475" s="689" t="s">
        <v>476</v>
      </c>
      <c r="BK475" s="692">
        <v>0</v>
      </c>
      <c r="BL475" s="692">
        <v>0</v>
      </c>
      <c r="BM475" s="692">
        <v>0</v>
      </c>
      <c r="BN475" s="692">
        <v>0</v>
      </c>
      <c r="BO475" s="692">
        <v>0</v>
      </c>
      <c r="BP475" s="692">
        <v>0</v>
      </c>
      <c r="BQ475" s="692">
        <v>0</v>
      </c>
      <c r="BR475" s="692">
        <v>0</v>
      </c>
    </row>
    <row r="476" spans="5:70">
      <c r="E476" s="345">
        <v>6</v>
      </c>
      <c r="F476" s="753" t="e">
        <f t="shared" si="445"/>
        <v>#DIV/0!</v>
      </c>
      <c r="G476" s="758" t="e">
        <f t="shared" si="446"/>
        <v>#DIV/0!</v>
      </c>
      <c r="H476" s="758" t="e">
        <f t="shared" si="446"/>
        <v>#DIV/0!</v>
      </c>
      <c r="I476" s="758" t="e">
        <f t="shared" si="446"/>
        <v>#DIV/0!</v>
      </c>
      <c r="J476" s="758" t="e">
        <f t="shared" si="446"/>
        <v>#DIV/0!</v>
      </c>
      <c r="K476" s="758" t="e">
        <f t="shared" si="446"/>
        <v>#DIV/0!</v>
      </c>
      <c r="L476" s="758" t="e">
        <f t="shared" si="446"/>
        <v>#DIV/0!</v>
      </c>
      <c r="M476" s="758" t="e">
        <f t="shared" si="446"/>
        <v>#DIV/0!</v>
      </c>
      <c r="N476" s="758" t="e">
        <f t="shared" si="446"/>
        <v>#DIV/0!</v>
      </c>
      <c r="O476" s="758" t="e">
        <f t="shared" si="446"/>
        <v>#DIV/0!</v>
      </c>
      <c r="P476" s="758" t="e">
        <f t="shared" si="446"/>
        <v>#DIV/0!</v>
      </c>
      <c r="R476" s="10">
        <v>6</v>
      </c>
      <c r="S476" s="750" t="e">
        <f t="shared" si="447"/>
        <v>#DIV/0!</v>
      </c>
      <c r="T476" s="758" t="e">
        <f t="shared" ref="T476:AC476" si="461">IF(SUM(T351,T359,T367,T375,T383)&lt;1,0,T351*(T343/SUM(T351,T359,T367,T375,T383)))</f>
        <v>#DIV/0!</v>
      </c>
      <c r="U476" s="758" t="e">
        <f t="shared" si="461"/>
        <v>#DIV/0!</v>
      </c>
      <c r="V476" s="758" t="e">
        <f t="shared" si="461"/>
        <v>#DIV/0!</v>
      </c>
      <c r="W476" s="758" t="e">
        <f t="shared" si="461"/>
        <v>#DIV/0!</v>
      </c>
      <c r="X476" s="758" t="e">
        <f t="shared" si="461"/>
        <v>#DIV/0!</v>
      </c>
      <c r="Y476" s="758" t="e">
        <f t="shared" si="461"/>
        <v>#DIV/0!</v>
      </c>
      <c r="Z476" s="758" t="e">
        <f t="shared" si="461"/>
        <v>#DIV/0!</v>
      </c>
      <c r="AA476" s="758" t="e">
        <f t="shared" si="461"/>
        <v>#DIV/0!</v>
      </c>
      <c r="AB476" s="758" t="e">
        <f t="shared" si="461"/>
        <v>#DIV/0!</v>
      </c>
      <c r="AC476" s="758" t="e">
        <f t="shared" si="461"/>
        <v>#DIV/0!</v>
      </c>
      <c r="AD476" s="758" t="e">
        <f t="shared" ref="AD476:AG476" si="462">IF(SUM(AD351,AD359,AD367,AD375,AD383)&lt;1,0,AD351*(AD343/SUM(AD351,AD359,AD367,AD375,AD383)))</f>
        <v>#DIV/0!</v>
      </c>
      <c r="AE476" s="758" t="e">
        <f t="shared" si="462"/>
        <v>#DIV/0!</v>
      </c>
      <c r="AF476" s="758" t="e">
        <f t="shared" si="462"/>
        <v>#DIV/0!</v>
      </c>
      <c r="AG476" s="758" t="e">
        <f t="shared" si="462"/>
        <v>#DIV/0!</v>
      </c>
      <c r="AI476" s="356">
        <v>6</v>
      </c>
      <c r="AJ476" s="750" t="e">
        <f t="shared" si="450"/>
        <v>#DIV/0!</v>
      </c>
      <c r="AK476" s="758" t="e">
        <f t="shared" ref="AK476:AU476" si="463">IF(SUM(AK351,AK359,AK367,AK375,AK383)&lt;1,0,AK351*(AK343/SUM(AK351,AK359,AK367,AK375,AK383)))</f>
        <v>#DIV/0!</v>
      </c>
      <c r="AL476" s="758" t="e">
        <f t="shared" si="463"/>
        <v>#DIV/0!</v>
      </c>
      <c r="AM476" s="758" t="e">
        <f t="shared" si="463"/>
        <v>#DIV/0!</v>
      </c>
      <c r="AN476" s="758" t="e">
        <f t="shared" si="463"/>
        <v>#DIV/0!</v>
      </c>
      <c r="AO476" s="758" t="e">
        <f t="shared" si="463"/>
        <v>#DIV/0!</v>
      </c>
      <c r="AP476" s="758" t="e">
        <f t="shared" si="463"/>
        <v>#DIV/0!</v>
      </c>
      <c r="AQ476" s="758" t="e">
        <f t="shared" si="463"/>
        <v>#DIV/0!</v>
      </c>
      <c r="AR476" s="758" t="e">
        <f t="shared" si="463"/>
        <v>#DIV/0!</v>
      </c>
      <c r="AS476" s="758" t="e">
        <f t="shared" si="463"/>
        <v>#DIV/0!</v>
      </c>
      <c r="AT476" s="758" t="e">
        <f t="shared" si="463"/>
        <v>#DIV/0!</v>
      </c>
      <c r="AU476" s="758" t="e">
        <f t="shared" si="463"/>
        <v>#DIV/0!</v>
      </c>
      <c r="AW476" s="688" t="s">
        <v>440</v>
      </c>
      <c r="AX476" s="660" t="s">
        <v>386</v>
      </c>
      <c r="AY476" s="660" t="s">
        <v>446</v>
      </c>
      <c r="AZ476" s="692">
        <v>0</v>
      </c>
      <c r="BA476" s="692">
        <v>0</v>
      </c>
      <c r="BB476" s="692">
        <v>0</v>
      </c>
      <c r="BC476" s="692">
        <v>0</v>
      </c>
      <c r="BD476" s="692">
        <v>0</v>
      </c>
      <c r="BE476" s="692">
        <v>0</v>
      </c>
      <c r="BF476" s="692">
        <v>0</v>
      </c>
      <c r="BG476" s="692">
        <v>0</v>
      </c>
      <c r="BI476" s="688" t="s">
        <v>386</v>
      </c>
      <c r="BJ476" s="689" t="s">
        <v>477</v>
      </c>
      <c r="BK476" s="692">
        <v>0</v>
      </c>
      <c r="BL476" s="692">
        <v>0</v>
      </c>
      <c r="BM476" s="692">
        <v>0</v>
      </c>
      <c r="BN476" s="692">
        <v>0</v>
      </c>
      <c r="BO476" s="692">
        <v>0</v>
      </c>
      <c r="BP476" s="692">
        <v>0</v>
      </c>
      <c r="BQ476" s="692">
        <v>0</v>
      </c>
      <c r="BR476" s="692">
        <v>0</v>
      </c>
    </row>
    <row r="477" spans="5:70">
      <c r="E477" s="346" t="s">
        <v>191</v>
      </c>
      <c r="F477" s="755" t="e">
        <f t="shared" si="445"/>
        <v>#DIV/0!</v>
      </c>
      <c r="G477" s="758" t="e">
        <f t="shared" si="446"/>
        <v>#DIV/0!</v>
      </c>
      <c r="H477" s="758" t="e">
        <f t="shared" si="446"/>
        <v>#DIV/0!</v>
      </c>
      <c r="I477" s="758" t="e">
        <f t="shared" si="446"/>
        <v>#DIV/0!</v>
      </c>
      <c r="J477" s="758" t="e">
        <f t="shared" si="446"/>
        <v>#DIV/0!</v>
      </c>
      <c r="K477" s="758" t="e">
        <f t="shared" si="446"/>
        <v>#DIV/0!</v>
      </c>
      <c r="L477" s="758" t="e">
        <f t="shared" si="446"/>
        <v>#DIV/0!</v>
      </c>
      <c r="M477" s="758" t="e">
        <f t="shared" si="446"/>
        <v>#DIV/0!</v>
      </c>
      <c r="N477" s="758" t="e">
        <f t="shared" si="446"/>
        <v>#DIV/0!</v>
      </c>
      <c r="O477" s="758" t="e">
        <f t="shared" si="446"/>
        <v>#DIV/0!</v>
      </c>
      <c r="P477" s="758" t="e">
        <f t="shared" si="446"/>
        <v>#DIV/0!</v>
      </c>
      <c r="R477" s="706" t="s">
        <v>191</v>
      </c>
      <c r="S477" s="754" t="e">
        <f t="shared" si="447"/>
        <v>#DIV/0!</v>
      </c>
      <c r="T477" s="758" t="e">
        <f t="shared" ref="T477:AC477" si="464">IF(SUM(T352,T360,T368,T376,T384)&lt;1,0,T352*(T344/SUM(T352,T360,T368,T376,T384)))</f>
        <v>#DIV/0!</v>
      </c>
      <c r="U477" s="758" t="e">
        <f t="shared" si="464"/>
        <v>#DIV/0!</v>
      </c>
      <c r="V477" s="758" t="e">
        <f t="shared" si="464"/>
        <v>#DIV/0!</v>
      </c>
      <c r="W477" s="758" t="e">
        <f t="shared" si="464"/>
        <v>#DIV/0!</v>
      </c>
      <c r="X477" s="758" t="e">
        <f t="shared" si="464"/>
        <v>#DIV/0!</v>
      </c>
      <c r="Y477" s="758" t="e">
        <f t="shared" si="464"/>
        <v>#DIV/0!</v>
      </c>
      <c r="Z477" s="758" t="e">
        <f t="shared" si="464"/>
        <v>#DIV/0!</v>
      </c>
      <c r="AA477" s="758" t="e">
        <f t="shared" si="464"/>
        <v>#DIV/0!</v>
      </c>
      <c r="AB477" s="758" t="e">
        <f t="shared" si="464"/>
        <v>#DIV/0!</v>
      </c>
      <c r="AC477" s="758" t="e">
        <f t="shared" si="464"/>
        <v>#DIV/0!</v>
      </c>
      <c r="AD477" s="758" t="e">
        <f t="shared" ref="AD477:AG477" si="465">IF(SUM(AD352,AD360,AD368,AD376,AD384)&lt;1,0,AD352*(AD344/SUM(AD352,AD360,AD368,AD376,AD384)))</f>
        <v>#DIV/0!</v>
      </c>
      <c r="AE477" s="758" t="e">
        <f t="shared" si="465"/>
        <v>#DIV/0!</v>
      </c>
      <c r="AF477" s="758" t="e">
        <f t="shared" si="465"/>
        <v>#DIV/0!</v>
      </c>
      <c r="AG477" s="758" t="e">
        <f t="shared" si="465"/>
        <v>#DIV/0!</v>
      </c>
      <c r="AI477" s="356" t="s">
        <v>191</v>
      </c>
      <c r="AJ477" s="750" t="e">
        <f t="shared" si="450"/>
        <v>#DIV/0!</v>
      </c>
      <c r="AK477" s="758" t="e">
        <f t="shared" ref="AK477:AU477" si="466">IF(SUM(AK352,AK360,AK368,AK376,AK384)&lt;1,0,AK352*(AK344/SUM(AK352,AK360,AK368,AK376,AK384)))</f>
        <v>#DIV/0!</v>
      </c>
      <c r="AL477" s="758" t="e">
        <f t="shared" si="466"/>
        <v>#DIV/0!</v>
      </c>
      <c r="AM477" s="758" t="e">
        <f t="shared" si="466"/>
        <v>#DIV/0!</v>
      </c>
      <c r="AN477" s="758" t="e">
        <f t="shared" si="466"/>
        <v>#DIV/0!</v>
      </c>
      <c r="AO477" s="758" t="e">
        <f t="shared" si="466"/>
        <v>#DIV/0!</v>
      </c>
      <c r="AP477" s="758" t="e">
        <f t="shared" si="466"/>
        <v>#DIV/0!</v>
      </c>
      <c r="AQ477" s="758" t="e">
        <f t="shared" si="466"/>
        <v>#DIV/0!</v>
      </c>
      <c r="AR477" s="758" t="e">
        <f t="shared" si="466"/>
        <v>#DIV/0!</v>
      </c>
      <c r="AS477" s="758" t="e">
        <f t="shared" si="466"/>
        <v>#DIV/0!</v>
      </c>
      <c r="AT477" s="758" t="e">
        <f t="shared" si="466"/>
        <v>#DIV/0!</v>
      </c>
      <c r="AU477" s="758" t="e">
        <f t="shared" si="466"/>
        <v>#DIV/0!</v>
      </c>
      <c r="AW477" s="688" t="s">
        <v>440</v>
      </c>
      <c r="AX477" s="660" t="s">
        <v>386</v>
      </c>
      <c r="AY477" s="660" t="s">
        <v>447</v>
      </c>
      <c r="AZ477" s="692">
        <v>0</v>
      </c>
      <c r="BA477" s="692">
        <v>0</v>
      </c>
      <c r="BB477" s="692">
        <v>0</v>
      </c>
      <c r="BC477" s="692">
        <v>0</v>
      </c>
      <c r="BD477" s="692">
        <v>0</v>
      </c>
      <c r="BE477" s="692">
        <v>0</v>
      </c>
      <c r="BF477" s="692">
        <v>0</v>
      </c>
      <c r="BG477" s="692">
        <v>0</v>
      </c>
      <c r="BI477" s="688" t="s">
        <v>386</v>
      </c>
      <c r="BJ477" s="689" t="s">
        <v>478</v>
      </c>
      <c r="BK477" s="692">
        <v>0</v>
      </c>
      <c r="BL477" s="692">
        <v>0</v>
      </c>
      <c r="BM477" s="692">
        <v>0</v>
      </c>
      <c r="BN477" s="692">
        <v>0</v>
      </c>
      <c r="BO477" s="692">
        <v>0</v>
      </c>
      <c r="BP477" s="692">
        <v>0</v>
      </c>
      <c r="BQ477" s="692">
        <v>0</v>
      </c>
      <c r="BR477" s="692">
        <v>0</v>
      </c>
    </row>
    <row r="478" spans="5:70">
      <c r="E478" s="360" t="s">
        <v>45</v>
      </c>
      <c r="F478" s="757" t="e">
        <f>SUM(G479:P485)</f>
        <v>#DIV/0!</v>
      </c>
      <c r="G478" s="751" t="e">
        <f t="shared" ref="G478:P478" si="467">+SUM(G479:G485)</f>
        <v>#DIV/0!</v>
      </c>
      <c r="H478" s="751" t="e">
        <f t="shared" si="467"/>
        <v>#DIV/0!</v>
      </c>
      <c r="I478" s="751" t="e">
        <f t="shared" si="467"/>
        <v>#DIV/0!</v>
      </c>
      <c r="J478" s="751" t="e">
        <f t="shared" si="467"/>
        <v>#DIV/0!</v>
      </c>
      <c r="K478" s="751" t="e">
        <f t="shared" si="467"/>
        <v>#DIV/0!</v>
      </c>
      <c r="L478" s="751" t="e">
        <f t="shared" si="467"/>
        <v>#DIV/0!</v>
      </c>
      <c r="M478" s="751" t="e">
        <f t="shared" si="467"/>
        <v>#DIV/0!</v>
      </c>
      <c r="N478" s="751" t="e">
        <f t="shared" si="467"/>
        <v>#DIV/0!</v>
      </c>
      <c r="O478" s="751" t="e">
        <f t="shared" si="467"/>
        <v>#DIV/0!</v>
      </c>
      <c r="P478" s="751" t="e">
        <f t="shared" si="467"/>
        <v>#DIV/0!</v>
      </c>
      <c r="R478" s="518" t="s">
        <v>44</v>
      </c>
      <c r="S478" s="757" t="e">
        <f>SUM(T479:AG485)</f>
        <v>#DIV/0!</v>
      </c>
      <c r="T478" s="751" t="e">
        <f>+SUM(T479:T485)</f>
        <v>#DIV/0!</v>
      </c>
      <c r="U478" s="751" t="e">
        <f t="shared" ref="U478:AG478" si="468">+SUM(U479:U485)</f>
        <v>#DIV/0!</v>
      </c>
      <c r="V478" s="751" t="e">
        <f t="shared" si="468"/>
        <v>#DIV/0!</v>
      </c>
      <c r="W478" s="751" t="e">
        <f t="shared" si="468"/>
        <v>#DIV/0!</v>
      </c>
      <c r="X478" s="751" t="e">
        <f t="shared" si="468"/>
        <v>#DIV/0!</v>
      </c>
      <c r="Y478" s="751" t="e">
        <f t="shared" si="468"/>
        <v>#DIV/0!</v>
      </c>
      <c r="Z478" s="751" t="e">
        <f t="shared" si="468"/>
        <v>#DIV/0!</v>
      </c>
      <c r="AA478" s="751" t="e">
        <f t="shared" si="468"/>
        <v>#DIV/0!</v>
      </c>
      <c r="AB478" s="751" t="e">
        <f t="shared" si="468"/>
        <v>#DIV/0!</v>
      </c>
      <c r="AC478" s="751" t="e">
        <f t="shared" si="468"/>
        <v>#DIV/0!</v>
      </c>
      <c r="AD478" s="751" t="e">
        <f t="shared" si="468"/>
        <v>#DIV/0!</v>
      </c>
      <c r="AE478" s="751" t="e">
        <f t="shared" si="468"/>
        <v>#DIV/0!</v>
      </c>
      <c r="AF478" s="751" t="e">
        <f t="shared" si="468"/>
        <v>#DIV/0!</v>
      </c>
      <c r="AG478" s="751" t="e">
        <f t="shared" si="468"/>
        <v>#DIV/0!</v>
      </c>
      <c r="AI478" s="371" t="s">
        <v>232</v>
      </c>
      <c r="AJ478" s="757" t="e">
        <f t="shared" ref="AJ478" si="469">SUM(AK479:AU485)</f>
        <v>#DIV/0!</v>
      </c>
      <c r="AK478" s="751" t="e">
        <f>+SUM(AK479:AK485)</f>
        <v>#DIV/0!</v>
      </c>
      <c r="AL478" s="751" t="e">
        <f t="shared" ref="AL478:AU478" si="470">+SUM(AL479:AL485)</f>
        <v>#DIV/0!</v>
      </c>
      <c r="AM478" s="751" t="e">
        <f t="shared" si="470"/>
        <v>#DIV/0!</v>
      </c>
      <c r="AN478" s="751" t="e">
        <f t="shared" si="470"/>
        <v>#DIV/0!</v>
      </c>
      <c r="AO478" s="751" t="e">
        <f t="shared" si="470"/>
        <v>#DIV/0!</v>
      </c>
      <c r="AP478" s="751" t="e">
        <f t="shared" si="470"/>
        <v>#DIV/0!</v>
      </c>
      <c r="AQ478" s="751" t="e">
        <f t="shared" si="470"/>
        <v>#DIV/0!</v>
      </c>
      <c r="AR478" s="751" t="e">
        <f t="shared" si="470"/>
        <v>#DIV/0!</v>
      </c>
      <c r="AS478" s="751" t="e">
        <f t="shared" si="470"/>
        <v>#DIV/0!</v>
      </c>
      <c r="AT478" s="751" t="e">
        <f t="shared" si="470"/>
        <v>#DIV/0!</v>
      </c>
      <c r="AU478" s="751" t="e">
        <f t="shared" si="470"/>
        <v>#DIV/0!</v>
      </c>
      <c r="AW478" s="688" t="s">
        <v>440</v>
      </c>
      <c r="AX478" s="660" t="s">
        <v>386</v>
      </c>
      <c r="AY478" s="660" t="s">
        <v>448</v>
      </c>
      <c r="AZ478" s="692">
        <v>0</v>
      </c>
      <c r="BA478" s="692">
        <v>0</v>
      </c>
      <c r="BB478" s="692">
        <v>0</v>
      </c>
      <c r="BC478" s="692">
        <v>0</v>
      </c>
      <c r="BD478" s="692">
        <v>0</v>
      </c>
      <c r="BE478" s="692">
        <v>0</v>
      </c>
      <c r="BF478" s="692">
        <v>0</v>
      </c>
      <c r="BG478" s="692">
        <v>0</v>
      </c>
      <c r="BI478" s="688" t="s">
        <v>386</v>
      </c>
      <c r="BJ478" s="689" t="s">
        <v>479</v>
      </c>
      <c r="BK478" s="692">
        <v>0</v>
      </c>
      <c r="BL478" s="692">
        <v>0</v>
      </c>
      <c r="BM478" s="692">
        <v>0</v>
      </c>
      <c r="BN478" s="692">
        <v>0</v>
      </c>
      <c r="BO478" s="692">
        <v>0</v>
      </c>
      <c r="BP478" s="692">
        <v>0</v>
      </c>
      <c r="BQ478" s="692">
        <v>0</v>
      </c>
      <c r="BR478" s="692">
        <v>0</v>
      </c>
    </row>
    <row r="479" spans="5:70">
      <c r="E479" s="345" t="s">
        <v>190</v>
      </c>
      <c r="F479" s="753" t="e">
        <f>+SUM(G479:P479)</f>
        <v>#DIV/0!</v>
      </c>
      <c r="G479" s="758" t="e">
        <f>IF(SUM(G346,G354,G362,G370,G378)&lt;1,0,G354*(G338/SUM(G346,G354,G362,G370,G378)))</f>
        <v>#DIV/0!</v>
      </c>
      <c r="H479" s="758" t="e">
        <f t="shared" ref="H479:P479" si="471">IF(SUM(H346,H354,H362,H370,H378)&lt;1,0,H354*(H338/SUM(H346,H354,H362,H370,H378)))</f>
        <v>#DIV/0!</v>
      </c>
      <c r="I479" s="758" t="e">
        <f t="shared" si="471"/>
        <v>#DIV/0!</v>
      </c>
      <c r="J479" s="758" t="e">
        <f t="shared" si="471"/>
        <v>#DIV/0!</v>
      </c>
      <c r="K479" s="758" t="e">
        <f t="shared" si="471"/>
        <v>#DIV/0!</v>
      </c>
      <c r="L479" s="758" t="e">
        <f t="shared" si="471"/>
        <v>#DIV/0!</v>
      </c>
      <c r="M479" s="758" t="e">
        <f t="shared" si="471"/>
        <v>#DIV/0!</v>
      </c>
      <c r="N479" s="758" t="e">
        <f t="shared" si="471"/>
        <v>#DIV/0!</v>
      </c>
      <c r="O479" s="758" t="e">
        <f t="shared" si="471"/>
        <v>#DIV/0!</v>
      </c>
      <c r="P479" s="758" t="e">
        <f t="shared" si="471"/>
        <v>#DIV/0!</v>
      </c>
      <c r="R479" s="10" t="s">
        <v>190</v>
      </c>
      <c r="S479" s="750" t="e">
        <f>+SUM(T479:AG479)</f>
        <v>#DIV/0!</v>
      </c>
      <c r="T479" s="758" t="e">
        <f>IF(SUM(T346,T354,T362,T370,T378)&lt;1,0,T354*(T338/SUM(T346,T354,T362,T370,T378)))</f>
        <v>#DIV/0!</v>
      </c>
      <c r="U479" s="758" t="e">
        <f t="shared" ref="U479:AG479" si="472">IF(SUM(U346,U354,U362,U370,U378)&lt;1,0,U354*(U338/SUM(U346,U354,U362,U370,U378)))</f>
        <v>#DIV/0!</v>
      </c>
      <c r="V479" s="758" t="e">
        <f t="shared" si="472"/>
        <v>#DIV/0!</v>
      </c>
      <c r="W479" s="758" t="e">
        <f t="shared" si="472"/>
        <v>#DIV/0!</v>
      </c>
      <c r="X479" s="758" t="e">
        <f t="shared" si="472"/>
        <v>#DIV/0!</v>
      </c>
      <c r="Y479" s="758" t="e">
        <f t="shared" si="472"/>
        <v>#DIV/0!</v>
      </c>
      <c r="Z479" s="758" t="e">
        <f t="shared" si="472"/>
        <v>#DIV/0!</v>
      </c>
      <c r="AA479" s="758" t="e">
        <f t="shared" si="472"/>
        <v>#DIV/0!</v>
      </c>
      <c r="AB479" s="758" t="e">
        <f t="shared" si="472"/>
        <v>#DIV/0!</v>
      </c>
      <c r="AC479" s="758" t="e">
        <f t="shared" si="472"/>
        <v>#DIV/0!</v>
      </c>
      <c r="AD479" s="758" t="e">
        <f t="shared" si="472"/>
        <v>#DIV/0!</v>
      </c>
      <c r="AE479" s="758" t="e">
        <f t="shared" si="472"/>
        <v>#DIV/0!</v>
      </c>
      <c r="AF479" s="758" t="e">
        <f t="shared" si="472"/>
        <v>#DIV/0!</v>
      </c>
      <c r="AG479" s="758" t="e">
        <f t="shared" si="472"/>
        <v>#DIV/0!</v>
      </c>
      <c r="AI479" s="345" t="s">
        <v>190</v>
      </c>
      <c r="AJ479" s="750" t="e">
        <f t="shared" ref="AJ479:AJ509" si="473">+SUM(AK479:AU479)</f>
        <v>#DIV/0!</v>
      </c>
      <c r="AK479" s="758" t="e">
        <f>IF(SUM(AK346,AK354,AK362,AK370,AK378)&lt;1,0,AK354*(AK338/SUM(AK346,AK354,AK362,AK370,AK378)))</f>
        <v>#DIV/0!</v>
      </c>
      <c r="AL479" s="758" t="e">
        <f t="shared" ref="AL479:AU479" si="474">IF(SUM(AL346,AL354,AL362,AL370,AL378)&lt;1,0,AL354*(AL338/SUM(AL346,AL354,AL362,AL370,AL378)))</f>
        <v>#DIV/0!</v>
      </c>
      <c r="AM479" s="758" t="e">
        <f t="shared" si="474"/>
        <v>#DIV/0!</v>
      </c>
      <c r="AN479" s="758" t="e">
        <f t="shared" si="474"/>
        <v>#DIV/0!</v>
      </c>
      <c r="AO479" s="758" t="e">
        <f t="shared" si="474"/>
        <v>#DIV/0!</v>
      </c>
      <c r="AP479" s="758" t="e">
        <f t="shared" si="474"/>
        <v>#DIV/0!</v>
      </c>
      <c r="AQ479" s="758" t="e">
        <f t="shared" si="474"/>
        <v>#DIV/0!</v>
      </c>
      <c r="AR479" s="758" t="e">
        <f t="shared" si="474"/>
        <v>#DIV/0!</v>
      </c>
      <c r="AS479" s="758" t="e">
        <f t="shared" si="474"/>
        <v>#DIV/0!</v>
      </c>
      <c r="AT479" s="758" t="e">
        <f t="shared" si="474"/>
        <v>#DIV/0!</v>
      </c>
      <c r="AU479" s="758" t="e">
        <f t="shared" si="474"/>
        <v>#DIV/0!</v>
      </c>
      <c r="AW479" s="688" t="s">
        <v>440</v>
      </c>
      <c r="AX479" s="660" t="s">
        <v>386</v>
      </c>
      <c r="AY479" s="660" t="s">
        <v>449</v>
      </c>
      <c r="AZ479" s="692">
        <v>0</v>
      </c>
      <c r="BA479" s="692">
        <v>0</v>
      </c>
      <c r="BB479" s="692">
        <v>0</v>
      </c>
      <c r="BC479" s="692">
        <v>0</v>
      </c>
      <c r="BD479" s="692">
        <v>0</v>
      </c>
      <c r="BE479" s="692">
        <v>0</v>
      </c>
      <c r="BF479" s="692">
        <v>0</v>
      </c>
      <c r="BG479" s="692">
        <v>0</v>
      </c>
      <c r="BI479" s="688" t="s">
        <v>386</v>
      </c>
      <c r="BJ479" s="689" t="s">
        <v>480</v>
      </c>
      <c r="BK479" s="692">
        <v>0</v>
      </c>
      <c r="BL479" s="692">
        <v>0</v>
      </c>
      <c r="BM479" s="692">
        <v>0</v>
      </c>
      <c r="BN479" s="692">
        <v>0</v>
      </c>
      <c r="BO479" s="692">
        <v>0</v>
      </c>
      <c r="BP479" s="692">
        <v>0</v>
      </c>
      <c r="BQ479" s="692">
        <v>0</v>
      </c>
      <c r="BR479" s="692">
        <v>0</v>
      </c>
    </row>
    <row r="480" spans="5:70">
      <c r="E480" s="345">
        <v>2</v>
      </c>
      <c r="F480" s="753" t="e">
        <f t="shared" ref="F480:F485" si="475">+SUM(G480:P480)</f>
        <v>#DIV/0!</v>
      </c>
      <c r="G480" s="758" t="e">
        <f t="shared" ref="G480:P485" si="476">IF(SUM(G347,G355,G363,G371,G379)&lt;1,0,G355*(G339/SUM(G347,G355,G363,G371,G379)))</f>
        <v>#DIV/0!</v>
      </c>
      <c r="H480" s="758" t="e">
        <f t="shared" si="476"/>
        <v>#DIV/0!</v>
      </c>
      <c r="I480" s="758" t="e">
        <f t="shared" si="476"/>
        <v>#DIV/0!</v>
      </c>
      <c r="J480" s="758" t="e">
        <f t="shared" si="476"/>
        <v>#DIV/0!</v>
      </c>
      <c r="K480" s="758" t="e">
        <f t="shared" si="476"/>
        <v>#DIV/0!</v>
      </c>
      <c r="L480" s="758" t="e">
        <f t="shared" si="476"/>
        <v>#DIV/0!</v>
      </c>
      <c r="M480" s="758" t="e">
        <f t="shared" si="476"/>
        <v>#DIV/0!</v>
      </c>
      <c r="N480" s="758" t="e">
        <f t="shared" si="476"/>
        <v>#DIV/0!</v>
      </c>
      <c r="O480" s="758" t="e">
        <f t="shared" si="476"/>
        <v>#DIV/0!</v>
      </c>
      <c r="P480" s="758" t="e">
        <f t="shared" si="476"/>
        <v>#DIV/0!</v>
      </c>
      <c r="R480" s="10">
        <v>2</v>
      </c>
      <c r="S480" s="750" t="e">
        <f t="shared" ref="S480:S485" si="477">+SUM(T480:AG480)</f>
        <v>#DIV/0!</v>
      </c>
      <c r="T480" s="758" t="e">
        <f t="shared" ref="T480:AG480" si="478">IF(SUM(T347,T355,T363,T371,T379)&lt;1,0,T355*(T339/SUM(T347,T355,T363,T371,T379)))</f>
        <v>#DIV/0!</v>
      </c>
      <c r="U480" s="758" t="e">
        <f t="shared" si="478"/>
        <v>#DIV/0!</v>
      </c>
      <c r="V480" s="758" t="e">
        <f t="shared" si="478"/>
        <v>#DIV/0!</v>
      </c>
      <c r="W480" s="758" t="e">
        <f t="shared" si="478"/>
        <v>#DIV/0!</v>
      </c>
      <c r="X480" s="758" t="e">
        <f t="shared" si="478"/>
        <v>#DIV/0!</v>
      </c>
      <c r="Y480" s="758" t="e">
        <f t="shared" si="478"/>
        <v>#DIV/0!</v>
      </c>
      <c r="Z480" s="758" t="e">
        <f t="shared" si="478"/>
        <v>#DIV/0!</v>
      </c>
      <c r="AA480" s="758" t="e">
        <f t="shared" si="478"/>
        <v>#DIV/0!</v>
      </c>
      <c r="AB480" s="758" t="e">
        <f t="shared" si="478"/>
        <v>#DIV/0!</v>
      </c>
      <c r="AC480" s="758" t="e">
        <f t="shared" si="478"/>
        <v>#DIV/0!</v>
      </c>
      <c r="AD480" s="758" t="e">
        <f t="shared" si="478"/>
        <v>#DIV/0!</v>
      </c>
      <c r="AE480" s="758" t="e">
        <f t="shared" si="478"/>
        <v>#DIV/0!</v>
      </c>
      <c r="AF480" s="758" t="e">
        <f t="shared" si="478"/>
        <v>#DIV/0!</v>
      </c>
      <c r="AG480" s="758" t="e">
        <f t="shared" si="478"/>
        <v>#DIV/0!</v>
      </c>
      <c r="AI480" s="345">
        <v>2</v>
      </c>
      <c r="AJ480" s="750" t="e">
        <f t="shared" si="473"/>
        <v>#DIV/0!</v>
      </c>
      <c r="AK480" s="758" t="e">
        <f t="shared" ref="AK480:AU480" si="479">IF(SUM(AK347,AK355,AK363,AK371,AK379)&lt;1,0,AK355*(AK339/SUM(AK347,AK355,AK363,AK371,AK379)))</f>
        <v>#DIV/0!</v>
      </c>
      <c r="AL480" s="758" t="e">
        <f t="shared" si="479"/>
        <v>#DIV/0!</v>
      </c>
      <c r="AM480" s="758" t="e">
        <f t="shared" si="479"/>
        <v>#DIV/0!</v>
      </c>
      <c r="AN480" s="758" t="e">
        <f t="shared" si="479"/>
        <v>#DIV/0!</v>
      </c>
      <c r="AO480" s="758" t="e">
        <f t="shared" si="479"/>
        <v>#DIV/0!</v>
      </c>
      <c r="AP480" s="758" t="e">
        <f t="shared" si="479"/>
        <v>#DIV/0!</v>
      </c>
      <c r="AQ480" s="758" t="e">
        <f t="shared" si="479"/>
        <v>#DIV/0!</v>
      </c>
      <c r="AR480" s="758" t="e">
        <f t="shared" si="479"/>
        <v>#DIV/0!</v>
      </c>
      <c r="AS480" s="758" t="e">
        <f t="shared" si="479"/>
        <v>#DIV/0!</v>
      </c>
      <c r="AT480" s="758" t="e">
        <f t="shared" si="479"/>
        <v>#DIV/0!</v>
      </c>
      <c r="AU480" s="758" t="e">
        <f t="shared" si="479"/>
        <v>#DIV/0!</v>
      </c>
      <c r="AW480" s="688" t="s">
        <v>440</v>
      </c>
      <c r="AX480" s="660" t="s">
        <v>386</v>
      </c>
      <c r="AY480" s="660" t="s">
        <v>450</v>
      </c>
      <c r="AZ480" s="692">
        <v>0</v>
      </c>
      <c r="BA480" s="692">
        <v>0</v>
      </c>
      <c r="BB480" s="692">
        <v>0</v>
      </c>
      <c r="BC480" s="692">
        <v>0</v>
      </c>
      <c r="BD480" s="692">
        <v>0</v>
      </c>
      <c r="BE480" s="692">
        <v>0</v>
      </c>
      <c r="BF480" s="692">
        <v>0</v>
      </c>
      <c r="BG480" s="692">
        <v>0</v>
      </c>
      <c r="BI480" s="688" t="s">
        <v>386</v>
      </c>
      <c r="BJ480" s="689" t="s">
        <v>481</v>
      </c>
      <c r="BK480" s="692">
        <v>0</v>
      </c>
      <c r="BL480" s="692">
        <v>0</v>
      </c>
      <c r="BM480" s="692">
        <v>0</v>
      </c>
      <c r="BN480" s="692">
        <v>0</v>
      </c>
      <c r="BO480" s="692">
        <v>0</v>
      </c>
      <c r="BP480" s="692">
        <v>0</v>
      </c>
      <c r="BQ480" s="692">
        <v>0</v>
      </c>
      <c r="BR480" s="692">
        <v>0</v>
      </c>
    </row>
    <row r="481" spans="5:70">
      <c r="E481" s="345">
        <v>3</v>
      </c>
      <c r="F481" s="753" t="e">
        <f t="shared" si="475"/>
        <v>#DIV/0!</v>
      </c>
      <c r="G481" s="758" t="e">
        <f t="shared" si="476"/>
        <v>#DIV/0!</v>
      </c>
      <c r="H481" s="758" t="e">
        <f t="shared" si="476"/>
        <v>#DIV/0!</v>
      </c>
      <c r="I481" s="758" t="e">
        <f t="shared" si="476"/>
        <v>#DIV/0!</v>
      </c>
      <c r="J481" s="758" t="e">
        <f t="shared" si="476"/>
        <v>#DIV/0!</v>
      </c>
      <c r="K481" s="758" t="e">
        <f t="shared" si="476"/>
        <v>#DIV/0!</v>
      </c>
      <c r="L481" s="758" t="e">
        <f t="shared" si="476"/>
        <v>#DIV/0!</v>
      </c>
      <c r="M481" s="758" t="e">
        <f t="shared" si="476"/>
        <v>#DIV/0!</v>
      </c>
      <c r="N481" s="758" t="e">
        <f t="shared" si="476"/>
        <v>#DIV/0!</v>
      </c>
      <c r="O481" s="758" t="e">
        <f t="shared" si="476"/>
        <v>#DIV/0!</v>
      </c>
      <c r="P481" s="758" t="e">
        <f t="shared" si="476"/>
        <v>#DIV/0!</v>
      </c>
      <c r="R481" s="10">
        <v>3</v>
      </c>
      <c r="S481" s="750" t="e">
        <f t="shared" si="477"/>
        <v>#DIV/0!</v>
      </c>
      <c r="T481" s="758" t="e">
        <f t="shared" ref="T481:AG481" si="480">IF(SUM(T348,T356,T364,T372,T380)&lt;1,0,T356*(T340/SUM(T348,T356,T364,T372,T380)))</f>
        <v>#DIV/0!</v>
      </c>
      <c r="U481" s="758" t="e">
        <f t="shared" si="480"/>
        <v>#DIV/0!</v>
      </c>
      <c r="V481" s="758" t="e">
        <f t="shared" si="480"/>
        <v>#DIV/0!</v>
      </c>
      <c r="W481" s="758" t="e">
        <f t="shared" si="480"/>
        <v>#DIV/0!</v>
      </c>
      <c r="X481" s="758" t="e">
        <f t="shared" si="480"/>
        <v>#DIV/0!</v>
      </c>
      <c r="Y481" s="758" t="e">
        <f t="shared" si="480"/>
        <v>#DIV/0!</v>
      </c>
      <c r="Z481" s="758" t="e">
        <f t="shared" si="480"/>
        <v>#DIV/0!</v>
      </c>
      <c r="AA481" s="758" t="e">
        <f t="shared" si="480"/>
        <v>#DIV/0!</v>
      </c>
      <c r="AB481" s="758" t="e">
        <f t="shared" si="480"/>
        <v>#DIV/0!</v>
      </c>
      <c r="AC481" s="758" t="e">
        <f t="shared" si="480"/>
        <v>#DIV/0!</v>
      </c>
      <c r="AD481" s="758" t="e">
        <f t="shared" si="480"/>
        <v>#DIV/0!</v>
      </c>
      <c r="AE481" s="758" t="e">
        <f t="shared" si="480"/>
        <v>#DIV/0!</v>
      </c>
      <c r="AF481" s="758" t="e">
        <f t="shared" si="480"/>
        <v>#DIV/0!</v>
      </c>
      <c r="AG481" s="758" t="e">
        <f t="shared" si="480"/>
        <v>#DIV/0!</v>
      </c>
      <c r="AI481" s="345">
        <v>3</v>
      </c>
      <c r="AJ481" s="750" t="e">
        <f t="shared" si="473"/>
        <v>#DIV/0!</v>
      </c>
      <c r="AK481" s="758" t="e">
        <f t="shared" ref="AK481:AU481" si="481">IF(SUM(AK348,AK356,AK364,AK372,AK380)&lt;1,0,AK356*(AK340/SUM(AK348,AK356,AK364,AK372,AK380)))</f>
        <v>#DIV/0!</v>
      </c>
      <c r="AL481" s="758" t="e">
        <f t="shared" si="481"/>
        <v>#DIV/0!</v>
      </c>
      <c r="AM481" s="758" t="e">
        <f t="shared" si="481"/>
        <v>#DIV/0!</v>
      </c>
      <c r="AN481" s="758" t="e">
        <f t="shared" si="481"/>
        <v>#DIV/0!</v>
      </c>
      <c r="AO481" s="758" t="e">
        <f t="shared" si="481"/>
        <v>#DIV/0!</v>
      </c>
      <c r="AP481" s="758" t="e">
        <f t="shared" si="481"/>
        <v>#DIV/0!</v>
      </c>
      <c r="AQ481" s="758" t="e">
        <f t="shared" si="481"/>
        <v>#DIV/0!</v>
      </c>
      <c r="AR481" s="758" t="e">
        <f t="shared" si="481"/>
        <v>#DIV/0!</v>
      </c>
      <c r="AS481" s="758" t="e">
        <f t="shared" si="481"/>
        <v>#DIV/0!</v>
      </c>
      <c r="AT481" s="758" t="e">
        <f t="shared" si="481"/>
        <v>#DIV/0!</v>
      </c>
      <c r="AU481" s="758" t="e">
        <f t="shared" si="481"/>
        <v>#DIV/0!</v>
      </c>
      <c r="AW481" s="690" t="s">
        <v>440</v>
      </c>
      <c r="AX481" s="663" t="s">
        <v>386</v>
      </c>
      <c r="AY481" s="663" t="s">
        <v>451</v>
      </c>
      <c r="AZ481" s="692">
        <v>0</v>
      </c>
      <c r="BA481" s="761">
        <v>0</v>
      </c>
      <c r="BB481" s="761">
        <v>0</v>
      </c>
      <c r="BC481" s="761">
        <v>0</v>
      </c>
      <c r="BD481" s="761">
        <v>0</v>
      </c>
      <c r="BE481" s="761">
        <v>0</v>
      </c>
      <c r="BF481" s="761">
        <v>0</v>
      </c>
      <c r="BG481" s="761">
        <v>0</v>
      </c>
      <c r="BI481" s="688" t="s">
        <v>386</v>
      </c>
      <c r="BJ481" s="689" t="s">
        <v>482</v>
      </c>
      <c r="BK481" s="692">
        <v>0</v>
      </c>
      <c r="BL481" s="692">
        <v>0</v>
      </c>
      <c r="BM481" s="692">
        <v>0</v>
      </c>
      <c r="BN481" s="692">
        <v>0</v>
      </c>
      <c r="BO481" s="692">
        <v>0</v>
      </c>
      <c r="BP481" s="692">
        <v>0</v>
      </c>
      <c r="BQ481" s="692">
        <v>0</v>
      </c>
      <c r="BR481" s="692">
        <v>0</v>
      </c>
    </row>
    <row r="482" spans="5:70">
      <c r="E482" s="345">
        <v>4</v>
      </c>
      <c r="F482" s="753" t="e">
        <f t="shared" si="475"/>
        <v>#DIV/0!</v>
      </c>
      <c r="G482" s="758" t="e">
        <f t="shared" si="476"/>
        <v>#DIV/0!</v>
      </c>
      <c r="H482" s="758" t="e">
        <f t="shared" si="476"/>
        <v>#DIV/0!</v>
      </c>
      <c r="I482" s="758" t="e">
        <f t="shared" si="476"/>
        <v>#DIV/0!</v>
      </c>
      <c r="J482" s="758" t="e">
        <f t="shared" si="476"/>
        <v>#DIV/0!</v>
      </c>
      <c r="K482" s="758" t="e">
        <f t="shared" si="476"/>
        <v>#DIV/0!</v>
      </c>
      <c r="L482" s="758" t="e">
        <f t="shared" si="476"/>
        <v>#DIV/0!</v>
      </c>
      <c r="M482" s="758" t="e">
        <f t="shared" si="476"/>
        <v>#DIV/0!</v>
      </c>
      <c r="N482" s="758" t="e">
        <f t="shared" si="476"/>
        <v>#DIV/0!</v>
      </c>
      <c r="O482" s="758" t="e">
        <f t="shared" si="476"/>
        <v>#DIV/0!</v>
      </c>
      <c r="P482" s="758" t="e">
        <f t="shared" si="476"/>
        <v>#DIV/0!</v>
      </c>
      <c r="R482" s="10">
        <v>4</v>
      </c>
      <c r="S482" s="750" t="e">
        <f t="shared" si="477"/>
        <v>#DIV/0!</v>
      </c>
      <c r="T482" s="758" t="e">
        <f t="shared" ref="T482:AG482" si="482">IF(SUM(T349,T357,T365,T373,T381)&lt;1,0,T357*(T341/SUM(T349,T357,T365,T373,T381)))</f>
        <v>#DIV/0!</v>
      </c>
      <c r="U482" s="758" t="e">
        <f t="shared" si="482"/>
        <v>#DIV/0!</v>
      </c>
      <c r="V482" s="758" t="e">
        <f t="shared" si="482"/>
        <v>#DIV/0!</v>
      </c>
      <c r="W482" s="758" t="e">
        <f t="shared" si="482"/>
        <v>#DIV/0!</v>
      </c>
      <c r="X482" s="758" t="e">
        <f t="shared" si="482"/>
        <v>#DIV/0!</v>
      </c>
      <c r="Y482" s="758" t="e">
        <f t="shared" si="482"/>
        <v>#DIV/0!</v>
      </c>
      <c r="Z482" s="758" t="e">
        <f t="shared" si="482"/>
        <v>#DIV/0!</v>
      </c>
      <c r="AA482" s="758" t="e">
        <f t="shared" si="482"/>
        <v>#DIV/0!</v>
      </c>
      <c r="AB482" s="758" t="e">
        <f t="shared" si="482"/>
        <v>#DIV/0!</v>
      </c>
      <c r="AC482" s="758" t="e">
        <f t="shared" si="482"/>
        <v>#DIV/0!</v>
      </c>
      <c r="AD482" s="758" t="e">
        <f t="shared" si="482"/>
        <v>#DIV/0!</v>
      </c>
      <c r="AE482" s="758" t="e">
        <f t="shared" si="482"/>
        <v>#DIV/0!</v>
      </c>
      <c r="AF482" s="758" t="e">
        <f t="shared" si="482"/>
        <v>#DIV/0!</v>
      </c>
      <c r="AG482" s="758" t="e">
        <f t="shared" si="482"/>
        <v>#DIV/0!</v>
      </c>
      <c r="AI482" s="345">
        <v>4</v>
      </c>
      <c r="AJ482" s="750" t="e">
        <f t="shared" si="473"/>
        <v>#DIV/0!</v>
      </c>
      <c r="AK482" s="758" t="e">
        <f t="shared" ref="AK482:AU482" si="483">IF(SUM(AK349,AK357,AK365,AK373,AK381)&lt;1,0,AK357*(AK341/SUM(AK349,AK357,AK365,AK373,AK381)))</f>
        <v>#DIV/0!</v>
      </c>
      <c r="AL482" s="758" t="e">
        <f t="shared" si="483"/>
        <v>#DIV/0!</v>
      </c>
      <c r="AM482" s="758" t="e">
        <f t="shared" si="483"/>
        <v>#DIV/0!</v>
      </c>
      <c r="AN482" s="758" t="e">
        <f t="shared" si="483"/>
        <v>#DIV/0!</v>
      </c>
      <c r="AO482" s="758" t="e">
        <f t="shared" si="483"/>
        <v>#DIV/0!</v>
      </c>
      <c r="AP482" s="758" t="e">
        <f t="shared" si="483"/>
        <v>#DIV/0!</v>
      </c>
      <c r="AQ482" s="758" t="e">
        <f t="shared" si="483"/>
        <v>#DIV/0!</v>
      </c>
      <c r="AR482" s="758" t="e">
        <f t="shared" si="483"/>
        <v>#DIV/0!</v>
      </c>
      <c r="AS482" s="758" t="e">
        <f t="shared" si="483"/>
        <v>#DIV/0!</v>
      </c>
      <c r="AT482" s="758" t="e">
        <f t="shared" si="483"/>
        <v>#DIV/0!</v>
      </c>
      <c r="AU482" s="758" t="e">
        <f t="shared" si="483"/>
        <v>#DIV/0!</v>
      </c>
      <c r="AW482" s="688" t="s">
        <v>440</v>
      </c>
      <c r="AX482" s="660" t="s">
        <v>453</v>
      </c>
      <c r="AY482" s="661" t="s">
        <v>370</v>
      </c>
      <c r="AZ482" s="760" t="e">
        <f>SUM(BA483:BG493)</f>
        <v>#DIV/0!</v>
      </c>
      <c r="BA482" s="760" t="e">
        <f>SUM(BA483:BA493)</f>
        <v>#DIV/0!</v>
      </c>
      <c r="BB482" s="760" t="e">
        <f t="shared" ref="BB482:BG482" si="484">SUM(BB483:BB493)</f>
        <v>#DIV/0!</v>
      </c>
      <c r="BC482" s="760" t="e">
        <f t="shared" si="484"/>
        <v>#DIV/0!</v>
      </c>
      <c r="BD482" s="760" t="e">
        <f t="shared" si="484"/>
        <v>#DIV/0!</v>
      </c>
      <c r="BE482" s="760" t="e">
        <f t="shared" si="484"/>
        <v>#DIV/0!</v>
      </c>
      <c r="BF482" s="760" t="e">
        <f t="shared" si="484"/>
        <v>#DIV/0!</v>
      </c>
      <c r="BG482" s="760" t="e">
        <f t="shared" si="484"/>
        <v>#DIV/0!</v>
      </c>
      <c r="BI482" s="688" t="s">
        <v>386</v>
      </c>
      <c r="BJ482" s="689" t="s">
        <v>483</v>
      </c>
      <c r="BK482" s="692">
        <v>0</v>
      </c>
      <c r="BL482" s="692">
        <v>0</v>
      </c>
      <c r="BM482" s="692">
        <v>0</v>
      </c>
      <c r="BN482" s="692">
        <v>0</v>
      </c>
      <c r="BO482" s="692">
        <v>0</v>
      </c>
      <c r="BP482" s="692">
        <v>0</v>
      </c>
      <c r="BQ482" s="692">
        <v>0</v>
      </c>
      <c r="BR482" s="692">
        <v>0</v>
      </c>
    </row>
    <row r="483" spans="5:70">
      <c r="E483" s="345">
        <v>5</v>
      </c>
      <c r="F483" s="753" t="e">
        <f t="shared" si="475"/>
        <v>#DIV/0!</v>
      </c>
      <c r="G483" s="758" t="e">
        <f t="shared" si="476"/>
        <v>#DIV/0!</v>
      </c>
      <c r="H483" s="758" t="e">
        <f t="shared" si="476"/>
        <v>#DIV/0!</v>
      </c>
      <c r="I483" s="758" t="e">
        <f t="shared" si="476"/>
        <v>#DIV/0!</v>
      </c>
      <c r="J483" s="758" t="e">
        <f t="shared" si="476"/>
        <v>#DIV/0!</v>
      </c>
      <c r="K483" s="758" t="e">
        <f t="shared" si="476"/>
        <v>#DIV/0!</v>
      </c>
      <c r="L483" s="758" t="e">
        <f t="shared" si="476"/>
        <v>#DIV/0!</v>
      </c>
      <c r="M483" s="758" t="e">
        <f t="shared" si="476"/>
        <v>#DIV/0!</v>
      </c>
      <c r="N483" s="758" t="e">
        <f t="shared" si="476"/>
        <v>#DIV/0!</v>
      </c>
      <c r="O483" s="758" t="e">
        <f t="shared" si="476"/>
        <v>#DIV/0!</v>
      </c>
      <c r="P483" s="758" t="e">
        <f t="shared" si="476"/>
        <v>#DIV/0!</v>
      </c>
      <c r="R483" s="10">
        <v>5</v>
      </c>
      <c r="S483" s="750" t="e">
        <f t="shared" si="477"/>
        <v>#DIV/0!</v>
      </c>
      <c r="T483" s="758" t="e">
        <f t="shared" ref="T483:AG483" si="485">IF(SUM(T350,T358,T366,T374,T382)&lt;1,0,T358*(T342/SUM(T350,T358,T366,T374,T382)))</f>
        <v>#DIV/0!</v>
      </c>
      <c r="U483" s="758" t="e">
        <f t="shared" si="485"/>
        <v>#DIV/0!</v>
      </c>
      <c r="V483" s="758" t="e">
        <f t="shared" si="485"/>
        <v>#DIV/0!</v>
      </c>
      <c r="W483" s="758" t="e">
        <f t="shared" si="485"/>
        <v>#DIV/0!</v>
      </c>
      <c r="X483" s="758" t="e">
        <f t="shared" si="485"/>
        <v>#DIV/0!</v>
      </c>
      <c r="Y483" s="758" t="e">
        <f t="shared" si="485"/>
        <v>#DIV/0!</v>
      </c>
      <c r="Z483" s="758" t="e">
        <f t="shared" si="485"/>
        <v>#DIV/0!</v>
      </c>
      <c r="AA483" s="758" t="e">
        <f t="shared" si="485"/>
        <v>#DIV/0!</v>
      </c>
      <c r="AB483" s="758" t="e">
        <f t="shared" si="485"/>
        <v>#DIV/0!</v>
      </c>
      <c r="AC483" s="758" t="e">
        <f t="shared" si="485"/>
        <v>#DIV/0!</v>
      </c>
      <c r="AD483" s="758" t="e">
        <f t="shared" si="485"/>
        <v>#DIV/0!</v>
      </c>
      <c r="AE483" s="758" t="e">
        <f t="shared" si="485"/>
        <v>#DIV/0!</v>
      </c>
      <c r="AF483" s="758" t="e">
        <f t="shared" si="485"/>
        <v>#DIV/0!</v>
      </c>
      <c r="AG483" s="758" t="e">
        <f t="shared" si="485"/>
        <v>#DIV/0!</v>
      </c>
      <c r="AI483" s="345">
        <v>5</v>
      </c>
      <c r="AJ483" s="750" t="e">
        <f t="shared" si="473"/>
        <v>#DIV/0!</v>
      </c>
      <c r="AK483" s="758" t="e">
        <f t="shared" ref="AK483:AU483" si="486">IF(SUM(AK350,AK358,AK366,AK374,AK382)&lt;1,0,AK358*(AK342/SUM(AK350,AK358,AK366,AK374,AK382)))</f>
        <v>#DIV/0!</v>
      </c>
      <c r="AL483" s="758" t="e">
        <f t="shared" si="486"/>
        <v>#DIV/0!</v>
      </c>
      <c r="AM483" s="758" t="e">
        <f t="shared" si="486"/>
        <v>#DIV/0!</v>
      </c>
      <c r="AN483" s="758" t="e">
        <f t="shared" si="486"/>
        <v>#DIV/0!</v>
      </c>
      <c r="AO483" s="758" t="e">
        <f t="shared" si="486"/>
        <v>#DIV/0!</v>
      </c>
      <c r="AP483" s="758" t="e">
        <f t="shared" si="486"/>
        <v>#DIV/0!</v>
      </c>
      <c r="AQ483" s="758" t="e">
        <f t="shared" si="486"/>
        <v>#DIV/0!</v>
      </c>
      <c r="AR483" s="758" t="e">
        <f t="shared" si="486"/>
        <v>#DIV/0!</v>
      </c>
      <c r="AS483" s="758" t="e">
        <f t="shared" si="486"/>
        <v>#DIV/0!</v>
      </c>
      <c r="AT483" s="758" t="e">
        <f t="shared" si="486"/>
        <v>#DIV/0!</v>
      </c>
      <c r="AU483" s="758" t="e">
        <f t="shared" si="486"/>
        <v>#DIV/0!</v>
      </c>
      <c r="AW483" s="688" t="s">
        <v>440</v>
      </c>
      <c r="AX483" s="660" t="s">
        <v>453</v>
      </c>
      <c r="AY483" s="660" t="s">
        <v>441</v>
      </c>
      <c r="AZ483" s="692" t="e">
        <f>SUM(BA483:BG483)</f>
        <v>#DIV/0!</v>
      </c>
      <c r="BA483" s="758" t="e">
        <f>IF(SUM(BA358,BA370,BA394,BA406,BA418)&lt;1,0,BA358*(BA346/SUM(BA358,BA370,BA394,BA406,BA418)))</f>
        <v>#DIV/0!</v>
      </c>
      <c r="BB483" s="758" t="e">
        <f t="shared" ref="BB483:BG483" si="487">IF(SUM(BB358,BB370,BB394,BB406,BB418)&lt;1,0,BB358*(BB346/SUM(BB358,BB370,BB394,BB406,BB418)))</f>
        <v>#DIV/0!</v>
      </c>
      <c r="BC483" s="758" t="e">
        <f t="shared" si="487"/>
        <v>#DIV/0!</v>
      </c>
      <c r="BD483" s="758" t="e">
        <f t="shared" si="487"/>
        <v>#DIV/0!</v>
      </c>
      <c r="BE483" s="758" t="e">
        <f t="shared" si="487"/>
        <v>#DIV/0!</v>
      </c>
      <c r="BF483" s="758" t="e">
        <f t="shared" si="487"/>
        <v>#DIV/0!</v>
      </c>
      <c r="BG483" s="758" t="e">
        <f t="shared" si="487"/>
        <v>#DIV/0!</v>
      </c>
      <c r="BI483" s="688" t="s">
        <v>386</v>
      </c>
      <c r="BJ483" s="689" t="s">
        <v>484</v>
      </c>
      <c r="BK483" s="692">
        <v>0</v>
      </c>
      <c r="BL483" s="692">
        <v>0</v>
      </c>
      <c r="BM483" s="692">
        <v>0</v>
      </c>
      <c r="BN483" s="692">
        <v>0</v>
      </c>
      <c r="BO483" s="692">
        <v>0</v>
      </c>
      <c r="BP483" s="692">
        <v>0</v>
      </c>
      <c r="BQ483" s="692">
        <v>0</v>
      </c>
      <c r="BR483" s="692">
        <v>0</v>
      </c>
    </row>
    <row r="484" spans="5:70">
      <c r="E484" s="345">
        <v>6</v>
      </c>
      <c r="F484" s="753" t="e">
        <f t="shared" si="475"/>
        <v>#DIV/0!</v>
      </c>
      <c r="G484" s="758" t="e">
        <f t="shared" si="476"/>
        <v>#DIV/0!</v>
      </c>
      <c r="H484" s="758" t="e">
        <f t="shared" si="476"/>
        <v>#DIV/0!</v>
      </c>
      <c r="I484" s="758" t="e">
        <f t="shared" si="476"/>
        <v>#DIV/0!</v>
      </c>
      <c r="J484" s="758" t="e">
        <f t="shared" si="476"/>
        <v>#DIV/0!</v>
      </c>
      <c r="K484" s="758" t="e">
        <f t="shared" si="476"/>
        <v>#DIV/0!</v>
      </c>
      <c r="L484" s="758" t="e">
        <f t="shared" si="476"/>
        <v>#DIV/0!</v>
      </c>
      <c r="M484" s="758" t="e">
        <f t="shared" si="476"/>
        <v>#DIV/0!</v>
      </c>
      <c r="N484" s="758" t="e">
        <f t="shared" si="476"/>
        <v>#DIV/0!</v>
      </c>
      <c r="O484" s="758" t="e">
        <f t="shared" si="476"/>
        <v>#DIV/0!</v>
      </c>
      <c r="P484" s="758" t="e">
        <f t="shared" si="476"/>
        <v>#DIV/0!</v>
      </c>
      <c r="R484" s="10">
        <v>6</v>
      </c>
      <c r="S484" s="750" t="e">
        <f t="shared" si="477"/>
        <v>#DIV/0!</v>
      </c>
      <c r="T484" s="758" t="e">
        <f t="shared" ref="T484:AG484" si="488">IF(SUM(T351,T359,T367,T375,T383)&lt;1,0,T359*(T343/SUM(T351,T359,T367,T375,T383)))</f>
        <v>#DIV/0!</v>
      </c>
      <c r="U484" s="758" t="e">
        <f t="shared" si="488"/>
        <v>#DIV/0!</v>
      </c>
      <c r="V484" s="758" t="e">
        <f t="shared" si="488"/>
        <v>#DIV/0!</v>
      </c>
      <c r="W484" s="758" t="e">
        <f t="shared" si="488"/>
        <v>#DIV/0!</v>
      </c>
      <c r="X484" s="758" t="e">
        <f t="shared" si="488"/>
        <v>#DIV/0!</v>
      </c>
      <c r="Y484" s="758" t="e">
        <f t="shared" si="488"/>
        <v>#DIV/0!</v>
      </c>
      <c r="Z484" s="758" t="e">
        <f t="shared" si="488"/>
        <v>#DIV/0!</v>
      </c>
      <c r="AA484" s="758" t="e">
        <f t="shared" si="488"/>
        <v>#DIV/0!</v>
      </c>
      <c r="AB484" s="758" t="e">
        <f t="shared" si="488"/>
        <v>#DIV/0!</v>
      </c>
      <c r="AC484" s="758" t="e">
        <f t="shared" si="488"/>
        <v>#DIV/0!</v>
      </c>
      <c r="AD484" s="758" t="e">
        <f t="shared" si="488"/>
        <v>#DIV/0!</v>
      </c>
      <c r="AE484" s="758" t="e">
        <f t="shared" si="488"/>
        <v>#DIV/0!</v>
      </c>
      <c r="AF484" s="758" t="e">
        <f t="shared" si="488"/>
        <v>#DIV/0!</v>
      </c>
      <c r="AG484" s="758" t="e">
        <f t="shared" si="488"/>
        <v>#DIV/0!</v>
      </c>
      <c r="AI484" s="345">
        <v>6</v>
      </c>
      <c r="AJ484" s="750" t="e">
        <f t="shared" si="473"/>
        <v>#DIV/0!</v>
      </c>
      <c r="AK484" s="758" t="e">
        <f t="shared" ref="AK484:AU484" si="489">IF(SUM(AK351,AK359,AK367,AK375,AK383)&lt;1,0,AK359*(AK343/SUM(AK351,AK359,AK367,AK375,AK383)))</f>
        <v>#DIV/0!</v>
      </c>
      <c r="AL484" s="758" t="e">
        <f t="shared" si="489"/>
        <v>#DIV/0!</v>
      </c>
      <c r="AM484" s="758" t="e">
        <f t="shared" si="489"/>
        <v>#DIV/0!</v>
      </c>
      <c r="AN484" s="758" t="e">
        <f t="shared" si="489"/>
        <v>#DIV/0!</v>
      </c>
      <c r="AO484" s="758" t="e">
        <f t="shared" si="489"/>
        <v>#DIV/0!</v>
      </c>
      <c r="AP484" s="758" t="e">
        <f t="shared" si="489"/>
        <v>#DIV/0!</v>
      </c>
      <c r="AQ484" s="758" t="e">
        <f t="shared" si="489"/>
        <v>#DIV/0!</v>
      </c>
      <c r="AR484" s="758" t="e">
        <f t="shared" si="489"/>
        <v>#DIV/0!</v>
      </c>
      <c r="AS484" s="758" t="e">
        <f t="shared" si="489"/>
        <v>#DIV/0!</v>
      </c>
      <c r="AT484" s="758" t="e">
        <f t="shared" si="489"/>
        <v>#DIV/0!</v>
      </c>
      <c r="AU484" s="758" t="e">
        <f t="shared" si="489"/>
        <v>#DIV/0!</v>
      </c>
      <c r="AW484" s="688" t="s">
        <v>440</v>
      </c>
      <c r="AX484" s="660" t="s">
        <v>453</v>
      </c>
      <c r="AY484" s="660" t="s">
        <v>442</v>
      </c>
      <c r="AZ484" s="692" t="e">
        <f t="shared" ref="AZ484:AZ493" si="490">SUM(BA484:BG484)</f>
        <v>#DIV/0!</v>
      </c>
      <c r="BA484" s="758" t="e">
        <f t="shared" ref="BA484:BG493" si="491">IF(SUM(BA359,BA371,BA395,BA407,BA419)&lt;1,0,BA359*(BA347/SUM(BA359,BA371,BA395,BA407,BA419)))</f>
        <v>#DIV/0!</v>
      </c>
      <c r="BB484" s="758" t="e">
        <f t="shared" si="491"/>
        <v>#DIV/0!</v>
      </c>
      <c r="BC484" s="758" t="e">
        <f t="shared" si="491"/>
        <v>#DIV/0!</v>
      </c>
      <c r="BD484" s="758" t="e">
        <f t="shared" si="491"/>
        <v>#DIV/0!</v>
      </c>
      <c r="BE484" s="758" t="e">
        <f t="shared" si="491"/>
        <v>#DIV/0!</v>
      </c>
      <c r="BF484" s="758" t="e">
        <f t="shared" si="491"/>
        <v>#DIV/0!</v>
      </c>
      <c r="BG484" s="758" t="e">
        <f t="shared" si="491"/>
        <v>#DIV/0!</v>
      </c>
      <c r="BI484" s="690" t="s">
        <v>386</v>
      </c>
      <c r="BJ484" s="691" t="s">
        <v>451</v>
      </c>
      <c r="BK484" s="692">
        <v>0</v>
      </c>
      <c r="BL484" s="761">
        <v>0</v>
      </c>
      <c r="BM484" s="761">
        <v>0</v>
      </c>
      <c r="BN484" s="761">
        <v>0</v>
      </c>
      <c r="BO484" s="761">
        <v>0</v>
      </c>
      <c r="BP484" s="761">
        <v>0</v>
      </c>
      <c r="BQ484" s="761">
        <v>0</v>
      </c>
      <c r="BR484" s="761">
        <v>0</v>
      </c>
    </row>
    <row r="485" spans="5:70">
      <c r="E485" s="346" t="s">
        <v>191</v>
      </c>
      <c r="F485" s="755" t="e">
        <f t="shared" si="475"/>
        <v>#DIV/0!</v>
      </c>
      <c r="G485" s="758" t="e">
        <f t="shared" si="476"/>
        <v>#DIV/0!</v>
      </c>
      <c r="H485" s="758" t="e">
        <f t="shared" si="476"/>
        <v>#DIV/0!</v>
      </c>
      <c r="I485" s="758" t="e">
        <f t="shared" si="476"/>
        <v>#DIV/0!</v>
      </c>
      <c r="J485" s="758" t="e">
        <f t="shared" si="476"/>
        <v>#DIV/0!</v>
      </c>
      <c r="K485" s="758" t="e">
        <f t="shared" si="476"/>
        <v>#DIV/0!</v>
      </c>
      <c r="L485" s="758" t="e">
        <f t="shared" si="476"/>
        <v>#DIV/0!</v>
      </c>
      <c r="M485" s="758" t="e">
        <f t="shared" si="476"/>
        <v>#DIV/0!</v>
      </c>
      <c r="N485" s="758" t="e">
        <f t="shared" si="476"/>
        <v>#DIV/0!</v>
      </c>
      <c r="O485" s="758" t="e">
        <f t="shared" si="476"/>
        <v>#DIV/0!</v>
      </c>
      <c r="P485" s="758" t="e">
        <f t="shared" si="476"/>
        <v>#DIV/0!</v>
      </c>
      <c r="R485" s="706" t="s">
        <v>191</v>
      </c>
      <c r="S485" s="754" t="e">
        <f t="shared" si="477"/>
        <v>#DIV/0!</v>
      </c>
      <c r="T485" s="758" t="e">
        <f t="shared" ref="T485:AG485" si="492">IF(SUM(T352,T360,T368,T376,T384)&lt;1,0,T360*(T344/SUM(T352,T360,T368,T376,T384)))</f>
        <v>#DIV/0!</v>
      </c>
      <c r="U485" s="758" t="e">
        <f t="shared" si="492"/>
        <v>#DIV/0!</v>
      </c>
      <c r="V485" s="758" t="e">
        <f t="shared" si="492"/>
        <v>#DIV/0!</v>
      </c>
      <c r="W485" s="758" t="e">
        <f t="shared" si="492"/>
        <v>#DIV/0!</v>
      </c>
      <c r="X485" s="758" t="e">
        <f t="shared" si="492"/>
        <v>#DIV/0!</v>
      </c>
      <c r="Y485" s="758" t="e">
        <f t="shared" si="492"/>
        <v>#DIV/0!</v>
      </c>
      <c r="Z485" s="758" t="e">
        <f t="shared" si="492"/>
        <v>#DIV/0!</v>
      </c>
      <c r="AA485" s="758" t="e">
        <f t="shared" si="492"/>
        <v>#DIV/0!</v>
      </c>
      <c r="AB485" s="758" t="e">
        <f t="shared" si="492"/>
        <v>#DIV/0!</v>
      </c>
      <c r="AC485" s="758" t="e">
        <f t="shared" si="492"/>
        <v>#DIV/0!</v>
      </c>
      <c r="AD485" s="758" t="e">
        <f t="shared" si="492"/>
        <v>#DIV/0!</v>
      </c>
      <c r="AE485" s="758" t="e">
        <f t="shared" si="492"/>
        <v>#DIV/0!</v>
      </c>
      <c r="AF485" s="758" t="e">
        <f t="shared" si="492"/>
        <v>#DIV/0!</v>
      </c>
      <c r="AG485" s="758" t="e">
        <f t="shared" si="492"/>
        <v>#DIV/0!</v>
      </c>
      <c r="AI485" s="345" t="s">
        <v>191</v>
      </c>
      <c r="AJ485" s="750" t="e">
        <f t="shared" si="473"/>
        <v>#DIV/0!</v>
      </c>
      <c r="AK485" s="758" t="e">
        <f t="shared" ref="AK485:AU485" si="493">IF(SUM(AK352,AK360,AK368,AK376,AK384)&lt;1,0,AK360*(AK344/SUM(AK352,AK360,AK368,AK376,AK384)))</f>
        <v>#DIV/0!</v>
      </c>
      <c r="AL485" s="758" t="e">
        <f t="shared" si="493"/>
        <v>#DIV/0!</v>
      </c>
      <c r="AM485" s="758" t="e">
        <f t="shared" si="493"/>
        <v>#DIV/0!</v>
      </c>
      <c r="AN485" s="758" t="e">
        <f t="shared" si="493"/>
        <v>#DIV/0!</v>
      </c>
      <c r="AO485" s="758" t="e">
        <f t="shared" si="493"/>
        <v>#DIV/0!</v>
      </c>
      <c r="AP485" s="758" t="e">
        <f t="shared" si="493"/>
        <v>#DIV/0!</v>
      </c>
      <c r="AQ485" s="758" t="e">
        <f t="shared" si="493"/>
        <v>#DIV/0!</v>
      </c>
      <c r="AR485" s="758" t="e">
        <f t="shared" si="493"/>
        <v>#DIV/0!</v>
      </c>
      <c r="AS485" s="758" t="e">
        <f t="shared" si="493"/>
        <v>#DIV/0!</v>
      </c>
      <c r="AT485" s="758" t="e">
        <f t="shared" si="493"/>
        <v>#DIV/0!</v>
      </c>
      <c r="AU485" s="758" t="e">
        <f t="shared" si="493"/>
        <v>#DIV/0!</v>
      </c>
      <c r="AW485" s="688" t="s">
        <v>440</v>
      </c>
      <c r="AX485" s="660" t="s">
        <v>453</v>
      </c>
      <c r="AY485" s="660" t="s">
        <v>443</v>
      </c>
      <c r="AZ485" s="692" t="e">
        <f t="shared" si="490"/>
        <v>#DIV/0!</v>
      </c>
      <c r="BA485" s="758" t="e">
        <f t="shared" si="491"/>
        <v>#DIV/0!</v>
      </c>
      <c r="BB485" s="758" t="e">
        <f t="shared" si="491"/>
        <v>#DIV/0!</v>
      </c>
      <c r="BC485" s="758" t="e">
        <f t="shared" si="491"/>
        <v>#DIV/0!</v>
      </c>
      <c r="BD485" s="758" t="e">
        <f t="shared" si="491"/>
        <v>#DIV/0!</v>
      </c>
      <c r="BE485" s="758" t="e">
        <f t="shared" si="491"/>
        <v>#DIV/0!</v>
      </c>
      <c r="BF485" s="758" t="e">
        <f t="shared" si="491"/>
        <v>#DIV/0!</v>
      </c>
      <c r="BG485" s="758" t="e">
        <f t="shared" si="491"/>
        <v>#DIV/0!</v>
      </c>
      <c r="BI485" s="686" t="s">
        <v>453</v>
      </c>
      <c r="BJ485" s="687" t="s">
        <v>370</v>
      </c>
      <c r="BK485" s="760" t="e">
        <f>SUM(BL486:BR497)</f>
        <v>#DIV/0!</v>
      </c>
      <c r="BL485" s="760" t="e">
        <f>SUM(BL486:BL497)</f>
        <v>#DIV/0!</v>
      </c>
      <c r="BM485" s="760" t="e">
        <f t="shared" ref="BM485" si="494">SUM(BM486:BM497)</f>
        <v>#DIV/0!</v>
      </c>
      <c r="BN485" s="760" t="e">
        <f t="shared" ref="BN485" si="495">SUM(BN486:BN497)</f>
        <v>#DIV/0!</v>
      </c>
      <c r="BO485" s="760" t="e">
        <f t="shared" ref="BO485" si="496">SUM(BO486:BO497)</f>
        <v>#DIV/0!</v>
      </c>
      <c r="BP485" s="760" t="e">
        <f t="shared" ref="BP485" si="497">SUM(BP486:BP497)</f>
        <v>#DIV/0!</v>
      </c>
      <c r="BQ485" s="760" t="e">
        <f t="shared" ref="BQ485" si="498">SUM(BQ486:BQ497)</f>
        <v>#DIV/0!</v>
      </c>
      <c r="BR485" s="760" t="e">
        <f t="shared" ref="BR485" si="499">SUM(BR486:BR497)</f>
        <v>#DIV/0!</v>
      </c>
    </row>
    <row r="486" spans="5:70">
      <c r="E486" s="360" t="s">
        <v>229</v>
      </c>
      <c r="F486" s="757" t="e">
        <f>SUM(G487:P493)</f>
        <v>#DIV/0!</v>
      </c>
      <c r="G486" s="751" t="e">
        <f t="shared" ref="G486:P486" si="500">+SUM(G487:G493)</f>
        <v>#DIV/0!</v>
      </c>
      <c r="H486" s="751" t="e">
        <f t="shared" si="500"/>
        <v>#DIV/0!</v>
      </c>
      <c r="I486" s="751" t="e">
        <f t="shared" si="500"/>
        <v>#DIV/0!</v>
      </c>
      <c r="J486" s="751" t="e">
        <f t="shared" si="500"/>
        <v>#DIV/0!</v>
      </c>
      <c r="K486" s="751" t="e">
        <f t="shared" si="500"/>
        <v>#DIV/0!</v>
      </c>
      <c r="L486" s="751" t="e">
        <f t="shared" si="500"/>
        <v>#DIV/0!</v>
      </c>
      <c r="M486" s="751" t="e">
        <f t="shared" si="500"/>
        <v>#DIV/0!</v>
      </c>
      <c r="N486" s="751" t="e">
        <f t="shared" si="500"/>
        <v>#DIV/0!</v>
      </c>
      <c r="O486" s="751" t="e">
        <f t="shared" si="500"/>
        <v>#DIV/0!</v>
      </c>
      <c r="P486" s="751" t="e">
        <f t="shared" si="500"/>
        <v>#DIV/0!</v>
      </c>
      <c r="R486" s="518" t="s">
        <v>229</v>
      </c>
      <c r="S486" s="757" t="e">
        <f>SUM(T487:AG493)</f>
        <v>#DIV/0!</v>
      </c>
      <c r="T486" s="751" t="e">
        <f t="shared" ref="T486:AG486" si="501">+SUM(T487:T493)</f>
        <v>#DIV/0!</v>
      </c>
      <c r="U486" s="751" t="e">
        <f t="shared" si="501"/>
        <v>#DIV/0!</v>
      </c>
      <c r="V486" s="751" t="e">
        <f t="shared" si="501"/>
        <v>#DIV/0!</v>
      </c>
      <c r="W486" s="751" t="e">
        <f t="shared" si="501"/>
        <v>#DIV/0!</v>
      </c>
      <c r="X486" s="751" t="e">
        <f t="shared" si="501"/>
        <v>#DIV/0!</v>
      </c>
      <c r="Y486" s="751" t="e">
        <f t="shared" si="501"/>
        <v>#DIV/0!</v>
      </c>
      <c r="Z486" s="751" t="e">
        <f t="shared" si="501"/>
        <v>#DIV/0!</v>
      </c>
      <c r="AA486" s="751" t="e">
        <f t="shared" si="501"/>
        <v>#DIV/0!</v>
      </c>
      <c r="AB486" s="751" t="e">
        <f t="shared" si="501"/>
        <v>#DIV/0!</v>
      </c>
      <c r="AC486" s="751" t="e">
        <f t="shared" si="501"/>
        <v>#DIV/0!</v>
      </c>
      <c r="AD486" s="751" t="e">
        <f t="shared" si="501"/>
        <v>#DIV/0!</v>
      </c>
      <c r="AE486" s="751" t="e">
        <f t="shared" si="501"/>
        <v>#DIV/0!</v>
      </c>
      <c r="AF486" s="751" t="e">
        <f t="shared" si="501"/>
        <v>#DIV/0!</v>
      </c>
      <c r="AG486" s="751" t="e">
        <f t="shared" si="501"/>
        <v>#DIV/0!</v>
      </c>
      <c r="AI486" s="359" t="s">
        <v>229</v>
      </c>
      <c r="AJ486" s="757" t="e">
        <f t="shared" ref="AJ486" si="502">SUM(AK487:AU493)</f>
        <v>#DIV/0!</v>
      </c>
      <c r="AK486" s="751" t="e">
        <f t="shared" ref="AK486:AU486" si="503">+SUM(AK487:AK493)</f>
        <v>#DIV/0!</v>
      </c>
      <c r="AL486" s="751" t="e">
        <f t="shared" si="503"/>
        <v>#DIV/0!</v>
      </c>
      <c r="AM486" s="751" t="e">
        <f t="shared" si="503"/>
        <v>#DIV/0!</v>
      </c>
      <c r="AN486" s="751" t="e">
        <f t="shared" si="503"/>
        <v>#DIV/0!</v>
      </c>
      <c r="AO486" s="751" t="e">
        <f t="shared" si="503"/>
        <v>#DIV/0!</v>
      </c>
      <c r="AP486" s="751" t="e">
        <f t="shared" si="503"/>
        <v>#DIV/0!</v>
      </c>
      <c r="AQ486" s="751" t="e">
        <f t="shared" si="503"/>
        <v>#DIV/0!</v>
      </c>
      <c r="AR486" s="751" t="e">
        <f t="shared" si="503"/>
        <v>#DIV/0!</v>
      </c>
      <c r="AS486" s="751" t="e">
        <f t="shared" si="503"/>
        <v>#DIV/0!</v>
      </c>
      <c r="AT486" s="751" t="e">
        <f t="shared" si="503"/>
        <v>#DIV/0!</v>
      </c>
      <c r="AU486" s="751" t="e">
        <f t="shared" si="503"/>
        <v>#DIV/0!</v>
      </c>
      <c r="AW486" s="688" t="s">
        <v>440</v>
      </c>
      <c r="AX486" s="660" t="s">
        <v>453</v>
      </c>
      <c r="AY486" s="660" t="s">
        <v>444</v>
      </c>
      <c r="AZ486" s="692" t="e">
        <f t="shared" si="490"/>
        <v>#DIV/0!</v>
      </c>
      <c r="BA486" s="758" t="e">
        <f t="shared" si="491"/>
        <v>#DIV/0!</v>
      </c>
      <c r="BB486" s="758" t="e">
        <f t="shared" si="491"/>
        <v>#DIV/0!</v>
      </c>
      <c r="BC486" s="758" t="e">
        <f t="shared" si="491"/>
        <v>#DIV/0!</v>
      </c>
      <c r="BD486" s="758" t="e">
        <f t="shared" si="491"/>
        <v>#DIV/0!</v>
      </c>
      <c r="BE486" s="758" t="e">
        <f t="shared" si="491"/>
        <v>#DIV/0!</v>
      </c>
      <c r="BF486" s="758" t="e">
        <f t="shared" si="491"/>
        <v>#DIV/0!</v>
      </c>
      <c r="BG486" s="758" t="e">
        <f t="shared" si="491"/>
        <v>#DIV/0!</v>
      </c>
      <c r="BI486" s="688" t="s">
        <v>453</v>
      </c>
      <c r="BJ486" s="689" t="s">
        <v>441</v>
      </c>
      <c r="BK486" s="692" t="e">
        <f>SUM(BL486:BR486)</f>
        <v>#DIV/0!</v>
      </c>
      <c r="BL486" s="758" t="e">
        <f>IF(SUM(BL361,BL374,BL400,BL413,BL426)&lt;1,0,BL361*(BL348/SUM(BL361,BL374,BL400,BL413,BL426)))</f>
        <v>#DIV/0!</v>
      </c>
      <c r="BM486" s="758" t="e">
        <f t="shared" ref="BM486:BR486" si="504">IF(SUM(BM361,BM374,BM400,BM413,BM426)&lt;1,0,BM361*(BM348/SUM(BM361,BM374,BM400,BM413,BM426)))</f>
        <v>#DIV/0!</v>
      </c>
      <c r="BN486" s="758" t="e">
        <f t="shared" si="504"/>
        <v>#DIV/0!</v>
      </c>
      <c r="BO486" s="758" t="e">
        <f t="shared" si="504"/>
        <v>#DIV/0!</v>
      </c>
      <c r="BP486" s="758" t="e">
        <f t="shared" si="504"/>
        <v>#DIV/0!</v>
      </c>
      <c r="BQ486" s="758" t="e">
        <f t="shared" si="504"/>
        <v>#DIV/0!</v>
      </c>
      <c r="BR486" s="758" t="e">
        <f t="shared" si="504"/>
        <v>#DIV/0!</v>
      </c>
    </row>
    <row r="487" spans="5:70">
      <c r="E487" s="345" t="s">
        <v>190</v>
      </c>
      <c r="F487" s="753" t="e">
        <f>+SUM(G487:P487)</f>
        <v>#DIV/0!</v>
      </c>
      <c r="G487" s="758" t="e">
        <f>IF(SUM(G346,G354,G362,G370,G378)&lt;1,0,G362*(G338/SUM(G346,G354,G362,G370,G378)))</f>
        <v>#DIV/0!</v>
      </c>
      <c r="H487" s="758" t="e">
        <f t="shared" ref="H487:P487" si="505">IF(SUM(H346,H354,H362,H370,H378)&lt;1,0,H362*(H338/SUM(H346,H354,H362,H370,H378)))</f>
        <v>#DIV/0!</v>
      </c>
      <c r="I487" s="758" t="e">
        <f t="shared" si="505"/>
        <v>#DIV/0!</v>
      </c>
      <c r="J487" s="758" t="e">
        <f t="shared" si="505"/>
        <v>#DIV/0!</v>
      </c>
      <c r="K487" s="758" t="e">
        <f t="shared" si="505"/>
        <v>#DIV/0!</v>
      </c>
      <c r="L487" s="758" t="e">
        <f t="shared" si="505"/>
        <v>#DIV/0!</v>
      </c>
      <c r="M487" s="758" t="e">
        <f t="shared" si="505"/>
        <v>#DIV/0!</v>
      </c>
      <c r="N487" s="758" t="e">
        <f t="shared" si="505"/>
        <v>#DIV/0!</v>
      </c>
      <c r="O487" s="758" t="e">
        <f t="shared" si="505"/>
        <v>#DIV/0!</v>
      </c>
      <c r="P487" s="758" t="e">
        <f t="shared" si="505"/>
        <v>#DIV/0!</v>
      </c>
      <c r="R487" s="10" t="s">
        <v>190</v>
      </c>
      <c r="S487" s="750" t="e">
        <f>+SUM(T487:AG487)</f>
        <v>#DIV/0!</v>
      </c>
      <c r="T487" s="758" t="e">
        <f>IF(SUM(T346,T354,T362,T370,T378)&lt;1,0,T362*(T338/SUM(T346,T354,T362,T370,T378)))</f>
        <v>#DIV/0!</v>
      </c>
      <c r="U487" s="758" t="e">
        <f t="shared" ref="U487:AG487" si="506">IF(SUM(U346,U354,U362,U370,U378)&lt;1,0,U362*(U338/SUM(U346,U354,U362,U370,U378)))</f>
        <v>#DIV/0!</v>
      </c>
      <c r="V487" s="758" t="e">
        <f t="shared" si="506"/>
        <v>#DIV/0!</v>
      </c>
      <c r="W487" s="758" t="e">
        <f t="shared" si="506"/>
        <v>#DIV/0!</v>
      </c>
      <c r="X487" s="758" t="e">
        <f t="shared" si="506"/>
        <v>#DIV/0!</v>
      </c>
      <c r="Y487" s="758" t="e">
        <f t="shared" si="506"/>
        <v>#DIV/0!</v>
      </c>
      <c r="Z487" s="758" t="e">
        <f t="shared" si="506"/>
        <v>#DIV/0!</v>
      </c>
      <c r="AA487" s="758" t="e">
        <f t="shared" si="506"/>
        <v>#DIV/0!</v>
      </c>
      <c r="AB487" s="758" t="e">
        <f t="shared" si="506"/>
        <v>#DIV/0!</v>
      </c>
      <c r="AC487" s="758" t="e">
        <f t="shared" si="506"/>
        <v>#DIV/0!</v>
      </c>
      <c r="AD487" s="758" t="e">
        <f t="shared" si="506"/>
        <v>#DIV/0!</v>
      </c>
      <c r="AE487" s="758" t="e">
        <f t="shared" si="506"/>
        <v>#DIV/0!</v>
      </c>
      <c r="AF487" s="758" t="e">
        <f t="shared" si="506"/>
        <v>#DIV/0!</v>
      </c>
      <c r="AG487" s="758" t="e">
        <f t="shared" si="506"/>
        <v>#DIV/0!</v>
      </c>
      <c r="AI487" s="345" t="s">
        <v>190</v>
      </c>
      <c r="AJ487" s="750" t="e">
        <f t="shared" ref="AJ487" si="507">+SUM(AK487:AU487)</f>
        <v>#DIV/0!</v>
      </c>
      <c r="AK487" s="758" t="e">
        <f>IF(SUM(AK346,AK354,AK362,AK370,AK378)&lt;1,0,AK362*(AK338/SUM(AK346,AK354,AK362,AK370,AK378)))</f>
        <v>#DIV/0!</v>
      </c>
      <c r="AL487" s="758" t="e">
        <f t="shared" ref="AL487:AU487" si="508">IF(SUM(AL346,AL354,AL362,AL370,AL378)&lt;1,0,AL362*(AL338/SUM(AL346,AL354,AL362,AL370,AL378)))</f>
        <v>#DIV/0!</v>
      </c>
      <c r="AM487" s="758" t="e">
        <f t="shared" si="508"/>
        <v>#DIV/0!</v>
      </c>
      <c r="AN487" s="758" t="e">
        <f t="shared" si="508"/>
        <v>#DIV/0!</v>
      </c>
      <c r="AO487" s="758" t="e">
        <f t="shared" si="508"/>
        <v>#DIV/0!</v>
      </c>
      <c r="AP487" s="758" t="e">
        <f t="shared" si="508"/>
        <v>#DIV/0!</v>
      </c>
      <c r="AQ487" s="758" t="e">
        <f t="shared" si="508"/>
        <v>#DIV/0!</v>
      </c>
      <c r="AR487" s="758" t="e">
        <f t="shared" si="508"/>
        <v>#DIV/0!</v>
      </c>
      <c r="AS487" s="758" t="e">
        <f t="shared" si="508"/>
        <v>#DIV/0!</v>
      </c>
      <c r="AT487" s="758" t="e">
        <f t="shared" si="508"/>
        <v>#DIV/0!</v>
      </c>
      <c r="AU487" s="758" t="e">
        <f t="shared" si="508"/>
        <v>#DIV/0!</v>
      </c>
      <c r="AW487" s="688" t="s">
        <v>440</v>
      </c>
      <c r="AX487" s="660" t="s">
        <v>453</v>
      </c>
      <c r="AY487" s="660" t="s">
        <v>445</v>
      </c>
      <c r="AZ487" s="692" t="e">
        <f t="shared" si="490"/>
        <v>#DIV/0!</v>
      </c>
      <c r="BA487" s="758" t="e">
        <f t="shared" si="491"/>
        <v>#DIV/0!</v>
      </c>
      <c r="BB487" s="758" t="e">
        <f t="shared" si="491"/>
        <v>#DIV/0!</v>
      </c>
      <c r="BC487" s="758" t="e">
        <f t="shared" si="491"/>
        <v>#DIV/0!</v>
      </c>
      <c r="BD487" s="758" t="e">
        <f t="shared" si="491"/>
        <v>#DIV/0!</v>
      </c>
      <c r="BE487" s="758" t="e">
        <f t="shared" si="491"/>
        <v>#DIV/0!</v>
      </c>
      <c r="BF487" s="758" t="e">
        <f t="shared" si="491"/>
        <v>#DIV/0!</v>
      </c>
      <c r="BG487" s="758" t="e">
        <f t="shared" si="491"/>
        <v>#DIV/0!</v>
      </c>
      <c r="BI487" s="688" t="s">
        <v>453</v>
      </c>
      <c r="BJ487" s="689" t="s">
        <v>475</v>
      </c>
      <c r="BK487" s="692" t="e">
        <f t="shared" ref="BK487:BK497" si="509">SUM(BL487:BR487)</f>
        <v>#DIV/0!</v>
      </c>
      <c r="BL487" s="758" t="e">
        <f t="shared" ref="BL487:BR497" si="510">IF(SUM(BL362,BL375,BL401,BL414,BL427)&lt;1,0,BL362*(BL349/SUM(BL362,BL375,BL401,BL414,BL427)))</f>
        <v>#DIV/0!</v>
      </c>
      <c r="BM487" s="758" t="e">
        <f t="shared" si="510"/>
        <v>#DIV/0!</v>
      </c>
      <c r="BN487" s="758" t="e">
        <f t="shared" si="510"/>
        <v>#DIV/0!</v>
      </c>
      <c r="BO487" s="758" t="e">
        <f t="shared" si="510"/>
        <v>#DIV/0!</v>
      </c>
      <c r="BP487" s="758" t="e">
        <f t="shared" si="510"/>
        <v>#DIV/0!</v>
      </c>
      <c r="BQ487" s="758" t="e">
        <f t="shared" si="510"/>
        <v>#DIV/0!</v>
      </c>
      <c r="BR487" s="758" t="e">
        <f t="shared" si="510"/>
        <v>#DIV/0!</v>
      </c>
    </row>
    <row r="488" spans="5:70">
      <c r="E488" s="345">
        <v>2</v>
      </c>
      <c r="F488" s="753" t="e">
        <f t="shared" ref="F488:F493" si="511">+SUM(G488:P488)</f>
        <v>#DIV/0!</v>
      </c>
      <c r="G488" s="758" t="e">
        <f t="shared" ref="G488:P493" si="512">IF(SUM(G347,G355,G363,G371,G379)&lt;1,0,G363*(G339/SUM(G347,G355,G363,G371,G379)))</f>
        <v>#DIV/0!</v>
      </c>
      <c r="H488" s="758" t="e">
        <f t="shared" si="512"/>
        <v>#DIV/0!</v>
      </c>
      <c r="I488" s="758" t="e">
        <f t="shared" si="512"/>
        <v>#DIV/0!</v>
      </c>
      <c r="J488" s="758" t="e">
        <f t="shared" si="512"/>
        <v>#DIV/0!</v>
      </c>
      <c r="K488" s="758" t="e">
        <f t="shared" si="512"/>
        <v>#DIV/0!</v>
      </c>
      <c r="L488" s="758" t="e">
        <f t="shared" si="512"/>
        <v>#DIV/0!</v>
      </c>
      <c r="M488" s="758" t="e">
        <f t="shared" si="512"/>
        <v>#DIV/0!</v>
      </c>
      <c r="N488" s="758" t="e">
        <f t="shared" si="512"/>
        <v>#DIV/0!</v>
      </c>
      <c r="O488" s="758" t="e">
        <f t="shared" si="512"/>
        <v>#DIV/0!</v>
      </c>
      <c r="P488" s="758" t="e">
        <f t="shared" si="512"/>
        <v>#DIV/0!</v>
      </c>
      <c r="R488" s="10">
        <v>2</v>
      </c>
      <c r="S488" s="750" t="e">
        <f t="shared" ref="S488:S493" si="513">+SUM(T488:AG488)</f>
        <v>#DIV/0!</v>
      </c>
      <c r="T488" s="758" t="e">
        <f t="shared" ref="T488:AG488" si="514">IF(SUM(T347,T355,T363,T371,T379)&lt;1,0,T363*(T339/SUM(T347,T355,T363,T371,T379)))</f>
        <v>#DIV/0!</v>
      </c>
      <c r="U488" s="758" t="e">
        <f t="shared" si="514"/>
        <v>#DIV/0!</v>
      </c>
      <c r="V488" s="758" t="e">
        <f t="shared" si="514"/>
        <v>#DIV/0!</v>
      </c>
      <c r="W488" s="758" t="e">
        <f t="shared" si="514"/>
        <v>#DIV/0!</v>
      </c>
      <c r="X488" s="758" t="e">
        <f t="shared" si="514"/>
        <v>#DIV/0!</v>
      </c>
      <c r="Y488" s="758" t="e">
        <f t="shared" si="514"/>
        <v>#DIV/0!</v>
      </c>
      <c r="Z488" s="758" t="e">
        <f t="shared" si="514"/>
        <v>#DIV/0!</v>
      </c>
      <c r="AA488" s="758" t="e">
        <f t="shared" si="514"/>
        <v>#DIV/0!</v>
      </c>
      <c r="AB488" s="758" t="e">
        <f t="shared" si="514"/>
        <v>#DIV/0!</v>
      </c>
      <c r="AC488" s="758" t="e">
        <f t="shared" si="514"/>
        <v>#DIV/0!</v>
      </c>
      <c r="AD488" s="758" t="e">
        <f t="shared" si="514"/>
        <v>#DIV/0!</v>
      </c>
      <c r="AE488" s="758" t="e">
        <f t="shared" si="514"/>
        <v>#DIV/0!</v>
      </c>
      <c r="AF488" s="758" t="e">
        <f t="shared" si="514"/>
        <v>#DIV/0!</v>
      </c>
      <c r="AG488" s="758" t="e">
        <f t="shared" si="514"/>
        <v>#DIV/0!</v>
      </c>
      <c r="AI488" s="345">
        <v>2</v>
      </c>
      <c r="AJ488" s="750" t="e">
        <f t="shared" si="473"/>
        <v>#DIV/0!</v>
      </c>
      <c r="AK488" s="758" t="e">
        <f t="shared" ref="AK488:AU488" si="515">IF(SUM(AK347,AK355,AK363,AK371,AK379)&lt;1,0,AK363*(AK339/SUM(AK347,AK355,AK363,AK371,AK379)))</f>
        <v>#DIV/0!</v>
      </c>
      <c r="AL488" s="758" t="e">
        <f t="shared" si="515"/>
        <v>#DIV/0!</v>
      </c>
      <c r="AM488" s="758" t="e">
        <f t="shared" si="515"/>
        <v>#DIV/0!</v>
      </c>
      <c r="AN488" s="758" t="e">
        <f t="shared" si="515"/>
        <v>#DIV/0!</v>
      </c>
      <c r="AO488" s="758" t="e">
        <f t="shared" si="515"/>
        <v>#DIV/0!</v>
      </c>
      <c r="AP488" s="758" t="e">
        <f t="shared" si="515"/>
        <v>#DIV/0!</v>
      </c>
      <c r="AQ488" s="758" t="e">
        <f t="shared" si="515"/>
        <v>#DIV/0!</v>
      </c>
      <c r="AR488" s="758" t="e">
        <f t="shared" si="515"/>
        <v>#DIV/0!</v>
      </c>
      <c r="AS488" s="758" t="e">
        <f t="shared" si="515"/>
        <v>#DIV/0!</v>
      </c>
      <c r="AT488" s="758" t="e">
        <f t="shared" si="515"/>
        <v>#DIV/0!</v>
      </c>
      <c r="AU488" s="758" t="e">
        <f t="shared" si="515"/>
        <v>#DIV/0!</v>
      </c>
      <c r="AW488" s="688" t="s">
        <v>440</v>
      </c>
      <c r="AX488" s="660" t="s">
        <v>453</v>
      </c>
      <c r="AY488" s="660" t="s">
        <v>446</v>
      </c>
      <c r="AZ488" s="692" t="e">
        <f t="shared" si="490"/>
        <v>#DIV/0!</v>
      </c>
      <c r="BA488" s="758" t="e">
        <f t="shared" si="491"/>
        <v>#DIV/0!</v>
      </c>
      <c r="BB488" s="758" t="e">
        <f t="shared" si="491"/>
        <v>#DIV/0!</v>
      </c>
      <c r="BC488" s="758" t="e">
        <f t="shared" si="491"/>
        <v>#DIV/0!</v>
      </c>
      <c r="BD488" s="758" t="e">
        <f t="shared" si="491"/>
        <v>#DIV/0!</v>
      </c>
      <c r="BE488" s="758" t="e">
        <f t="shared" si="491"/>
        <v>#DIV/0!</v>
      </c>
      <c r="BF488" s="758" t="e">
        <f t="shared" si="491"/>
        <v>#DIV/0!</v>
      </c>
      <c r="BG488" s="758" t="e">
        <f t="shared" si="491"/>
        <v>#DIV/0!</v>
      </c>
      <c r="BI488" s="688" t="s">
        <v>453</v>
      </c>
      <c r="BJ488" s="689" t="s">
        <v>476</v>
      </c>
      <c r="BK488" s="692" t="e">
        <f t="shared" si="509"/>
        <v>#DIV/0!</v>
      </c>
      <c r="BL488" s="758" t="e">
        <f t="shared" si="510"/>
        <v>#DIV/0!</v>
      </c>
      <c r="BM488" s="758" t="e">
        <f t="shared" si="510"/>
        <v>#DIV/0!</v>
      </c>
      <c r="BN488" s="758" t="e">
        <f t="shared" si="510"/>
        <v>#DIV/0!</v>
      </c>
      <c r="BO488" s="758" t="e">
        <f t="shared" si="510"/>
        <v>#DIV/0!</v>
      </c>
      <c r="BP488" s="758" t="e">
        <f t="shared" si="510"/>
        <v>#DIV/0!</v>
      </c>
      <c r="BQ488" s="758" t="e">
        <f t="shared" si="510"/>
        <v>#DIV/0!</v>
      </c>
      <c r="BR488" s="758" t="e">
        <f t="shared" si="510"/>
        <v>#DIV/0!</v>
      </c>
    </row>
    <row r="489" spans="5:70">
      <c r="E489" s="345">
        <v>3</v>
      </c>
      <c r="F489" s="753" t="e">
        <f t="shared" si="511"/>
        <v>#DIV/0!</v>
      </c>
      <c r="G489" s="758" t="e">
        <f t="shared" si="512"/>
        <v>#DIV/0!</v>
      </c>
      <c r="H489" s="758" t="e">
        <f t="shared" si="512"/>
        <v>#DIV/0!</v>
      </c>
      <c r="I489" s="758" t="e">
        <f t="shared" si="512"/>
        <v>#DIV/0!</v>
      </c>
      <c r="J489" s="758" t="e">
        <f t="shared" si="512"/>
        <v>#DIV/0!</v>
      </c>
      <c r="K489" s="758" t="e">
        <f t="shared" si="512"/>
        <v>#DIV/0!</v>
      </c>
      <c r="L489" s="758" t="e">
        <f t="shared" si="512"/>
        <v>#DIV/0!</v>
      </c>
      <c r="M489" s="758" t="e">
        <f t="shared" si="512"/>
        <v>#DIV/0!</v>
      </c>
      <c r="N489" s="758" t="e">
        <f t="shared" si="512"/>
        <v>#DIV/0!</v>
      </c>
      <c r="O489" s="758" t="e">
        <f t="shared" si="512"/>
        <v>#DIV/0!</v>
      </c>
      <c r="P489" s="758" t="e">
        <f t="shared" si="512"/>
        <v>#DIV/0!</v>
      </c>
      <c r="R489" s="10">
        <v>3</v>
      </c>
      <c r="S489" s="750" t="e">
        <f t="shared" si="513"/>
        <v>#DIV/0!</v>
      </c>
      <c r="T489" s="758" t="e">
        <f t="shared" ref="T489:AG489" si="516">IF(SUM(T348,T356,T364,T372,T380)&lt;1,0,T364*(T340/SUM(T348,T356,T364,T372,T380)))</f>
        <v>#DIV/0!</v>
      </c>
      <c r="U489" s="758" t="e">
        <f t="shared" si="516"/>
        <v>#DIV/0!</v>
      </c>
      <c r="V489" s="758" t="e">
        <f t="shared" si="516"/>
        <v>#DIV/0!</v>
      </c>
      <c r="W489" s="758" t="e">
        <f t="shared" si="516"/>
        <v>#DIV/0!</v>
      </c>
      <c r="X489" s="758" t="e">
        <f t="shared" si="516"/>
        <v>#DIV/0!</v>
      </c>
      <c r="Y489" s="758" t="e">
        <f t="shared" si="516"/>
        <v>#DIV/0!</v>
      </c>
      <c r="Z489" s="758" t="e">
        <f t="shared" si="516"/>
        <v>#DIV/0!</v>
      </c>
      <c r="AA489" s="758" t="e">
        <f t="shared" si="516"/>
        <v>#DIV/0!</v>
      </c>
      <c r="AB489" s="758" t="e">
        <f t="shared" si="516"/>
        <v>#DIV/0!</v>
      </c>
      <c r="AC489" s="758" t="e">
        <f t="shared" si="516"/>
        <v>#DIV/0!</v>
      </c>
      <c r="AD489" s="758" t="e">
        <f t="shared" si="516"/>
        <v>#DIV/0!</v>
      </c>
      <c r="AE489" s="758" t="e">
        <f t="shared" si="516"/>
        <v>#DIV/0!</v>
      </c>
      <c r="AF489" s="758" t="e">
        <f t="shared" si="516"/>
        <v>#DIV/0!</v>
      </c>
      <c r="AG489" s="758" t="e">
        <f t="shared" si="516"/>
        <v>#DIV/0!</v>
      </c>
      <c r="AI489" s="345">
        <v>3</v>
      </c>
      <c r="AJ489" s="750" t="e">
        <f t="shared" si="473"/>
        <v>#DIV/0!</v>
      </c>
      <c r="AK489" s="758" t="e">
        <f t="shared" ref="AK489:AU489" si="517">IF(SUM(AK348,AK356,AK364,AK372,AK380)&lt;1,0,AK364*(AK340/SUM(AK348,AK356,AK364,AK372,AK380)))</f>
        <v>#DIV/0!</v>
      </c>
      <c r="AL489" s="758" t="e">
        <f t="shared" si="517"/>
        <v>#DIV/0!</v>
      </c>
      <c r="AM489" s="758" t="e">
        <f t="shared" si="517"/>
        <v>#DIV/0!</v>
      </c>
      <c r="AN489" s="758" t="e">
        <f t="shared" si="517"/>
        <v>#DIV/0!</v>
      </c>
      <c r="AO489" s="758" t="e">
        <f t="shared" si="517"/>
        <v>#DIV/0!</v>
      </c>
      <c r="AP489" s="758" t="e">
        <f t="shared" si="517"/>
        <v>#DIV/0!</v>
      </c>
      <c r="AQ489" s="758" t="e">
        <f t="shared" si="517"/>
        <v>#DIV/0!</v>
      </c>
      <c r="AR489" s="758" t="e">
        <f t="shared" si="517"/>
        <v>#DIV/0!</v>
      </c>
      <c r="AS489" s="758" t="e">
        <f t="shared" si="517"/>
        <v>#DIV/0!</v>
      </c>
      <c r="AT489" s="758" t="e">
        <f t="shared" si="517"/>
        <v>#DIV/0!</v>
      </c>
      <c r="AU489" s="758" t="e">
        <f t="shared" si="517"/>
        <v>#DIV/0!</v>
      </c>
      <c r="AW489" s="688" t="s">
        <v>440</v>
      </c>
      <c r="AX489" s="660" t="s">
        <v>453</v>
      </c>
      <c r="AY489" s="660" t="s">
        <v>447</v>
      </c>
      <c r="AZ489" s="692" t="e">
        <f t="shared" si="490"/>
        <v>#DIV/0!</v>
      </c>
      <c r="BA489" s="758" t="e">
        <f t="shared" si="491"/>
        <v>#DIV/0!</v>
      </c>
      <c r="BB489" s="758" t="e">
        <f t="shared" si="491"/>
        <v>#DIV/0!</v>
      </c>
      <c r="BC489" s="758" t="e">
        <f t="shared" si="491"/>
        <v>#DIV/0!</v>
      </c>
      <c r="BD489" s="758" t="e">
        <f t="shared" si="491"/>
        <v>#DIV/0!</v>
      </c>
      <c r="BE489" s="758" t="e">
        <f t="shared" si="491"/>
        <v>#DIV/0!</v>
      </c>
      <c r="BF489" s="758" t="e">
        <f t="shared" si="491"/>
        <v>#DIV/0!</v>
      </c>
      <c r="BG489" s="758" t="e">
        <f t="shared" si="491"/>
        <v>#DIV/0!</v>
      </c>
      <c r="BI489" s="688" t="s">
        <v>453</v>
      </c>
      <c r="BJ489" s="689" t="s">
        <v>477</v>
      </c>
      <c r="BK489" s="692" t="e">
        <f t="shared" si="509"/>
        <v>#DIV/0!</v>
      </c>
      <c r="BL489" s="758" t="e">
        <f t="shared" si="510"/>
        <v>#DIV/0!</v>
      </c>
      <c r="BM489" s="758" t="e">
        <f t="shared" si="510"/>
        <v>#DIV/0!</v>
      </c>
      <c r="BN489" s="758" t="e">
        <f t="shared" si="510"/>
        <v>#DIV/0!</v>
      </c>
      <c r="BO489" s="758" t="e">
        <f t="shared" si="510"/>
        <v>#DIV/0!</v>
      </c>
      <c r="BP489" s="758" t="e">
        <f t="shared" si="510"/>
        <v>#DIV/0!</v>
      </c>
      <c r="BQ489" s="758" t="e">
        <f t="shared" si="510"/>
        <v>#DIV/0!</v>
      </c>
      <c r="BR489" s="758" t="e">
        <f t="shared" si="510"/>
        <v>#DIV/0!</v>
      </c>
    </row>
    <row r="490" spans="5:70">
      <c r="E490" s="345">
        <v>4</v>
      </c>
      <c r="F490" s="753" t="e">
        <f t="shared" si="511"/>
        <v>#DIV/0!</v>
      </c>
      <c r="G490" s="758" t="e">
        <f t="shared" si="512"/>
        <v>#DIV/0!</v>
      </c>
      <c r="H490" s="758" t="e">
        <f t="shared" si="512"/>
        <v>#DIV/0!</v>
      </c>
      <c r="I490" s="758" t="e">
        <f t="shared" si="512"/>
        <v>#DIV/0!</v>
      </c>
      <c r="J490" s="758" t="e">
        <f t="shared" si="512"/>
        <v>#DIV/0!</v>
      </c>
      <c r="K490" s="758" t="e">
        <f t="shared" si="512"/>
        <v>#DIV/0!</v>
      </c>
      <c r="L490" s="758" t="e">
        <f t="shared" si="512"/>
        <v>#DIV/0!</v>
      </c>
      <c r="M490" s="758" t="e">
        <f t="shared" si="512"/>
        <v>#DIV/0!</v>
      </c>
      <c r="N490" s="758" t="e">
        <f t="shared" si="512"/>
        <v>#DIV/0!</v>
      </c>
      <c r="O490" s="758" t="e">
        <f t="shared" si="512"/>
        <v>#DIV/0!</v>
      </c>
      <c r="P490" s="758" t="e">
        <f t="shared" si="512"/>
        <v>#DIV/0!</v>
      </c>
      <c r="R490" s="10">
        <v>4</v>
      </c>
      <c r="S490" s="750" t="e">
        <f t="shared" si="513"/>
        <v>#DIV/0!</v>
      </c>
      <c r="T490" s="758" t="e">
        <f t="shared" ref="T490:AG490" si="518">IF(SUM(T349,T357,T365,T373,T381)&lt;1,0,T365*(T341/SUM(T349,T357,T365,T373,T381)))</f>
        <v>#DIV/0!</v>
      </c>
      <c r="U490" s="758" t="e">
        <f t="shared" si="518"/>
        <v>#DIV/0!</v>
      </c>
      <c r="V490" s="758" t="e">
        <f t="shared" si="518"/>
        <v>#DIV/0!</v>
      </c>
      <c r="W490" s="758" t="e">
        <f t="shared" si="518"/>
        <v>#DIV/0!</v>
      </c>
      <c r="X490" s="758" t="e">
        <f t="shared" si="518"/>
        <v>#DIV/0!</v>
      </c>
      <c r="Y490" s="758" t="e">
        <f t="shared" si="518"/>
        <v>#DIV/0!</v>
      </c>
      <c r="Z490" s="758" t="e">
        <f t="shared" si="518"/>
        <v>#DIV/0!</v>
      </c>
      <c r="AA490" s="758" t="e">
        <f t="shared" si="518"/>
        <v>#DIV/0!</v>
      </c>
      <c r="AB490" s="758" t="e">
        <f t="shared" si="518"/>
        <v>#DIV/0!</v>
      </c>
      <c r="AC490" s="758" t="e">
        <f t="shared" si="518"/>
        <v>#DIV/0!</v>
      </c>
      <c r="AD490" s="758" t="e">
        <f t="shared" si="518"/>
        <v>#DIV/0!</v>
      </c>
      <c r="AE490" s="758" t="e">
        <f t="shared" si="518"/>
        <v>#DIV/0!</v>
      </c>
      <c r="AF490" s="758" t="e">
        <f t="shared" si="518"/>
        <v>#DIV/0!</v>
      </c>
      <c r="AG490" s="758" t="e">
        <f t="shared" si="518"/>
        <v>#DIV/0!</v>
      </c>
      <c r="AI490" s="345">
        <v>4</v>
      </c>
      <c r="AJ490" s="750" t="e">
        <f t="shared" si="473"/>
        <v>#DIV/0!</v>
      </c>
      <c r="AK490" s="758" t="e">
        <f t="shared" ref="AK490:AU490" si="519">IF(SUM(AK349,AK357,AK365,AK373,AK381)&lt;1,0,AK365*(AK341/SUM(AK349,AK357,AK365,AK373,AK381)))</f>
        <v>#DIV/0!</v>
      </c>
      <c r="AL490" s="758" t="e">
        <f t="shared" si="519"/>
        <v>#DIV/0!</v>
      </c>
      <c r="AM490" s="758" t="e">
        <f t="shared" si="519"/>
        <v>#DIV/0!</v>
      </c>
      <c r="AN490" s="758" t="e">
        <f t="shared" si="519"/>
        <v>#DIV/0!</v>
      </c>
      <c r="AO490" s="758" t="e">
        <f t="shared" si="519"/>
        <v>#DIV/0!</v>
      </c>
      <c r="AP490" s="758" t="e">
        <f t="shared" si="519"/>
        <v>#DIV/0!</v>
      </c>
      <c r="AQ490" s="758" t="e">
        <f t="shared" si="519"/>
        <v>#DIV/0!</v>
      </c>
      <c r="AR490" s="758" t="e">
        <f t="shared" si="519"/>
        <v>#DIV/0!</v>
      </c>
      <c r="AS490" s="758" t="e">
        <f t="shared" si="519"/>
        <v>#DIV/0!</v>
      </c>
      <c r="AT490" s="758" t="e">
        <f t="shared" si="519"/>
        <v>#DIV/0!</v>
      </c>
      <c r="AU490" s="758" t="e">
        <f t="shared" si="519"/>
        <v>#DIV/0!</v>
      </c>
      <c r="AW490" s="688" t="s">
        <v>440</v>
      </c>
      <c r="AX490" s="660" t="s">
        <v>453</v>
      </c>
      <c r="AY490" s="660" t="s">
        <v>448</v>
      </c>
      <c r="AZ490" s="692" t="e">
        <f t="shared" si="490"/>
        <v>#DIV/0!</v>
      </c>
      <c r="BA490" s="758" t="e">
        <f t="shared" si="491"/>
        <v>#DIV/0!</v>
      </c>
      <c r="BB490" s="758" t="e">
        <f t="shared" si="491"/>
        <v>#DIV/0!</v>
      </c>
      <c r="BC490" s="758" t="e">
        <f t="shared" si="491"/>
        <v>#DIV/0!</v>
      </c>
      <c r="BD490" s="758" t="e">
        <f t="shared" si="491"/>
        <v>#DIV/0!</v>
      </c>
      <c r="BE490" s="758" t="e">
        <f t="shared" si="491"/>
        <v>#DIV/0!</v>
      </c>
      <c r="BF490" s="758" t="e">
        <f t="shared" si="491"/>
        <v>#DIV/0!</v>
      </c>
      <c r="BG490" s="758" t="e">
        <f t="shared" si="491"/>
        <v>#DIV/0!</v>
      </c>
      <c r="BI490" s="688" t="s">
        <v>453</v>
      </c>
      <c r="BJ490" s="689" t="s">
        <v>478</v>
      </c>
      <c r="BK490" s="692" t="e">
        <f t="shared" si="509"/>
        <v>#DIV/0!</v>
      </c>
      <c r="BL490" s="758" t="e">
        <f t="shared" si="510"/>
        <v>#DIV/0!</v>
      </c>
      <c r="BM490" s="758" t="e">
        <f t="shared" si="510"/>
        <v>#DIV/0!</v>
      </c>
      <c r="BN490" s="758" t="e">
        <f t="shared" si="510"/>
        <v>#DIV/0!</v>
      </c>
      <c r="BO490" s="758" t="e">
        <f t="shared" si="510"/>
        <v>#DIV/0!</v>
      </c>
      <c r="BP490" s="758" t="e">
        <f t="shared" si="510"/>
        <v>#DIV/0!</v>
      </c>
      <c r="BQ490" s="758" t="e">
        <f t="shared" si="510"/>
        <v>#DIV/0!</v>
      </c>
      <c r="BR490" s="758" t="e">
        <f t="shared" si="510"/>
        <v>#DIV/0!</v>
      </c>
    </row>
    <row r="491" spans="5:70">
      <c r="E491" s="345">
        <v>5</v>
      </c>
      <c r="F491" s="753" t="e">
        <f t="shared" si="511"/>
        <v>#DIV/0!</v>
      </c>
      <c r="G491" s="758" t="e">
        <f t="shared" si="512"/>
        <v>#DIV/0!</v>
      </c>
      <c r="H491" s="758" t="e">
        <f t="shared" si="512"/>
        <v>#DIV/0!</v>
      </c>
      <c r="I491" s="758" t="e">
        <f t="shared" si="512"/>
        <v>#DIV/0!</v>
      </c>
      <c r="J491" s="758" t="e">
        <f t="shared" si="512"/>
        <v>#DIV/0!</v>
      </c>
      <c r="K491" s="758" t="e">
        <f t="shared" si="512"/>
        <v>#DIV/0!</v>
      </c>
      <c r="L491" s="758" t="e">
        <f t="shared" si="512"/>
        <v>#DIV/0!</v>
      </c>
      <c r="M491" s="758" t="e">
        <f t="shared" si="512"/>
        <v>#DIV/0!</v>
      </c>
      <c r="N491" s="758" t="e">
        <f t="shared" si="512"/>
        <v>#DIV/0!</v>
      </c>
      <c r="O491" s="758" t="e">
        <f t="shared" si="512"/>
        <v>#DIV/0!</v>
      </c>
      <c r="P491" s="758" t="e">
        <f t="shared" si="512"/>
        <v>#DIV/0!</v>
      </c>
      <c r="R491" s="10">
        <v>5</v>
      </c>
      <c r="S491" s="750" t="e">
        <f t="shared" si="513"/>
        <v>#DIV/0!</v>
      </c>
      <c r="T491" s="758" t="e">
        <f t="shared" ref="T491:AG491" si="520">IF(SUM(T350,T358,T366,T374,T382)&lt;1,0,T366*(T342/SUM(T350,T358,T366,T374,T382)))</f>
        <v>#DIV/0!</v>
      </c>
      <c r="U491" s="758" t="e">
        <f t="shared" si="520"/>
        <v>#DIV/0!</v>
      </c>
      <c r="V491" s="758" t="e">
        <f t="shared" si="520"/>
        <v>#DIV/0!</v>
      </c>
      <c r="W491" s="758" t="e">
        <f t="shared" si="520"/>
        <v>#DIV/0!</v>
      </c>
      <c r="X491" s="758" t="e">
        <f t="shared" si="520"/>
        <v>#DIV/0!</v>
      </c>
      <c r="Y491" s="758" t="e">
        <f t="shared" si="520"/>
        <v>#DIV/0!</v>
      </c>
      <c r="Z491" s="758" t="e">
        <f t="shared" si="520"/>
        <v>#DIV/0!</v>
      </c>
      <c r="AA491" s="758" t="e">
        <f t="shared" si="520"/>
        <v>#DIV/0!</v>
      </c>
      <c r="AB491" s="758" t="e">
        <f t="shared" si="520"/>
        <v>#DIV/0!</v>
      </c>
      <c r="AC491" s="758" t="e">
        <f t="shared" si="520"/>
        <v>#DIV/0!</v>
      </c>
      <c r="AD491" s="758" t="e">
        <f t="shared" si="520"/>
        <v>#DIV/0!</v>
      </c>
      <c r="AE491" s="758" t="e">
        <f t="shared" si="520"/>
        <v>#DIV/0!</v>
      </c>
      <c r="AF491" s="758" t="e">
        <f t="shared" si="520"/>
        <v>#DIV/0!</v>
      </c>
      <c r="AG491" s="758" t="e">
        <f t="shared" si="520"/>
        <v>#DIV/0!</v>
      </c>
      <c r="AI491" s="345">
        <v>5</v>
      </c>
      <c r="AJ491" s="750" t="e">
        <f t="shared" si="473"/>
        <v>#DIV/0!</v>
      </c>
      <c r="AK491" s="758" t="e">
        <f t="shared" ref="AK491:AU491" si="521">IF(SUM(AK350,AK358,AK366,AK374,AK382)&lt;1,0,AK366*(AK342/SUM(AK350,AK358,AK366,AK374,AK382)))</f>
        <v>#DIV/0!</v>
      </c>
      <c r="AL491" s="758" t="e">
        <f t="shared" si="521"/>
        <v>#DIV/0!</v>
      </c>
      <c r="AM491" s="758" t="e">
        <f t="shared" si="521"/>
        <v>#DIV/0!</v>
      </c>
      <c r="AN491" s="758" t="e">
        <f t="shared" si="521"/>
        <v>#DIV/0!</v>
      </c>
      <c r="AO491" s="758" t="e">
        <f t="shared" si="521"/>
        <v>#DIV/0!</v>
      </c>
      <c r="AP491" s="758" t="e">
        <f t="shared" si="521"/>
        <v>#DIV/0!</v>
      </c>
      <c r="AQ491" s="758" t="e">
        <f t="shared" si="521"/>
        <v>#DIV/0!</v>
      </c>
      <c r="AR491" s="758" t="e">
        <f t="shared" si="521"/>
        <v>#DIV/0!</v>
      </c>
      <c r="AS491" s="758" t="e">
        <f t="shared" si="521"/>
        <v>#DIV/0!</v>
      </c>
      <c r="AT491" s="758" t="e">
        <f t="shared" si="521"/>
        <v>#DIV/0!</v>
      </c>
      <c r="AU491" s="758" t="e">
        <f t="shared" si="521"/>
        <v>#DIV/0!</v>
      </c>
      <c r="AW491" s="688" t="s">
        <v>440</v>
      </c>
      <c r="AX491" s="660" t="s">
        <v>453</v>
      </c>
      <c r="AY491" s="660" t="s">
        <v>449</v>
      </c>
      <c r="AZ491" s="692" t="e">
        <f t="shared" si="490"/>
        <v>#DIV/0!</v>
      </c>
      <c r="BA491" s="758" t="e">
        <f t="shared" si="491"/>
        <v>#DIV/0!</v>
      </c>
      <c r="BB491" s="758" t="e">
        <f t="shared" si="491"/>
        <v>#DIV/0!</v>
      </c>
      <c r="BC491" s="758" t="e">
        <f t="shared" si="491"/>
        <v>#DIV/0!</v>
      </c>
      <c r="BD491" s="758" t="e">
        <f t="shared" si="491"/>
        <v>#DIV/0!</v>
      </c>
      <c r="BE491" s="758" t="e">
        <f t="shared" si="491"/>
        <v>#DIV/0!</v>
      </c>
      <c r="BF491" s="758" t="e">
        <f t="shared" si="491"/>
        <v>#DIV/0!</v>
      </c>
      <c r="BG491" s="758" t="e">
        <f t="shared" si="491"/>
        <v>#DIV/0!</v>
      </c>
      <c r="BI491" s="688" t="s">
        <v>453</v>
      </c>
      <c r="BJ491" s="689" t="s">
        <v>479</v>
      </c>
      <c r="BK491" s="692" t="e">
        <f t="shared" si="509"/>
        <v>#DIV/0!</v>
      </c>
      <c r="BL491" s="758" t="e">
        <f t="shared" si="510"/>
        <v>#DIV/0!</v>
      </c>
      <c r="BM491" s="758" t="e">
        <f t="shared" si="510"/>
        <v>#DIV/0!</v>
      </c>
      <c r="BN491" s="758" t="e">
        <f t="shared" si="510"/>
        <v>#DIV/0!</v>
      </c>
      <c r="BO491" s="758" t="e">
        <f t="shared" si="510"/>
        <v>#DIV/0!</v>
      </c>
      <c r="BP491" s="758" t="e">
        <f t="shared" si="510"/>
        <v>#DIV/0!</v>
      </c>
      <c r="BQ491" s="758" t="e">
        <f t="shared" si="510"/>
        <v>#DIV/0!</v>
      </c>
      <c r="BR491" s="758" t="e">
        <f t="shared" si="510"/>
        <v>#DIV/0!</v>
      </c>
    </row>
    <row r="492" spans="5:70">
      <c r="E492" s="345">
        <v>6</v>
      </c>
      <c r="F492" s="753" t="e">
        <f t="shared" si="511"/>
        <v>#DIV/0!</v>
      </c>
      <c r="G492" s="758" t="e">
        <f t="shared" si="512"/>
        <v>#DIV/0!</v>
      </c>
      <c r="H492" s="758" t="e">
        <f t="shared" si="512"/>
        <v>#DIV/0!</v>
      </c>
      <c r="I492" s="758" t="e">
        <f t="shared" si="512"/>
        <v>#DIV/0!</v>
      </c>
      <c r="J492" s="758" t="e">
        <f t="shared" si="512"/>
        <v>#DIV/0!</v>
      </c>
      <c r="K492" s="758" t="e">
        <f t="shared" si="512"/>
        <v>#DIV/0!</v>
      </c>
      <c r="L492" s="758" t="e">
        <f t="shared" si="512"/>
        <v>#DIV/0!</v>
      </c>
      <c r="M492" s="758" t="e">
        <f t="shared" si="512"/>
        <v>#DIV/0!</v>
      </c>
      <c r="N492" s="758" t="e">
        <f t="shared" si="512"/>
        <v>#DIV/0!</v>
      </c>
      <c r="O492" s="758" t="e">
        <f t="shared" si="512"/>
        <v>#DIV/0!</v>
      </c>
      <c r="P492" s="758" t="e">
        <f t="shared" si="512"/>
        <v>#DIV/0!</v>
      </c>
      <c r="R492" s="10">
        <v>6</v>
      </c>
      <c r="S492" s="750" t="e">
        <f t="shared" si="513"/>
        <v>#DIV/0!</v>
      </c>
      <c r="T492" s="758" t="e">
        <f t="shared" ref="T492:AG492" si="522">IF(SUM(T351,T359,T367,T375,T383)&lt;1,0,T367*(T343/SUM(T351,T359,T367,T375,T383)))</f>
        <v>#DIV/0!</v>
      </c>
      <c r="U492" s="758" t="e">
        <f t="shared" si="522"/>
        <v>#DIV/0!</v>
      </c>
      <c r="V492" s="758" t="e">
        <f t="shared" si="522"/>
        <v>#DIV/0!</v>
      </c>
      <c r="W492" s="758" t="e">
        <f t="shared" si="522"/>
        <v>#DIV/0!</v>
      </c>
      <c r="X492" s="758" t="e">
        <f t="shared" si="522"/>
        <v>#DIV/0!</v>
      </c>
      <c r="Y492" s="758" t="e">
        <f t="shared" si="522"/>
        <v>#DIV/0!</v>
      </c>
      <c r="Z492" s="758" t="e">
        <f t="shared" si="522"/>
        <v>#DIV/0!</v>
      </c>
      <c r="AA492" s="758" t="e">
        <f t="shared" si="522"/>
        <v>#DIV/0!</v>
      </c>
      <c r="AB492" s="758" t="e">
        <f t="shared" si="522"/>
        <v>#DIV/0!</v>
      </c>
      <c r="AC492" s="758" t="e">
        <f t="shared" si="522"/>
        <v>#DIV/0!</v>
      </c>
      <c r="AD492" s="758" t="e">
        <f t="shared" si="522"/>
        <v>#DIV/0!</v>
      </c>
      <c r="AE492" s="758" t="e">
        <f t="shared" si="522"/>
        <v>#DIV/0!</v>
      </c>
      <c r="AF492" s="758" t="e">
        <f t="shared" si="522"/>
        <v>#DIV/0!</v>
      </c>
      <c r="AG492" s="758" t="e">
        <f t="shared" si="522"/>
        <v>#DIV/0!</v>
      </c>
      <c r="AI492" s="345">
        <v>6</v>
      </c>
      <c r="AJ492" s="750" t="e">
        <f t="shared" si="473"/>
        <v>#DIV/0!</v>
      </c>
      <c r="AK492" s="758" t="e">
        <f t="shared" ref="AK492:AU492" si="523">IF(SUM(AK351,AK359,AK367,AK375,AK383)&lt;1,0,AK367*(AK343/SUM(AK351,AK359,AK367,AK375,AK383)))</f>
        <v>#DIV/0!</v>
      </c>
      <c r="AL492" s="758" t="e">
        <f t="shared" si="523"/>
        <v>#DIV/0!</v>
      </c>
      <c r="AM492" s="758" t="e">
        <f t="shared" si="523"/>
        <v>#DIV/0!</v>
      </c>
      <c r="AN492" s="758" t="e">
        <f t="shared" si="523"/>
        <v>#DIV/0!</v>
      </c>
      <c r="AO492" s="758" t="e">
        <f t="shared" si="523"/>
        <v>#DIV/0!</v>
      </c>
      <c r="AP492" s="758" t="e">
        <f t="shared" si="523"/>
        <v>#DIV/0!</v>
      </c>
      <c r="AQ492" s="758" t="e">
        <f t="shared" si="523"/>
        <v>#DIV/0!</v>
      </c>
      <c r="AR492" s="758" t="e">
        <f t="shared" si="523"/>
        <v>#DIV/0!</v>
      </c>
      <c r="AS492" s="758" t="e">
        <f t="shared" si="523"/>
        <v>#DIV/0!</v>
      </c>
      <c r="AT492" s="758" t="e">
        <f t="shared" si="523"/>
        <v>#DIV/0!</v>
      </c>
      <c r="AU492" s="758" t="e">
        <f t="shared" si="523"/>
        <v>#DIV/0!</v>
      </c>
      <c r="AW492" s="688" t="s">
        <v>440</v>
      </c>
      <c r="AX492" s="660" t="s">
        <v>453</v>
      </c>
      <c r="AY492" s="660" t="s">
        <v>450</v>
      </c>
      <c r="AZ492" s="692" t="e">
        <f t="shared" si="490"/>
        <v>#DIV/0!</v>
      </c>
      <c r="BA492" s="758" t="e">
        <f t="shared" si="491"/>
        <v>#DIV/0!</v>
      </c>
      <c r="BB492" s="758" t="e">
        <f t="shared" si="491"/>
        <v>#DIV/0!</v>
      </c>
      <c r="BC492" s="758" t="e">
        <f t="shared" si="491"/>
        <v>#DIV/0!</v>
      </c>
      <c r="BD492" s="758" t="e">
        <f t="shared" si="491"/>
        <v>#DIV/0!</v>
      </c>
      <c r="BE492" s="758" t="e">
        <f t="shared" si="491"/>
        <v>#DIV/0!</v>
      </c>
      <c r="BF492" s="758" t="e">
        <f t="shared" si="491"/>
        <v>#DIV/0!</v>
      </c>
      <c r="BG492" s="758" t="e">
        <f t="shared" si="491"/>
        <v>#DIV/0!</v>
      </c>
      <c r="BI492" s="688" t="s">
        <v>453</v>
      </c>
      <c r="BJ492" s="689" t="s">
        <v>480</v>
      </c>
      <c r="BK492" s="692" t="e">
        <f t="shared" si="509"/>
        <v>#DIV/0!</v>
      </c>
      <c r="BL492" s="758" t="e">
        <f t="shared" si="510"/>
        <v>#DIV/0!</v>
      </c>
      <c r="BM492" s="758" t="e">
        <f t="shared" si="510"/>
        <v>#DIV/0!</v>
      </c>
      <c r="BN492" s="758" t="e">
        <f t="shared" si="510"/>
        <v>#DIV/0!</v>
      </c>
      <c r="BO492" s="758" t="e">
        <f t="shared" si="510"/>
        <v>#DIV/0!</v>
      </c>
      <c r="BP492" s="758" t="e">
        <f t="shared" si="510"/>
        <v>#DIV/0!</v>
      </c>
      <c r="BQ492" s="758" t="e">
        <f t="shared" si="510"/>
        <v>#DIV/0!</v>
      </c>
      <c r="BR492" s="758" t="e">
        <f t="shared" si="510"/>
        <v>#DIV/0!</v>
      </c>
    </row>
    <row r="493" spans="5:70">
      <c r="E493" s="346" t="s">
        <v>191</v>
      </c>
      <c r="F493" s="755" t="e">
        <f t="shared" si="511"/>
        <v>#DIV/0!</v>
      </c>
      <c r="G493" s="758" t="e">
        <f t="shared" si="512"/>
        <v>#DIV/0!</v>
      </c>
      <c r="H493" s="758" t="e">
        <f t="shared" si="512"/>
        <v>#DIV/0!</v>
      </c>
      <c r="I493" s="758" t="e">
        <f t="shared" si="512"/>
        <v>#DIV/0!</v>
      </c>
      <c r="J493" s="758" t="e">
        <f t="shared" si="512"/>
        <v>#DIV/0!</v>
      </c>
      <c r="K493" s="758" t="e">
        <f t="shared" si="512"/>
        <v>#DIV/0!</v>
      </c>
      <c r="L493" s="758" t="e">
        <f t="shared" si="512"/>
        <v>#DIV/0!</v>
      </c>
      <c r="M493" s="758" t="e">
        <f t="shared" si="512"/>
        <v>#DIV/0!</v>
      </c>
      <c r="N493" s="758" t="e">
        <f t="shared" si="512"/>
        <v>#DIV/0!</v>
      </c>
      <c r="O493" s="758" t="e">
        <f t="shared" si="512"/>
        <v>#DIV/0!</v>
      </c>
      <c r="P493" s="758" t="e">
        <f t="shared" si="512"/>
        <v>#DIV/0!</v>
      </c>
      <c r="R493" s="706" t="s">
        <v>191</v>
      </c>
      <c r="S493" s="754" t="e">
        <f t="shared" si="513"/>
        <v>#DIV/0!</v>
      </c>
      <c r="T493" s="758" t="e">
        <f t="shared" ref="T493:AG493" si="524">IF(SUM(T352,T360,T368,T376,T384)&lt;1,0,T368*(T344/SUM(T352,T360,T368,T376,T384)))</f>
        <v>#DIV/0!</v>
      </c>
      <c r="U493" s="758" t="e">
        <f t="shared" si="524"/>
        <v>#DIV/0!</v>
      </c>
      <c r="V493" s="758" t="e">
        <f t="shared" si="524"/>
        <v>#DIV/0!</v>
      </c>
      <c r="W493" s="758" t="e">
        <f t="shared" si="524"/>
        <v>#DIV/0!</v>
      </c>
      <c r="X493" s="758" t="e">
        <f t="shared" si="524"/>
        <v>#DIV/0!</v>
      </c>
      <c r="Y493" s="758" t="e">
        <f t="shared" si="524"/>
        <v>#DIV/0!</v>
      </c>
      <c r="Z493" s="758" t="e">
        <f t="shared" si="524"/>
        <v>#DIV/0!</v>
      </c>
      <c r="AA493" s="758" t="e">
        <f t="shared" si="524"/>
        <v>#DIV/0!</v>
      </c>
      <c r="AB493" s="758" t="e">
        <f t="shared" si="524"/>
        <v>#DIV/0!</v>
      </c>
      <c r="AC493" s="758" t="e">
        <f t="shared" si="524"/>
        <v>#DIV/0!</v>
      </c>
      <c r="AD493" s="758" t="e">
        <f t="shared" si="524"/>
        <v>#DIV/0!</v>
      </c>
      <c r="AE493" s="758" t="e">
        <f t="shared" si="524"/>
        <v>#DIV/0!</v>
      </c>
      <c r="AF493" s="758" t="e">
        <f t="shared" si="524"/>
        <v>#DIV/0!</v>
      </c>
      <c r="AG493" s="758" t="e">
        <f t="shared" si="524"/>
        <v>#DIV/0!</v>
      </c>
      <c r="AI493" s="345" t="s">
        <v>191</v>
      </c>
      <c r="AJ493" s="750" t="e">
        <f t="shared" si="473"/>
        <v>#DIV/0!</v>
      </c>
      <c r="AK493" s="758" t="e">
        <f t="shared" ref="AK493:AU493" si="525">IF(SUM(AK352,AK360,AK368,AK376,AK384)&lt;1,0,AK368*(AK344/SUM(AK352,AK360,AK368,AK376,AK384)))</f>
        <v>#DIV/0!</v>
      </c>
      <c r="AL493" s="758" t="e">
        <f t="shared" si="525"/>
        <v>#DIV/0!</v>
      </c>
      <c r="AM493" s="758" t="e">
        <f t="shared" si="525"/>
        <v>#DIV/0!</v>
      </c>
      <c r="AN493" s="758" t="e">
        <f t="shared" si="525"/>
        <v>#DIV/0!</v>
      </c>
      <c r="AO493" s="758" t="e">
        <f t="shared" si="525"/>
        <v>#DIV/0!</v>
      </c>
      <c r="AP493" s="758" t="e">
        <f t="shared" si="525"/>
        <v>#DIV/0!</v>
      </c>
      <c r="AQ493" s="758" t="e">
        <f t="shared" si="525"/>
        <v>#DIV/0!</v>
      </c>
      <c r="AR493" s="758" t="e">
        <f t="shared" si="525"/>
        <v>#DIV/0!</v>
      </c>
      <c r="AS493" s="758" t="e">
        <f t="shared" si="525"/>
        <v>#DIV/0!</v>
      </c>
      <c r="AT493" s="758" t="e">
        <f t="shared" si="525"/>
        <v>#DIV/0!</v>
      </c>
      <c r="AU493" s="758" t="e">
        <f t="shared" si="525"/>
        <v>#DIV/0!</v>
      </c>
      <c r="AW493" s="690" t="s">
        <v>440</v>
      </c>
      <c r="AX493" s="663" t="s">
        <v>453</v>
      </c>
      <c r="AY493" s="663" t="s">
        <v>451</v>
      </c>
      <c r="AZ493" s="692" t="e">
        <f t="shared" si="490"/>
        <v>#DIV/0!</v>
      </c>
      <c r="BA493" s="758" t="e">
        <f t="shared" si="491"/>
        <v>#DIV/0!</v>
      </c>
      <c r="BB493" s="758" t="e">
        <f t="shared" si="491"/>
        <v>#DIV/0!</v>
      </c>
      <c r="BC493" s="758" t="e">
        <f t="shared" si="491"/>
        <v>#DIV/0!</v>
      </c>
      <c r="BD493" s="758" t="e">
        <f t="shared" si="491"/>
        <v>#DIV/0!</v>
      </c>
      <c r="BE493" s="758" t="e">
        <f t="shared" si="491"/>
        <v>#DIV/0!</v>
      </c>
      <c r="BF493" s="758" t="e">
        <f t="shared" si="491"/>
        <v>#DIV/0!</v>
      </c>
      <c r="BG493" s="758" t="e">
        <f t="shared" si="491"/>
        <v>#DIV/0!</v>
      </c>
      <c r="BI493" s="688" t="s">
        <v>453</v>
      </c>
      <c r="BJ493" s="689" t="s">
        <v>481</v>
      </c>
      <c r="BK493" s="692" t="e">
        <f t="shared" si="509"/>
        <v>#DIV/0!</v>
      </c>
      <c r="BL493" s="758" t="e">
        <f t="shared" si="510"/>
        <v>#DIV/0!</v>
      </c>
      <c r="BM493" s="758" t="e">
        <f t="shared" si="510"/>
        <v>#DIV/0!</v>
      </c>
      <c r="BN493" s="758" t="e">
        <f t="shared" si="510"/>
        <v>#DIV/0!</v>
      </c>
      <c r="BO493" s="758" t="e">
        <f t="shared" si="510"/>
        <v>#DIV/0!</v>
      </c>
      <c r="BP493" s="758" t="e">
        <f t="shared" si="510"/>
        <v>#DIV/0!</v>
      </c>
      <c r="BQ493" s="758" t="e">
        <f t="shared" si="510"/>
        <v>#DIV/0!</v>
      </c>
      <c r="BR493" s="758" t="e">
        <f t="shared" si="510"/>
        <v>#DIV/0!</v>
      </c>
    </row>
    <row r="494" spans="5:70">
      <c r="E494" s="360" t="s">
        <v>230</v>
      </c>
      <c r="F494" s="757" t="e">
        <f>SUM(G495:P501)</f>
        <v>#DIV/0!</v>
      </c>
      <c r="G494" s="751" t="e">
        <f t="shared" ref="G494:P494" si="526">+SUM(G495:G501)</f>
        <v>#DIV/0!</v>
      </c>
      <c r="H494" s="751" t="e">
        <f t="shared" si="526"/>
        <v>#DIV/0!</v>
      </c>
      <c r="I494" s="751" t="e">
        <f t="shared" si="526"/>
        <v>#DIV/0!</v>
      </c>
      <c r="J494" s="751" t="e">
        <f t="shared" si="526"/>
        <v>#DIV/0!</v>
      </c>
      <c r="K494" s="751" t="e">
        <f t="shared" si="526"/>
        <v>#DIV/0!</v>
      </c>
      <c r="L494" s="751" t="e">
        <f t="shared" si="526"/>
        <v>#DIV/0!</v>
      </c>
      <c r="M494" s="751" t="e">
        <f t="shared" si="526"/>
        <v>#DIV/0!</v>
      </c>
      <c r="N494" s="751" t="e">
        <f t="shared" si="526"/>
        <v>#DIV/0!</v>
      </c>
      <c r="O494" s="751" t="e">
        <f t="shared" si="526"/>
        <v>#DIV/0!</v>
      </c>
      <c r="P494" s="751" t="e">
        <f t="shared" si="526"/>
        <v>#DIV/0!</v>
      </c>
      <c r="R494" s="518" t="s">
        <v>230</v>
      </c>
      <c r="S494" s="757" t="e">
        <f>SUM(T495:AG501)</f>
        <v>#DIV/0!</v>
      </c>
      <c r="T494" s="751" t="e">
        <f t="shared" ref="T494:AG494" si="527">+SUM(T495:T501)</f>
        <v>#DIV/0!</v>
      </c>
      <c r="U494" s="751" t="e">
        <f t="shared" si="527"/>
        <v>#DIV/0!</v>
      </c>
      <c r="V494" s="751" t="e">
        <f t="shared" si="527"/>
        <v>#DIV/0!</v>
      </c>
      <c r="W494" s="751" t="e">
        <f t="shared" si="527"/>
        <v>#DIV/0!</v>
      </c>
      <c r="X494" s="751" t="e">
        <f t="shared" si="527"/>
        <v>#DIV/0!</v>
      </c>
      <c r="Y494" s="751" t="e">
        <f t="shared" si="527"/>
        <v>#DIV/0!</v>
      </c>
      <c r="Z494" s="751" t="e">
        <f t="shared" si="527"/>
        <v>#DIV/0!</v>
      </c>
      <c r="AA494" s="751" t="e">
        <f t="shared" si="527"/>
        <v>#DIV/0!</v>
      </c>
      <c r="AB494" s="751" t="e">
        <f t="shared" si="527"/>
        <v>#DIV/0!</v>
      </c>
      <c r="AC494" s="751" t="e">
        <f t="shared" si="527"/>
        <v>#DIV/0!</v>
      </c>
      <c r="AD494" s="751" t="e">
        <f t="shared" si="527"/>
        <v>#DIV/0!</v>
      </c>
      <c r="AE494" s="751" t="e">
        <f t="shared" si="527"/>
        <v>#DIV/0!</v>
      </c>
      <c r="AF494" s="751" t="e">
        <f t="shared" si="527"/>
        <v>#DIV/0!</v>
      </c>
      <c r="AG494" s="751" t="e">
        <f t="shared" si="527"/>
        <v>#DIV/0!</v>
      </c>
      <c r="AI494" s="359" t="s">
        <v>230</v>
      </c>
      <c r="AJ494" s="757" t="e">
        <f t="shared" ref="AJ494" si="528">SUM(AK495:AU501)</f>
        <v>#DIV/0!</v>
      </c>
      <c r="AK494" s="751" t="e">
        <f t="shared" ref="AK494:AU494" si="529">+SUM(AK495:AK501)</f>
        <v>#DIV/0!</v>
      </c>
      <c r="AL494" s="751" t="e">
        <f t="shared" si="529"/>
        <v>#DIV/0!</v>
      </c>
      <c r="AM494" s="751" t="e">
        <f t="shared" si="529"/>
        <v>#DIV/0!</v>
      </c>
      <c r="AN494" s="751" t="e">
        <f t="shared" si="529"/>
        <v>#DIV/0!</v>
      </c>
      <c r="AO494" s="751" t="e">
        <f t="shared" si="529"/>
        <v>#DIV/0!</v>
      </c>
      <c r="AP494" s="751" t="e">
        <f t="shared" si="529"/>
        <v>#DIV/0!</v>
      </c>
      <c r="AQ494" s="751" t="e">
        <f t="shared" si="529"/>
        <v>#DIV/0!</v>
      </c>
      <c r="AR494" s="751" t="e">
        <f t="shared" si="529"/>
        <v>#DIV/0!</v>
      </c>
      <c r="AS494" s="751" t="e">
        <f t="shared" si="529"/>
        <v>#DIV/0!</v>
      </c>
      <c r="AT494" s="751" t="e">
        <f t="shared" si="529"/>
        <v>#DIV/0!</v>
      </c>
      <c r="AU494" s="751" t="e">
        <f t="shared" si="529"/>
        <v>#DIV/0!</v>
      </c>
      <c r="AW494" s="688" t="s">
        <v>440</v>
      </c>
      <c r="AX494" s="660" t="s">
        <v>454</v>
      </c>
      <c r="AY494" s="661" t="s">
        <v>370</v>
      </c>
      <c r="AZ494" s="760" t="e">
        <f>SUM(BA495:BG505)</f>
        <v>#DIV/0!</v>
      </c>
      <c r="BA494" s="760" t="e">
        <f>SUM(BA495:BA505)</f>
        <v>#DIV/0!</v>
      </c>
      <c r="BB494" s="760" t="e">
        <f t="shared" ref="BB494" si="530">SUM(BB495:BB505)</f>
        <v>#DIV/0!</v>
      </c>
      <c r="BC494" s="760" t="e">
        <f t="shared" ref="BC494" si="531">SUM(BC495:BC505)</f>
        <v>#DIV/0!</v>
      </c>
      <c r="BD494" s="760" t="e">
        <f t="shared" ref="BD494" si="532">SUM(BD495:BD505)</f>
        <v>#DIV/0!</v>
      </c>
      <c r="BE494" s="760" t="e">
        <f t="shared" ref="BE494" si="533">SUM(BE495:BE505)</f>
        <v>#DIV/0!</v>
      </c>
      <c r="BF494" s="760" t="e">
        <f t="shared" ref="BF494" si="534">SUM(BF495:BF505)</f>
        <v>#DIV/0!</v>
      </c>
      <c r="BG494" s="760" t="e">
        <f t="shared" ref="BG494" si="535">SUM(BG495:BG505)</f>
        <v>#DIV/0!</v>
      </c>
      <c r="BI494" s="688" t="s">
        <v>453</v>
      </c>
      <c r="BJ494" s="689" t="s">
        <v>482</v>
      </c>
      <c r="BK494" s="692" t="e">
        <f t="shared" si="509"/>
        <v>#DIV/0!</v>
      </c>
      <c r="BL494" s="758" t="e">
        <f t="shared" si="510"/>
        <v>#DIV/0!</v>
      </c>
      <c r="BM494" s="758" t="e">
        <f t="shared" si="510"/>
        <v>#DIV/0!</v>
      </c>
      <c r="BN494" s="758" t="e">
        <f t="shared" si="510"/>
        <v>#DIV/0!</v>
      </c>
      <c r="BO494" s="758" t="e">
        <f t="shared" si="510"/>
        <v>#DIV/0!</v>
      </c>
      <c r="BP494" s="758" t="e">
        <f t="shared" si="510"/>
        <v>#DIV/0!</v>
      </c>
      <c r="BQ494" s="758" t="e">
        <f t="shared" si="510"/>
        <v>#DIV/0!</v>
      </c>
      <c r="BR494" s="758" t="e">
        <f t="shared" si="510"/>
        <v>#DIV/0!</v>
      </c>
    </row>
    <row r="495" spans="5:70">
      <c r="E495" s="345" t="s">
        <v>190</v>
      </c>
      <c r="F495" s="753" t="e">
        <f>+SUM(G495:P495)</f>
        <v>#DIV/0!</v>
      </c>
      <c r="G495" s="758" t="e">
        <f>IF(SUM(G346,G354,G362,G370,G378)&lt;1,0,G370*(G338/SUM(G346,G354,G362,G370,G378)))</f>
        <v>#DIV/0!</v>
      </c>
      <c r="H495" s="758" t="e">
        <f t="shared" ref="H495:P495" si="536">IF(SUM(H346,H354,H362,H370,H378)&lt;1,0,H370*(H338/SUM(H346,H354,H362,H370,H378)))</f>
        <v>#DIV/0!</v>
      </c>
      <c r="I495" s="758" t="e">
        <f t="shared" si="536"/>
        <v>#DIV/0!</v>
      </c>
      <c r="J495" s="758" t="e">
        <f t="shared" si="536"/>
        <v>#DIV/0!</v>
      </c>
      <c r="K495" s="758" t="e">
        <f t="shared" si="536"/>
        <v>#DIV/0!</v>
      </c>
      <c r="L495" s="758" t="e">
        <f t="shared" si="536"/>
        <v>#DIV/0!</v>
      </c>
      <c r="M495" s="758" t="e">
        <f t="shared" si="536"/>
        <v>#DIV/0!</v>
      </c>
      <c r="N495" s="758" t="e">
        <f t="shared" si="536"/>
        <v>#DIV/0!</v>
      </c>
      <c r="O495" s="758" t="e">
        <f t="shared" si="536"/>
        <v>#DIV/0!</v>
      </c>
      <c r="P495" s="758" t="e">
        <f t="shared" si="536"/>
        <v>#DIV/0!</v>
      </c>
      <c r="R495" s="10" t="s">
        <v>190</v>
      </c>
      <c r="S495" s="750" t="e">
        <f>+SUM(T495:AG495)</f>
        <v>#DIV/0!</v>
      </c>
      <c r="T495" s="758" t="e">
        <f>IF(SUM(T346,T354,T362,T370,T378)&lt;1,0,T370*(T338/SUM(T346,T354,T362,T370,T378)))</f>
        <v>#DIV/0!</v>
      </c>
      <c r="U495" s="758" t="e">
        <f t="shared" ref="U495:AG495" si="537">IF(SUM(U346,U354,U362,U370,U378)&lt;1,0,U370*(U338/SUM(U346,U354,U362,U370,U378)))</f>
        <v>#DIV/0!</v>
      </c>
      <c r="V495" s="758" t="e">
        <f t="shared" si="537"/>
        <v>#DIV/0!</v>
      </c>
      <c r="W495" s="758" t="e">
        <f t="shared" si="537"/>
        <v>#DIV/0!</v>
      </c>
      <c r="X495" s="758" t="e">
        <f t="shared" si="537"/>
        <v>#DIV/0!</v>
      </c>
      <c r="Y495" s="758" t="e">
        <f t="shared" si="537"/>
        <v>#DIV/0!</v>
      </c>
      <c r="Z495" s="758" t="e">
        <f t="shared" si="537"/>
        <v>#DIV/0!</v>
      </c>
      <c r="AA495" s="758" t="e">
        <f t="shared" si="537"/>
        <v>#DIV/0!</v>
      </c>
      <c r="AB495" s="758" t="e">
        <f t="shared" si="537"/>
        <v>#DIV/0!</v>
      </c>
      <c r="AC495" s="758" t="e">
        <f t="shared" si="537"/>
        <v>#DIV/0!</v>
      </c>
      <c r="AD495" s="758" t="e">
        <f t="shared" si="537"/>
        <v>#DIV/0!</v>
      </c>
      <c r="AE495" s="758" t="e">
        <f t="shared" si="537"/>
        <v>#DIV/0!</v>
      </c>
      <c r="AF495" s="758" t="e">
        <f t="shared" si="537"/>
        <v>#DIV/0!</v>
      </c>
      <c r="AG495" s="758" t="e">
        <f t="shared" si="537"/>
        <v>#DIV/0!</v>
      </c>
      <c r="AI495" s="345" t="s">
        <v>190</v>
      </c>
      <c r="AJ495" s="750" t="e">
        <f t="shared" ref="AJ495" si="538">+SUM(AK495:AU495)</f>
        <v>#DIV/0!</v>
      </c>
      <c r="AK495" s="758" t="e">
        <f>IF(SUM(AK346,AK354,AK362,AK370,AK378)&lt;1,0,AK370*(AK338/SUM(AK346,AK354,AK362,AK370,AK378)))</f>
        <v>#DIV/0!</v>
      </c>
      <c r="AL495" s="758" t="e">
        <f t="shared" ref="AL495:AU495" si="539">IF(SUM(AL346,AL354,AL362,AL370,AL378)&lt;1,0,AL370*(AL338/SUM(AL346,AL354,AL362,AL370,AL378)))</f>
        <v>#DIV/0!</v>
      </c>
      <c r="AM495" s="758" t="e">
        <f t="shared" si="539"/>
        <v>#DIV/0!</v>
      </c>
      <c r="AN495" s="758" t="e">
        <f t="shared" si="539"/>
        <v>#DIV/0!</v>
      </c>
      <c r="AO495" s="758" t="e">
        <f t="shared" si="539"/>
        <v>#DIV/0!</v>
      </c>
      <c r="AP495" s="758" t="e">
        <f t="shared" si="539"/>
        <v>#DIV/0!</v>
      </c>
      <c r="AQ495" s="758" t="e">
        <f t="shared" si="539"/>
        <v>#DIV/0!</v>
      </c>
      <c r="AR495" s="758" t="e">
        <f t="shared" si="539"/>
        <v>#DIV/0!</v>
      </c>
      <c r="AS495" s="758" t="e">
        <f t="shared" si="539"/>
        <v>#DIV/0!</v>
      </c>
      <c r="AT495" s="758" t="e">
        <f t="shared" si="539"/>
        <v>#DIV/0!</v>
      </c>
      <c r="AU495" s="758" t="e">
        <f t="shared" si="539"/>
        <v>#DIV/0!</v>
      </c>
      <c r="AW495" s="688" t="s">
        <v>440</v>
      </c>
      <c r="AX495" s="660" t="s">
        <v>454</v>
      </c>
      <c r="AY495" s="660" t="s">
        <v>441</v>
      </c>
      <c r="AZ495" s="692" t="e">
        <f>SUM(BA495:BG495)</f>
        <v>#DIV/0!</v>
      </c>
      <c r="BA495" s="758" t="e">
        <f>IF(SUM(BA358,BA370,BA394,BA406,BA418)&lt;1,0,BA370*(BA346/SUM(BA358,BA370,BA394,BA406,BA418)))</f>
        <v>#DIV/0!</v>
      </c>
      <c r="BB495" s="758" t="e">
        <f t="shared" ref="BB495:BG495" si="540">IF(SUM(BB358,BB370,BB394,BB406,BB418)&lt;1,0,BB370*(BB346/SUM(BB358,BB370,BB394,BB406,BB418)))</f>
        <v>#DIV/0!</v>
      </c>
      <c r="BC495" s="758" t="e">
        <f t="shared" si="540"/>
        <v>#DIV/0!</v>
      </c>
      <c r="BD495" s="758" t="e">
        <f t="shared" si="540"/>
        <v>#DIV/0!</v>
      </c>
      <c r="BE495" s="758" t="e">
        <f t="shared" si="540"/>
        <v>#DIV/0!</v>
      </c>
      <c r="BF495" s="758" t="e">
        <f t="shared" si="540"/>
        <v>#DIV/0!</v>
      </c>
      <c r="BG495" s="758" t="e">
        <f t="shared" si="540"/>
        <v>#DIV/0!</v>
      </c>
      <c r="BI495" s="688" t="s">
        <v>453</v>
      </c>
      <c r="BJ495" s="689" t="s">
        <v>483</v>
      </c>
      <c r="BK495" s="692" t="e">
        <f t="shared" si="509"/>
        <v>#DIV/0!</v>
      </c>
      <c r="BL495" s="758" t="e">
        <f t="shared" si="510"/>
        <v>#DIV/0!</v>
      </c>
      <c r="BM495" s="758" t="e">
        <f t="shared" si="510"/>
        <v>#DIV/0!</v>
      </c>
      <c r="BN495" s="758" t="e">
        <f t="shared" si="510"/>
        <v>#DIV/0!</v>
      </c>
      <c r="BO495" s="758" t="e">
        <f t="shared" si="510"/>
        <v>#DIV/0!</v>
      </c>
      <c r="BP495" s="758" t="e">
        <f t="shared" si="510"/>
        <v>#DIV/0!</v>
      </c>
      <c r="BQ495" s="758" t="e">
        <f t="shared" si="510"/>
        <v>#DIV/0!</v>
      </c>
      <c r="BR495" s="758" t="e">
        <f t="shared" si="510"/>
        <v>#DIV/0!</v>
      </c>
    </row>
    <row r="496" spans="5:70">
      <c r="E496" s="345">
        <v>2</v>
      </c>
      <c r="F496" s="753" t="e">
        <f t="shared" ref="F496:F501" si="541">+SUM(G496:P496)</f>
        <v>#DIV/0!</v>
      </c>
      <c r="G496" s="758" t="e">
        <f t="shared" ref="G496:P501" si="542">IF(SUM(G347,G355,G363,G371,G379)&lt;1,0,G371*(G339/SUM(G347,G355,G363,G371,G379)))</f>
        <v>#DIV/0!</v>
      </c>
      <c r="H496" s="758" t="e">
        <f t="shared" si="542"/>
        <v>#DIV/0!</v>
      </c>
      <c r="I496" s="758" t="e">
        <f t="shared" si="542"/>
        <v>#DIV/0!</v>
      </c>
      <c r="J496" s="758" t="e">
        <f t="shared" si="542"/>
        <v>#DIV/0!</v>
      </c>
      <c r="K496" s="758" t="e">
        <f t="shared" si="542"/>
        <v>#DIV/0!</v>
      </c>
      <c r="L496" s="758" t="e">
        <f t="shared" si="542"/>
        <v>#DIV/0!</v>
      </c>
      <c r="M496" s="758" t="e">
        <f t="shared" si="542"/>
        <v>#DIV/0!</v>
      </c>
      <c r="N496" s="758" t="e">
        <f t="shared" si="542"/>
        <v>#DIV/0!</v>
      </c>
      <c r="O496" s="758" t="e">
        <f t="shared" si="542"/>
        <v>#DIV/0!</v>
      </c>
      <c r="P496" s="758" t="e">
        <f t="shared" si="542"/>
        <v>#DIV/0!</v>
      </c>
      <c r="R496" s="10">
        <v>2</v>
      </c>
      <c r="S496" s="750" t="e">
        <f t="shared" ref="S496:S501" si="543">+SUM(T496:AG496)</f>
        <v>#DIV/0!</v>
      </c>
      <c r="T496" s="758" t="e">
        <f t="shared" ref="T496:AG496" si="544">IF(SUM(T347,T355,T363,T371,T379)&lt;1,0,T371*(T339/SUM(T347,T355,T363,T371,T379)))</f>
        <v>#DIV/0!</v>
      </c>
      <c r="U496" s="758" t="e">
        <f t="shared" si="544"/>
        <v>#DIV/0!</v>
      </c>
      <c r="V496" s="758" t="e">
        <f t="shared" si="544"/>
        <v>#DIV/0!</v>
      </c>
      <c r="W496" s="758" t="e">
        <f t="shared" si="544"/>
        <v>#DIV/0!</v>
      </c>
      <c r="X496" s="758" t="e">
        <f t="shared" si="544"/>
        <v>#DIV/0!</v>
      </c>
      <c r="Y496" s="758" t="e">
        <f t="shared" si="544"/>
        <v>#DIV/0!</v>
      </c>
      <c r="Z496" s="758" t="e">
        <f t="shared" si="544"/>
        <v>#DIV/0!</v>
      </c>
      <c r="AA496" s="758" t="e">
        <f t="shared" si="544"/>
        <v>#DIV/0!</v>
      </c>
      <c r="AB496" s="758" t="e">
        <f t="shared" si="544"/>
        <v>#DIV/0!</v>
      </c>
      <c r="AC496" s="758" t="e">
        <f t="shared" si="544"/>
        <v>#DIV/0!</v>
      </c>
      <c r="AD496" s="758" t="e">
        <f t="shared" si="544"/>
        <v>#DIV/0!</v>
      </c>
      <c r="AE496" s="758" t="e">
        <f t="shared" si="544"/>
        <v>#DIV/0!</v>
      </c>
      <c r="AF496" s="758" t="e">
        <f t="shared" si="544"/>
        <v>#DIV/0!</v>
      </c>
      <c r="AG496" s="758" t="e">
        <f t="shared" si="544"/>
        <v>#DIV/0!</v>
      </c>
      <c r="AI496" s="345">
        <v>2</v>
      </c>
      <c r="AJ496" s="750" t="e">
        <f t="shared" si="473"/>
        <v>#DIV/0!</v>
      </c>
      <c r="AK496" s="758" t="e">
        <f t="shared" ref="AK496:AU496" si="545">IF(SUM(AK347,AK355,AK363,AK371,AK379)&lt;1,0,AK371*(AK339/SUM(AK347,AK355,AK363,AK371,AK379)))</f>
        <v>#DIV/0!</v>
      </c>
      <c r="AL496" s="758" t="e">
        <f t="shared" si="545"/>
        <v>#DIV/0!</v>
      </c>
      <c r="AM496" s="758" t="e">
        <f t="shared" si="545"/>
        <v>#DIV/0!</v>
      </c>
      <c r="AN496" s="758" t="e">
        <f t="shared" si="545"/>
        <v>#DIV/0!</v>
      </c>
      <c r="AO496" s="758" t="e">
        <f t="shared" si="545"/>
        <v>#DIV/0!</v>
      </c>
      <c r="AP496" s="758" t="e">
        <f t="shared" si="545"/>
        <v>#DIV/0!</v>
      </c>
      <c r="AQ496" s="758" t="e">
        <f t="shared" si="545"/>
        <v>#DIV/0!</v>
      </c>
      <c r="AR496" s="758" t="e">
        <f t="shared" si="545"/>
        <v>#DIV/0!</v>
      </c>
      <c r="AS496" s="758" t="e">
        <f t="shared" si="545"/>
        <v>#DIV/0!</v>
      </c>
      <c r="AT496" s="758" t="e">
        <f t="shared" si="545"/>
        <v>#DIV/0!</v>
      </c>
      <c r="AU496" s="758" t="e">
        <f t="shared" si="545"/>
        <v>#DIV/0!</v>
      </c>
      <c r="AW496" s="688" t="s">
        <v>440</v>
      </c>
      <c r="AX496" s="660" t="s">
        <v>454</v>
      </c>
      <c r="AY496" s="660" t="s">
        <v>442</v>
      </c>
      <c r="AZ496" s="692" t="e">
        <f t="shared" ref="AZ496:AZ505" si="546">SUM(BA496:BG496)</f>
        <v>#DIV/0!</v>
      </c>
      <c r="BA496" s="758" t="e">
        <f t="shared" ref="BA496:BG505" si="547">IF(SUM(BA359,BA371,BA395,BA407,BA419)&lt;1,0,BA371*(BA347/SUM(BA359,BA371,BA395,BA407,BA419)))</f>
        <v>#DIV/0!</v>
      </c>
      <c r="BB496" s="758" t="e">
        <f t="shared" si="547"/>
        <v>#DIV/0!</v>
      </c>
      <c r="BC496" s="758" t="e">
        <f t="shared" si="547"/>
        <v>#DIV/0!</v>
      </c>
      <c r="BD496" s="758" t="e">
        <f t="shared" si="547"/>
        <v>#DIV/0!</v>
      </c>
      <c r="BE496" s="758" t="e">
        <f t="shared" si="547"/>
        <v>#DIV/0!</v>
      </c>
      <c r="BF496" s="758" t="e">
        <f t="shared" si="547"/>
        <v>#DIV/0!</v>
      </c>
      <c r="BG496" s="758" t="e">
        <f t="shared" si="547"/>
        <v>#DIV/0!</v>
      </c>
      <c r="BI496" s="688" t="s">
        <v>453</v>
      </c>
      <c r="BJ496" s="689" t="s">
        <v>484</v>
      </c>
      <c r="BK496" s="692" t="e">
        <f t="shared" si="509"/>
        <v>#DIV/0!</v>
      </c>
      <c r="BL496" s="758" t="e">
        <f t="shared" si="510"/>
        <v>#DIV/0!</v>
      </c>
      <c r="BM496" s="758" t="e">
        <f t="shared" si="510"/>
        <v>#DIV/0!</v>
      </c>
      <c r="BN496" s="758" t="e">
        <f t="shared" si="510"/>
        <v>#DIV/0!</v>
      </c>
      <c r="BO496" s="758" t="e">
        <f t="shared" si="510"/>
        <v>#DIV/0!</v>
      </c>
      <c r="BP496" s="758" t="e">
        <f t="shared" si="510"/>
        <v>#DIV/0!</v>
      </c>
      <c r="BQ496" s="758" t="e">
        <f t="shared" si="510"/>
        <v>#DIV/0!</v>
      </c>
      <c r="BR496" s="758" t="e">
        <f t="shared" si="510"/>
        <v>#DIV/0!</v>
      </c>
    </row>
    <row r="497" spans="5:70">
      <c r="E497" s="345">
        <v>3</v>
      </c>
      <c r="F497" s="753" t="e">
        <f t="shared" si="541"/>
        <v>#DIV/0!</v>
      </c>
      <c r="G497" s="758" t="e">
        <f t="shared" si="542"/>
        <v>#DIV/0!</v>
      </c>
      <c r="H497" s="758" t="e">
        <f t="shared" si="542"/>
        <v>#DIV/0!</v>
      </c>
      <c r="I497" s="758" t="e">
        <f t="shared" si="542"/>
        <v>#DIV/0!</v>
      </c>
      <c r="J497" s="758" t="e">
        <f t="shared" si="542"/>
        <v>#DIV/0!</v>
      </c>
      <c r="K497" s="758" t="e">
        <f t="shared" si="542"/>
        <v>#DIV/0!</v>
      </c>
      <c r="L497" s="758" t="e">
        <f t="shared" si="542"/>
        <v>#DIV/0!</v>
      </c>
      <c r="M497" s="758" t="e">
        <f t="shared" si="542"/>
        <v>#DIV/0!</v>
      </c>
      <c r="N497" s="758" t="e">
        <f t="shared" si="542"/>
        <v>#DIV/0!</v>
      </c>
      <c r="O497" s="758" t="e">
        <f t="shared" si="542"/>
        <v>#DIV/0!</v>
      </c>
      <c r="P497" s="758" t="e">
        <f t="shared" si="542"/>
        <v>#DIV/0!</v>
      </c>
      <c r="R497" s="10">
        <v>3</v>
      </c>
      <c r="S497" s="750" t="e">
        <f t="shared" si="543"/>
        <v>#DIV/0!</v>
      </c>
      <c r="T497" s="758" t="e">
        <f t="shared" ref="T497:AG497" si="548">IF(SUM(T348,T356,T364,T372,T380)&lt;1,0,T372*(T340/SUM(T348,T356,T364,T372,T380)))</f>
        <v>#DIV/0!</v>
      </c>
      <c r="U497" s="758" t="e">
        <f t="shared" si="548"/>
        <v>#DIV/0!</v>
      </c>
      <c r="V497" s="758" t="e">
        <f t="shared" si="548"/>
        <v>#DIV/0!</v>
      </c>
      <c r="W497" s="758" t="e">
        <f t="shared" si="548"/>
        <v>#DIV/0!</v>
      </c>
      <c r="X497" s="758" t="e">
        <f t="shared" si="548"/>
        <v>#DIV/0!</v>
      </c>
      <c r="Y497" s="758" t="e">
        <f t="shared" si="548"/>
        <v>#DIV/0!</v>
      </c>
      <c r="Z497" s="758" t="e">
        <f t="shared" si="548"/>
        <v>#DIV/0!</v>
      </c>
      <c r="AA497" s="758" t="e">
        <f t="shared" si="548"/>
        <v>#DIV/0!</v>
      </c>
      <c r="AB497" s="758" t="e">
        <f t="shared" si="548"/>
        <v>#DIV/0!</v>
      </c>
      <c r="AC497" s="758" t="e">
        <f t="shared" si="548"/>
        <v>#DIV/0!</v>
      </c>
      <c r="AD497" s="758" t="e">
        <f t="shared" si="548"/>
        <v>#DIV/0!</v>
      </c>
      <c r="AE497" s="758" t="e">
        <f t="shared" si="548"/>
        <v>#DIV/0!</v>
      </c>
      <c r="AF497" s="758" t="e">
        <f t="shared" si="548"/>
        <v>#DIV/0!</v>
      </c>
      <c r="AG497" s="758" t="e">
        <f t="shared" si="548"/>
        <v>#DIV/0!</v>
      </c>
      <c r="AI497" s="345">
        <v>3</v>
      </c>
      <c r="AJ497" s="750" t="e">
        <f t="shared" si="473"/>
        <v>#DIV/0!</v>
      </c>
      <c r="AK497" s="758" t="e">
        <f t="shared" ref="AK497:AU497" si="549">IF(SUM(AK348,AK356,AK364,AK372,AK380)&lt;1,0,AK372*(AK340/SUM(AK348,AK356,AK364,AK372,AK380)))</f>
        <v>#DIV/0!</v>
      </c>
      <c r="AL497" s="758" t="e">
        <f t="shared" si="549"/>
        <v>#DIV/0!</v>
      </c>
      <c r="AM497" s="758" t="e">
        <f t="shared" si="549"/>
        <v>#DIV/0!</v>
      </c>
      <c r="AN497" s="758" t="e">
        <f t="shared" si="549"/>
        <v>#DIV/0!</v>
      </c>
      <c r="AO497" s="758" t="e">
        <f t="shared" si="549"/>
        <v>#DIV/0!</v>
      </c>
      <c r="AP497" s="758" t="e">
        <f t="shared" si="549"/>
        <v>#DIV/0!</v>
      </c>
      <c r="AQ497" s="758" t="e">
        <f t="shared" si="549"/>
        <v>#DIV/0!</v>
      </c>
      <c r="AR497" s="758" t="e">
        <f t="shared" si="549"/>
        <v>#DIV/0!</v>
      </c>
      <c r="AS497" s="758" t="e">
        <f t="shared" si="549"/>
        <v>#DIV/0!</v>
      </c>
      <c r="AT497" s="758" t="e">
        <f t="shared" si="549"/>
        <v>#DIV/0!</v>
      </c>
      <c r="AU497" s="758" t="e">
        <f t="shared" si="549"/>
        <v>#DIV/0!</v>
      </c>
      <c r="AW497" s="688" t="s">
        <v>440</v>
      </c>
      <c r="AX497" s="660" t="s">
        <v>454</v>
      </c>
      <c r="AY497" s="660" t="s">
        <v>443</v>
      </c>
      <c r="AZ497" s="692" t="e">
        <f t="shared" si="546"/>
        <v>#DIV/0!</v>
      </c>
      <c r="BA497" s="758" t="e">
        <f t="shared" si="547"/>
        <v>#DIV/0!</v>
      </c>
      <c r="BB497" s="758" t="e">
        <f t="shared" si="547"/>
        <v>#DIV/0!</v>
      </c>
      <c r="BC497" s="758" t="e">
        <f t="shared" si="547"/>
        <v>#DIV/0!</v>
      </c>
      <c r="BD497" s="758" t="e">
        <f t="shared" si="547"/>
        <v>#DIV/0!</v>
      </c>
      <c r="BE497" s="758" t="e">
        <f t="shared" si="547"/>
        <v>#DIV/0!</v>
      </c>
      <c r="BF497" s="758" t="e">
        <f t="shared" si="547"/>
        <v>#DIV/0!</v>
      </c>
      <c r="BG497" s="758" t="e">
        <f t="shared" si="547"/>
        <v>#DIV/0!</v>
      </c>
      <c r="BI497" s="690" t="s">
        <v>453</v>
      </c>
      <c r="BJ497" s="691" t="s">
        <v>451</v>
      </c>
      <c r="BK497" s="692" t="e">
        <f t="shared" si="509"/>
        <v>#DIV/0!</v>
      </c>
      <c r="BL497" s="758" t="e">
        <f t="shared" si="510"/>
        <v>#DIV/0!</v>
      </c>
      <c r="BM497" s="758" t="e">
        <f t="shared" si="510"/>
        <v>#DIV/0!</v>
      </c>
      <c r="BN497" s="758" t="e">
        <f t="shared" si="510"/>
        <v>#DIV/0!</v>
      </c>
      <c r="BO497" s="758" t="e">
        <f t="shared" si="510"/>
        <v>#DIV/0!</v>
      </c>
      <c r="BP497" s="758" t="e">
        <f t="shared" si="510"/>
        <v>#DIV/0!</v>
      </c>
      <c r="BQ497" s="758" t="e">
        <f t="shared" si="510"/>
        <v>#DIV/0!</v>
      </c>
      <c r="BR497" s="758" t="e">
        <f t="shared" si="510"/>
        <v>#DIV/0!</v>
      </c>
    </row>
    <row r="498" spans="5:70">
      <c r="E498" s="345">
        <v>4</v>
      </c>
      <c r="F498" s="753" t="e">
        <f t="shared" si="541"/>
        <v>#DIV/0!</v>
      </c>
      <c r="G498" s="758" t="e">
        <f t="shared" si="542"/>
        <v>#DIV/0!</v>
      </c>
      <c r="H498" s="758" t="e">
        <f t="shared" si="542"/>
        <v>#DIV/0!</v>
      </c>
      <c r="I498" s="758" t="e">
        <f t="shared" si="542"/>
        <v>#DIV/0!</v>
      </c>
      <c r="J498" s="758" t="e">
        <f t="shared" si="542"/>
        <v>#DIV/0!</v>
      </c>
      <c r="K498" s="758" t="e">
        <f t="shared" si="542"/>
        <v>#DIV/0!</v>
      </c>
      <c r="L498" s="758" t="e">
        <f t="shared" si="542"/>
        <v>#DIV/0!</v>
      </c>
      <c r="M498" s="758" t="e">
        <f t="shared" si="542"/>
        <v>#DIV/0!</v>
      </c>
      <c r="N498" s="758" t="e">
        <f t="shared" si="542"/>
        <v>#DIV/0!</v>
      </c>
      <c r="O498" s="758" t="e">
        <f t="shared" si="542"/>
        <v>#DIV/0!</v>
      </c>
      <c r="P498" s="758" t="e">
        <f t="shared" si="542"/>
        <v>#DIV/0!</v>
      </c>
      <c r="R498" s="10">
        <v>4</v>
      </c>
      <c r="S498" s="750" t="e">
        <f t="shared" si="543"/>
        <v>#DIV/0!</v>
      </c>
      <c r="T498" s="758" t="e">
        <f t="shared" ref="T498:AG498" si="550">IF(SUM(T349,T357,T365,T373,T381)&lt;1,0,T373*(T341/SUM(T349,T357,T365,T373,T381)))</f>
        <v>#DIV/0!</v>
      </c>
      <c r="U498" s="758" t="e">
        <f t="shared" si="550"/>
        <v>#DIV/0!</v>
      </c>
      <c r="V498" s="758" t="e">
        <f t="shared" si="550"/>
        <v>#DIV/0!</v>
      </c>
      <c r="W498" s="758" t="e">
        <f t="shared" si="550"/>
        <v>#DIV/0!</v>
      </c>
      <c r="X498" s="758" t="e">
        <f t="shared" si="550"/>
        <v>#DIV/0!</v>
      </c>
      <c r="Y498" s="758" t="e">
        <f t="shared" si="550"/>
        <v>#DIV/0!</v>
      </c>
      <c r="Z498" s="758" t="e">
        <f t="shared" si="550"/>
        <v>#DIV/0!</v>
      </c>
      <c r="AA498" s="758" t="e">
        <f t="shared" si="550"/>
        <v>#DIV/0!</v>
      </c>
      <c r="AB498" s="758" t="e">
        <f t="shared" si="550"/>
        <v>#DIV/0!</v>
      </c>
      <c r="AC498" s="758" t="e">
        <f t="shared" si="550"/>
        <v>#DIV/0!</v>
      </c>
      <c r="AD498" s="758" t="e">
        <f t="shared" si="550"/>
        <v>#DIV/0!</v>
      </c>
      <c r="AE498" s="758" t="e">
        <f t="shared" si="550"/>
        <v>#DIV/0!</v>
      </c>
      <c r="AF498" s="758" t="e">
        <f t="shared" si="550"/>
        <v>#DIV/0!</v>
      </c>
      <c r="AG498" s="758" t="e">
        <f t="shared" si="550"/>
        <v>#DIV/0!</v>
      </c>
      <c r="AI498" s="345">
        <v>4</v>
      </c>
      <c r="AJ498" s="750" t="e">
        <f t="shared" si="473"/>
        <v>#DIV/0!</v>
      </c>
      <c r="AK498" s="758" t="e">
        <f t="shared" ref="AK498:AU498" si="551">IF(SUM(AK349,AK357,AK365,AK373,AK381)&lt;1,0,AK373*(AK341/SUM(AK349,AK357,AK365,AK373,AK381)))</f>
        <v>#DIV/0!</v>
      </c>
      <c r="AL498" s="758" t="e">
        <f t="shared" si="551"/>
        <v>#DIV/0!</v>
      </c>
      <c r="AM498" s="758" t="e">
        <f t="shared" si="551"/>
        <v>#DIV/0!</v>
      </c>
      <c r="AN498" s="758" t="e">
        <f t="shared" si="551"/>
        <v>#DIV/0!</v>
      </c>
      <c r="AO498" s="758" t="e">
        <f t="shared" si="551"/>
        <v>#DIV/0!</v>
      </c>
      <c r="AP498" s="758" t="e">
        <f t="shared" si="551"/>
        <v>#DIV/0!</v>
      </c>
      <c r="AQ498" s="758" t="e">
        <f t="shared" si="551"/>
        <v>#DIV/0!</v>
      </c>
      <c r="AR498" s="758" t="e">
        <f t="shared" si="551"/>
        <v>#DIV/0!</v>
      </c>
      <c r="AS498" s="758" t="e">
        <f t="shared" si="551"/>
        <v>#DIV/0!</v>
      </c>
      <c r="AT498" s="758" t="e">
        <f t="shared" si="551"/>
        <v>#DIV/0!</v>
      </c>
      <c r="AU498" s="758" t="e">
        <f t="shared" si="551"/>
        <v>#DIV/0!</v>
      </c>
      <c r="AW498" s="688" t="s">
        <v>440</v>
      </c>
      <c r="AX498" s="660" t="s">
        <v>454</v>
      </c>
      <c r="AY498" s="660" t="s">
        <v>444</v>
      </c>
      <c r="AZ498" s="692" t="e">
        <f t="shared" si="546"/>
        <v>#DIV/0!</v>
      </c>
      <c r="BA498" s="758" t="e">
        <f t="shared" si="547"/>
        <v>#DIV/0!</v>
      </c>
      <c r="BB498" s="758" t="e">
        <f t="shared" si="547"/>
        <v>#DIV/0!</v>
      </c>
      <c r="BC498" s="758" t="e">
        <f t="shared" si="547"/>
        <v>#DIV/0!</v>
      </c>
      <c r="BD498" s="758" t="e">
        <f t="shared" si="547"/>
        <v>#DIV/0!</v>
      </c>
      <c r="BE498" s="758" t="e">
        <f t="shared" si="547"/>
        <v>#DIV/0!</v>
      </c>
      <c r="BF498" s="758" t="e">
        <f t="shared" si="547"/>
        <v>#DIV/0!</v>
      </c>
      <c r="BG498" s="758" t="e">
        <f t="shared" si="547"/>
        <v>#DIV/0!</v>
      </c>
      <c r="BI498" s="686" t="s">
        <v>454</v>
      </c>
      <c r="BJ498" s="687" t="s">
        <v>370</v>
      </c>
      <c r="BK498" s="760" t="e">
        <f>SUM(BL499:BR510)</f>
        <v>#DIV/0!</v>
      </c>
      <c r="BL498" s="760" t="e">
        <f>SUM(BL499:BL510)</f>
        <v>#DIV/0!</v>
      </c>
      <c r="BM498" s="760" t="e">
        <f t="shared" ref="BM498" si="552">SUM(BM499:BM510)</f>
        <v>#DIV/0!</v>
      </c>
      <c r="BN498" s="760" t="e">
        <f t="shared" ref="BN498" si="553">SUM(BN499:BN510)</f>
        <v>#DIV/0!</v>
      </c>
      <c r="BO498" s="760" t="e">
        <f t="shared" ref="BO498" si="554">SUM(BO499:BO510)</f>
        <v>#DIV/0!</v>
      </c>
      <c r="BP498" s="760" t="e">
        <f t="shared" ref="BP498" si="555">SUM(BP499:BP510)</f>
        <v>#DIV/0!</v>
      </c>
      <c r="BQ498" s="760" t="e">
        <f t="shared" ref="BQ498" si="556">SUM(BQ499:BQ510)</f>
        <v>#DIV/0!</v>
      </c>
      <c r="BR498" s="760" t="e">
        <f t="shared" ref="BR498" si="557">SUM(BR499:BR510)</f>
        <v>#DIV/0!</v>
      </c>
    </row>
    <row r="499" spans="5:70">
      <c r="E499" s="345">
        <v>5</v>
      </c>
      <c r="F499" s="753" t="e">
        <f t="shared" si="541"/>
        <v>#DIV/0!</v>
      </c>
      <c r="G499" s="758" t="e">
        <f t="shared" si="542"/>
        <v>#DIV/0!</v>
      </c>
      <c r="H499" s="758" t="e">
        <f t="shared" si="542"/>
        <v>#DIV/0!</v>
      </c>
      <c r="I499" s="758" t="e">
        <f t="shared" si="542"/>
        <v>#DIV/0!</v>
      </c>
      <c r="J499" s="758" t="e">
        <f t="shared" si="542"/>
        <v>#DIV/0!</v>
      </c>
      <c r="K499" s="758" t="e">
        <f t="shared" si="542"/>
        <v>#DIV/0!</v>
      </c>
      <c r="L499" s="758" t="e">
        <f t="shared" si="542"/>
        <v>#DIV/0!</v>
      </c>
      <c r="M499" s="758" t="e">
        <f t="shared" si="542"/>
        <v>#DIV/0!</v>
      </c>
      <c r="N499" s="758" t="e">
        <f t="shared" si="542"/>
        <v>#DIV/0!</v>
      </c>
      <c r="O499" s="758" t="e">
        <f t="shared" si="542"/>
        <v>#DIV/0!</v>
      </c>
      <c r="P499" s="758" t="e">
        <f t="shared" si="542"/>
        <v>#DIV/0!</v>
      </c>
      <c r="R499" s="10">
        <v>5</v>
      </c>
      <c r="S499" s="750" t="e">
        <f t="shared" si="543"/>
        <v>#DIV/0!</v>
      </c>
      <c r="T499" s="758" t="e">
        <f t="shared" ref="T499:AG499" si="558">IF(SUM(T350,T358,T366,T374,T382)&lt;1,0,T374*(T342/SUM(T350,T358,T366,T374,T382)))</f>
        <v>#DIV/0!</v>
      </c>
      <c r="U499" s="758" t="e">
        <f t="shared" si="558"/>
        <v>#DIV/0!</v>
      </c>
      <c r="V499" s="758" t="e">
        <f t="shared" si="558"/>
        <v>#DIV/0!</v>
      </c>
      <c r="W499" s="758" t="e">
        <f t="shared" si="558"/>
        <v>#DIV/0!</v>
      </c>
      <c r="X499" s="758" t="e">
        <f t="shared" si="558"/>
        <v>#DIV/0!</v>
      </c>
      <c r="Y499" s="758" t="e">
        <f t="shared" si="558"/>
        <v>#DIV/0!</v>
      </c>
      <c r="Z499" s="758" t="e">
        <f t="shared" si="558"/>
        <v>#DIV/0!</v>
      </c>
      <c r="AA499" s="758" t="e">
        <f t="shared" si="558"/>
        <v>#DIV/0!</v>
      </c>
      <c r="AB499" s="758" t="e">
        <f t="shared" si="558"/>
        <v>#DIV/0!</v>
      </c>
      <c r="AC499" s="758" t="e">
        <f t="shared" si="558"/>
        <v>#DIV/0!</v>
      </c>
      <c r="AD499" s="758" t="e">
        <f t="shared" si="558"/>
        <v>#DIV/0!</v>
      </c>
      <c r="AE499" s="758" t="e">
        <f t="shared" si="558"/>
        <v>#DIV/0!</v>
      </c>
      <c r="AF499" s="758" t="e">
        <f t="shared" si="558"/>
        <v>#DIV/0!</v>
      </c>
      <c r="AG499" s="758" t="e">
        <f t="shared" si="558"/>
        <v>#DIV/0!</v>
      </c>
      <c r="AI499" s="345">
        <v>5</v>
      </c>
      <c r="AJ499" s="750" t="e">
        <f t="shared" si="473"/>
        <v>#DIV/0!</v>
      </c>
      <c r="AK499" s="758" t="e">
        <f t="shared" ref="AK499:AU499" si="559">IF(SUM(AK350,AK358,AK366,AK374,AK382)&lt;1,0,AK374*(AK342/SUM(AK350,AK358,AK366,AK374,AK382)))</f>
        <v>#DIV/0!</v>
      </c>
      <c r="AL499" s="758" t="e">
        <f t="shared" si="559"/>
        <v>#DIV/0!</v>
      </c>
      <c r="AM499" s="758" t="e">
        <f t="shared" si="559"/>
        <v>#DIV/0!</v>
      </c>
      <c r="AN499" s="758" t="e">
        <f t="shared" si="559"/>
        <v>#DIV/0!</v>
      </c>
      <c r="AO499" s="758" t="e">
        <f t="shared" si="559"/>
        <v>#DIV/0!</v>
      </c>
      <c r="AP499" s="758" t="e">
        <f t="shared" si="559"/>
        <v>#DIV/0!</v>
      </c>
      <c r="AQ499" s="758" t="e">
        <f t="shared" si="559"/>
        <v>#DIV/0!</v>
      </c>
      <c r="AR499" s="758" t="e">
        <f t="shared" si="559"/>
        <v>#DIV/0!</v>
      </c>
      <c r="AS499" s="758" t="e">
        <f t="shared" si="559"/>
        <v>#DIV/0!</v>
      </c>
      <c r="AT499" s="758" t="e">
        <f t="shared" si="559"/>
        <v>#DIV/0!</v>
      </c>
      <c r="AU499" s="758" t="e">
        <f t="shared" si="559"/>
        <v>#DIV/0!</v>
      </c>
      <c r="AW499" s="688" t="s">
        <v>440</v>
      </c>
      <c r="AX499" s="660" t="s">
        <v>454</v>
      </c>
      <c r="AY499" s="660" t="s">
        <v>445</v>
      </c>
      <c r="AZ499" s="692" t="e">
        <f t="shared" si="546"/>
        <v>#DIV/0!</v>
      </c>
      <c r="BA499" s="758" t="e">
        <f t="shared" si="547"/>
        <v>#DIV/0!</v>
      </c>
      <c r="BB499" s="758" t="e">
        <f t="shared" si="547"/>
        <v>#DIV/0!</v>
      </c>
      <c r="BC499" s="758" t="e">
        <f t="shared" si="547"/>
        <v>#DIV/0!</v>
      </c>
      <c r="BD499" s="758" t="e">
        <f t="shared" si="547"/>
        <v>#DIV/0!</v>
      </c>
      <c r="BE499" s="758" t="e">
        <f t="shared" si="547"/>
        <v>#DIV/0!</v>
      </c>
      <c r="BF499" s="758" t="e">
        <f t="shared" si="547"/>
        <v>#DIV/0!</v>
      </c>
      <c r="BG499" s="758" t="e">
        <f t="shared" si="547"/>
        <v>#DIV/0!</v>
      </c>
      <c r="BI499" s="688" t="s">
        <v>454</v>
      </c>
      <c r="BJ499" s="689" t="s">
        <v>441</v>
      </c>
      <c r="BK499" s="692" t="e">
        <f>SUM(BL499:BR499)</f>
        <v>#DIV/0!</v>
      </c>
      <c r="BL499" s="758" t="e">
        <f>IF(SUM(BL361,BL374,BL400,BL413,BL426)&lt;1,0,BL374*(BL348/SUM(BL361,BL374,BL400,BL413,BL426)))</f>
        <v>#DIV/0!</v>
      </c>
      <c r="BM499" s="758" t="e">
        <f t="shared" ref="BM499:BR499" si="560">IF(SUM(BM361,BM374,BM400,BM413,BM426)&lt;1,0,BM374*(BM348/SUM(BM361,BM374,BM400,BM413,BM426)))</f>
        <v>#DIV/0!</v>
      </c>
      <c r="BN499" s="758" t="e">
        <f t="shared" si="560"/>
        <v>#DIV/0!</v>
      </c>
      <c r="BO499" s="758" t="e">
        <f t="shared" si="560"/>
        <v>#DIV/0!</v>
      </c>
      <c r="BP499" s="758" t="e">
        <f t="shared" si="560"/>
        <v>#DIV/0!</v>
      </c>
      <c r="BQ499" s="758" t="e">
        <f t="shared" si="560"/>
        <v>#DIV/0!</v>
      </c>
      <c r="BR499" s="758" t="e">
        <f t="shared" si="560"/>
        <v>#DIV/0!</v>
      </c>
    </row>
    <row r="500" spans="5:70">
      <c r="E500" s="345">
        <v>6</v>
      </c>
      <c r="F500" s="753" t="e">
        <f t="shared" si="541"/>
        <v>#DIV/0!</v>
      </c>
      <c r="G500" s="758" t="e">
        <f t="shared" si="542"/>
        <v>#DIV/0!</v>
      </c>
      <c r="H500" s="758" t="e">
        <f t="shared" si="542"/>
        <v>#DIV/0!</v>
      </c>
      <c r="I500" s="758" t="e">
        <f t="shared" si="542"/>
        <v>#DIV/0!</v>
      </c>
      <c r="J500" s="758" t="e">
        <f t="shared" si="542"/>
        <v>#DIV/0!</v>
      </c>
      <c r="K500" s="758" t="e">
        <f t="shared" si="542"/>
        <v>#DIV/0!</v>
      </c>
      <c r="L500" s="758" t="e">
        <f t="shared" si="542"/>
        <v>#DIV/0!</v>
      </c>
      <c r="M500" s="758" t="e">
        <f t="shared" si="542"/>
        <v>#DIV/0!</v>
      </c>
      <c r="N500" s="758" t="e">
        <f t="shared" si="542"/>
        <v>#DIV/0!</v>
      </c>
      <c r="O500" s="758" t="e">
        <f t="shared" si="542"/>
        <v>#DIV/0!</v>
      </c>
      <c r="P500" s="758" t="e">
        <f t="shared" si="542"/>
        <v>#DIV/0!</v>
      </c>
      <c r="R500" s="10">
        <v>6</v>
      </c>
      <c r="S500" s="750" t="e">
        <f t="shared" si="543"/>
        <v>#DIV/0!</v>
      </c>
      <c r="T500" s="758" t="e">
        <f t="shared" ref="T500:AG500" si="561">IF(SUM(T351,T359,T367,T375,T383)&lt;1,0,T375*(T343/SUM(T351,T359,T367,T375,T383)))</f>
        <v>#DIV/0!</v>
      </c>
      <c r="U500" s="758" t="e">
        <f t="shared" si="561"/>
        <v>#DIV/0!</v>
      </c>
      <c r="V500" s="758" t="e">
        <f t="shared" si="561"/>
        <v>#DIV/0!</v>
      </c>
      <c r="W500" s="758" t="e">
        <f t="shared" si="561"/>
        <v>#DIV/0!</v>
      </c>
      <c r="X500" s="758" t="e">
        <f t="shared" si="561"/>
        <v>#DIV/0!</v>
      </c>
      <c r="Y500" s="758" t="e">
        <f t="shared" si="561"/>
        <v>#DIV/0!</v>
      </c>
      <c r="Z500" s="758" t="e">
        <f t="shared" si="561"/>
        <v>#DIV/0!</v>
      </c>
      <c r="AA500" s="758" t="e">
        <f t="shared" si="561"/>
        <v>#DIV/0!</v>
      </c>
      <c r="AB500" s="758" t="e">
        <f t="shared" si="561"/>
        <v>#DIV/0!</v>
      </c>
      <c r="AC500" s="758" t="e">
        <f t="shared" si="561"/>
        <v>#DIV/0!</v>
      </c>
      <c r="AD500" s="758" t="e">
        <f t="shared" si="561"/>
        <v>#DIV/0!</v>
      </c>
      <c r="AE500" s="758" t="e">
        <f t="shared" si="561"/>
        <v>#DIV/0!</v>
      </c>
      <c r="AF500" s="758" t="e">
        <f t="shared" si="561"/>
        <v>#DIV/0!</v>
      </c>
      <c r="AG500" s="758" t="e">
        <f t="shared" si="561"/>
        <v>#DIV/0!</v>
      </c>
      <c r="AI500" s="345">
        <v>6</v>
      </c>
      <c r="AJ500" s="750" t="e">
        <f t="shared" si="473"/>
        <v>#DIV/0!</v>
      </c>
      <c r="AK500" s="758" t="e">
        <f t="shared" ref="AK500:AU500" si="562">IF(SUM(AK351,AK359,AK367,AK375,AK383)&lt;1,0,AK375*(AK343/SUM(AK351,AK359,AK367,AK375,AK383)))</f>
        <v>#DIV/0!</v>
      </c>
      <c r="AL500" s="758" t="e">
        <f t="shared" si="562"/>
        <v>#DIV/0!</v>
      </c>
      <c r="AM500" s="758" t="e">
        <f t="shared" si="562"/>
        <v>#DIV/0!</v>
      </c>
      <c r="AN500" s="758" t="e">
        <f t="shared" si="562"/>
        <v>#DIV/0!</v>
      </c>
      <c r="AO500" s="758" t="e">
        <f t="shared" si="562"/>
        <v>#DIV/0!</v>
      </c>
      <c r="AP500" s="758" t="e">
        <f t="shared" si="562"/>
        <v>#DIV/0!</v>
      </c>
      <c r="AQ500" s="758" t="e">
        <f t="shared" si="562"/>
        <v>#DIV/0!</v>
      </c>
      <c r="AR500" s="758" t="e">
        <f t="shared" si="562"/>
        <v>#DIV/0!</v>
      </c>
      <c r="AS500" s="758" t="e">
        <f t="shared" si="562"/>
        <v>#DIV/0!</v>
      </c>
      <c r="AT500" s="758" t="e">
        <f t="shared" si="562"/>
        <v>#DIV/0!</v>
      </c>
      <c r="AU500" s="758" t="e">
        <f t="shared" si="562"/>
        <v>#DIV/0!</v>
      </c>
      <c r="AW500" s="688" t="s">
        <v>440</v>
      </c>
      <c r="AX500" s="660" t="s">
        <v>454</v>
      </c>
      <c r="AY500" s="660" t="s">
        <v>446</v>
      </c>
      <c r="AZ500" s="692" t="e">
        <f t="shared" si="546"/>
        <v>#DIV/0!</v>
      </c>
      <c r="BA500" s="758" t="e">
        <f t="shared" si="547"/>
        <v>#DIV/0!</v>
      </c>
      <c r="BB500" s="758" t="e">
        <f t="shared" si="547"/>
        <v>#DIV/0!</v>
      </c>
      <c r="BC500" s="758" t="e">
        <f t="shared" si="547"/>
        <v>#DIV/0!</v>
      </c>
      <c r="BD500" s="758" t="e">
        <f t="shared" si="547"/>
        <v>#DIV/0!</v>
      </c>
      <c r="BE500" s="758" t="e">
        <f t="shared" si="547"/>
        <v>#DIV/0!</v>
      </c>
      <c r="BF500" s="758" t="e">
        <f t="shared" si="547"/>
        <v>#DIV/0!</v>
      </c>
      <c r="BG500" s="758" t="e">
        <f t="shared" si="547"/>
        <v>#DIV/0!</v>
      </c>
      <c r="BI500" s="688" t="s">
        <v>454</v>
      </c>
      <c r="BJ500" s="689" t="s">
        <v>475</v>
      </c>
      <c r="BK500" s="692" t="e">
        <f t="shared" ref="BK500:BK510" si="563">SUM(BL500:BR500)</f>
        <v>#DIV/0!</v>
      </c>
      <c r="BL500" s="758" t="e">
        <f t="shared" ref="BL500:BR510" si="564">IF(SUM(BL362,BL375,BL401,BL414,BL427)&lt;1,0,BL375*(BL349/SUM(BL362,BL375,BL401,BL414,BL427)))</f>
        <v>#DIV/0!</v>
      </c>
      <c r="BM500" s="758" t="e">
        <f t="shared" si="564"/>
        <v>#DIV/0!</v>
      </c>
      <c r="BN500" s="758" t="e">
        <f t="shared" si="564"/>
        <v>#DIV/0!</v>
      </c>
      <c r="BO500" s="758" t="e">
        <f t="shared" si="564"/>
        <v>#DIV/0!</v>
      </c>
      <c r="BP500" s="758" t="e">
        <f t="shared" si="564"/>
        <v>#DIV/0!</v>
      </c>
      <c r="BQ500" s="758" t="e">
        <f t="shared" si="564"/>
        <v>#DIV/0!</v>
      </c>
      <c r="BR500" s="758" t="e">
        <f t="shared" si="564"/>
        <v>#DIV/0!</v>
      </c>
    </row>
    <row r="501" spans="5:70">
      <c r="E501" s="346" t="s">
        <v>191</v>
      </c>
      <c r="F501" s="755" t="e">
        <f t="shared" si="541"/>
        <v>#DIV/0!</v>
      </c>
      <c r="G501" s="758" t="e">
        <f t="shared" si="542"/>
        <v>#DIV/0!</v>
      </c>
      <c r="H501" s="758" t="e">
        <f t="shared" si="542"/>
        <v>#DIV/0!</v>
      </c>
      <c r="I501" s="758" t="e">
        <f t="shared" si="542"/>
        <v>#DIV/0!</v>
      </c>
      <c r="J501" s="758" t="e">
        <f t="shared" si="542"/>
        <v>#DIV/0!</v>
      </c>
      <c r="K501" s="758" t="e">
        <f t="shared" si="542"/>
        <v>#DIV/0!</v>
      </c>
      <c r="L501" s="758" t="e">
        <f t="shared" si="542"/>
        <v>#DIV/0!</v>
      </c>
      <c r="M501" s="758" t="e">
        <f t="shared" si="542"/>
        <v>#DIV/0!</v>
      </c>
      <c r="N501" s="758" t="e">
        <f t="shared" si="542"/>
        <v>#DIV/0!</v>
      </c>
      <c r="O501" s="758" t="e">
        <f t="shared" si="542"/>
        <v>#DIV/0!</v>
      </c>
      <c r="P501" s="758" t="e">
        <f t="shared" si="542"/>
        <v>#DIV/0!</v>
      </c>
      <c r="R501" s="706" t="s">
        <v>191</v>
      </c>
      <c r="S501" s="754" t="e">
        <f t="shared" si="543"/>
        <v>#DIV/0!</v>
      </c>
      <c r="T501" s="758" t="e">
        <f t="shared" ref="T501:AG501" si="565">IF(SUM(T352,T360,T368,T376,T384)&lt;1,0,T376*(T344/SUM(T352,T360,T368,T376,T384)))</f>
        <v>#DIV/0!</v>
      </c>
      <c r="U501" s="758" t="e">
        <f t="shared" si="565"/>
        <v>#DIV/0!</v>
      </c>
      <c r="V501" s="758" t="e">
        <f t="shared" si="565"/>
        <v>#DIV/0!</v>
      </c>
      <c r="W501" s="758" t="e">
        <f t="shared" si="565"/>
        <v>#DIV/0!</v>
      </c>
      <c r="X501" s="758" t="e">
        <f t="shared" si="565"/>
        <v>#DIV/0!</v>
      </c>
      <c r="Y501" s="758" t="e">
        <f t="shared" si="565"/>
        <v>#DIV/0!</v>
      </c>
      <c r="Z501" s="758" t="e">
        <f t="shared" si="565"/>
        <v>#DIV/0!</v>
      </c>
      <c r="AA501" s="758" t="e">
        <f t="shared" si="565"/>
        <v>#DIV/0!</v>
      </c>
      <c r="AB501" s="758" t="e">
        <f t="shared" si="565"/>
        <v>#DIV/0!</v>
      </c>
      <c r="AC501" s="758" t="e">
        <f t="shared" si="565"/>
        <v>#DIV/0!</v>
      </c>
      <c r="AD501" s="758" t="e">
        <f t="shared" si="565"/>
        <v>#DIV/0!</v>
      </c>
      <c r="AE501" s="758" t="e">
        <f t="shared" si="565"/>
        <v>#DIV/0!</v>
      </c>
      <c r="AF501" s="758" t="e">
        <f t="shared" si="565"/>
        <v>#DIV/0!</v>
      </c>
      <c r="AG501" s="758" t="e">
        <f t="shared" si="565"/>
        <v>#DIV/0!</v>
      </c>
      <c r="AI501" s="346" t="s">
        <v>191</v>
      </c>
      <c r="AJ501" s="750" t="e">
        <f t="shared" si="473"/>
        <v>#DIV/0!</v>
      </c>
      <c r="AK501" s="758" t="e">
        <f t="shared" ref="AK501:AU501" si="566">IF(SUM(AK352,AK360,AK368,AK376,AK384)&lt;1,0,AK376*(AK344/SUM(AK352,AK360,AK368,AK376,AK384)))</f>
        <v>#DIV/0!</v>
      </c>
      <c r="AL501" s="758" t="e">
        <f t="shared" si="566"/>
        <v>#DIV/0!</v>
      </c>
      <c r="AM501" s="758" t="e">
        <f t="shared" si="566"/>
        <v>#DIV/0!</v>
      </c>
      <c r="AN501" s="758" t="e">
        <f t="shared" si="566"/>
        <v>#DIV/0!</v>
      </c>
      <c r="AO501" s="758" t="e">
        <f t="shared" si="566"/>
        <v>#DIV/0!</v>
      </c>
      <c r="AP501" s="758" t="e">
        <f t="shared" si="566"/>
        <v>#DIV/0!</v>
      </c>
      <c r="AQ501" s="758" t="e">
        <f t="shared" si="566"/>
        <v>#DIV/0!</v>
      </c>
      <c r="AR501" s="758" t="e">
        <f t="shared" si="566"/>
        <v>#DIV/0!</v>
      </c>
      <c r="AS501" s="758" t="e">
        <f t="shared" si="566"/>
        <v>#DIV/0!</v>
      </c>
      <c r="AT501" s="758" t="e">
        <f t="shared" si="566"/>
        <v>#DIV/0!</v>
      </c>
      <c r="AU501" s="758" t="e">
        <f t="shared" si="566"/>
        <v>#DIV/0!</v>
      </c>
      <c r="AW501" s="688" t="s">
        <v>440</v>
      </c>
      <c r="AX501" s="660" t="s">
        <v>454</v>
      </c>
      <c r="AY501" s="660" t="s">
        <v>447</v>
      </c>
      <c r="AZ501" s="692" t="e">
        <f t="shared" si="546"/>
        <v>#DIV/0!</v>
      </c>
      <c r="BA501" s="758" t="e">
        <f t="shared" si="547"/>
        <v>#DIV/0!</v>
      </c>
      <c r="BB501" s="758" t="e">
        <f t="shared" si="547"/>
        <v>#DIV/0!</v>
      </c>
      <c r="BC501" s="758" t="e">
        <f t="shared" si="547"/>
        <v>#DIV/0!</v>
      </c>
      <c r="BD501" s="758" t="e">
        <f t="shared" si="547"/>
        <v>#DIV/0!</v>
      </c>
      <c r="BE501" s="758" t="e">
        <f t="shared" si="547"/>
        <v>#DIV/0!</v>
      </c>
      <c r="BF501" s="758" t="e">
        <f t="shared" si="547"/>
        <v>#DIV/0!</v>
      </c>
      <c r="BG501" s="758" t="e">
        <f t="shared" si="547"/>
        <v>#DIV/0!</v>
      </c>
      <c r="BI501" s="688" t="s">
        <v>454</v>
      </c>
      <c r="BJ501" s="689" t="s">
        <v>476</v>
      </c>
      <c r="BK501" s="692" t="e">
        <f t="shared" si="563"/>
        <v>#DIV/0!</v>
      </c>
      <c r="BL501" s="758" t="e">
        <f t="shared" si="564"/>
        <v>#DIV/0!</v>
      </c>
      <c r="BM501" s="758" t="e">
        <f t="shared" si="564"/>
        <v>#DIV/0!</v>
      </c>
      <c r="BN501" s="758" t="e">
        <f t="shared" si="564"/>
        <v>#DIV/0!</v>
      </c>
      <c r="BO501" s="758" t="e">
        <f t="shared" si="564"/>
        <v>#DIV/0!</v>
      </c>
      <c r="BP501" s="758" t="e">
        <f t="shared" si="564"/>
        <v>#DIV/0!</v>
      </c>
      <c r="BQ501" s="758" t="e">
        <f t="shared" si="564"/>
        <v>#DIV/0!</v>
      </c>
      <c r="BR501" s="758" t="e">
        <f t="shared" si="564"/>
        <v>#DIV/0!</v>
      </c>
    </row>
    <row r="502" spans="5:70">
      <c r="E502" s="360" t="s">
        <v>85</v>
      </c>
      <c r="F502" s="757" t="e">
        <f>SUM(G503:P509)</f>
        <v>#DIV/0!</v>
      </c>
      <c r="G502" s="751" t="e">
        <f t="shared" ref="G502:P502" si="567">+SUM(G503:G509)</f>
        <v>#DIV/0!</v>
      </c>
      <c r="H502" s="751" t="e">
        <f t="shared" si="567"/>
        <v>#DIV/0!</v>
      </c>
      <c r="I502" s="751" t="e">
        <f t="shared" si="567"/>
        <v>#DIV/0!</v>
      </c>
      <c r="J502" s="751" t="e">
        <f t="shared" si="567"/>
        <v>#DIV/0!</v>
      </c>
      <c r="K502" s="751" t="e">
        <f t="shared" si="567"/>
        <v>#DIV/0!</v>
      </c>
      <c r="L502" s="751" t="e">
        <f t="shared" si="567"/>
        <v>#DIV/0!</v>
      </c>
      <c r="M502" s="751" t="e">
        <f t="shared" si="567"/>
        <v>#DIV/0!</v>
      </c>
      <c r="N502" s="751" t="e">
        <f t="shared" si="567"/>
        <v>#DIV/0!</v>
      </c>
      <c r="O502" s="751" t="e">
        <f t="shared" si="567"/>
        <v>#DIV/0!</v>
      </c>
      <c r="P502" s="751" t="e">
        <f t="shared" si="567"/>
        <v>#DIV/0!</v>
      </c>
      <c r="R502" s="518" t="s">
        <v>85</v>
      </c>
      <c r="S502" s="757" t="e">
        <f>SUM(T503:AG509)</f>
        <v>#DIV/0!</v>
      </c>
      <c r="T502" s="751" t="e">
        <f t="shared" ref="T502:AG502" si="568">+SUM(T503:T509)</f>
        <v>#DIV/0!</v>
      </c>
      <c r="U502" s="751" t="e">
        <f t="shared" si="568"/>
        <v>#DIV/0!</v>
      </c>
      <c r="V502" s="751" t="e">
        <f t="shared" si="568"/>
        <v>#DIV/0!</v>
      </c>
      <c r="W502" s="751" t="e">
        <f t="shared" si="568"/>
        <v>#DIV/0!</v>
      </c>
      <c r="X502" s="751" t="e">
        <f t="shared" si="568"/>
        <v>#DIV/0!</v>
      </c>
      <c r="Y502" s="751" t="e">
        <f t="shared" si="568"/>
        <v>#DIV/0!</v>
      </c>
      <c r="Z502" s="751" t="e">
        <f t="shared" si="568"/>
        <v>#DIV/0!</v>
      </c>
      <c r="AA502" s="751" t="e">
        <f t="shared" si="568"/>
        <v>#DIV/0!</v>
      </c>
      <c r="AB502" s="751" t="e">
        <f t="shared" si="568"/>
        <v>#DIV/0!</v>
      </c>
      <c r="AC502" s="751" t="e">
        <f t="shared" si="568"/>
        <v>#DIV/0!</v>
      </c>
      <c r="AD502" s="751" t="e">
        <f t="shared" si="568"/>
        <v>#DIV/0!</v>
      </c>
      <c r="AE502" s="751" t="e">
        <f t="shared" si="568"/>
        <v>#DIV/0!</v>
      </c>
      <c r="AF502" s="751" t="e">
        <f t="shared" si="568"/>
        <v>#DIV/0!</v>
      </c>
      <c r="AG502" s="751" t="e">
        <f t="shared" si="568"/>
        <v>#DIV/0!</v>
      </c>
      <c r="AI502" s="360" t="s">
        <v>85</v>
      </c>
      <c r="AJ502" s="757" t="e">
        <f t="shared" ref="AJ502" si="569">SUM(AK503:AU509)</f>
        <v>#DIV/0!</v>
      </c>
      <c r="AK502" s="751" t="e">
        <f t="shared" ref="AK502:AU502" si="570">+SUM(AK503:AK509)</f>
        <v>#DIV/0!</v>
      </c>
      <c r="AL502" s="751" t="e">
        <f t="shared" si="570"/>
        <v>#DIV/0!</v>
      </c>
      <c r="AM502" s="751" t="e">
        <f t="shared" si="570"/>
        <v>#DIV/0!</v>
      </c>
      <c r="AN502" s="751" t="e">
        <f t="shared" si="570"/>
        <v>#DIV/0!</v>
      </c>
      <c r="AO502" s="751" t="e">
        <f t="shared" si="570"/>
        <v>#DIV/0!</v>
      </c>
      <c r="AP502" s="751" t="e">
        <f t="shared" si="570"/>
        <v>#DIV/0!</v>
      </c>
      <c r="AQ502" s="751" t="e">
        <f t="shared" si="570"/>
        <v>#DIV/0!</v>
      </c>
      <c r="AR502" s="751" t="e">
        <f t="shared" si="570"/>
        <v>#DIV/0!</v>
      </c>
      <c r="AS502" s="751" t="e">
        <f t="shared" si="570"/>
        <v>#DIV/0!</v>
      </c>
      <c r="AT502" s="751" t="e">
        <f t="shared" si="570"/>
        <v>#DIV/0!</v>
      </c>
      <c r="AU502" s="751" t="e">
        <f t="shared" si="570"/>
        <v>#DIV/0!</v>
      </c>
      <c r="AW502" s="688" t="s">
        <v>440</v>
      </c>
      <c r="AX502" s="660" t="s">
        <v>454</v>
      </c>
      <c r="AY502" s="660" t="s">
        <v>448</v>
      </c>
      <c r="AZ502" s="692" t="e">
        <f t="shared" si="546"/>
        <v>#DIV/0!</v>
      </c>
      <c r="BA502" s="758" t="e">
        <f t="shared" si="547"/>
        <v>#DIV/0!</v>
      </c>
      <c r="BB502" s="758" t="e">
        <f t="shared" si="547"/>
        <v>#DIV/0!</v>
      </c>
      <c r="BC502" s="758" t="e">
        <f t="shared" si="547"/>
        <v>#DIV/0!</v>
      </c>
      <c r="BD502" s="758" t="e">
        <f t="shared" si="547"/>
        <v>#DIV/0!</v>
      </c>
      <c r="BE502" s="758" t="e">
        <f t="shared" si="547"/>
        <v>#DIV/0!</v>
      </c>
      <c r="BF502" s="758" t="e">
        <f t="shared" si="547"/>
        <v>#DIV/0!</v>
      </c>
      <c r="BG502" s="758" t="e">
        <f t="shared" si="547"/>
        <v>#DIV/0!</v>
      </c>
      <c r="BI502" s="688" t="s">
        <v>454</v>
      </c>
      <c r="BJ502" s="689" t="s">
        <v>477</v>
      </c>
      <c r="BK502" s="692" t="e">
        <f t="shared" si="563"/>
        <v>#DIV/0!</v>
      </c>
      <c r="BL502" s="758" t="e">
        <f t="shared" si="564"/>
        <v>#DIV/0!</v>
      </c>
      <c r="BM502" s="758" t="e">
        <f t="shared" si="564"/>
        <v>#DIV/0!</v>
      </c>
      <c r="BN502" s="758" t="e">
        <f t="shared" si="564"/>
        <v>#DIV/0!</v>
      </c>
      <c r="BO502" s="758" t="e">
        <f t="shared" si="564"/>
        <v>#DIV/0!</v>
      </c>
      <c r="BP502" s="758" t="e">
        <f t="shared" si="564"/>
        <v>#DIV/0!</v>
      </c>
      <c r="BQ502" s="758" t="e">
        <f t="shared" si="564"/>
        <v>#DIV/0!</v>
      </c>
      <c r="BR502" s="758" t="e">
        <f t="shared" si="564"/>
        <v>#DIV/0!</v>
      </c>
    </row>
    <row r="503" spans="5:70">
      <c r="E503" s="345" t="s">
        <v>190</v>
      </c>
      <c r="F503" s="753" t="e">
        <f>+SUM(G503:P503)</f>
        <v>#DIV/0!</v>
      </c>
      <c r="G503" s="758" t="e">
        <f>IF(SUM(G346,G354,G362,G370,G378)&lt;1,0,G378*(G338/SUM(G346,G354,G362,G370,G378)))</f>
        <v>#DIV/0!</v>
      </c>
      <c r="H503" s="758" t="e">
        <f t="shared" ref="H503:P503" si="571">IF(SUM(H346,H354,H362,H370,H378)&lt;1,0,H378*(H338/SUM(H346,H354,H362,H370,H378)))</f>
        <v>#DIV/0!</v>
      </c>
      <c r="I503" s="758" t="e">
        <f t="shared" si="571"/>
        <v>#DIV/0!</v>
      </c>
      <c r="J503" s="758" t="e">
        <f t="shared" si="571"/>
        <v>#DIV/0!</v>
      </c>
      <c r="K503" s="758" t="e">
        <f t="shared" si="571"/>
        <v>#DIV/0!</v>
      </c>
      <c r="L503" s="758" t="e">
        <f t="shared" si="571"/>
        <v>#DIV/0!</v>
      </c>
      <c r="M503" s="758" t="e">
        <f t="shared" si="571"/>
        <v>#DIV/0!</v>
      </c>
      <c r="N503" s="758" t="e">
        <f t="shared" si="571"/>
        <v>#DIV/0!</v>
      </c>
      <c r="O503" s="758" t="e">
        <f t="shared" si="571"/>
        <v>#DIV/0!</v>
      </c>
      <c r="P503" s="758" t="e">
        <f t="shared" si="571"/>
        <v>#DIV/0!</v>
      </c>
      <c r="R503" s="10" t="s">
        <v>190</v>
      </c>
      <c r="S503" s="750" t="e">
        <f>+SUM(T503:AG503)</f>
        <v>#DIV/0!</v>
      </c>
      <c r="T503" s="758" t="e">
        <f>IF(SUM(T346,T354,T362,T370,T378)&lt;1,0,T378*(T338/SUM(T346,T354,T362,T370,T378)))</f>
        <v>#DIV/0!</v>
      </c>
      <c r="U503" s="758" t="e">
        <f t="shared" ref="U503:AG503" si="572">IF(SUM(U346,U354,U362,U370,U378)&lt;1,0,U378*(U338/SUM(U346,U354,U362,U370,U378)))</f>
        <v>#DIV/0!</v>
      </c>
      <c r="V503" s="758" t="e">
        <f t="shared" si="572"/>
        <v>#DIV/0!</v>
      </c>
      <c r="W503" s="758" t="e">
        <f t="shared" si="572"/>
        <v>#DIV/0!</v>
      </c>
      <c r="X503" s="758" t="e">
        <f t="shared" si="572"/>
        <v>#DIV/0!</v>
      </c>
      <c r="Y503" s="758" t="e">
        <f t="shared" si="572"/>
        <v>#DIV/0!</v>
      </c>
      <c r="Z503" s="758" t="e">
        <f t="shared" si="572"/>
        <v>#DIV/0!</v>
      </c>
      <c r="AA503" s="758" t="e">
        <f t="shared" si="572"/>
        <v>#DIV/0!</v>
      </c>
      <c r="AB503" s="758" t="e">
        <f t="shared" si="572"/>
        <v>#DIV/0!</v>
      </c>
      <c r="AC503" s="758" t="e">
        <f t="shared" si="572"/>
        <v>#DIV/0!</v>
      </c>
      <c r="AD503" s="758" t="e">
        <f t="shared" si="572"/>
        <v>#DIV/0!</v>
      </c>
      <c r="AE503" s="758" t="e">
        <f t="shared" si="572"/>
        <v>#DIV/0!</v>
      </c>
      <c r="AF503" s="758" t="e">
        <f t="shared" si="572"/>
        <v>#DIV/0!</v>
      </c>
      <c r="AG503" s="758" t="e">
        <f t="shared" si="572"/>
        <v>#DIV/0!</v>
      </c>
      <c r="AI503" s="345" t="s">
        <v>190</v>
      </c>
      <c r="AJ503" s="753" t="e">
        <f t="shared" ref="AJ503" si="573">+SUM(AK503:AU503)</f>
        <v>#DIV/0!</v>
      </c>
      <c r="AK503" s="758" t="e">
        <f>IF(SUM(AK346,AK354,AK362,AK370,AK378)&lt;1,0,AK378*(AK338/SUM(AK346,AK354,AK362,AK370,AK378)))</f>
        <v>#DIV/0!</v>
      </c>
      <c r="AL503" s="758" t="e">
        <f t="shared" ref="AL503:AU503" si="574">IF(SUM(AL346,AL354,AL362,AL370,AL378)&lt;1,0,AL378*(AL338/SUM(AL346,AL354,AL362,AL370,AL378)))</f>
        <v>#DIV/0!</v>
      </c>
      <c r="AM503" s="758" t="e">
        <f t="shared" si="574"/>
        <v>#DIV/0!</v>
      </c>
      <c r="AN503" s="758" t="e">
        <f t="shared" si="574"/>
        <v>#DIV/0!</v>
      </c>
      <c r="AO503" s="758" t="e">
        <f t="shared" si="574"/>
        <v>#DIV/0!</v>
      </c>
      <c r="AP503" s="758" t="e">
        <f t="shared" si="574"/>
        <v>#DIV/0!</v>
      </c>
      <c r="AQ503" s="758" t="e">
        <f t="shared" si="574"/>
        <v>#DIV/0!</v>
      </c>
      <c r="AR503" s="758" t="e">
        <f t="shared" si="574"/>
        <v>#DIV/0!</v>
      </c>
      <c r="AS503" s="758" t="e">
        <f t="shared" si="574"/>
        <v>#DIV/0!</v>
      </c>
      <c r="AT503" s="758" t="e">
        <f t="shared" si="574"/>
        <v>#DIV/0!</v>
      </c>
      <c r="AU503" s="758" t="e">
        <f t="shared" si="574"/>
        <v>#DIV/0!</v>
      </c>
      <c r="AW503" s="688" t="s">
        <v>440</v>
      </c>
      <c r="AX503" s="660" t="s">
        <v>454</v>
      </c>
      <c r="AY503" s="660" t="s">
        <v>449</v>
      </c>
      <c r="AZ503" s="692" t="e">
        <f t="shared" si="546"/>
        <v>#DIV/0!</v>
      </c>
      <c r="BA503" s="758" t="e">
        <f t="shared" si="547"/>
        <v>#DIV/0!</v>
      </c>
      <c r="BB503" s="758" t="e">
        <f t="shared" si="547"/>
        <v>#DIV/0!</v>
      </c>
      <c r="BC503" s="758" t="e">
        <f t="shared" si="547"/>
        <v>#DIV/0!</v>
      </c>
      <c r="BD503" s="758" t="e">
        <f t="shared" si="547"/>
        <v>#DIV/0!</v>
      </c>
      <c r="BE503" s="758" t="e">
        <f t="shared" si="547"/>
        <v>#DIV/0!</v>
      </c>
      <c r="BF503" s="758" t="e">
        <f t="shared" si="547"/>
        <v>#DIV/0!</v>
      </c>
      <c r="BG503" s="758" t="e">
        <f t="shared" si="547"/>
        <v>#DIV/0!</v>
      </c>
      <c r="BI503" s="688" t="s">
        <v>454</v>
      </c>
      <c r="BJ503" s="689" t="s">
        <v>478</v>
      </c>
      <c r="BK503" s="692" t="e">
        <f t="shared" si="563"/>
        <v>#DIV/0!</v>
      </c>
      <c r="BL503" s="758" t="e">
        <f t="shared" si="564"/>
        <v>#DIV/0!</v>
      </c>
      <c r="BM503" s="758" t="e">
        <f t="shared" si="564"/>
        <v>#DIV/0!</v>
      </c>
      <c r="BN503" s="758" t="e">
        <f t="shared" si="564"/>
        <v>#DIV/0!</v>
      </c>
      <c r="BO503" s="758" t="e">
        <f t="shared" si="564"/>
        <v>#DIV/0!</v>
      </c>
      <c r="BP503" s="758" t="e">
        <f t="shared" si="564"/>
        <v>#DIV/0!</v>
      </c>
      <c r="BQ503" s="758" t="e">
        <f t="shared" si="564"/>
        <v>#DIV/0!</v>
      </c>
      <c r="BR503" s="758" t="e">
        <f t="shared" si="564"/>
        <v>#DIV/0!</v>
      </c>
    </row>
    <row r="504" spans="5:70">
      <c r="E504" s="345">
        <v>2</v>
      </c>
      <c r="F504" s="753" t="e">
        <f t="shared" ref="F504:F509" si="575">+SUM(G504:P504)</f>
        <v>#DIV/0!</v>
      </c>
      <c r="G504" s="758" t="e">
        <f t="shared" ref="G504:P509" si="576">IF(SUM(G347,G355,G363,G371,G379)&lt;1,0,G379*(G339/SUM(G347,G355,G363,G371,G379)))</f>
        <v>#DIV/0!</v>
      </c>
      <c r="H504" s="758" t="e">
        <f t="shared" si="576"/>
        <v>#DIV/0!</v>
      </c>
      <c r="I504" s="758" t="e">
        <f t="shared" si="576"/>
        <v>#DIV/0!</v>
      </c>
      <c r="J504" s="758" t="e">
        <f t="shared" si="576"/>
        <v>#DIV/0!</v>
      </c>
      <c r="K504" s="758" t="e">
        <f t="shared" si="576"/>
        <v>#DIV/0!</v>
      </c>
      <c r="L504" s="758" t="e">
        <f t="shared" si="576"/>
        <v>#DIV/0!</v>
      </c>
      <c r="M504" s="758" t="e">
        <f t="shared" si="576"/>
        <v>#DIV/0!</v>
      </c>
      <c r="N504" s="758" t="e">
        <f t="shared" si="576"/>
        <v>#DIV/0!</v>
      </c>
      <c r="O504" s="758" t="e">
        <f t="shared" si="576"/>
        <v>#DIV/0!</v>
      </c>
      <c r="P504" s="758" t="e">
        <f t="shared" si="576"/>
        <v>#DIV/0!</v>
      </c>
      <c r="R504" s="10">
        <v>2</v>
      </c>
      <c r="S504" s="750" t="e">
        <f t="shared" ref="S504:S509" si="577">+SUM(T504:AG504)</f>
        <v>#DIV/0!</v>
      </c>
      <c r="T504" s="758" t="e">
        <f t="shared" ref="T504:AG504" si="578">IF(SUM(T347,T355,T363,T371,T379)&lt;1,0,T379*(T339/SUM(T347,T355,T363,T371,T379)))</f>
        <v>#DIV/0!</v>
      </c>
      <c r="U504" s="758" t="e">
        <f t="shared" si="578"/>
        <v>#DIV/0!</v>
      </c>
      <c r="V504" s="758" t="e">
        <f t="shared" si="578"/>
        <v>#DIV/0!</v>
      </c>
      <c r="W504" s="758" t="e">
        <f t="shared" si="578"/>
        <v>#DIV/0!</v>
      </c>
      <c r="X504" s="758" t="e">
        <f t="shared" si="578"/>
        <v>#DIV/0!</v>
      </c>
      <c r="Y504" s="758" t="e">
        <f t="shared" si="578"/>
        <v>#DIV/0!</v>
      </c>
      <c r="Z504" s="758" t="e">
        <f t="shared" si="578"/>
        <v>#DIV/0!</v>
      </c>
      <c r="AA504" s="758" t="e">
        <f t="shared" si="578"/>
        <v>#DIV/0!</v>
      </c>
      <c r="AB504" s="758" t="e">
        <f t="shared" si="578"/>
        <v>#DIV/0!</v>
      </c>
      <c r="AC504" s="758" t="e">
        <f t="shared" si="578"/>
        <v>#DIV/0!</v>
      </c>
      <c r="AD504" s="758" t="e">
        <f t="shared" si="578"/>
        <v>#DIV/0!</v>
      </c>
      <c r="AE504" s="758" t="e">
        <f t="shared" si="578"/>
        <v>#DIV/0!</v>
      </c>
      <c r="AF504" s="758" t="e">
        <f t="shared" si="578"/>
        <v>#DIV/0!</v>
      </c>
      <c r="AG504" s="758" t="e">
        <f t="shared" si="578"/>
        <v>#DIV/0!</v>
      </c>
      <c r="AI504" s="345">
        <v>2</v>
      </c>
      <c r="AJ504" s="753" t="e">
        <f t="shared" si="473"/>
        <v>#DIV/0!</v>
      </c>
      <c r="AK504" s="758" t="e">
        <f t="shared" ref="AK504:AU504" si="579">IF(SUM(AK347,AK355,AK363,AK371,AK379)&lt;1,0,AK379*(AK339/SUM(AK347,AK355,AK363,AK371,AK379)))</f>
        <v>#DIV/0!</v>
      </c>
      <c r="AL504" s="758" t="e">
        <f t="shared" si="579"/>
        <v>#DIV/0!</v>
      </c>
      <c r="AM504" s="758" t="e">
        <f t="shared" si="579"/>
        <v>#DIV/0!</v>
      </c>
      <c r="AN504" s="758" t="e">
        <f t="shared" si="579"/>
        <v>#DIV/0!</v>
      </c>
      <c r="AO504" s="758" t="e">
        <f t="shared" si="579"/>
        <v>#DIV/0!</v>
      </c>
      <c r="AP504" s="758" t="e">
        <f t="shared" si="579"/>
        <v>#DIV/0!</v>
      </c>
      <c r="AQ504" s="758" t="e">
        <f t="shared" si="579"/>
        <v>#DIV/0!</v>
      </c>
      <c r="AR504" s="758" t="e">
        <f t="shared" si="579"/>
        <v>#DIV/0!</v>
      </c>
      <c r="AS504" s="758" t="e">
        <f t="shared" si="579"/>
        <v>#DIV/0!</v>
      </c>
      <c r="AT504" s="758" t="e">
        <f t="shared" si="579"/>
        <v>#DIV/0!</v>
      </c>
      <c r="AU504" s="758" t="e">
        <f t="shared" si="579"/>
        <v>#DIV/0!</v>
      </c>
      <c r="AW504" s="688" t="s">
        <v>440</v>
      </c>
      <c r="AX504" s="660" t="s">
        <v>454</v>
      </c>
      <c r="AY504" s="660" t="s">
        <v>450</v>
      </c>
      <c r="AZ504" s="692" t="e">
        <f t="shared" si="546"/>
        <v>#DIV/0!</v>
      </c>
      <c r="BA504" s="758" t="e">
        <f t="shared" si="547"/>
        <v>#DIV/0!</v>
      </c>
      <c r="BB504" s="758" t="e">
        <f t="shared" si="547"/>
        <v>#DIV/0!</v>
      </c>
      <c r="BC504" s="758" t="e">
        <f t="shared" si="547"/>
        <v>#DIV/0!</v>
      </c>
      <c r="BD504" s="758" t="e">
        <f t="shared" si="547"/>
        <v>#DIV/0!</v>
      </c>
      <c r="BE504" s="758" t="e">
        <f t="shared" si="547"/>
        <v>#DIV/0!</v>
      </c>
      <c r="BF504" s="758" t="e">
        <f t="shared" si="547"/>
        <v>#DIV/0!</v>
      </c>
      <c r="BG504" s="758" t="e">
        <f t="shared" si="547"/>
        <v>#DIV/0!</v>
      </c>
      <c r="BI504" s="688" t="s">
        <v>454</v>
      </c>
      <c r="BJ504" s="689" t="s">
        <v>479</v>
      </c>
      <c r="BK504" s="692" t="e">
        <f t="shared" si="563"/>
        <v>#DIV/0!</v>
      </c>
      <c r="BL504" s="758" t="e">
        <f t="shared" si="564"/>
        <v>#DIV/0!</v>
      </c>
      <c r="BM504" s="758" t="e">
        <f t="shared" si="564"/>
        <v>#DIV/0!</v>
      </c>
      <c r="BN504" s="758" t="e">
        <f t="shared" si="564"/>
        <v>#DIV/0!</v>
      </c>
      <c r="BO504" s="758" t="e">
        <f t="shared" si="564"/>
        <v>#DIV/0!</v>
      </c>
      <c r="BP504" s="758" t="e">
        <f t="shared" si="564"/>
        <v>#DIV/0!</v>
      </c>
      <c r="BQ504" s="758" t="e">
        <f t="shared" si="564"/>
        <v>#DIV/0!</v>
      </c>
      <c r="BR504" s="758" t="e">
        <f t="shared" si="564"/>
        <v>#DIV/0!</v>
      </c>
    </row>
    <row r="505" spans="5:70">
      <c r="E505" s="345">
        <v>3</v>
      </c>
      <c r="F505" s="753" t="e">
        <f t="shared" si="575"/>
        <v>#DIV/0!</v>
      </c>
      <c r="G505" s="758" t="e">
        <f t="shared" si="576"/>
        <v>#DIV/0!</v>
      </c>
      <c r="H505" s="758" t="e">
        <f t="shared" si="576"/>
        <v>#DIV/0!</v>
      </c>
      <c r="I505" s="758" t="e">
        <f t="shared" si="576"/>
        <v>#DIV/0!</v>
      </c>
      <c r="J505" s="758" t="e">
        <f t="shared" si="576"/>
        <v>#DIV/0!</v>
      </c>
      <c r="K505" s="758" t="e">
        <f t="shared" si="576"/>
        <v>#DIV/0!</v>
      </c>
      <c r="L505" s="758" t="e">
        <f t="shared" si="576"/>
        <v>#DIV/0!</v>
      </c>
      <c r="M505" s="758" t="e">
        <f t="shared" si="576"/>
        <v>#DIV/0!</v>
      </c>
      <c r="N505" s="758" t="e">
        <f t="shared" si="576"/>
        <v>#DIV/0!</v>
      </c>
      <c r="O505" s="758" t="e">
        <f t="shared" si="576"/>
        <v>#DIV/0!</v>
      </c>
      <c r="P505" s="758" t="e">
        <f t="shared" si="576"/>
        <v>#DIV/0!</v>
      </c>
      <c r="R505" s="10">
        <v>3</v>
      </c>
      <c r="S505" s="750" t="e">
        <f t="shared" si="577"/>
        <v>#DIV/0!</v>
      </c>
      <c r="T505" s="758" t="e">
        <f t="shared" ref="T505:AG505" si="580">IF(SUM(T348,T356,T364,T372,T380)&lt;1,0,T380*(T340/SUM(T348,T356,T364,T372,T380)))</f>
        <v>#DIV/0!</v>
      </c>
      <c r="U505" s="758" t="e">
        <f t="shared" si="580"/>
        <v>#DIV/0!</v>
      </c>
      <c r="V505" s="758" t="e">
        <f t="shared" si="580"/>
        <v>#DIV/0!</v>
      </c>
      <c r="W505" s="758" t="e">
        <f t="shared" si="580"/>
        <v>#DIV/0!</v>
      </c>
      <c r="X505" s="758" t="e">
        <f t="shared" si="580"/>
        <v>#DIV/0!</v>
      </c>
      <c r="Y505" s="758" t="e">
        <f t="shared" si="580"/>
        <v>#DIV/0!</v>
      </c>
      <c r="Z505" s="758" t="e">
        <f t="shared" si="580"/>
        <v>#DIV/0!</v>
      </c>
      <c r="AA505" s="758" t="e">
        <f t="shared" si="580"/>
        <v>#DIV/0!</v>
      </c>
      <c r="AB505" s="758" t="e">
        <f t="shared" si="580"/>
        <v>#DIV/0!</v>
      </c>
      <c r="AC505" s="758" t="e">
        <f t="shared" si="580"/>
        <v>#DIV/0!</v>
      </c>
      <c r="AD505" s="758" t="e">
        <f t="shared" si="580"/>
        <v>#DIV/0!</v>
      </c>
      <c r="AE505" s="758" t="e">
        <f t="shared" si="580"/>
        <v>#DIV/0!</v>
      </c>
      <c r="AF505" s="758" t="e">
        <f t="shared" si="580"/>
        <v>#DIV/0!</v>
      </c>
      <c r="AG505" s="758" t="e">
        <f t="shared" si="580"/>
        <v>#DIV/0!</v>
      </c>
      <c r="AI505" s="345">
        <v>3</v>
      </c>
      <c r="AJ505" s="753" t="e">
        <f t="shared" si="473"/>
        <v>#DIV/0!</v>
      </c>
      <c r="AK505" s="758" t="e">
        <f t="shared" ref="AK505:AU505" si="581">IF(SUM(AK348,AK356,AK364,AK372,AK380)&lt;1,0,AK380*(AK340/SUM(AK348,AK356,AK364,AK372,AK380)))</f>
        <v>#DIV/0!</v>
      </c>
      <c r="AL505" s="758" t="e">
        <f t="shared" si="581"/>
        <v>#DIV/0!</v>
      </c>
      <c r="AM505" s="758" t="e">
        <f t="shared" si="581"/>
        <v>#DIV/0!</v>
      </c>
      <c r="AN505" s="758" t="e">
        <f t="shared" si="581"/>
        <v>#DIV/0!</v>
      </c>
      <c r="AO505" s="758" t="e">
        <f t="shared" si="581"/>
        <v>#DIV/0!</v>
      </c>
      <c r="AP505" s="758" t="e">
        <f t="shared" si="581"/>
        <v>#DIV/0!</v>
      </c>
      <c r="AQ505" s="758" t="e">
        <f t="shared" si="581"/>
        <v>#DIV/0!</v>
      </c>
      <c r="AR505" s="758" t="e">
        <f t="shared" si="581"/>
        <v>#DIV/0!</v>
      </c>
      <c r="AS505" s="758" t="e">
        <f t="shared" si="581"/>
        <v>#DIV/0!</v>
      </c>
      <c r="AT505" s="758" t="e">
        <f t="shared" si="581"/>
        <v>#DIV/0!</v>
      </c>
      <c r="AU505" s="758" t="e">
        <f t="shared" si="581"/>
        <v>#DIV/0!</v>
      </c>
      <c r="AW505" s="690" t="s">
        <v>440</v>
      </c>
      <c r="AX505" s="663" t="s">
        <v>454</v>
      </c>
      <c r="AY505" s="663" t="s">
        <v>451</v>
      </c>
      <c r="AZ505" s="692" t="e">
        <f t="shared" si="546"/>
        <v>#DIV/0!</v>
      </c>
      <c r="BA505" s="758" t="e">
        <f t="shared" si="547"/>
        <v>#DIV/0!</v>
      </c>
      <c r="BB505" s="758" t="e">
        <f t="shared" si="547"/>
        <v>#DIV/0!</v>
      </c>
      <c r="BC505" s="758" t="e">
        <f t="shared" si="547"/>
        <v>#DIV/0!</v>
      </c>
      <c r="BD505" s="758" t="e">
        <f t="shared" si="547"/>
        <v>#DIV/0!</v>
      </c>
      <c r="BE505" s="758" t="e">
        <f t="shared" si="547"/>
        <v>#DIV/0!</v>
      </c>
      <c r="BF505" s="758" t="e">
        <f t="shared" si="547"/>
        <v>#DIV/0!</v>
      </c>
      <c r="BG505" s="758" t="e">
        <f t="shared" si="547"/>
        <v>#DIV/0!</v>
      </c>
      <c r="BI505" s="688" t="s">
        <v>454</v>
      </c>
      <c r="BJ505" s="689" t="s">
        <v>480</v>
      </c>
      <c r="BK505" s="692" t="e">
        <f t="shared" si="563"/>
        <v>#DIV/0!</v>
      </c>
      <c r="BL505" s="758" t="e">
        <f t="shared" si="564"/>
        <v>#DIV/0!</v>
      </c>
      <c r="BM505" s="758" t="e">
        <f t="shared" si="564"/>
        <v>#DIV/0!</v>
      </c>
      <c r="BN505" s="758" t="e">
        <f t="shared" si="564"/>
        <v>#DIV/0!</v>
      </c>
      <c r="BO505" s="758" t="e">
        <f t="shared" si="564"/>
        <v>#DIV/0!</v>
      </c>
      <c r="BP505" s="758" t="e">
        <f t="shared" si="564"/>
        <v>#DIV/0!</v>
      </c>
      <c r="BQ505" s="758" t="e">
        <f t="shared" si="564"/>
        <v>#DIV/0!</v>
      </c>
      <c r="BR505" s="758" t="e">
        <f t="shared" si="564"/>
        <v>#DIV/0!</v>
      </c>
    </row>
    <row r="506" spans="5:70">
      <c r="E506" s="345">
        <v>4</v>
      </c>
      <c r="F506" s="753" t="e">
        <f t="shared" si="575"/>
        <v>#DIV/0!</v>
      </c>
      <c r="G506" s="758" t="e">
        <f t="shared" si="576"/>
        <v>#DIV/0!</v>
      </c>
      <c r="H506" s="758" t="e">
        <f t="shared" si="576"/>
        <v>#DIV/0!</v>
      </c>
      <c r="I506" s="758" t="e">
        <f t="shared" si="576"/>
        <v>#DIV/0!</v>
      </c>
      <c r="J506" s="758" t="e">
        <f t="shared" si="576"/>
        <v>#DIV/0!</v>
      </c>
      <c r="K506" s="758" t="e">
        <f t="shared" si="576"/>
        <v>#DIV/0!</v>
      </c>
      <c r="L506" s="758" t="e">
        <f t="shared" si="576"/>
        <v>#DIV/0!</v>
      </c>
      <c r="M506" s="758" t="e">
        <f t="shared" si="576"/>
        <v>#DIV/0!</v>
      </c>
      <c r="N506" s="758" t="e">
        <f t="shared" si="576"/>
        <v>#DIV/0!</v>
      </c>
      <c r="O506" s="758" t="e">
        <f t="shared" si="576"/>
        <v>#DIV/0!</v>
      </c>
      <c r="P506" s="758" t="e">
        <f t="shared" si="576"/>
        <v>#DIV/0!</v>
      </c>
      <c r="R506" s="10">
        <v>4</v>
      </c>
      <c r="S506" s="750" t="e">
        <f t="shared" si="577"/>
        <v>#DIV/0!</v>
      </c>
      <c r="T506" s="758" t="e">
        <f t="shared" ref="T506:AG506" si="582">IF(SUM(T349,T357,T365,T373,T381)&lt;1,0,T381*(T341/SUM(T349,T357,T365,T373,T381)))</f>
        <v>#DIV/0!</v>
      </c>
      <c r="U506" s="758" t="e">
        <f t="shared" si="582"/>
        <v>#DIV/0!</v>
      </c>
      <c r="V506" s="758" t="e">
        <f t="shared" si="582"/>
        <v>#DIV/0!</v>
      </c>
      <c r="W506" s="758" t="e">
        <f t="shared" si="582"/>
        <v>#DIV/0!</v>
      </c>
      <c r="X506" s="758" t="e">
        <f t="shared" si="582"/>
        <v>#DIV/0!</v>
      </c>
      <c r="Y506" s="758" t="e">
        <f t="shared" si="582"/>
        <v>#DIV/0!</v>
      </c>
      <c r="Z506" s="758" t="e">
        <f t="shared" si="582"/>
        <v>#DIV/0!</v>
      </c>
      <c r="AA506" s="758" t="e">
        <f t="shared" si="582"/>
        <v>#DIV/0!</v>
      </c>
      <c r="AB506" s="758" t="e">
        <f t="shared" si="582"/>
        <v>#DIV/0!</v>
      </c>
      <c r="AC506" s="758" t="e">
        <f t="shared" si="582"/>
        <v>#DIV/0!</v>
      </c>
      <c r="AD506" s="758" t="e">
        <f t="shared" si="582"/>
        <v>#DIV/0!</v>
      </c>
      <c r="AE506" s="758" t="e">
        <f t="shared" si="582"/>
        <v>#DIV/0!</v>
      </c>
      <c r="AF506" s="758" t="e">
        <f t="shared" si="582"/>
        <v>#DIV/0!</v>
      </c>
      <c r="AG506" s="758" t="e">
        <f t="shared" si="582"/>
        <v>#DIV/0!</v>
      </c>
      <c r="AI506" s="345">
        <v>4</v>
      </c>
      <c r="AJ506" s="753" t="e">
        <f t="shared" si="473"/>
        <v>#DIV/0!</v>
      </c>
      <c r="AK506" s="758" t="e">
        <f t="shared" ref="AK506:AU506" si="583">IF(SUM(AK349,AK357,AK365,AK373,AK381)&lt;1,0,AK381*(AK341/SUM(AK349,AK357,AK365,AK373,AK381)))</f>
        <v>#DIV/0!</v>
      </c>
      <c r="AL506" s="758" t="e">
        <f t="shared" si="583"/>
        <v>#DIV/0!</v>
      </c>
      <c r="AM506" s="758" t="e">
        <f t="shared" si="583"/>
        <v>#DIV/0!</v>
      </c>
      <c r="AN506" s="758" t="e">
        <f t="shared" si="583"/>
        <v>#DIV/0!</v>
      </c>
      <c r="AO506" s="758" t="e">
        <f t="shared" si="583"/>
        <v>#DIV/0!</v>
      </c>
      <c r="AP506" s="758" t="e">
        <f t="shared" si="583"/>
        <v>#DIV/0!</v>
      </c>
      <c r="AQ506" s="758" t="e">
        <f t="shared" si="583"/>
        <v>#DIV/0!</v>
      </c>
      <c r="AR506" s="758" t="e">
        <f t="shared" si="583"/>
        <v>#DIV/0!</v>
      </c>
      <c r="AS506" s="758" t="e">
        <f t="shared" si="583"/>
        <v>#DIV/0!</v>
      </c>
      <c r="AT506" s="758" t="e">
        <f t="shared" si="583"/>
        <v>#DIV/0!</v>
      </c>
      <c r="AU506" s="758" t="e">
        <f t="shared" si="583"/>
        <v>#DIV/0!</v>
      </c>
      <c r="AW506" s="688" t="s">
        <v>440</v>
      </c>
      <c r="AX506" s="660" t="s">
        <v>455</v>
      </c>
      <c r="AY506" s="661" t="s">
        <v>370</v>
      </c>
      <c r="AZ506" s="760" t="e">
        <f t="array" ref="AZ506:BG517">AZ518:BG529+AZ530:BG541</f>
        <v>#DIV/0!</v>
      </c>
      <c r="BA506" s="760" t="e">
        <v>#DIV/0!</v>
      </c>
      <c r="BB506" s="760" t="e">
        <v>#DIV/0!</v>
      </c>
      <c r="BC506" s="760" t="e">
        <v>#DIV/0!</v>
      </c>
      <c r="BD506" s="760" t="e">
        <v>#DIV/0!</v>
      </c>
      <c r="BE506" s="760" t="e">
        <v>#DIV/0!</v>
      </c>
      <c r="BF506" s="760" t="e">
        <v>#DIV/0!</v>
      </c>
      <c r="BG506" s="760" t="e">
        <v>#DIV/0!</v>
      </c>
      <c r="BI506" s="688" t="s">
        <v>454</v>
      </c>
      <c r="BJ506" s="689" t="s">
        <v>481</v>
      </c>
      <c r="BK506" s="692" t="e">
        <f t="shared" si="563"/>
        <v>#DIV/0!</v>
      </c>
      <c r="BL506" s="758" t="e">
        <f t="shared" si="564"/>
        <v>#DIV/0!</v>
      </c>
      <c r="BM506" s="758" t="e">
        <f t="shared" si="564"/>
        <v>#DIV/0!</v>
      </c>
      <c r="BN506" s="758" t="e">
        <f t="shared" si="564"/>
        <v>#DIV/0!</v>
      </c>
      <c r="BO506" s="758" t="e">
        <f t="shared" si="564"/>
        <v>#DIV/0!</v>
      </c>
      <c r="BP506" s="758" t="e">
        <f t="shared" si="564"/>
        <v>#DIV/0!</v>
      </c>
      <c r="BQ506" s="758" t="e">
        <f t="shared" si="564"/>
        <v>#DIV/0!</v>
      </c>
      <c r="BR506" s="758" t="e">
        <f t="shared" si="564"/>
        <v>#DIV/0!</v>
      </c>
    </row>
    <row r="507" spans="5:70">
      <c r="E507" s="345">
        <v>5</v>
      </c>
      <c r="F507" s="753" t="e">
        <f t="shared" si="575"/>
        <v>#DIV/0!</v>
      </c>
      <c r="G507" s="758" t="e">
        <f t="shared" si="576"/>
        <v>#DIV/0!</v>
      </c>
      <c r="H507" s="758" t="e">
        <f t="shared" si="576"/>
        <v>#DIV/0!</v>
      </c>
      <c r="I507" s="758" t="e">
        <f t="shared" si="576"/>
        <v>#DIV/0!</v>
      </c>
      <c r="J507" s="758" t="e">
        <f t="shared" si="576"/>
        <v>#DIV/0!</v>
      </c>
      <c r="K507" s="758" t="e">
        <f t="shared" si="576"/>
        <v>#DIV/0!</v>
      </c>
      <c r="L507" s="758" t="e">
        <f t="shared" si="576"/>
        <v>#DIV/0!</v>
      </c>
      <c r="M507" s="758" t="e">
        <f t="shared" si="576"/>
        <v>#DIV/0!</v>
      </c>
      <c r="N507" s="758" t="e">
        <f t="shared" si="576"/>
        <v>#DIV/0!</v>
      </c>
      <c r="O507" s="758" t="e">
        <f t="shared" si="576"/>
        <v>#DIV/0!</v>
      </c>
      <c r="P507" s="758" t="e">
        <f t="shared" si="576"/>
        <v>#DIV/0!</v>
      </c>
      <c r="R507" s="10">
        <v>5</v>
      </c>
      <c r="S507" s="750" t="e">
        <f t="shared" si="577"/>
        <v>#DIV/0!</v>
      </c>
      <c r="T507" s="758" t="e">
        <f t="shared" ref="T507:AG507" si="584">IF(SUM(T350,T358,T366,T374,T382)&lt;1,0,T382*(T342/SUM(T350,T358,T366,T374,T382)))</f>
        <v>#DIV/0!</v>
      </c>
      <c r="U507" s="758" t="e">
        <f t="shared" si="584"/>
        <v>#DIV/0!</v>
      </c>
      <c r="V507" s="758" t="e">
        <f t="shared" si="584"/>
        <v>#DIV/0!</v>
      </c>
      <c r="W507" s="758" t="e">
        <f t="shared" si="584"/>
        <v>#DIV/0!</v>
      </c>
      <c r="X507" s="758" t="e">
        <f t="shared" si="584"/>
        <v>#DIV/0!</v>
      </c>
      <c r="Y507" s="758" t="e">
        <f t="shared" si="584"/>
        <v>#DIV/0!</v>
      </c>
      <c r="Z507" s="758" t="e">
        <f t="shared" si="584"/>
        <v>#DIV/0!</v>
      </c>
      <c r="AA507" s="758" t="e">
        <f t="shared" si="584"/>
        <v>#DIV/0!</v>
      </c>
      <c r="AB507" s="758" t="e">
        <f t="shared" si="584"/>
        <v>#DIV/0!</v>
      </c>
      <c r="AC507" s="758" t="e">
        <f t="shared" si="584"/>
        <v>#DIV/0!</v>
      </c>
      <c r="AD507" s="758" t="e">
        <f t="shared" si="584"/>
        <v>#DIV/0!</v>
      </c>
      <c r="AE507" s="758" t="e">
        <f t="shared" si="584"/>
        <v>#DIV/0!</v>
      </c>
      <c r="AF507" s="758" t="e">
        <f t="shared" si="584"/>
        <v>#DIV/0!</v>
      </c>
      <c r="AG507" s="758" t="e">
        <f t="shared" si="584"/>
        <v>#DIV/0!</v>
      </c>
      <c r="AI507" s="345">
        <v>5</v>
      </c>
      <c r="AJ507" s="753" t="e">
        <f t="shared" si="473"/>
        <v>#DIV/0!</v>
      </c>
      <c r="AK507" s="758" t="e">
        <f t="shared" ref="AK507:AU507" si="585">IF(SUM(AK350,AK358,AK366,AK374,AK382)&lt;1,0,AK382*(AK342/SUM(AK350,AK358,AK366,AK374,AK382)))</f>
        <v>#DIV/0!</v>
      </c>
      <c r="AL507" s="758" t="e">
        <f t="shared" si="585"/>
        <v>#DIV/0!</v>
      </c>
      <c r="AM507" s="758" t="e">
        <f t="shared" si="585"/>
        <v>#DIV/0!</v>
      </c>
      <c r="AN507" s="758" t="e">
        <f t="shared" si="585"/>
        <v>#DIV/0!</v>
      </c>
      <c r="AO507" s="758" t="e">
        <f t="shared" si="585"/>
        <v>#DIV/0!</v>
      </c>
      <c r="AP507" s="758" t="e">
        <f t="shared" si="585"/>
        <v>#DIV/0!</v>
      </c>
      <c r="AQ507" s="758" t="e">
        <f t="shared" si="585"/>
        <v>#DIV/0!</v>
      </c>
      <c r="AR507" s="758" t="e">
        <f t="shared" si="585"/>
        <v>#DIV/0!</v>
      </c>
      <c r="AS507" s="758" t="e">
        <f t="shared" si="585"/>
        <v>#DIV/0!</v>
      </c>
      <c r="AT507" s="758" t="e">
        <f t="shared" si="585"/>
        <v>#DIV/0!</v>
      </c>
      <c r="AU507" s="758" t="e">
        <f t="shared" si="585"/>
        <v>#DIV/0!</v>
      </c>
      <c r="AW507" s="688" t="s">
        <v>440</v>
      </c>
      <c r="AX507" s="660" t="s">
        <v>455</v>
      </c>
      <c r="AY507" s="660" t="s">
        <v>441</v>
      </c>
      <c r="AZ507" s="692" t="e">
        <v>#DIV/0!</v>
      </c>
      <c r="BA507" s="758" t="e">
        <v>#DIV/0!</v>
      </c>
      <c r="BB507" s="758" t="e">
        <v>#DIV/0!</v>
      </c>
      <c r="BC507" s="758" t="e">
        <v>#DIV/0!</v>
      </c>
      <c r="BD507" s="758" t="e">
        <v>#DIV/0!</v>
      </c>
      <c r="BE507" s="758" t="e">
        <v>#DIV/0!</v>
      </c>
      <c r="BF507" s="758" t="e">
        <v>#DIV/0!</v>
      </c>
      <c r="BG507" s="758" t="e">
        <v>#DIV/0!</v>
      </c>
      <c r="BI507" s="688" t="s">
        <v>454</v>
      </c>
      <c r="BJ507" s="689" t="s">
        <v>482</v>
      </c>
      <c r="BK507" s="692" t="e">
        <f t="shared" si="563"/>
        <v>#DIV/0!</v>
      </c>
      <c r="BL507" s="758" t="e">
        <f t="shared" si="564"/>
        <v>#DIV/0!</v>
      </c>
      <c r="BM507" s="758" t="e">
        <f t="shared" si="564"/>
        <v>#DIV/0!</v>
      </c>
      <c r="BN507" s="758" t="e">
        <f t="shared" si="564"/>
        <v>#DIV/0!</v>
      </c>
      <c r="BO507" s="758" t="e">
        <f t="shared" si="564"/>
        <v>#DIV/0!</v>
      </c>
      <c r="BP507" s="758" t="e">
        <f t="shared" si="564"/>
        <v>#DIV/0!</v>
      </c>
      <c r="BQ507" s="758" t="e">
        <f t="shared" si="564"/>
        <v>#DIV/0!</v>
      </c>
      <c r="BR507" s="758" t="e">
        <f t="shared" si="564"/>
        <v>#DIV/0!</v>
      </c>
    </row>
    <row r="508" spans="5:70">
      <c r="E508" s="345">
        <v>6</v>
      </c>
      <c r="F508" s="753" t="e">
        <f t="shared" si="575"/>
        <v>#DIV/0!</v>
      </c>
      <c r="G508" s="758" t="e">
        <f t="shared" si="576"/>
        <v>#DIV/0!</v>
      </c>
      <c r="H508" s="758" t="e">
        <f t="shared" si="576"/>
        <v>#DIV/0!</v>
      </c>
      <c r="I508" s="758" t="e">
        <f t="shared" si="576"/>
        <v>#DIV/0!</v>
      </c>
      <c r="J508" s="758" t="e">
        <f t="shared" si="576"/>
        <v>#DIV/0!</v>
      </c>
      <c r="K508" s="758" t="e">
        <f t="shared" si="576"/>
        <v>#DIV/0!</v>
      </c>
      <c r="L508" s="758" t="e">
        <f t="shared" si="576"/>
        <v>#DIV/0!</v>
      </c>
      <c r="M508" s="758" t="e">
        <f t="shared" si="576"/>
        <v>#DIV/0!</v>
      </c>
      <c r="N508" s="758" t="e">
        <f t="shared" si="576"/>
        <v>#DIV/0!</v>
      </c>
      <c r="O508" s="758" t="e">
        <f t="shared" si="576"/>
        <v>#DIV/0!</v>
      </c>
      <c r="P508" s="758" t="e">
        <f t="shared" si="576"/>
        <v>#DIV/0!</v>
      </c>
      <c r="R508" s="10">
        <v>6</v>
      </c>
      <c r="S508" s="750" t="e">
        <f t="shared" si="577"/>
        <v>#DIV/0!</v>
      </c>
      <c r="T508" s="758" t="e">
        <f t="shared" ref="T508:AG508" si="586">IF(SUM(T351,T359,T367,T375,T383)&lt;1,0,T383*(T343/SUM(T351,T359,T367,T375,T383)))</f>
        <v>#DIV/0!</v>
      </c>
      <c r="U508" s="758" t="e">
        <f t="shared" si="586"/>
        <v>#DIV/0!</v>
      </c>
      <c r="V508" s="758" t="e">
        <f t="shared" si="586"/>
        <v>#DIV/0!</v>
      </c>
      <c r="W508" s="758" t="e">
        <f t="shared" si="586"/>
        <v>#DIV/0!</v>
      </c>
      <c r="X508" s="758" t="e">
        <f t="shared" si="586"/>
        <v>#DIV/0!</v>
      </c>
      <c r="Y508" s="758" t="e">
        <f t="shared" si="586"/>
        <v>#DIV/0!</v>
      </c>
      <c r="Z508" s="758" t="e">
        <f t="shared" si="586"/>
        <v>#DIV/0!</v>
      </c>
      <c r="AA508" s="758" t="e">
        <f t="shared" si="586"/>
        <v>#DIV/0!</v>
      </c>
      <c r="AB508" s="758" t="e">
        <f t="shared" si="586"/>
        <v>#DIV/0!</v>
      </c>
      <c r="AC508" s="758" t="e">
        <f t="shared" si="586"/>
        <v>#DIV/0!</v>
      </c>
      <c r="AD508" s="758" t="e">
        <f t="shared" si="586"/>
        <v>#DIV/0!</v>
      </c>
      <c r="AE508" s="758" t="e">
        <f t="shared" si="586"/>
        <v>#DIV/0!</v>
      </c>
      <c r="AF508" s="758" t="e">
        <f t="shared" si="586"/>
        <v>#DIV/0!</v>
      </c>
      <c r="AG508" s="758" t="e">
        <f t="shared" si="586"/>
        <v>#DIV/0!</v>
      </c>
      <c r="AI508" s="345">
        <v>6</v>
      </c>
      <c r="AJ508" s="753" t="e">
        <f t="shared" si="473"/>
        <v>#DIV/0!</v>
      </c>
      <c r="AK508" s="758" t="e">
        <f t="shared" ref="AK508:AU508" si="587">IF(SUM(AK351,AK359,AK367,AK375,AK383)&lt;1,0,AK383*(AK343/SUM(AK351,AK359,AK367,AK375,AK383)))</f>
        <v>#DIV/0!</v>
      </c>
      <c r="AL508" s="758" t="e">
        <f t="shared" si="587"/>
        <v>#DIV/0!</v>
      </c>
      <c r="AM508" s="758" t="e">
        <f t="shared" si="587"/>
        <v>#DIV/0!</v>
      </c>
      <c r="AN508" s="758" t="e">
        <f t="shared" si="587"/>
        <v>#DIV/0!</v>
      </c>
      <c r="AO508" s="758" t="e">
        <f t="shared" si="587"/>
        <v>#DIV/0!</v>
      </c>
      <c r="AP508" s="758" t="e">
        <f t="shared" si="587"/>
        <v>#DIV/0!</v>
      </c>
      <c r="AQ508" s="758" t="e">
        <f t="shared" si="587"/>
        <v>#DIV/0!</v>
      </c>
      <c r="AR508" s="758" t="e">
        <f t="shared" si="587"/>
        <v>#DIV/0!</v>
      </c>
      <c r="AS508" s="758" t="e">
        <f t="shared" si="587"/>
        <v>#DIV/0!</v>
      </c>
      <c r="AT508" s="758" t="e">
        <f t="shared" si="587"/>
        <v>#DIV/0!</v>
      </c>
      <c r="AU508" s="758" t="e">
        <f t="shared" si="587"/>
        <v>#DIV/0!</v>
      </c>
      <c r="AW508" s="688" t="s">
        <v>440</v>
      </c>
      <c r="AX508" s="660" t="s">
        <v>455</v>
      </c>
      <c r="AY508" s="660" t="s">
        <v>442</v>
      </c>
      <c r="AZ508" s="692" t="e">
        <v>#DIV/0!</v>
      </c>
      <c r="BA508" s="692" t="e">
        <v>#DIV/0!</v>
      </c>
      <c r="BB508" s="692" t="e">
        <v>#DIV/0!</v>
      </c>
      <c r="BC508" s="692" t="e">
        <v>#DIV/0!</v>
      </c>
      <c r="BD508" s="692" t="e">
        <v>#DIV/0!</v>
      </c>
      <c r="BE508" s="692" t="e">
        <v>#DIV/0!</v>
      </c>
      <c r="BF508" s="692" t="e">
        <v>#DIV/0!</v>
      </c>
      <c r="BG508" s="692" t="e">
        <v>#DIV/0!</v>
      </c>
      <c r="BI508" s="688" t="s">
        <v>454</v>
      </c>
      <c r="BJ508" s="689" t="s">
        <v>483</v>
      </c>
      <c r="BK508" s="692" t="e">
        <f t="shared" si="563"/>
        <v>#DIV/0!</v>
      </c>
      <c r="BL508" s="758" t="e">
        <f t="shared" si="564"/>
        <v>#DIV/0!</v>
      </c>
      <c r="BM508" s="758" t="e">
        <f t="shared" si="564"/>
        <v>#DIV/0!</v>
      </c>
      <c r="BN508" s="758" t="e">
        <f t="shared" si="564"/>
        <v>#DIV/0!</v>
      </c>
      <c r="BO508" s="758" t="e">
        <f t="shared" si="564"/>
        <v>#DIV/0!</v>
      </c>
      <c r="BP508" s="758" t="e">
        <f t="shared" si="564"/>
        <v>#DIV/0!</v>
      </c>
      <c r="BQ508" s="758" t="e">
        <f t="shared" si="564"/>
        <v>#DIV/0!</v>
      </c>
      <c r="BR508" s="758" t="e">
        <f t="shared" si="564"/>
        <v>#DIV/0!</v>
      </c>
    </row>
    <row r="509" spans="5:70">
      <c r="E509" s="346" t="s">
        <v>191</v>
      </c>
      <c r="F509" s="755" t="e">
        <f t="shared" si="575"/>
        <v>#DIV/0!</v>
      </c>
      <c r="G509" s="759" t="e">
        <f t="shared" si="576"/>
        <v>#DIV/0!</v>
      </c>
      <c r="H509" s="759" t="e">
        <f t="shared" si="576"/>
        <v>#DIV/0!</v>
      </c>
      <c r="I509" s="759" t="e">
        <f t="shared" si="576"/>
        <v>#DIV/0!</v>
      </c>
      <c r="J509" s="759" t="e">
        <f t="shared" si="576"/>
        <v>#DIV/0!</v>
      </c>
      <c r="K509" s="759" t="e">
        <f t="shared" si="576"/>
        <v>#DIV/0!</v>
      </c>
      <c r="L509" s="759" t="e">
        <f t="shared" si="576"/>
        <v>#DIV/0!</v>
      </c>
      <c r="M509" s="759" t="e">
        <f t="shared" si="576"/>
        <v>#DIV/0!</v>
      </c>
      <c r="N509" s="759" t="e">
        <f t="shared" si="576"/>
        <v>#DIV/0!</v>
      </c>
      <c r="O509" s="759" t="e">
        <f t="shared" si="576"/>
        <v>#DIV/0!</v>
      </c>
      <c r="P509" s="759" t="e">
        <f t="shared" si="576"/>
        <v>#DIV/0!</v>
      </c>
      <c r="R509" s="706" t="s">
        <v>191</v>
      </c>
      <c r="S509" s="754" t="e">
        <f t="shared" si="577"/>
        <v>#DIV/0!</v>
      </c>
      <c r="T509" s="759" t="e">
        <f t="shared" ref="T509:AG509" si="588">IF(SUM(T352,T360,T368,T376,T384)&lt;1,0,T384*(T344/SUM(T352,T360,T368,T376,T384)))</f>
        <v>#DIV/0!</v>
      </c>
      <c r="U509" s="759" t="e">
        <f t="shared" si="588"/>
        <v>#DIV/0!</v>
      </c>
      <c r="V509" s="759" t="e">
        <f t="shared" si="588"/>
        <v>#DIV/0!</v>
      </c>
      <c r="W509" s="759" t="e">
        <f t="shared" si="588"/>
        <v>#DIV/0!</v>
      </c>
      <c r="X509" s="759" t="e">
        <f t="shared" si="588"/>
        <v>#DIV/0!</v>
      </c>
      <c r="Y509" s="759" t="e">
        <f t="shared" si="588"/>
        <v>#DIV/0!</v>
      </c>
      <c r="Z509" s="759" t="e">
        <f t="shared" si="588"/>
        <v>#DIV/0!</v>
      </c>
      <c r="AA509" s="759" t="e">
        <f t="shared" si="588"/>
        <v>#DIV/0!</v>
      </c>
      <c r="AB509" s="759" t="e">
        <f t="shared" si="588"/>
        <v>#DIV/0!</v>
      </c>
      <c r="AC509" s="759" t="e">
        <f t="shared" si="588"/>
        <v>#DIV/0!</v>
      </c>
      <c r="AD509" s="759" t="e">
        <f t="shared" si="588"/>
        <v>#DIV/0!</v>
      </c>
      <c r="AE509" s="759" t="e">
        <f t="shared" si="588"/>
        <v>#DIV/0!</v>
      </c>
      <c r="AF509" s="759" t="e">
        <f t="shared" si="588"/>
        <v>#DIV/0!</v>
      </c>
      <c r="AG509" s="759" t="e">
        <f t="shared" si="588"/>
        <v>#DIV/0!</v>
      </c>
      <c r="AI509" s="346" t="s">
        <v>191</v>
      </c>
      <c r="AJ509" s="755" t="e">
        <f t="shared" si="473"/>
        <v>#DIV/0!</v>
      </c>
      <c r="AK509" s="759" t="e">
        <f t="shared" ref="AK509:AU509" si="589">IF(SUM(AK352,AK360,AK368,AK376,AK384)&lt;1,0,AK384*(AK344/SUM(AK352,AK360,AK368,AK376,AK384)))</f>
        <v>#DIV/0!</v>
      </c>
      <c r="AL509" s="759" t="e">
        <f t="shared" si="589"/>
        <v>#DIV/0!</v>
      </c>
      <c r="AM509" s="759" t="e">
        <f t="shared" si="589"/>
        <v>#DIV/0!</v>
      </c>
      <c r="AN509" s="759" t="e">
        <f t="shared" si="589"/>
        <v>#DIV/0!</v>
      </c>
      <c r="AO509" s="759" t="e">
        <f t="shared" si="589"/>
        <v>#DIV/0!</v>
      </c>
      <c r="AP509" s="759" t="e">
        <f t="shared" si="589"/>
        <v>#DIV/0!</v>
      </c>
      <c r="AQ509" s="759" t="e">
        <f t="shared" si="589"/>
        <v>#DIV/0!</v>
      </c>
      <c r="AR509" s="759" t="e">
        <f t="shared" si="589"/>
        <v>#DIV/0!</v>
      </c>
      <c r="AS509" s="759" t="e">
        <f t="shared" si="589"/>
        <v>#DIV/0!</v>
      </c>
      <c r="AT509" s="759" t="e">
        <f t="shared" si="589"/>
        <v>#DIV/0!</v>
      </c>
      <c r="AU509" s="759" t="e">
        <f t="shared" si="589"/>
        <v>#DIV/0!</v>
      </c>
      <c r="AW509" s="688" t="s">
        <v>440</v>
      </c>
      <c r="AX509" s="660" t="s">
        <v>455</v>
      </c>
      <c r="AY509" s="660" t="s">
        <v>443</v>
      </c>
      <c r="AZ509" s="692" t="e">
        <v>#DIV/0!</v>
      </c>
      <c r="BA509" s="692" t="e">
        <v>#DIV/0!</v>
      </c>
      <c r="BB509" s="692" t="e">
        <v>#DIV/0!</v>
      </c>
      <c r="BC509" s="692" t="e">
        <v>#DIV/0!</v>
      </c>
      <c r="BD509" s="692" t="e">
        <v>#DIV/0!</v>
      </c>
      <c r="BE509" s="692" t="e">
        <v>#DIV/0!</v>
      </c>
      <c r="BF509" s="692" t="e">
        <v>#DIV/0!</v>
      </c>
      <c r="BG509" s="692" t="e">
        <v>#DIV/0!</v>
      </c>
      <c r="BI509" s="688" t="s">
        <v>454</v>
      </c>
      <c r="BJ509" s="689" t="s">
        <v>484</v>
      </c>
      <c r="BK509" s="692" t="e">
        <f t="shared" si="563"/>
        <v>#DIV/0!</v>
      </c>
      <c r="BL509" s="758" t="e">
        <f t="shared" si="564"/>
        <v>#DIV/0!</v>
      </c>
      <c r="BM509" s="758" t="e">
        <f t="shared" si="564"/>
        <v>#DIV/0!</v>
      </c>
      <c r="BN509" s="758" t="e">
        <f t="shared" si="564"/>
        <v>#DIV/0!</v>
      </c>
      <c r="BO509" s="758" t="e">
        <f t="shared" si="564"/>
        <v>#DIV/0!</v>
      </c>
      <c r="BP509" s="758" t="e">
        <f t="shared" si="564"/>
        <v>#DIV/0!</v>
      </c>
      <c r="BQ509" s="758" t="e">
        <f t="shared" si="564"/>
        <v>#DIV/0!</v>
      </c>
      <c r="BR509" s="758" t="e">
        <f t="shared" si="564"/>
        <v>#DIV/0!</v>
      </c>
    </row>
    <row r="510" spans="5:70">
      <c r="AW510" s="688" t="s">
        <v>440</v>
      </c>
      <c r="AX510" s="660" t="s">
        <v>455</v>
      </c>
      <c r="AY510" s="660" t="s">
        <v>444</v>
      </c>
      <c r="AZ510" s="692" t="e">
        <v>#DIV/0!</v>
      </c>
      <c r="BA510" s="692" t="e">
        <v>#DIV/0!</v>
      </c>
      <c r="BB510" s="692" t="e">
        <v>#DIV/0!</v>
      </c>
      <c r="BC510" s="692" t="e">
        <v>#DIV/0!</v>
      </c>
      <c r="BD510" s="692" t="e">
        <v>#DIV/0!</v>
      </c>
      <c r="BE510" s="692" t="e">
        <v>#DIV/0!</v>
      </c>
      <c r="BF510" s="692" t="e">
        <v>#DIV/0!</v>
      </c>
      <c r="BG510" s="692" t="e">
        <v>#DIV/0!</v>
      </c>
      <c r="BI510" s="690" t="s">
        <v>454</v>
      </c>
      <c r="BJ510" s="691" t="s">
        <v>451</v>
      </c>
      <c r="BK510" s="692" t="e">
        <f t="shared" si="563"/>
        <v>#DIV/0!</v>
      </c>
      <c r="BL510" s="758" t="e">
        <f t="shared" si="564"/>
        <v>#DIV/0!</v>
      </c>
      <c r="BM510" s="758" t="e">
        <f t="shared" si="564"/>
        <v>#DIV/0!</v>
      </c>
      <c r="BN510" s="758" t="e">
        <f t="shared" si="564"/>
        <v>#DIV/0!</v>
      </c>
      <c r="BO510" s="758" t="e">
        <f t="shared" si="564"/>
        <v>#DIV/0!</v>
      </c>
      <c r="BP510" s="758" t="e">
        <f t="shared" si="564"/>
        <v>#DIV/0!</v>
      </c>
      <c r="BQ510" s="758" t="e">
        <f t="shared" si="564"/>
        <v>#DIV/0!</v>
      </c>
      <c r="BR510" s="758" t="e">
        <f t="shared" si="564"/>
        <v>#DIV/0!</v>
      </c>
    </row>
    <row r="511" spans="5:70">
      <c r="AW511" s="688" t="s">
        <v>440</v>
      </c>
      <c r="AX511" s="660" t="s">
        <v>455</v>
      </c>
      <c r="AY511" s="660" t="s">
        <v>445</v>
      </c>
      <c r="AZ511" s="692" t="e">
        <v>#DIV/0!</v>
      </c>
      <c r="BA511" s="692" t="e">
        <v>#DIV/0!</v>
      </c>
      <c r="BB511" s="692" t="e">
        <v>#DIV/0!</v>
      </c>
      <c r="BC511" s="692" t="e">
        <v>#DIV/0!</v>
      </c>
      <c r="BD511" s="692" t="e">
        <v>#DIV/0!</v>
      </c>
      <c r="BE511" s="692" t="e">
        <v>#DIV/0!</v>
      </c>
      <c r="BF511" s="692" t="e">
        <v>#DIV/0!</v>
      </c>
      <c r="BG511" s="692" t="e">
        <v>#DIV/0!</v>
      </c>
      <c r="BI511" s="686" t="s">
        <v>455</v>
      </c>
      <c r="BJ511" s="687" t="s">
        <v>370</v>
      </c>
      <c r="BK511" s="760" t="e">
        <f t="array" ref="BK511:BR523">BK524:BR536+BK537:BR549</f>
        <v>#DIV/0!</v>
      </c>
      <c r="BL511" s="760" t="e">
        <v>#DIV/0!</v>
      </c>
      <c r="BM511" s="760" t="e">
        <v>#DIV/0!</v>
      </c>
      <c r="BN511" s="760" t="e">
        <v>#DIV/0!</v>
      </c>
      <c r="BO511" s="760" t="e">
        <v>#DIV/0!</v>
      </c>
      <c r="BP511" s="760" t="e">
        <v>#DIV/0!</v>
      </c>
      <c r="BQ511" s="760" t="e">
        <v>#DIV/0!</v>
      </c>
      <c r="BR511" s="760" t="e">
        <v>#DIV/0!</v>
      </c>
    </row>
    <row r="512" spans="5:70">
      <c r="AW512" s="688" t="s">
        <v>440</v>
      </c>
      <c r="AX512" s="660" t="s">
        <v>455</v>
      </c>
      <c r="AY512" s="660" t="s">
        <v>446</v>
      </c>
      <c r="AZ512" s="692" t="e">
        <v>#DIV/0!</v>
      </c>
      <c r="BA512" s="692" t="e">
        <v>#DIV/0!</v>
      </c>
      <c r="BB512" s="692" t="e">
        <v>#DIV/0!</v>
      </c>
      <c r="BC512" s="692" t="e">
        <v>#DIV/0!</v>
      </c>
      <c r="BD512" s="692" t="e">
        <v>#DIV/0!</v>
      </c>
      <c r="BE512" s="692" t="e">
        <v>#DIV/0!</v>
      </c>
      <c r="BF512" s="692" t="e">
        <v>#DIV/0!</v>
      </c>
      <c r="BG512" s="692" t="e">
        <v>#DIV/0!</v>
      </c>
      <c r="BI512" s="688" t="s">
        <v>455</v>
      </c>
      <c r="BJ512" s="689" t="s">
        <v>441</v>
      </c>
      <c r="BK512" s="692" t="e">
        <v>#DIV/0!</v>
      </c>
      <c r="BL512" s="692" t="e">
        <v>#DIV/0!</v>
      </c>
      <c r="BM512" s="692" t="e">
        <v>#DIV/0!</v>
      </c>
      <c r="BN512" s="692" t="e">
        <v>#DIV/0!</v>
      </c>
      <c r="BO512" s="692" t="e">
        <v>#DIV/0!</v>
      </c>
      <c r="BP512" s="692" t="e">
        <v>#DIV/0!</v>
      </c>
      <c r="BQ512" s="692" t="e">
        <v>#DIV/0!</v>
      </c>
      <c r="BR512" s="692" t="e">
        <v>#DIV/0!</v>
      </c>
    </row>
    <row r="513" spans="49:70">
      <c r="AW513" s="688" t="s">
        <v>440</v>
      </c>
      <c r="AX513" s="660" t="s">
        <v>455</v>
      </c>
      <c r="AY513" s="660" t="s">
        <v>447</v>
      </c>
      <c r="AZ513" s="692" t="e">
        <v>#DIV/0!</v>
      </c>
      <c r="BA513" s="692" t="e">
        <v>#DIV/0!</v>
      </c>
      <c r="BB513" s="692" t="e">
        <v>#DIV/0!</v>
      </c>
      <c r="BC513" s="692" t="e">
        <v>#DIV/0!</v>
      </c>
      <c r="BD513" s="692" t="e">
        <v>#DIV/0!</v>
      </c>
      <c r="BE513" s="692" t="e">
        <v>#DIV/0!</v>
      </c>
      <c r="BF513" s="692" t="e">
        <v>#DIV/0!</v>
      </c>
      <c r="BG513" s="692" t="e">
        <v>#DIV/0!</v>
      </c>
      <c r="BI513" s="688" t="s">
        <v>455</v>
      </c>
      <c r="BJ513" s="689" t="s">
        <v>475</v>
      </c>
      <c r="BK513" s="692" t="e">
        <v>#DIV/0!</v>
      </c>
      <c r="BL513" s="692" t="e">
        <v>#DIV/0!</v>
      </c>
      <c r="BM513" s="692" t="e">
        <v>#DIV/0!</v>
      </c>
      <c r="BN513" s="692" t="e">
        <v>#DIV/0!</v>
      </c>
      <c r="BO513" s="692" t="e">
        <v>#DIV/0!</v>
      </c>
      <c r="BP513" s="692" t="e">
        <v>#DIV/0!</v>
      </c>
      <c r="BQ513" s="692" t="e">
        <v>#DIV/0!</v>
      </c>
      <c r="BR513" s="692" t="e">
        <v>#DIV/0!</v>
      </c>
    </row>
    <row r="514" spans="49:70">
      <c r="AW514" s="688" t="s">
        <v>440</v>
      </c>
      <c r="AX514" s="660" t="s">
        <v>455</v>
      </c>
      <c r="AY514" s="660" t="s">
        <v>448</v>
      </c>
      <c r="AZ514" s="692" t="e">
        <v>#DIV/0!</v>
      </c>
      <c r="BA514" s="692" t="e">
        <v>#DIV/0!</v>
      </c>
      <c r="BB514" s="692" t="e">
        <v>#DIV/0!</v>
      </c>
      <c r="BC514" s="692" t="e">
        <v>#DIV/0!</v>
      </c>
      <c r="BD514" s="692" t="e">
        <v>#DIV/0!</v>
      </c>
      <c r="BE514" s="692" t="e">
        <v>#DIV/0!</v>
      </c>
      <c r="BF514" s="692" t="e">
        <v>#DIV/0!</v>
      </c>
      <c r="BG514" s="692" t="e">
        <v>#DIV/0!</v>
      </c>
      <c r="BI514" s="688" t="s">
        <v>455</v>
      </c>
      <c r="BJ514" s="689" t="s">
        <v>476</v>
      </c>
      <c r="BK514" s="692" t="e">
        <v>#DIV/0!</v>
      </c>
      <c r="BL514" s="692" t="e">
        <v>#DIV/0!</v>
      </c>
      <c r="BM514" s="692" t="e">
        <v>#DIV/0!</v>
      </c>
      <c r="BN514" s="692" t="e">
        <v>#DIV/0!</v>
      </c>
      <c r="BO514" s="692" t="e">
        <v>#DIV/0!</v>
      </c>
      <c r="BP514" s="692" t="e">
        <v>#DIV/0!</v>
      </c>
      <c r="BQ514" s="692" t="e">
        <v>#DIV/0!</v>
      </c>
      <c r="BR514" s="692" t="e">
        <v>#DIV/0!</v>
      </c>
    </row>
    <row r="515" spans="49:70">
      <c r="AW515" s="688" t="s">
        <v>440</v>
      </c>
      <c r="AX515" s="660" t="s">
        <v>455</v>
      </c>
      <c r="AY515" s="660" t="s">
        <v>449</v>
      </c>
      <c r="AZ515" s="692" t="e">
        <v>#DIV/0!</v>
      </c>
      <c r="BA515" s="692" t="e">
        <v>#DIV/0!</v>
      </c>
      <c r="BB515" s="692" t="e">
        <v>#DIV/0!</v>
      </c>
      <c r="BC515" s="692" t="e">
        <v>#DIV/0!</v>
      </c>
      <c r="BD515" s="692" t="e">
        <v>#DIV/0!</v>
      </c>
      <c r="BE515" s="692" t="e">
        <v>#DIV/0!</v>
      </c>
      <c r="BF515" s="692" t="e">
        <v>#DIV/0!</v>
      </c>
      <c r="BG515" s="692" t="e">
        <v>#DIV/0!</v>
      </c>
      <c r="BI515" s="688" t="s">
        <v>455</v>
      </c>
      <c r="BJ515" s="689" t="s">
        <v>477</v>
      </c>
      <c r="BK515" s="692" t="e">
        <v>#DIV/0!</v>
      </c>
      <c r="BL515" s="692" t="e">
        <v>#DIV/0!</v>
      </c>
      <c r="BM515" s="692" t="e">
        <v>#DIV/0!</v>
      </c>
      <c r="BN515" s="692" t="e">
        <v>#DIV/0!</v>
      </c>
      <c r="BO515" s="692" t="e">
        <v>#DIV/0!</v>
      </c>
      <c r="BP515" s="692" t="e">
        <v>#DIV/0!</v>
      </c>
      <c r="BQ515" s="692" t="e">
        <v>#DIV/0!</v>
      </c>
      <c r="BR515" s="692" t="e">
        <v>#DIV/0!</v>
      </c>
    </row>
    <row r="516" spans="49:70">
      <c r="AW516" s="688" t="s">
        <v>440</v>
      </c>
      <c r="AX516" s="660" t="s">
        <v>455</v>
      </c>
      <c r="AY516" s="660" t="s">
        <v>450</v>
      </c>
      <c r="AZ516" s="692" t="e">
        <v>#DIV/0!</v>
      </c>
      <c r="BA516" s="692" t="e">
        <v>#DIV/0!</v>
      </c>
      <c r="BB516" s="692" t="e">
        <v>#DIV/0!</v>
      </c>
      <c r="BC516" s="692" t="e">
        <v>#DIV/0!</v>
      </c>
      <c r="BD516" s="692" t="e">
        <v>#DIV/0!</v>
      </c>
      <c r="BE516" s="692" t="e">
        <v>#DIV/0!</v>
      </c>
      <c r="BF516" s="692" t="e">
        <v>#DIV/0!</v>
      </c>
      <c r="BG516" s="692" t="e">
        <v>#DIV/0!</v>
      </c>
      <c r="BI516" s="688" t="s">
        <v>455</v>
      </c>
      <c r="BJ516" s="689" t="s">
        <v>478</v>
      </c>
      <c r="BK516" s="692" t="e">
        <v>#DIV/0!</v>
      </c>
      <c r="BL516" s="692" t="e">
        <v>#DIV/0!</v>
      </c>
      <c r="BM516" s="692" t="e">
        <v>#DIV/0!</v>
      </c>
      <c r="BN516" s="692" t="e">
        <v>#DIV/0!</v>
      </c>
      <c r="BO516" s="692" t="e">
        <v>#DIV/0!</v>
      </c>
      <c r="BP516" s="692" t="e">
        <v>#DIV/0!</v>
      </c>
      <c r="BQ516" s="692" t="e">
        <v>#DIV/0!</v>
      </c>
      <c r="BR516" s="692" t="e">
        <v>#DIV/0!</v>
      </c>
    </row>
    <row r="517" spans="49:70">
      <c r="AW517" s="690" t="s">
        <v>440</v>
      </c>
      <c r="AX517" s="663" t="s">
        <v>455</v>
      </c>
      <c r="AY517" s="663" t="s">
        <v>451</v>
      </c>
      <c r="AZ517" s="692" t="e">
        <v>#DIV/0!</v>
      </c>
      <c r="BA517" s="761" t="e">
        <v>#DIV/0!</v>
      </c>
      <c r="BB517" s="761" t="e">
        <v>#DIV/0!</v>
      </c>
      <c r="BC517" s="761" t="e">
        <v>#DIV/0!</v>
      </c>
      <c r="BD517" s="761" t="e">
        <v>#DIV/0!</v>
      </c>
      <c r="BE517" s="761" t="e">
        <v>#DIV/0!</v>
      </c>
      <c r="BF517" s="761" t="e">
        <v>#DIV/0!</v>
      </c>
      <c r="BG517" s="761" t="e">
        <v>#DIV/0!</v>
      </c>
      <c r="BI517" s="688" t="s">
        <v>455</v>
      </c>
      <c r="BJ517" s="689" t="s">
        <v>479</v>
      </c>
      <c r="BK517" s="692" t="e">
        <v>#DIV/0!</v>
      </c>
      <c r="BL517" s="692" t="e">
        <v>#DIV/0!</v>
      </c>
      <c r="BM517" s="692" t="e">
        <v>#DIV/0!</v>
      </c>
      <c r="BN517" s="692" t="e">
        <v>#DIV/0!</v>
      </c>
      <c r="BO517" s="692" t="e">
        <v>#DIV/0!</v>
      </c>
      <c r="BP517" s="692" t="e">
        <v>#DIV/0!</v>
      </c>
      <c r="BQ517" s="692" t="e">
        <v>#DIV/0!</v>
      </c>
      <c r="BR517" s="692" t="e">
        <v>#DIV/0!</v>
      </c>
    </row>
    <row r="518" spans="49:70">
      <c r="AW518" s="688" t="s">
        <v>440</v>
      </c>
      <c r="AX518" s="660" t="s">
        <v>456</v>
      </c>
      <c r="AY518" s="661" t="s">
        <v>370</v>
      </c>
      <c r="AZ518" s="760" t="e">
        <f>SUM(BA519:BG529)</f>
        <v>#DIV/0!</v>
      </c>
      <c r="BA518" s="760" t="e">
        <f>SUM(BA519:BA529)</f>
        <v>#DIV/0!</v>
      </c>
      <c r="BB518" s="760" t="e">
        <f t="shared" ref="BB518" si="590">SUM(BB519:BB529)</f>
        <v>#DIV/0!</v>
      </c>
      <c r="BC518" s="760" t="e">
        <f t="shared" ref="BC518" si="591">SUM(BC519:BC529)</f>
        <v>#DIV/0!</v>
      </c>
      <c r="BD518" s="760" t="e">
        <f t="shared" ref="BD518" si="592">SUM(BD519:BD529)</f>
        <v>#DIV/0!</v>
      </c>
      <c r="BE518" s="760" t="e">
        <f t="shared" ref="BE518" si="593">SUM(BE519:BE529)</f>
        <v>#DIV/0!</v>
      </c>
      <c r="BF518" s="760" t="e">
        <f t="shared" ref="BF518" si="594">SUM(BF519:BF529)</f>
        <v>#DIV/0!</v>
      </c>
      <c r="BG518" s="760" t="e">
        <f t="shared" ref="BG518" si="595">SUM(BG519:BG529)</f>
        <v>#DIV/0!</v>
      </c>
      <c r="BI518" s="688" t="s">
        <v>455</v>
      </c>
      <c r="BJ518" s="689" t="s">
        <v>480</v>
      </c>
      <c r="BK518" s="692" t="e">
        <v>#DIV/0!</v>
      </c>
      <c r="BL518" s="692" t="e">
        <v>#DIV/0!</v>
      </c>
      <c r="BM518" s="692" t="e">
        <v>#DIV/0!</v>
      </c>
      <c r="BN518" s="692" t="e">
        <v>#DIV/0!</v>
      </c>
      <c r="BO518" s="692" t="e">
        <v>#DIV/0!</v>
      </c>
      <c r="BP518" s="692" t="e">
        <v>#DIV/0!</v>
      </c>
      <c r="BQ518" s="692" t="e">
        <v>#DIV/0!</v>
      </c>
      <c r="BR518" s="692" t="e">
        <v>#DIV/0!</v>
      </c>
    </row>
    <row r="519" spans="49:70">
      <c r="AW519" s="688" t="s">
        <v>440</v>
      </c>
      <c r="AX519" s="660" t="s">
        <v>456</v>
      </c>
      <c r="AY519" s="660" t="s">
        <v>441</v>
      </c>
      <c r="AZ519" s="692" t="e">
        <f>SUM(BA519:BG519)</f>
        <v>#DIV/0!</v>
      </c>
      <c r="BA519" s="758" t="e">
        <f>IF(SUM(BA358,BA370,BA394,BA406,BA418)&lt;1,0,BA394*(BA346/SUM(BA358,BA370,BA394,BA406,BA418)))</f>
        <v>#DIV/0!</v>
      </c>
      <c r="BB519" s="758" t="e">
        <f t="shared" ref="BB519:BG519" si="596">IF(SUM(BB358,BB370,BB394,BB406,BB418)&lt;1,0,BB394*(BB346/SUM(BB358,BB370,BB394,BB406,BB418)))</f>
        <v>#DIV/0!</v>
      </c>
      <c r="BC519" s="758" t="e">
        <f t="shared" si="596"/>
        <v>#DIV/0!</v>
      </c>
      <c r="BD519" s="758" t="e">
        <f t="shared" si="596"/>
        <v>#DIV/0!</v>
      </c>
      <c r="BE519" s="758" t="e">
        <f t="shared" si="596"/>
        <v>#DIV/0!</v>
      </c>
      <c r="BF519" s="758" t="e">
        <f t="shared" si="596"/>
        <v>#DIV/0!</v>
      </c>
      <c r="BG519" s="758" t="e">
        <f t="shared" si="596"/>
        <v>#DIV/0!</v>
      </c>
      <c r="BI519" s="688" t="s">
        <v>455</v>
      </c>
      <c r="BJ519" s="689" t="s">
        <v>481</v>
      </c>
      <c r="BK519" s="692" t="e">
        <v>#DIV/0!</v>
      </c>
      <c r="BL519" s="692" t="e">
        <v>#DIV/0!</v>
      </c>
      <c r="BM519" s="692" t="e">
        <v>#DIV/0!</v>
      </c>
      <c r="BN519" s="692" t="e">
        <v>#DIV/0!</v>
      </c>
      <c r="BO519" s="692" t="e">
        <v>#DIV/0!</v>
      </c>
      <c r="BP519" s="692" t="e">
        <v>#DIV/0!</v>
      </c>
      <c r="BQ519" s="692" t="e">
        <v>#DIV/0!</v>
      </c>
      <c r="BR519" s="692" t="e">
        <v>#DIV/0!</v>
      </c>
    </row>
    <row r="520" spans="49:70">
      <c r="AW520" s="688" t="s">
        <v>440</v>
      </c>
      <c r="AX520" s="660" t="s">
        <v>456</v>
      </c>
      <c r="AY520" s="660" t="s">
        <v>442</v>
      </c>
      <c r="AZ520" s="692" t="e">
        <f t="shared" ref="AZ520:AZ529" si="597">SUM(BA520:BG520)</f>
        <v>#DIV/0!</v>
      </c>
      <c r="BA520" s="758" t="e">
        <f t="shared" ref="BA520:BG529" si="598">IF(SUM(BA359,BA371,BA395,BA407,BA419)&lt;1,0,BA395*(BA347/SUM(BA359,BA371,BA395,BA407,BA419)))</f>
        <v>#DIV/0!</v>
      </c>
      <c r="BB520" s="758" t="e">
        <f t="shared" si="598"/>
        <v>#DIV/0!</v>
      </c>
      <c r="BC520" s="758" t="e">
        <f t="shared" si="598"/>
        <v>#DIV/0!</v>
      </c>
      <c r="BD520" s="758" t="e">
        <f t="shared" si="598"/>
        <v>#DIV/0!</v>
      </c>
      <c r="BE520" s="758" t="e">
        <f t="shared" si="598"/>
        <v>#DIV/0!</v>
      </c>
      <c r="BF520" s="758" t="e">
        <f t="shared" si="598"/>
        <v>#DIV/0!</v>
      </c>
      <c r="BG520" s="758" t="e">
        <f t="shared" si="598"/>
        <v>#DIV/0!</v>
      </c>
      <c r="BI520" s="688" t="s">
        <v>455</v>
      </c>
      <c r="BJ520" s="689" t="s">
        <v>482</v>
      </c>
      <c r="BK520" s="692" t="e">
        <v>#DIV/0!</v>
      </c>
      <c r="BL520" s="692" t="e">
        <v>#DIV/0!</v>
      </c>
      <c r="BM520" s="692" t="e">
        <v>#DIV/0!</v>
      </c>
      <c r="BN520" s="692" t="e">
        <v>#DIV/0!</v>
      </c>
      <c r="BO520" s="692" t="e">
        <v>#DIV/0!</v>
      </c>
      <c r="BP520" s="692" t="e">
        <v>#DIV/0!</v>
      </c>
      <c r="BQ520" s="692" t="e">
        <v>#DIV/0!</v>
      </c>
      <c r="BR520" s="692" t="e">
        <v>#DIV/0!</v>
      </c>
    </row>
    <row r="521" spans="49:70">
      <c r="AW521" s="688" t="s">
        <v>440</v>
      </c>
      <c r="AX521" s="660" t="s">
        <v>456</v>
      </c>
      <c r="AY521" s="660" t="s">
        <v>443</v>
      </c>
      <c r="AZ521" s="692" t="e">
        <f t="shared" si="597"/>
        <v>#DIV/0!</v>
      </c>
      <c r="BA521" s="758" t="e">
        <f t="shared" si="598"/>
        <v>#DIV/0!</v>
      </c>
      <c r="BB521" s="758" t="e">
        <f t="shared" si="598"/>
        <v>#DIV/0!</v>
      </c>
      <c r="BC521" s="758" t="e">
        <f t="shared" si="598"/>
        <v>#DIV/0!</v>
      </c>
      <c r="BD521" s="758" t="e">
        <f t="shared" si="598"/>
        <v>#DIV/0!</v>
      </c>
      <c r="BE521" s="758" t="e">
        <f t="shared" si="598"/>
        <v>#DIV/0!</v>
      </c>
      <c r="BF521" s="758" t="e">
        <f t="shared" si="598"/>
        <v>#DIV/0!</v>
      </c>
      <c r="BG521" s="758" t="e">
        <f t="shared" si="598"/>
        <v>#DIV/0!</v>
      </c>
      <c r="BI521" s="688" t="s">
        <v>455</v>
      </c>
      <c r="BJ521" s="689" t="s">
        <v>483</v>
      </c>
      <c r="BK521" s="692" t="e">
        <v>#DIV/0!</v>
      </c>
      <c r="BL521" s="692" t="e">
        <v>#DIV/0!</v>
      </c>
      <c r="BM521" s="692" t="e">
        <v>#DIV/0!</v>
      </c>
      <c r="BN521" s="692" t="e">
        <v>#DIV/0!</v>
      </c>
      <c r="BO521" s="692" t="e">
        <v>#DIV/0!</v>
      </c>
      <c r="BP521" s="692" t="e">
        <v>#DIV/0!</v>
      </c>
      <c r="BQ521" s="692" t="e">
        <v>#DIV/0!</v>
      </c>
      <c r="BR521" s="692" t="e">
        <v>#DIV/0!</v>
      </c>
    </row>
    <row r="522" spans="49:70">
      <c r="AW522" s="688" t="s">
        <v>440</v>
      </c>
      <c r="AX522" s="660" t="s">
        <v>456</v>
      </c>
      <c r="AY522" s="660" t="s">
        <v>444</v>
      </c>
      <c r="AZ522" s="692" t="e">
        <f t="shared" si="597"/>
        <v>#DIV/0!</v>
      </c>
      <c r="BA522" s="758" t="e">
        <f t="shared" si="598"/>
        <v>#DIV/0!</v>
      </c>
      <c r="BB522" s="758" t="e">
        <f t="shared" si="598"/>
        <v>#DIV/0!</v>
      </c>
      <c r="BC522" s="758" t="e">
        <f t="shared" si="598"/>
        <v>#DIV/0!</v>
      </c>
      <c r="BD522" s="758" t="e">
        <f t="shared" si="598"/>
        <v>#DIV/0!</v>
      </c>
      <c r="BE522" s="758" t="e">
        <f t="shared" si="598"/>
        <v>#DIV/0!</v>
      </c>
      <c r="BF522" s="758" t="e">
        <f t="shared" si="598"/>
        <v>#DIV/0!</v>
      </c>
      <c r="BG522" s="758" t="e">
        <f t="shared" si="598"/>
        <v>#DIV/0!</v>
      </c>
      <c r="BI522" s="688" t="s">
        <v>455</v>
      </c>
      <c r="BJ522" s="689" t="s">
        <v>484</v>
      </c>
      <c r="BK522" s="692" t="e">
        <v>#DIV/0!</v>
      </c>
      <c r="BL522" s="692" t="e">
        <v>#DIV/0!</v>
      </c>
      <c r="BM522" s="692" t="e">
        <v>#DIV/0!</v>
      </c>
      <c r="BN522" s="692" t="e">
        <v>#DIV/0!</v>
      </c>
      <c r="BO522" s="692" t="e">
        <v>#DIV/0!</v>
      </c>
      <c r="BP522" s="692" t="e">
        <v>#DIV/0!</v>
      </c>
      <c r="BQ522" s="692" t="e">
        <v>#DIV/0!</v>
      </c>
      <c r="BR522" s="692" t="e">
        <v>#DIV/0!</v>
      </c>
    </row>
    <row r="523" spans="49:70">
      <c r="AW523" s="688" t="s">
        <v>440</v>
      </c>
      <c r="AX523" s="660" t="s">
        <v>456</v>
      </c>
      <c r="AY523" s="660" t="s">
        <v>445</v>
      </c>
      <c r="AZ523" s="692" t="e">
        <f t="shared" si="597"/>
        <v>#DIV/0!</v>
      </c>
      <c r="BA523" s="758" t="e">
        <f t="shared" si="598"/>
        <v>#DIV/0!</v>
      </c>
      <c r="BB523" s="758" t="e">
        <f t="shared" si="598"/>
        <v>#DIV/0!</v>
      </c>
      <c r="BC523" s="758" t="e">
        <f t="shared" si="598"/>
        <v>#DIV/0!</v>
      </c>
      <c r="BD523" s="758" t="e">
        <f t="shared" si="598"/>
        <v>#DIV/0!</v>
      </c>
      <c r="BE523" s="758" t="e">
        <f t="shared" si="598"/>
        <v>#DIV/0!</v>
      </c>
      <c r="BF523" s="758" t="e">
        <f t="shared" si="598"/>
        <v>#DIV/0!</v>
      </c>
      <c r="BG523" s="758" t="e">
        <f t="shared" si="598"/>
        <v>#DIV/0!</v>
      </c>
      <c r="BI523" s="690" t="s">
        <v>455</v>
      </c>
      <c r="BJ523" s="691" t="s">
        <v>451</v>
      </c>
      <c r="BK523" s="692" t="e">
        <v>#DIV/0!</v>
      </c>
      <c r="BL523" s="761" t="e">
        <v>#DIV/0!</v>
      </c>
      <c r="BM523" s="761" t="e">
        <v>#DIV/0!</v>
      </c>
      <c r="BN523" s="761" t="e">
        <v>#DIV/0!</v>
      </c>
      <c r="BO523" s="761" t="e">
        <v>#DIV/0!</v>
      </c>
      <c r="BP523" s="761" t="e">
        <v>#DIV/0!</v>
      </c>
      <c r="BQ523" s="761" t="e">
        <v>#DIV/0!</v>
      </c>
      <c r="BR523" s="761" t="e">
        <v>#DIV/0!</v>
      </c>
    </row>
    <row r="524" spans="49:70">
      <c r="AW524" s="688" t="s">
        <v>440</v>
      </c>
      <c r="AX524" s="660" t="s">
        <v>456</v>
      </c>
      <c r="AY524" s="660" t="s">
        <v>446</v>
      </c>
      <c r="AZ524" s="692" t="e">
        <f t="shared" si="597"/>
        <v>#DIV/0!</v>
      </c>
      <c r="BA524" s="758" t="e">
        <f t="shared" si="598"/>
        <v>#DIV/0!</v>
      </c>
      <c r="BB524" s="758" t="e">
        <f t="shared" si="598"/>
        <v>#DIV/0!</v>
      </c>
      <c r="BC524" s="758" t="e">
        <f t="shared" si="598"/>
        <v>#DIV/0!</v>
      </c>
      <c r="BD524" s="758" t="e">
        <f t="shared" si="598"/>
        <v>#DIV/0!</v>
      </c>
      <c r="BE524" s="758" t="e">
        <f t="shared" si="598"/>
        <v>#DIV/0!</v>
      </c>
      <c r="BF524" s="758" t="e">
        <f t="shared" si="598"/>
        <v>#DIV/0!</v>
      </c>
      <c r="BG524" s="758" t="e">
        <f t="shared" si="598"/>
        <v>#DIV/0!</v>
      </c>
      <c r="BI524" s="686" t="s">
        <v>456</v>
      </c>
      <c r="BJ524" s="686" t="s">
        <v>370</v>
      </c>
      <c r="BK524" s="760" t="e">
        <f>SUM(BL525:BR536)</f>
        <v>#DIV/0!</v>
      </c>
      <c r="BL524" s="760" t="e">
        <f>SUM(BL525:BL536)</f>
        <v>#DIV/0!</v>
      </c>
      <c r="BM524" s="760" t="e">
        <f t="shared" ref="BM524" si="599">SUM(BM525:BM536)</f>
        <v>#DIV/0!</v>
      </c>
      <c r="BN524" s="760" t="e">
        <f t="shared" ref="BN524" si="600">SUM(BN525:BN536)</f>
        <v>#DIV/0!</v>
      </c>
      <c r="BO524" s="760" t="e">
        <f t="shared" ref="BO524" si="601">SUM(BO525:BO536)</f>
        <v>#DIV/0!</v>
      </c>
      <c r="BP524" s="760" t="e">
        <f t="shared" ref="BP524" si="602">SUM(BP525:BP536)</f>
        <v>#DIV/0!</v>
      </c>
      <c r="BQ524" s="760" t="e">
        <f t="shared" ref="BQ524" si="603">SUM(BQ525:BQ536)</f>
        <v>#DIV/0!</v>
      </c>
      <c r="BR524" s="760" t="e">
        <f t="shared" ref="BR524" si="604">SUM(BR525:BR536)</f>
        <v>#DIV/0!</v>
      </c>
    </row>
    <row r="525" spans="49:70">
      <c r="AW525" s="688" t="s">
        <v>440</v>
      </c>
      <c r="AX525" s="660" t="s">
        <v>456</v>
      </c>
      <c r="AY525" s="660" t="s">
        <v>447</v>
      </c>
      <c r="AZ525" s="692" t="e">
        <f t="shared" si="597"/>
        <v>#DIV/0!</v>
      </c>
      <c r="BA525" s="758" t="e">
        <f t="shared" si="598"/>
        <v>#DIV/0!</v>
      </c>
      <c r="BB525" s="758" t="e">
        <f t="shared" si="598"/>
        <v>#DIV/0!</v>
      </c>
      <c r="BC525" s="758" t="e">
        <f t="shared" si="598"/>
        <v>#DIV/0!</v>
      </c>
      <c r="BD525" s="758" t="e">
        <f t="shared" si="598"/>
        <v>#DIV/0!</v>
      </c>
      <c r="BE525" s="758" t="e">
        <f t="shared" si="598"/>
        <v>#DIV/0!</v>
      </c>
      <c r="BF525" s="758" t="e">
        <f t="shared" si="598"/>
        <v>#DIV/0!</v>
      </c>
      <c r="BG525" s="758" t="e">
        <f t="shared" si="598"/>
        <v>#DIV/0!</v>
      </c>
      <c r="BI525" s="688" t="s">
        <v>456</v>
      </c>
      <c r="BJ525" s="688" t="s">
        <v>441</v>
      </c>
      <c r="BK525" s="692" t="e">
        <f>SUM(BL525:BR525)</f>
        <v>#DIV/0!</v>
      </c>
      <c r="BL525" s="758" t="e">
        <f>IF(SUM(BL361,BL374,BL400,BL413,BL426)&lt;1,0,BL400*(BL348/SUM(BL361,BL374,BL400,BL413,BL426)))</f>
        <v>#DIV/0!</v>
      </c>
      <c r="BM525" s="758" t="e">
        <f t="shared" ref="BM525:BR525" si="605">IF(SUM(BM361,BM374,BM400,BM413,BM426)&lt;1,0,BM400*(BM348/SUM(BM361,BM374,BM400,BM413,BM426)))</f>
        <v>#DIV/0!</v>
      </c>
      <c r="BN525" s="758" t="e">
        <f t="shared" si="605"/>
        <v>#DIV/0!</v>
      </c>
      <c r="BO525" s="758" t="e">
        <f t="shared" si="605"/>
        <v>#DIV/0!</v>
      </c>
      <c r="BP525" s="758" t="e">
        <f t="shared" si="605"/>
        <v>#DIV/0!</v>
      </c>
      <c r="BQ525" s="758" t="e">
        <f t="shared" si="605"/>
        <v>#DIV/0!</v>
      </c>
      <c r="BR525" s="758" t="e">
        <f t="shared" si="605"/>
        <v>#DIV/0!</v>
      </c>
    </row>
    <row r="526" spans="49:70">
      <c r="AW526" s="688" t="s">
        <v>440</v>
      </c>
      <c r="AX526" s="660" t="s">
        <v>456</v>
      </c>
      <c r="AY526" s="660" t="s">
        <v>448</v>
      </c>
      <c r="AZ526" s="692" t="e">
        <f t="shared" si="597"/>
        <v>#DIV/0!</v>
      </c>
      <c r="BA526" s="758" t="e">
        <f t="shared" si="598"/>
        <v>#DIV/0!</v>
      </c>
      <c r="BB526" s="758" t="e">
        <f t="shared" si="598"/>
        <v>#DIV/0!</v>
      </c>
      <c r="BC526" s="758" t="e">
        <f t="shared" si="598"/>
        <v>#DIV/0!</v>
      </c>
      <c r="BD526" s="758" t="e">
        <f t="shared" si="598"/>
        <v>#DIV/0!</v>
      </c>
      <c r="BE526" s="758" t="e">
        <f t="shared" si="598"/>
        <v>#DIV/0!</v>
      </c>
      <c r="BF526" s="758" t="e">
        <f t="shared" si="598"/>
        <v>#DIV/0!</v>
      </c>
      <c r="BG526" s="758" t="e">
        <f t="shared" si="598"/>
        <v>#DIV/0!</v>
      </c>
      <c r="BI526" s="688" t="s">
        <v>456</v>
      </c>
      <c r="BJ526" s="688" t="s">
        <v>475</v>
      </c>
      <c r="BK526" s="692" t="e">
        <f t="shared" ref="BK526:BK536" si="606">SUM(BL526:BR526)</f>
        <v>#DIV/0!</v>
      </c>
      <c r="BL526" s="758" t="e">
        <f t="shared" ref="BL526:BR536" si="607">IF(SUM(BL362,BL375,BL401,BL414,BL427)&lt;1,0,BL401*(BL349/SUM(BL362,BL375,BL401,BL414,BL427)))</f>
        <v>#DIV/0!</v>
      </c>
      <c r="BM526" s="758" t="e">
        <f t="shared" si="607"/>
        <v>#DIV/0!</v>
      </c>
      <c r="BN526" s="758" t="e">
        <f t="shared" si="607"/>
        <v>#DIV/0!</v>
      </c>
      <c r="BO526" s="758" t="e">
        <f t="shared" si="607"/>
        <v>#DIV/0!</v>
      </c>
      <c r="BP526" s="758" t="e">
        <f t="shared" si="607"/>
        <v>#DIV/0!</v>
      </c>
      <c r="BQ526" s="758" t="e">
        <f t="shared" si="607"/>
        <v>#DIV/0!</v>
      </c>
      <c r="BR526" s="758" t="e">
        <f t="shared" si="607"/>
        <v>#DIV/0!</v>
      </c>
    </row>
    <row r="527" spans="49:70">
      <c r="AW527" s="688" t="s">
        <v>440</v>
      </c>
      <c r="AX527" s="660" t="s">
        <v>456</v>
      </c>
      <c r="AY527" s="660" t="s">
        <v>449</v>
      </c>
      <c r="AZ527" s="692" t="e">
        <f t="shared" si="597"/>
        <v>#DIV/0!</v>
      </c>
      <c r="BA527" s="758" t="e">
        <f t="shared" si="598"/>
        <v>#DIV/0!</v>
      </c>
      <c r="BB527" s="758" t="e">
        <f t="shared" si="598"/>
        <v>#DIV/0!</v>
      </c>
      <c r="BC527" s="758" t="e">
        <f t="shared" si="598"/>
        <v>#DIV/0!</v>
      </c>
      <c r="BD527" s="758" t="e">
        <f t="shared" si="598"/>
        <v>#DIV/0!</v>
      </c>
      <c r="BE527" s="758" t="e">
        <f t="shared" si="598"/>
        <v>#DIV/0!</v>
      </c>
      <c r="BF527" s="758" t="e">
        <f t="shared" si="598"/>
        <v>#DIV/0!</v>
      </c>
      <c r="BG527" s="758" t="e">
        <f t="shared" si="598"/>
        <v>#DIV/0!</v>
      </c>
      <c r="BI527" s="688" t="s">
        <v>456</v>
      </c>
      <c r="BJ527" s="688" t="s">
        <v>476</v>
      </c>
      <c r="BK527" s="692" t="e">
        <f t="shared" si="606"/>
        <v>#DIV/0!</v>
      </c>
      <c r="BL527" s="758" t="e">
        <f t="shared" si="607"/>
        <v>#DIV/0!</v>
      </c>
      <c r="BM527" s="758" t="e">
        <f t="shared" si="607"/>
        <v>#DIV/0!</v>
      </c>
      <c r="BN527" s="758" t="e">
        <f t="shared" si="607"/>
        <v>#DIV/0!</v>
      </c>
      <c r="BO527" s="758" t="e">
        <f t="shared" si="607"/>
        <v>#DIV/0!</v>
      </c>
      <c r="BP527" s="758" t="e">
        <f t="shared" si="607"/>
        <v>#DIV/0!</v>
      </c>
      <c r="BQ527" s="758" t="e">
        <f t="shared" si="607"/>
        <v>#DIV/0!</v>
      </c>
      <c r="BR527" s="758" t="e">
        <f t="shared" si="607"/>
        <v>#DIV/0!</v>
      </c>
    </row>
    <row r="528" spans="49:70">
      <c r="AW528" s="688" t="s">
        <v>440</v>
      </c>
      <c r="AX528" s="660" t="s">
        <v>456</v>
      </c>
      <c r="AY528" s="660" t="s">
        <v>450</v>
      </c>
      <c r="AZ528" s="692" t="e">
        <f t="shared" si="597"/>
        <v>#DIV/0!</v>
      </c>
      <c r="BA528" s="758" t="e">
        <f t="shared" si="598"/>
        <v>#DIV/0!</v>
      </c>
      <c r="BB528" s="758" t="e">
        <f t="shared" si="598"/>
        <v>#DIV/0!</v>
      </c>
      <c r="BC528" s="758" t="e">
        <f t="shared" si="598"/>
        <v>#DIV/0!</v>
      </c>
      <c r="BD528" s="758" t="e">
        <f t="shared" si="598"/>
        <v>#DIV/0!</v>
      </c>
      <c r="BE528" s="758" t="e">
        <f t="shared" si="598"/>
        <v>#DIV/0!</v>
      </c>
      <c r="BF528" s="758" t="e">
        <f t="shared" si="598"/>
        <v>#DIV/0!</v>
      </c>
      <c r="BG528" s="758" t="e">
        <f t="shared" si="598"/>
        <v>#DIV/0!</v>
      </c>
      <c r="BI528" s="688" t="s">
        <v>456</v>
      </c>
      <c r="BJ528" s="688" t="s">
        <v>477</v>
      </c>
      <c r="BK528" s="692" t="e">
        <f t="shared" si="606"/>
        <v>#DIV/0!</v>
      </c>
      <c r="BL528" s="758" t="e">
        <f t="shared" si="607"/>
        <v>#DIV/0!</v>
      </c>
      <c r="BM528" s="758" t="e">
        <f t="shared" si="607"/>
        <v>#DIV/0!</v>
      </c>
      <c r="BN528" s="758" t="e">
        <f t="shared" si="607"/>
        <v>#DIV/0!</v>
      </c>
      <c r="BO528" s="758" t="e">
        <f t="shared" si="607"/>
        <v>#DIV/0!</v>
      </c>
      <c r="BP528" s="758" t="e">
        <f t="shared" si="607"/>
        <v>#DIV/0!</v>
      </c>
      <c r="BQ528" s="758" t="e">
        <f t="shared" si="607"/>
        <v>#DIV/0!</v>
      </c>
      <c r="BR528" s="758" t="e">
        <f t="shared" si="607"/>
        <v>#DIV/0!</v>
      </c>
    </row>
    <row r="529" spans="49:70">
      <c r="AW529" s="690" t="s">
        <v>440</v>
      </c>
      <c r="AX529" s="663" t="s">
        <v>456</v>
      </c>
      <c r="AY529" s="663" t="s">
        <v>451</v>
      </c>
      <c r="AZ529" s="692" t="e">
        <f t="shared" si="597"/>
        <v>#DIV/0!</v>
      </c>
      <c r="BA529" s="758" t="e">
        <f t="shared" si="598"/>
        <v>#DIV/0!</v>
      </c>
      <c r="BB529" s="758" t="e">
        <f t="shared" si="598"/>
        <v>#DIV/0!</v>
      </c>
      <c r="BC529" s="758" t="e">
        <f t="shared" si="598"/>
        <v>#DIV/0!</v>
      </c>
      <c r="BD529" s="758" t="e">
        <f t="shared" si="598"/>
        <v>#DIV/0!</v>
      </c>
      <c r="BE529" s="758" t="e">
        <f t="shared" si="598"/>
        <v>#DIV/0!</v>
      </c>
      <c r="BF529" s="758" t="e">
        <f t="shared" si="598"/>
        <v>#DIV/0!</v>
      </c>
      <c r="BG529" s="758" t="e">
        <f t="shared" si="598"/>
        <v>#DIV/0!</v>
      </c>
      <c r="BI529" s="688" t="s">
        <v>456</v>
      </c>
      <c r="BJ529" s="688" t="s">
        <v>478</v>
      </c>
      <c r="BK529" s="692" t="e">
        <f t="shared" si="606"/>
        <v>#DIV/0!</v>
      </c>
      <c r="BL529" s="758" t="e">
        <f t="shared" si="607"/>
        <v>#DIV/0!</v>
      </c>
      <c r="BM529" s="758" t="e">
        <f t="shared" si="607"/>
        <v>#DIV/0!</v>
      </c>
      <c r="BN529" s="758" t="e">
        <f t="shared" si="607"/>
        <v>#DIV/0!</v>
      </c>
      <c r="BO529" s="758" t="e">
        <f t="shared" si="607"/>
        <v>#DIV/0!</v>
      </c>
      <c r="BP529" s="758" t="e">
        <f t="shared" si="607"/>
        <v>#DIV/0!</v>
      </c>
      <c r="BQ529" s="758" t="e">
        <f t="shared" si="607"/>
        <v>#DIV/0!</v>
      </c>
      <c r="BR529" s="758" t="e">
        <f t="shared" si="607"/>
        <v>#DIV/0!</v>
      </c>
    </row>
    <row r="530" spans="49:70">
      <c r="AW530" s="688" t="s">
        <v>440</v>
      </c>
      <c r="AX530" s="660" t="s">
        <v>457</v>
      </c>
      <c r="AY530" s="661" t="s">
        <v>370</v>
      </c>
      <c r="AZ530" s="760" t="e">
        <f>SUM(BA531:BG541)</f>
        <v>#DIV/0!</v>
      </c>
      <c r="BA530" s="760" t="e">
        <f>SUM(BA531:BA541)</f>
        <v>#DIV/0!</v>
      </c>
      <c r="BB530" s="760" t="e">
        <f t="shared" ref="BB530" si="608">SUM(BB531:BB541)</f>
        <v>#DIV/0!</v>
      </c>
      <c r="BC530" s="760" t="e">
        <f t="shared" ref="BC530" si="609">SUM(BC531:BC541)</f>
        <v>#DIV/0!</v>
      </c>
      <c r="BD530" s="760" t="e">
        <f t="shared" ref="BD530" si="610">SUM(BD531:BD541)</f>
        <v>#DIV/0!</v>
      </c>
      <c r="BE530" s="760" t="e">
        <f t="shared" ref="BE530" si="611">SUM(BE531:BE541)</f>
        <v>#DIV/0!</v>
      </c>
      <c r="BF530" s="760" t="e">
        <f t="shared" ref="BF530" si="612">SUM(BF531:BF541)</f>
        <v>#DIV/0!</v>
      </c>
      <c r="BG530" s="760" t="e">
        <f t="shared" ref="BG530" si="613">SUM(BG531:BG541)</f>
        <v>#DIV/0!</v>
      </c>
      <c r="BI530" s="688" t="s">
        <v>456</v>
      </c>
      <c r="BJ530" s="688" t="s">
        <v>479</v>
      </c>
      <c r="BK530" s="692" t="e">
        <f t="shared" si="606"/>
        <v>#DIV/0!</v>
      </c>
      <c r="BL530" s="758" t="e">
        <f t="shared" si="607"/>
        <v>#DIV/0!</v>
      </c>
      <c r="BM530" s="758" t="e">
        <f t="shared" si="607"/>
        <v>#DIV/0!</v>
      </c>
      <c r="BN530" s="758" t="e">
        <f t="shared" si="607"/>
        <v>#DIV/0!</v>
      </c>
      <c r="BO530" s="758" t="e">
        <f t="shared" si="607"/>
        <v>#DIV/0!</v>
      </c>
      <c r="BP530" s="758" t="e">
        <f t="shared" si="607"/>
        <v>#DIV/0!</v>
      </c>
      <c r="BQ530" s="758" t="e">
        <f t="shared" si="607"/>
        <v>#DIV/0!</v>
      </c>
      <c r="BR530" s="758" t="e">
        <f t="shared" si="607"/>
        <v>#DIV/0!</v>
      </c>
    </row>
    <row r="531" spans="49:70">
      <c r="AW531" s="688" t="s">
        <v>440</v>
      </c>
      <c r="AX531" s="660" t="s">
        <v>457</v>
      </c>
      <c r="AY531" s="660" t="s">
        <v>441</v>
      </c>
      <c r="AZ531" s="692" t="e">
        <f>SUM(BA531:BG531)</f>
        <v>#DIV/0!</v>
      </c>
      <c r="BA531" s="758" t="e">
        <f>IF(SUM(BA358,BA370,BA394,BA406,BA418)&lt;1,0,BA406*(BA346/SUM(BA358,BA370,BA394,BA406,BA418)))</f>
        <v>#DIV/0!</v>
      </c>
      <c r="BB531" s="758" t="e">
        <f t="shared" ref="BB531:BG531" si="614">IF(SUM(BB358,BB370,BB394,BB406,BB418)&lt;1,0,BB406*(BB346/SUM(BB358,BB370,BB394,BB406,BB418)))</f>
        <v>#DIV/0!</v>
      </c>
      <c r="BC531" s="758" t="e">
        <f t="shared" si="614"/>
        <v>#DIV/0!</v>
      </c>
      <c r="BD531" s="758" t="e">
        <f t="shared" si="614"/>
        <v>#DIV/0!</v>
      </c>
      <c r="BE531" s="758" t="e">
        <f t="shared" si="614"/>
        <v>#DIV/0!</v>
      </c>
      <c r="BF531" s="758" t="e">
        <f t="shared" si="614"/>
        <v>#DIV/0!</v>
      </c>
      <c r="BG531" s="758" t="e">
        <f t="shared" si="614"/>
        <v>#DIV/0!</v>
      </c>
      <c r="BI531" s="688" t="s">
        <v>456</v>
      </c>
      <c r="BJ531" s="688" t="s">
        <v>480</v>
      </c>
      <c r="BK531" s="692" t="e">
        <f t="shared" si="606"/>
        <v>#DIV/0!</v>
      </c>
      <c r="BL531" s="758" t="e">
        <f t="shared" si="607"/>
        <v>#DIV/0!</v>
      </c>
      <c r="BM531" s="758" t="e">
        <f t="shared" si="607"/>
        <v>#DIV/0!</v>
      </c>
      <c r="BN531" s="758" t="e">
        <f t="shared" si="607"/>
        <v>#DIV/0!</v>
      </c>
      <c r="BO531" s="758" t="e">
        <f t="shared" si="607"/>
        <v>#DIV/0!</v>
      </c>
      <c r="BP531" s="758" t="e">
        <f t="shared" si="607"/>
        <v>#DIV/0!</v>
      </c>
      <c r="BQ531" s="758" t="e">
        <f t="shared" si="607"/>
        <v>#DIV/0!</v>
      </c>
      <c r="BR531" s="758" t="e">
        <f t="shared" si="607"/>
        <v>#DIV/0!</v>
      </c>
    </row>
    <row r="532" spans="49:70">
      <c r="AW532" s="688" t="s">
        <v>440</v>
      </c>
      <c r="AX532" s="660" t="s">
        <v>457</v>
      </c>
      <c r="AY532" s="660" t="s">
        <v>442</v>
      </c>
      <c r="AZ532" s="692" t="e">
        <f t="shared" ref="AZ532:AZ541" si="615">SUM(BA532:BG532)</f>
        <v>#DIV/0!</v>
      </c>
      <c r="BA532" s="758" t="e">
        <f t="shared" ref="BA532:BG541" si="616">IF(SUM(BA359,BA371,BA395,BA407,BA419)&lt;1,0,BA407*(BA347/SUM(BA359,BA371,BA395,BA407,BA419)))</f>
        <v>#DIV/0!</v>
      </c>
      <c r="BB532" s="758" t="e">
        <f t="shared" si="616"/>
        <v>#DIV/0!</v>
      </c>
      <c r="BC532" s="758" t="e">
        <f t="shared" si="616"/>
        <v>#DIV/0!</v>
      </c>
      <c r="BD532" s="758" t="e">
        <f t="shared" si="616"/>
        <v>#DIV/0!</v>
      </c>
      <c r="BE532" s="758" t="e">
        <f t="shared" si="616"/>
        <v>#DIV/0!</v>
      </c>
      <c r="BF532" s="758" t="e">
        <f t="shared" si="616"/>
        <v>#DIV/0!</v>
      </c>
      <c r="BG532" s="758" t="e">
        <f t="shared" si="616"/>
        <v>#DIV/0!</v>
      </c>
      <c r="BI532" s="688" t="s">
        <v>456</v>
      </c>
      <c r="BJ532" s="688" t="s">
        <v>481</v>
      </c>
      <c r="BK532" s="692" t="e">
        <f t="shared" si="606"/>
        <v>#DIV/0!</v>
      </c>
      <c r="BL532" s="758" t="e">
        <f t="shared" si="607"/>
        <v>#DIV/0!</v>
      </c>
      <c r="BM532" s="758" t="e">
        <f t="shared" si="607"/>
        <v>#DIV/0!</v>
      </c>
      <c r="BN532" s="758" t="e">
        <f t="shared" si="607"/>
        <v>#DIV/0!</v>
      </c>
      <c r="BO532" s="758" t="e">
        <f t="shared" si="607"/>
        <v>#DIV/0!</v>
      </c>
      <c r="BP532" s="758" t="e">
        <f t="shared" si="607"/>
        <v>#DIV/0!</v>
      </c>
      <c r="BQ532" s="758" t="e">
        <f t="shared" si="607"/>
        <v>#DIV/0!</v>
      </c>
      <c r="BR532" s="758" t="e">
        <f t="shared" si="607"/>
        <v>#DIV/0!</v>
      </c>
    </row>
    <row r="533" spans="49:70">
      <c r="AW533" s="688" t="s">
        <v>440</v>
      </c>
      <c r="AX533" s="660" t="s">
        <v>457</v>
      </c>
      <c r="AY533" s="660" t="s">
        <v>443</v>
      </c>
      <c r="AZ533" s="692" t="e">
        <f t="shared" si="615"/>
        <v>#DIV/0!</v>
      </c>
      <c r="BA533" s="758" t="e">
        <f t="shared" si="616"/>
        <v>#DIV/0!</v>
      </c>
      <c r="BB533" s="758" t="e">
        <f t="shared" si="616"/>
        <v>#DIV/0!</v>
      </c>
      <c r="BC533" s="758" t="e">
        <f t="shared" si="616"/>
        <v>#DIV/0!</v>
      </c>
      <c r="BD533" s="758" t="e">
        <f t="shared" si="616"/>
        <v>#DIV/0!</v>
      </c>
      <c r="BE533" s="758" t="e">
        <f t="shared" si="616"/>
        <v>#DIV/0!</v>
      </c>
      <c r="BF533" s="758" t="e">
        <f t="shared" si="616"/>
        <v>#DIV/0!</v>
      </c>
      <c r="BG533" s="758" t="e">
        <f t="shared" si="616"/>
        <v>#DIV/0!</v>
      </c>
      <c r="BI533" s="688" t="s">
        <v>456</v>
      </c>
      <c r="BJ533" s="688" t="s">
        <v>482</v>
      </c>
      <c r="BK533" s="692" t="e">
        <f t="shared" si="606"/>
        <v>#DIV/0!</v>
      </c>
      <c r="BL533" s="758" t="e">
        <f t="shared" si="607"/>
        <v>#DIV/0!</v>
      </c>
      <c r="BM533" s="758" t="e">
        <f t="shared" si="607"/>
        <v>#DIV/0!</v>
      </c>
      <c r="BN533" s="758" t="e">
        <f t="shared" si="607"/>
        <v>#DIV/0!</v>
      </c>
      <c r="BO533" s="758" t="e">
        <f t="shared" si="607"/>
        <v>#DIV/0!</v>
      </c>
      <c r="BP533" s="758" t="e">
        <f t="shared" si="607"/>
        <v>#DIV/0!</v>
      </c>
      <c r="BQ533" s="758" t="e">
        <f t="shared" si="607"/>
        <v>#DIV/0!</v>
      </c>
      <c r="BR533" s="758" t="e">
        <f t="shared" si="607"/>
        <v>#DIV/0!</v>
      </c>
    </row>
    <row r="534" spans="49:70">
      <c r="AW534" s="688" t="s">
        <v>440</v>
      </c>
      <c r="AX534" s="660" t="s">
        <v>457</v>
      </c>
      <c r="AY534" s="660" t="s">
        <v>444</v>
      </c>
      <c r="AZ534" s="692" t="e">
        <f t="shared" si="615"/>
        <v>#DIV/0!</v>
      </c>
      <c r="BA534" s="758" t="e">
        <f t="shared" si="616"/>
        <v>#DIV/0!</v>
      </c>
      <c r="BB534" s="758" t="e">
        <f t="shared" si="616"/>
        <v>#DIV/0!</v>
      </c>
      <c r="BC534" s="758" t="e">
        <f t="shared" si="616"/>
        <v>#DIV/0!</v>
      </c>
      <c r="BD534" s="758" t="e">
        <f t="shared" si="616"/>
        <v>#DIV/0!</v>
      </c>
      <c r="BE534" s="758" t="e">
        <f t="shared" si="616"/>
        <v>#DIV/0!</v>
      </c>
      <c r="BF534" s="758" t="e">
        <f t="shared" si="616"/>
        <v>#DIV/0!</v>
      </c>
      <c r="BG534" s="758" t="e">
        <f t="shared" si="616"/>
        <v>#DIV/0!</v>
      </c>
      <c r="BI534" s="688" t="s">
        <v>456</v>
      </c>
      <c r="BJ534" s="688" t="s">
        <v>483</v>
      </c>
      <c r="BK534" s="692" t="e">
        <f t="shared" si="606"/>
        <v>#DIV/0!</v>
      </c>
      <c r="BL534" s="758" t="e">
        <f t="shared" si="607"/>
        <v>#DIV/0!</v>
      </c>
      <c r="BM534" s="758" t="e">
        <f t="shared" si="607"/>
        <v>#DIV/0!</v>
      </c>
      <c r="BN534" s="758" t="e">
        <f t="shared" si="607"/>
        <v>#DIV/0!</v>
      </c>
      <c r="BO534" s="758" t="e">
        <f t="shared" si="607"/>
        <v>#DIV/0!</v>
      </c>
      <c r="BP534" s="758" t="e">
        <f t="shared" si="607"/>
        <v>#DIV/0!</v>
      </c>
      <c r="BQ534" s="758" t="e">
        <f t="shared" si="607"/>
        <v>#DIV/0!</v>
      </c>
      <c r="BR534" s="758" t="e">
        <f t="shared" si="607"/>
        <v>#DIV/0!</v>
      </c>
    </row>
    <row r="535" spans="49:70">
      <c r="AW535" s="688" t="s">
        <v>440</v>
      </c>
      <c r="AX535" s="660" t="s">
        <v>457</v>
      </c>
      <c r="AY535" s="660" t="s">
        <v>445</v>
      </c>
      <c r="AZ535" s="692" t="e">
        <f t="shared" si="615"/>
        <v>#DIV/0!</v>
      </c>
      <c r="BA535" s="758" t="e">
        <f t="shared" si="616"/>
        <v>#DIV/0!</v>
      </c>
      <c r="BB535" s="758" t="e">
        <f t="shared" si="616"/>
        <v>#DIV/0!</v>
      </c>
      <c r="BC535" s="758" t="e">
        <f t="shared" si="616"/>
        <v>#DIV/0!</v>
      </c>
      <c r="BD535" s="758" t="e">
        <f t="shared" si="616"/>
        <v>#DIV/0!</v>
      </c>
      <c r="BE535" s="758" t="e">
        <f t="shared" si="616"/>
        <v>#DIV/0!</v>
      </c>
      <c r="BF535" s="758" t="e">
        <f t="shared" si="616"/>
        <v>#DIV/0!</v>
      </c>
      <c r="BG535" s="758" t="e">
        <f t="shared" si="616"/>
        <v>#DIV/0!</v>
      </c>
      <c r="BI535" s="688" t="s">
        <v>456</v>
      </c>
      <c r="BJ535" s="688" t="s">
        <v>484</v>
      </c>
      <c r="BK535" s="692" t="e">
        <f t="shared" si="606"/>
        <v>#DIV/0!</v>
      </c>
      <c r="BL535" s="758" t="e">
        <f t="shared" si="607"/>
        <v>#DIV/0!</v>
      </c>
      <c r="BM535" s="758" t="e">
        <f t="shared" si="607"/>
        <v>#DIV/0!</v>
      </c>
      <c r="BN535" s="758" t="e">
        <f t="shared" si="607"/>
        <v>#DIV/0!</v>
      </c>
      <c r="BO535" s="758" t="e">
        <f t="shared" si="607"/>
        <v>#DIV/0!</v>
      </c>
      <c r="BP535" s="758" t="e">
        <f t="shared" si="607"/>
        <v>#DIV/0!</v>
      </c>
      <c r="BQ535" s="758" t="e">
        <f t="shared" si="607"/>
        <v>#DIV/0!</v>
      </c>
      <c r="BR535" s="758" t="e">
        <f t="shared" si="607"/>
        <v>#DIV/0!</v>
      </c>
    </row>
    <row r="536" spans="49:70">
      <c r="AW536" s="688" t="s">
        <v>440</v>
      </c>
      <c r="AX536" s="660" t="s">
        <v>457</v>
      </c>
      <c r="AY536" s="660" t="s">
        <v>446</v>
      </c>
      <c r="AZ536" s="692" t="e">
        <f t="shared" si="615"/>
        <v>#DIV/0!</v>
      </c>
      <c r="BA536" s="758" t="e">
        <f t="shared" si="616"/>
        <v>#DIV/0!</v>
      </c>
      <c r="BB536" s="758" t="e">
        <f t="shared" si="616"/>
        <v>#DIV/0!</v>
      </c>
      <c r="BC536" s="758" t="e">
        <f t="shared" si="616"/>
        <v>#DIV/0!</v>
      </c>
      <c r="BD536" s="758" t="e">
        <f t="shared" si="616"/>
        <v>#DIV/0!</v>
      </c>
      <c r="BE536" s="758" t="e">
        <f t="shared" si="616"/>
        <v>#DIV/0!</v>
      </c>
      <c r="BF536" s="758" t="e">
        <f t="shared" si="616"/>
        <v>#DIV/0!</v>
      </c>
      <c r="BG536" s="758" t="e">
        <f t="shared" si="616"/>
        <v>#DIV/0!</v>
      </c>
      <c r="BI536" s="690" t="s">
        <v>456</v>
      </c>
      <c r="BJ536" s="690" t="s">
        <v>451</v>
      </c>
      <c r="BK536" s="692" t="e">
        <f t="shared" si="606"/>
        <v>#DIV/0!</v>
      </c>
      <c r="BL536" s="758" t="e">
        <f t="shared" si="607"/>
        <v>#DIV/0!</v>
      </c>
      <c r="BM536" s="758" t="e">
        <f t="shared" si="607"/>
        <v>#DIV/0!</v>
      </c>
      <c r="BN536" s="758" t="e">
        <f t="shared" si="607"/>
        <v>#DIV/0!</v>
      </c>
      <c r="BO536" s="758" t="e">
        <f t="shared" si="607"/>
        <v>#DIV/0!</v>
      </c>
      <c r="BP536" s="758" t="e">
        <f t="shared" si="607"/>
        <v>#DIV/0!</v>
      </c>
      <c r="BQ536" s="758" t="e">
        <f t="shared" si="607"/>
        <v>#DIV/0!</v>
      </c>
      <c r="BR536" s="758" t="e">
        <f t="shared" si="607"/>
        <v>#DIV/0!</v>
      </c>
    </row>
    <row r="537" spans="49:70">
      <c r="AW537" s="688" t="s">
        <v>440</v>
      </c>
      <c r="AX537" s="660" t="s">
        <v>457</v>
      </c>
      <c r="AY537" s="660" t="s">
        <v>447</v>
      </c>
      <c r="AZ537" s="692" t="e">
        <f t="shared" si="615"/>
        <v>#DIV/0!</v>
      </c>
      <c r="BA537" s="758" t="e">
        <f t="shared" si="616"/>
        <v>#DIV/0!</v>
      </c>
      <c r="BB537" s="758" t="e">
        <f t="shared" si="616"/>
        <v>#DIV/0!</v>
      </c>
      <c r="BC537" s="758" t="e">
        <f t="shared" si="616"/>
        <v>#DIV/0!</v>
      </c>
      <c r="BD537" s="758" t="e">
        <f t="shared" si="616"/>
        <v>#DIV/0!</v>
      </c>
      <c r="BE537" s="758" t="e">
        <f t="shared" si="616"/>
        <v>#DIV/0!</v>
      </c>
      <c r="BF537" s="758" t="e">
        <f t="shared" si="616"/>
        <v>#DIV/0!</v>
      </c>
      <c r="BG537" s="758" t="e">
        <f t="shared" si="616"/>
        <v>#DIV/0!</v>
      </c>
      <c r="BI537" s="686" t="s">
        <v>457</v>
      </c>
      <c r="BJ537" s="687" t="s">
        <v>370</v>
      </c>
      <c r="BK537" s="760" t="e">
        <f>SUM(BL538:BR549)</f>
        <v>#DIV/0!</v>
      </c>
      <c r="BL537" s="760" t="e">
        <f>SUM(BL538:BL549)</f>
        <v>#DIV/0!</v>
      </c>
      <c r="BM537" s="760" t="e">
        <f t="shared" ref="BM537" si="617">SUM(BM538:BM549)</f>
        <v>#DIV/0!</v>
      </c>
      <c r="BN537" s="760" t="e">
        <f t="shared" ref="BN537" si="618">SUM(BN538:BN549)</f>
        <v>#DIV/0!</v>
      </c>
      <c r="BO537" s="760" t="e">
        <f t="shared" ref="BO537" si="619">SUM(BO538:BO549)</f>
        <v>#DIV/0!</v>
      </c>
      <c r="BP537" s="760" t="e">
        <f t="shared" ref="BP537" si="620">SUM(BP538:BP549)</f>
        <v>#DIV/0!</v>
      </c>
      <c r="BQ537" s="760" t="e">
        <f t="shared" ref="BQ537" si="621">SUM(BQ538:BQ549)</f>
        <v>#DIV/0!</v>
      </c>
      <c r="BR537" s="760" t="e">
        <f t="shared" ref="BR537" si="622">SUM(BR538:BR549)</f>
        <v>#DIV/0!</v>
      </c>
    </row>
    <row r="538" spans="49:70">
      <c r="AW538" s="688" t="s">
        <v>440</v>
      </c>
      <c r="AX538" s="660" t="s">
        <v>457</v>
      </c>
      <c r="AY538" s="660" t="s">
        <v>448</v>
      </c>
      <c r="AZ538" s="692" t="e">
        <f t="shared" si="615"/>
        <v>#DIV/0!</v>
      </c>
      <c r="BA538" s="758" t="e">
        <f t="shared" si="616"/>
        <v>#DIV/0!</v>
      </c>
      <c r="BB538" s="758" t="e">
        <f t="shared" si="616"/>
        <v>#DIV/0!</v>
      </c>
      <c r="BC538" s="758" t="e">
        <f t="shared" si="616"/>
        <v>#DIV/0!</v>
      </c>
      <c r="BD538" s="758" t="e">
        <f t="shared" si="616"/>
        <v>#DIV/0!</v>
      </c>
      <c r="BE538" s="758" t="e">
        <f t="shared" si="616"/>
        <v>#DIV/0!</v>
      </c>
      <c r="BF538" s="758" t="e">
        <f t="shared" si="616"/>
        <v>#DIV/0!</v>
      </c>
      <c r="BG538" s="758" t="e">
        <f t="shared" si="616"/>
        <v>#DIV/0!</v>
      </c>
      <c r="BI538" s="688" t="s">
        <v>457</v>
      </c>
      <c r="BJ538" s="689" t="s">
        <v>441</v>
      </c>
      <c r="BK538" s="692" t="e">
        <f>SUM(BL538:BR538)</f>
        <v>#DIV/0!</v>
      </c>
      <c r="BL538" s="758" t="e">
        <f>IF(SUM(BL361,BL374,BL400,BL413,BL426)&lt;1,0,BL413*(BL348/SUM(BL361,BL374,BL400,BL413,BL426)))</f>
        <v>#DIV/0!</v>
      </c>
      <c r="BM538" s="758" t="e">
        <f t="shared" ref="BM538:BR538" si="623">IF(SUM(BM361,BM374,BM400,BM413,BM426)&lt;1,0,BM413*(BM348/SUM(BM361,BM374,BM400,BM413,BM426)))</f>
        <v>#DIV/0!</v>
      </c>
      <c r="BN538" s="758" t="e">
        <f t="shared" si="623"/>
        <v>#DIV/0!</v>
      </c>
      <c r="BO538" s="758" t="e">
        <f t="shared" si="623"/>
        <v>#DIV/0!</v>
      </c>
      <c r="BP538" s="758" t="e">
        <f t="shared" si="623"/>
        <v>#DIV/0!</v>
      </c>
      <c r="BQ538" s="758" t="e">
        <f t="shared" si="623"/>
        <v>#DIV/0!</v>
      </c>
      <c r="BR538" s="758" t="e">
        <f t="shared" si="623"/>
        <v>#DIV/0!</v>
      </c>
    </row>
    <row r="539" spans="49:70">
      <c r="AW539" s="688" t="s">
        <v>440</v>
      </c>
      <c r="AX539" s="660" t="s">
        <v>457</v>
      </c>
      <c r="AY539" s="660" t="s">
        <v>449</v>
      </c>
      <c r="AZ539" s="692" t="e">
        <f t="shared" si="615"/>
        <v>#DIV/0!</v>
      </c>
      <c r="BA539" s="758" t="e">
        <f t="shared" si="616"/>
        <v>#DIV/0!</v>
      </c>
      <c r="BB539" s="758" t="e">
        <f t="shared" si="616"/>
        <v>#DIV/0!</v>
      </c>
      <c r="BC539" s="758" t="e">
        <f t="shared" si="616"/>
        <v>#DIV/0!</v>
      </c>
      <c r="BD539" s="758" t="e">
        <f t="shared" si="616"/>
        <v>#DIV/0!</v>
      </c>
      <c r="BE539" s="758" t="e">
        <f t="shared" si="616"/>
        <v>#DIV/0!</v>
      </c>
      <c r="BF539" s="758" t="e">
        <f t="shared" si="616"/>
        <v>#DIV/0!</v>
      </c>
      <c r="BG539" s="758" t="e">
        <f t="shared" si="616"/>
        <v>#DIV/0!</v>
      </c>
      <c r="BI539" s="688" t="s">
        <v>457</v>
      </c>
      <c r="BJ539" s="689" t="s">
        <v>475</v>
      </c>
      <c r="BK539" s="692" t="e">
        <f t="shared" ref="BK539:BK549" si="624">SUM(BL539:BR539)</f>
        <v>#DIV/0!</v>
      </c>
      <c r="BL539" s="758" t="e">
        <f t="shared" ref="BL539:BR549" si="625">IF(SUM(BL362,BL375,BL401,BL414,BL427)&lt;1,0,BL414*(BL349/SUM(BL362,BL375,BL401,BL414,BL427)))</f>
        <v>#DIV/0!</v>
      </c>
      <c r="BM539" s="758" t="e">
        <f t="shared" si="625"/>
        <v>#DIV/0!</v>
      </c>
      <c r="BN539" s="758" t="e">
        <f t="shared" si="625"/>
        <v>#DIV/0!</v>
      </c>
      <c r="BO539" s="758" t="e">
        <f t="shared" si="625"/>
        <v>#DIV/0!</v>
      </c>
      <c r="BP539" s="758" t="e">
        <f t="shared" si="625"/>
        <v>#DIV/0!</v>
      </c>
      <c r="BQ539" s="758" t="e">
        <f t="shared" si="625"/>
        <v>#DIV/0!</v>
      </c>
      <c r="BR539" s="758" t="e">
        <f t="shared" si="625"/>
        <v>#DIV/0!</v>
      </c>
    </row>
    <row r="540" spans="49:70">
      <c r="AW540" s="688" t="s">
        <v>440</v>
      </c>
      <c r="AX540" s="660" t="s">
        <v>457</v>
      </c>
      <c r="AY540" s="660" t="s">
        <v>450</v>
      </c>
      <c r="AZ540" s="692" t="e">
        <f t="shared" si="615"/>
        <v>#DIV/0!</v>
      </c>
      <c r="BA540" s="758" t="e">
        <f t="shared" si="616"/>
        <v>#DIV/0!</v>
      </c>
      <c r="BB540" s="758" t="e">
        <f t="shared" si="616"/>
        <v>#DIV/0!</v>
      </c>
      <c r="BC540" s="758" t="e">
        <f t="shared" si="616"/>
        <v>#DIV/0!</v>
      </c>
      <c r="BD540" s="758" t="e">
        <f t="shared" si="616"/>
        <v>#DIV/0!</v>
      </c>
      <c r="BE540" s="758" t="e">
        <f t="shared" si="616"/>
        <v>#DIV/0!</v>
      </c>
      <c r="BF540" s="758" t="e">
        <f t="shared" si="616"/>
        <v>#DIV/0!</v>
      </c>
      <c r="BG540" s="758" t="e">
        <f t="shared" si="616"/>
        <v>#DIV/0!</v>
      </c>
      <c r="BI540" s="688" t="s">
        <v>457</v>
      </c>
      <c r="BJ540" s="689" t="s">
        <v>476</v>
      </c>
      <c r="BK540" s="692" t="e">
        <f t="shared" si="624"/>
        <v>#DIV/0!</v>
      </c>
      <c r="BL540" s="758" t="e">
        <f t="shared" si="625"/>
        <v>#DIV/0!</v>
      </c>
      <c r="BM540" s="758" t="e">
        <f t="shared" si="625"/>
        <v>#DIV/0!</v>
      </c>
      <c r="BN540" s="758" t="e">
        <f t="shared" si="625"/>
        <v>#DIV/0!</v>
      </c>
      <c r="BO540" s="758" t="e">
        <f t="shared" si="625"/>
        <v>#DIV/0!</v>
      </c>
      <c r="BP540" s="758" t="e">
        <f t="shared" si="625"/>
        <v>#DIV/0!</v>
      </c>
      <c r="BQ540" s="758" t="e">
        <f t="shared" si="625"/>
        <v>#DIV/0!</v>
      </c>
      <c r="BR540" s="758" t="e">
        <f t="shared" si="625"/>
        <v>#DIV/0!</v>
      </c>
    </row>
    <row r="541" spans="49:70">
      <c r="AW541" s="690" t="s">
        <v>440</v>
      </c>
      <c r="AX541" s="663" t="s">
        <v>457</v>
      </c>
      <c r="AY541" s="663" t="s">
        <v>451</v>
      </c>
      <c r="AZ541" s="692" t="e">
        <f t="shared" si="615"/>
        <v>#DIV/0!</v>
      </c>
      <c r="BA541" s="758" t="e">
        <f t="shared" si="616"/>
        <v>#DIV/0!</v>
      </c>
      <c r="BB541" s="758" t="e">
        <f t="shared" si="616"/>
        <v>#DIV/0!</v>
      </c>
      <c r="BC541" s="758" t="e">
        <f t="shared" si="616"/>
        <v>#DIV/0!</v>
      </c>
      <c r="BD541" s="758" t="e">
        <f t="shared" si="616"/>
        <v>#DIV/0!</v>
      </c>
      <c r="BE541" s="758" t="e">
        <f t="shared" si="616"/>
        <v>#DIV/0!</v>
      </c>
      <c r="BF541" s="758" t="e">
        <f t="shared" si="616"/>
        <v>#DIV/0!</v>
      </c>
      <c r="BG541" s="758" t="e">
        <f t="shared" si="616"/>
        <v>#DIV/0!</v>
      </c>
      <c r="BI541" s="688" t="s">
        <v>457</v>
      </c>
      <c r="BJ541" s="689" t="s">
        <v>477</v>
      </c>
      <c r="BK541" s="692" t="e">
        <f t="shared" si="624"/>
        <v>#DIV/0!</v>
      </c>
      <c r="BL541" s="758" t="e">
        <f t="shared" si="625"/>
        <v>#DIV/0!</v>
      </c>
      <c r="BM541" s="758" t="e">
        <f t="shared" si="625"/>
        <v>#DIV/0!</v>
      </c>
      <c r="BN541" s="758" t="e">
        <f t="shared" si="625"/>
        <v>#DIV/0!</v>
      </c>
      <c r="BO541" s="758" t="e">
        <f t="shared" si="625"/>
        <v>#DIV/0!</v>
      </c>
      <c r="BP541" s="758" t="e">
        <f t="shared" si="625"/>
        <v>#DIV/0!</v>
      </c>
      <c r="BQ541" s="758" t="e">
        <f t="shared" si="625"/>
        <v>#DIV/0!</v>
      </c>
      <c r="BR541" s="758" t="e">
        <f t="shared" si="625"/>
        <v>#DIV/0!</v>
      </c>
    </row>
    <row r="542" spans="49:70">
      <c r="AW542" s="688" t="s">
        <v>440</v>
      </c>
      <c r="AX542" s="660" t="s">
        <v>458</v>
      </c>
      <c r="AY542" s="661" t="s">
        <v>370</v>
      </c>
      <c r="AZ542" s="760" t="e">
        <f>SUM(BA543:BG553)</f>
        <v>#DIV/0!</v>
      </c>
      <c r="BA542" s="760" t="e">
        <f>SUM(BA543:BA553)</f>
        <v>#DIV/0!</v>
      </c>
      <c r="BB542" s="760" t="e">
        <f t="shared" ref="BB542" si="626">SUM(BB543:BB553)</f>
        <v>#DIV/0!</v>
      </c>
      <c r="BC542" s="760" t="e">
        <f t="shared" ref="BC542" si="627">SUM(BC543:BC553)</f>
        <v>#DIV/0!</v>
      </c>
      <c r="BD542" s="760" t="e">
        <f t="shared" ref="BD542" si="628">SUM(BD543:BD553)</f>
        <v>#DIV/0!</v>
      </c>
      <c r="BE542" s="760" t="e">
        <f t="shared" ref="BE542" si="629">SUM(BE543:BE553)</f>
        <v>#DIV/0!</v>
      </c>
      <c r="BF542" s="760" t="e">
        <f t="shared" ref="BF542" si="630">SUM(BF543:BF553)</f>
        <v>#DIV/0!</v>
      </c>
      <c r="BG542" s="760" t="e">
        <f t="shared" ref="BG542" si="631">SUM(BG543:BG553)</f>
        <v>#DIV/0!</v>
      </c>
      <c r="BI542" s="688" t="s">
        <v>457</v>
      </c>
      <c r="BJ542" s="689" t="s">
        <v>478</v>
      </c>
      <c r="BK542" s="692" t="e">
        <f t="shared" si="624"/>
        <v>#DIV/0!</v>
      </c>
      <c r="BL542" s="758" t="e">
        <f t="shared" si="625"/>
        <v>#DIV/0!</v>
      </c>
      <c r="BM542" s="758" t="e">
        <f t="shared" si="625"/>
        <v>#DIV/0!</v>
      </c>
      <c r="BN542" s="758" t="e">
        <f t="shared" si="625"/>
        <v>#DIV/0!</v>
      </c>
      <c r="BO542" s="758" t="e">
        <f t="shared" si="625"/>
        <v>#DIV/0!</v>
      </c>
      <c r="BP542" s="758" t="e">
        <f t="shared" si="625"/>
        <v>#DIV/0!</v>
      </c>
      <c r="BQ542" s="758" t="e">
        <f t="shared" si="625"/>
        <v>#DIV/0!</v>
      </c>
      <c r="BR542" s="758" t="e">
        <f t="shared" si="625"/>
        <v>#DIV/0!</v>
      </c>
    </row>
    <row r="543" spans="49:70">
      <c r="AW543" s="688" t="s">
        <v>440</v>
      </c>
      <c r="AX543" s="660" t="s">
        <v>458</v>
      </c>
      <c r="AY543" s="660" t="s">
        <v>441</v>
      </c>
      <c r="AZ543" s="692" t="e">
        <f>SUM(BA543:BG543)</f>
        <v>#DIV/0!</v>
      </c>
      <c r="BA543" s="758" t="e">
        <f>IF(SUM(BA358,BA370,BA394,BA406,BA418)&lt;1,0,BA418*(BA346/SUM(BA358,BA370,BA394,BA406,BA418)))</f>
        <v>#DIV/0!</v>
      </c>
      <c r="BB543" s="758" t="e">
        <f t="shared" ref="BB543:BG543" si="632">IF(SUM(BB358,BB370,BB394,BB406,BB418)&lt;1,0,BB418*(BB346/SUM(BB358,BB370,BB394,BB406,BB418)))</f>
        <v>#DIV/0!</v>
      </c>
      <c r="BC543" s="758" t="e">
        <f t="shared" si="632"/>
        <v>#DIV/0!</v>
      </c>
      <c r="BD543" s="758" t="e">
        <f t="shared" si="632"/>
        <v>#DIV/0!</v>
      </c>
      <c r="BE543" s="758" t="e">
        <f t="shared" si="632"/>
        <v>#DIV/0!</v>
      </c>
      <c r="BF543" s="758" t="e">
        <f t="shared" si="632"/>
        <v>#DIV/0!</v>
      </c>
      <c r="BG543" s="758" t="e">
        <f t="shared" si="632"/>
        <v>#DIV/0!</v>
      </c>
      <c r="BI543" s="688" t="s">
        <v>457</v>
      </c>
      <c r="BJ543" s="689" t="s">
        <v>479</v>
      </c>
      <c r="BK543" s="692" t="e">
        <f t="shared" si="624"/>
        <v>#DIV/0!</v>
      </c>
      <c r="BL543" s="758" t="e">
        <f t="shared" si="625"/>
        <v>#DIV/0!</v>
      </c>
      <c r="BM543" s="758" t="e">
        <f t="shared" si="625"/>
        <v>#DIV/0!</v>
      </c>
      <c r="BN543" s="758" t="e">
        <f t="shared" si="625"/>
        <v>#DIV/0!</v>
      </c>
      <c r="BO543" s="758" t="e">
        <f t="shared" si="625"/>
        <v>#DIV/0!</v>
      </c>
      <c r="BP543" s="758" t="e">
        <f t="shared" si="625"/>
        <v>#DIV/0!</v>
      </c>
      <c r="BQ543" s="758" t="e">
        <f t="shared" si="625"/>
        <v>#DIV/0!</v>
      </c>
      <c r="BR543" s="758" t="e">
        <f t="shared" si="625"/>
        <v>#DIV/0!</v>
      </c>
    </row>
    <row r="544" spans="49:70">
      <c r="AW544" s="688" t="s">
        <v>440</v>
      </c>
      <c r="AX544" s="660" t="s">
        <v>458</v>
      </c>
      <c r="AY544" s="660" t="s">
        <v>442</v>
      </c>
      <c r="AZ544" s="692" t="e">
        <f t="shared" ref="AZ544:AZ553" si="633">SUM(BA544:BG544)</f>
        <v>#DIV/0!</v>
      </c>
      <c r="BA544" s="758" t="e">
        <f t="shared" ref="BA544:BG553" si="634">IF(SUM(BA359,BA371,BA395,BA407,BA419)&lt;1,0,BA419*(BA347/SUM(BA359,BA371,BA395,BA407,BA419)))</f>
        <v>#DIV/0!</v>
      </c>
      <c r="BB544" s="758" t="e">
        <f t="shared" si="634"/>
        <v>#DIV/0!</v>
      </c>
      <c r="BC544" s="758" t="e">
        <f t="shared" si="634"/>
        <v>#DIV/0!</v>
      </c>
      <c r="BD544" s="758" t="e">
        <f t="shared" si="634"/>
        <v>#DIV/0!</v>
      </c>
      <c r="BE544" s="758" t="e">
        <f t="shared" si="634"/>
        <v>#DIV/0!</v>
      </c>
      <c r="BF544" s="758" t="e">
        <f t="shared" si="634"/>
        <v>#DIV/0!</v>
      </c>
      <c r="BG544" s="758" t="e">
        <f t="shared" si="634"/>
        <v>#DIV/0!</v>
      </c>
      <c r="BI544" s="688" t="s">
        <v>457</v>
      </c>
      <c r="BJ544" s="689" t="s">
        <v>480</v>
      </c>
      <c r="BK544" s="692" t="e">
        <f t="shared" si="624"/>
        <v>#DIV/0!</v>
      </c>
      <c r="BL544" s="758" t="e">
        <f t="shared" si="625"/>
        <v>#DIV/0!</v>
      </c>
      <c r="BM544" s="758" t="e">
        <f t="shared" si="625"/>
        <v>#DIV/0!</v>
      </c>
      <c r="BN544" s="758" t="e">
        <f t="shared" si="625"/>
        <v>#DIV/0!</v>
      </c>
      <c r="BO544" s="758" t="e">
        <f t="shared" si="625"/>
        <v>#DIV/0!</v>
      </c>
      <c r="BP544" s="758" t="e">
        <f t="shared" si="625"/>
        <v>#DIV/0!</v>
      </c>
      <c r="BQ544" s="758" t="e">
        <f t="shared" si="625"/>
        <v>#DIV/0!</v>
      </c>
      <c r="BR544" s="758" t="e">
        <f t="shared" si="625"/>
        <v>#DIV/0!</v>
      </c>
    </row>
    <row r="545" spans="49:70">
      <c r="AW545" s="688" t="s">
        <v>440</v>
      </c>
      <c r="AX545" s="660" t="s">
        <v>458</v>
      </c>
      <c r="AY545" s="660" t="s">
        <v>443</v>
      </c>
      <c r="AZ545" s="692" t="e">
        <f t="shared" si="633"/>
        <v>#DIV/0!</v>
      </c>
      <c r="BA545" s="758" t="e">
        <f t="shared" si="634"/>
        <v>#DIV/0!</v>
      </c>
      <c r="BB545" s="758" t="e">
        <f t="shared" si="634"/>
        <v>#DIV/0!</v>
      </c>
      <c r="BC545" s="758" t="e">
        <f t="shared" si="634"/>
        <v>#DIV/0!</v>
      </c>
      <c r="BD545" s="758" t="e">
        <f t="shared" si="634"/>
        <v>#DIV/0!</v>
      </c>
      <c r="BE545" s="758" t="e">
        <f t="shared" si="634"/>
        <v>#DIV/0!</v>
      </c>
      <c r="BF545" s="758" t="e">
        <f t="shared" si="634"/>
        <v>#DIV/0!</v>
      </c>
      <c r="BG545" s="758" t="e">
        <f t="shared" si="634"/>
        <v>#DIV/0!</v>
      </c>
      <c r="BI545" s="688" t="s">
        <v>457</v>
      </c>
      <c r="BJ545" s="689" t="s">
        <v>481</v>
      </c>
      <c r="BK545" s="692" t="e">
        <f t="shared" si="624"/>
        <v>#DIV/0!</v>
      </c>
      <c r="BL545" s="758" t="e">
        <f t="shared" si="625"/>
        <v>#DIV/0!</v>
      </c>
      <c r="BM545" s="758" t="e">
        <f t="shared" si="625"/>
        <v>#DIV/0!</v>
      </c>
      <c r="BN545" s="758" t="e">
        <f t="shared" si="625"/>
        <v>#DIV/0!</v>
      </c>
      <c r="BO545" s="758" t="e">
        <f t="shared" si="625"/>
        <v>#DIV/0!</v>
      </c>
      <c r="BP545" s="758" t="e">
        <f t="shared" si="625"/>
        <v>#DIV/0!</v>
      </c>
      <c r="BQ545" s="758" t="e">
        <f t="shared" si="625"/>
        <v>#DIV/0!</v>
      </c>
      <c r="BR545" s="758" t="e">
        <f t="shared" si="625"/>
        <v>#DIV/0!</v>
      </c>
    </row>
    <row r="546" spans="49:70">
      <c r="AW546" s="688" t="s">
        <v>440</v>
      </c>
      <c r="AX546" s="660" t="s">
        <v>458</v>
      </c>
      <c r="AY546" s="660" t="s">
        <v>444</v>
      </c>
      <c r="AZ546" s="692" t="e">
        <f t="shared" si="633"/>
        <v>#DIV/0!</v>
      </c>
      <c r="BA546" s="758" t="e">
        <f t="shared" si="634"/>
        <v>#DIV/0!</v>
      </c>
      <c r="BB546" s="758" t="e">
        <f t="shared" si="634"/>
        <v>#DIV/0!</v>
      </c>
      <c r="BC546" s="758" t="e">
        <f t="shared" si="634"/>
        <v>#DIV/0!</v>
      </c>
      <c r="BD546" s="758" t="e">
        <f t="shared" si="634"/>
        <v>#DIV/0!</v>
      </c>
      <c r="BE546" s="758" t="e">
        <f t="shared" si="634"/>
        <v>#DIV/0!</v>
      </c>
      <c r="BF546" s="758" t="e">
        <f t="shared" si="634"/>
        <v>#DIV/0!</v>
      </c>
      <c r="BG546" s="758" t="e">
        <f t="shared" si="634"/>
        <v>#DIV/0!</v>
      </c>
      <c r="BI546" s="688" t="s">
        <v>457</v>
      </c>
      <c r="BJ546" s="689" t="s">
        <v>482</v>
      </c>
      <c r="BK546" s="692" t="e">
        <f t="shared" si="624"/>
        <v>#DIV/0!</v>
      </c>
      <c r="BL546" s="758" t="e">
        <f t="shared" si="625"/>
        <v>#DIV/0!</v>
      </c>
      <c r="BM546" s="758" t="e">
        <f t="shared" si="625"/>
        <v>#DIV/0!</v>
      </c>
      <c r="BN546" s="758" t="e">
        <f t="shared" si="625"/>
        <v>#DIV/0!</v>
      </c>
      <c r="BO546" s="758" t="e">
        <f t="shared" si="625"/>
        <v>#DIV/0!</v>
      </c>
      <c r="BP546" s="758" t="e">
        <f t="shared" si="625"/>
        <v>#DIV/0!</v>
      </c>
      <c r="BQ546" s="758" t="e">
        <f t="shared" si="625"/>
        <v>#DIV/0!</v>
      </c>
      <c r="BR546" s="758" t="e">
        <f t="shared" si="625"/>
        <v>#DIV/0!</v>
      </c>
    </row>
    <row r="547" spans="49:70">
      <c r="AW547" s="688" t="s">
        <v>440</v>
      </c>
      <c r="AX547" s="660" t="s">
        <v>458</v>
      </c>
      <c r="AY547" s="660" t="s">
        <v>445</v>
      </c>
      <c r="AZ547" s="692" t="e">
        <f t="shared" si="633"/>
        <v>#DIV/0!</v>
      </c>
      <c r="BA547" s="758" t="e">
        <f t="shared" si="634"/>
        <v>#DIV/0!</v>
      </c>
      <c r="BB547" s="758" t="e">
        <f t="shared" si="634"/>
        <v>#DIV/0!</v>
      </c>
      <c r="BC547" s="758" t="e">
        <f t="shared" si="634"/>
        <v>#DIV/0!</v>
      </c>
      <c r="BD547" s="758" t="e">
        <f t="shared" si="634"/>
        <v>#DIV/0!</v>
      </c>
      <c r="BE547" s="758" t="e">
        <f t="shared" si="634"/>
        <v>#DIV/0!</v>
      </c>
      <c r="BF547" s="758" t="e">
        <f t="shared" si="634"/>
        <v>#DIV/0!</v>
      </c>
      <c r="BG547" s="758" t="e">
        <f t="shared" si="634"/>
        <v>#DIV/0!</v>
      </c>
      <c r="BI547" s="688" t="s">
        <v>457</v>
      </c>
      <c r="BJ547" s="689" t="s">
        <v>483</v>
      </c>
      <c r="BK547" s="692" t="e">
        <f t="shared" si="624"/>
        <v>#DIV/0!</v>
      </c>
      <c r="BL547" s="758" t="e">
        <f t="shared" si="625"/>
        <v>#DIV/0!</v>
      </c>
      <c r="BM547" s="758" t="e">
        <f t="shared" si="625"/>
        <v>#DIV/0!</v>
      </c>
      <c r="BN547" s="758" t="e">
        <f t="shared" si="625"/>
        <v>#DIV/0!</v>
      </c>
      <c r="BO547" s="758" t="e">
        <f t="shared" si="625"/>
        <v>#DIV/0!</v>
      </c>
      <c r="BP547" s="758" t="e">
        <f t="shared" si="625"/>
        <v>#DIV/0!</v>
      </c>
      <c r="BQ547" s="758" t="e">
        <f t="shared" si="625"/>
        <v>#DIV/0!</v>
      </c>
      <c r="BR547" s="758" t="e">
        <f t="shared" si="625"/>
        <v>#DIV/0!</v>
      </c>
    </row>
    <row r="548" spans="49:70">
      <c r="AW548" s="688" t="s">
        <v>440</v>
      </c>
      <c r="AX548" s="660" t="s">
        <v>458</v>
      </c>
      <c r="AY548" s="660" t="s">
        <v>446</v>
      </c>
      <c r="AZ548" s="692" t="e">
        <f t="shared" si="633"/>
        <v>#DIV/0!</v>
      </c>
      <c r="BA548" s="758" t="e">
        <f t="shared" si="634"/>
        <v>#DIV/0!</v>
      </c>
      <c r="BB548" s="758" t="e">
        <f t="shared" si="634"/>
        <v>#DIV/0!</v>
      </c>
      <c r="BC548" s="758" t="e">
        <f t="shared" si="634"/>
        <v>#DIV/0!</v>
      </c>
      <c r="BD548" s="758" t="e">
        <f t="shared" si="634"/>
        <v>#DIV/0!</v>
      </c>
      <c r="BE548" s="758" t="e">
        <f t="shared" si="634"/>
        <v>#DIV/0!</v>
      </c>
      <c r="BF548" s="758" t="e">
        <f t="shared" si="634"/>
        <v>#DIV/0!</v>
      </c>
      <c r="BG548" s="758" t="e">
        <f t="shared" si="634"/>
        <v>#DIV/0!</v>
      </c>
      <c r="BI548" s="688" t="s">
        <v>457</v>
      </c>
      <c r="BJ548" s="689" t="s">
        <v>484</v>
      </c>
      <c r="BK548" s="692" t="e">
        <f t="shared" si="624"/>
        <v>#DIV/0!</v>
      </c>
      <c r="BL548" s="758" t="e">
        <f t="shared" si="625"/>
        <v>#DIV/0!</v>
      </c>
      <c r="BM548" s="758" t="e">
        <f t="shared" si="625"/>
        <v>#DIV/0!</v>
      </c>
      <c r="BN548" s="758" t="e">
        <f t="shared" si="625"/>
        <v>#DIV/0!</v>
      </c>
      <c r="BO548" s="758" t="e">
        <f t="shared" si="625"/>
        <v>#DIV/0!</v>
      </c>
      <c r="BP548" s="758" t="e">
        <f t="shared" si="625"/>
        <v>#DIV/0!</v>
      </c>
      <c r="BQ548" s="758" t="e">
        <f t="shared" si="625"/>
        <v>#DIV/0!</v>
      </c>
      <c r="BR548" s="758" t="e">
        <f t="shared" si="625"/>
        <v>#DIV/0!</v>
      </c>
    </row>
    <row r="549" spans="49:70">
      <c r="AW549" s="688" t="s">
        <v>440</v>
      </c>
      <c r="AX549" s="660" t="s">
        <v>458</v>
      </c>
      <c r="AY549" s="660" t="s">
        <v>447</v>
      </c>
      <c r="AZ549" s="692" t="e">
        <f t="shared" si="633"/>
        <v>#DIV/0!</v>
      </c>
      <c r="BA549" s="758" t="e">
        <f t="shared" si="634"/>
        <v>#DIV/0!</v>
      </c>
      <c r="BB549" s="758" t="e">
        <f t="shared" si="634"/>
        <v>#DIV/0!</v>
      </c>
      <c r="BC549" s="758" t="e">
        <f t="shared" si="634"/>
        <v>#DIV/0!</v>
      </c>
      <c r="BD549" s="758" t="e">
        <f t="shared" si="634"/>
        <v>#DIV/0!</v>
      </c>
      <c r="BE549" s="758" t="e">
        <f t="shared" si="634"/>
        <v>#DIV/0!</v>
      </c>
      <c r="BF549" s="758" t="e">
        <f t="shared" si="634"/>
        <v>#DIV/0!</v>
      </c>
      <c r="BG549" s="758" t="e">
        <f t="shared" si="634"/>
        <v>#DIV/0!</v>
      </c>
      <c r="BI549" s="690" t="s">
        <v>457</v>
      </c>
      <c r="BJ549" s="691" t="s">
        <v>451</v>
      </c>
      <c r="BK549" s="692" t="e">
        <f t="shared" si="624"/>
        <v>#DIV/0!</v>
      </c>
      <c r="BL549" s="758" t="e">
        <f t="shared" si="625"/>
        <v>#DIV/0!</v>
      </c>
      <c r="BM549" s="758" t="e">
        <f t="shared" si="625"/>
        <v>#DIV/0!</v>
      </c>
      <c r="BN549" s="758" t="e">
        <f t="shared" si="625"/>
        <v>#DIV/0!</v>
      </c>
      <c r="BO549" s="758" t="e">
        <f t="shared" si="625"/>
        <v>#DIV/0!</v>
      </c>
      <c r="BP549" s="758" t="e">
        <f t="shared" si="625"/>
        <v>#DIV/0!</v>
      </c>
      <c r="BQ549" s="758" t="e">
        <f t="shared" si="625"/>
        <v>#DIV/0!</v>
      </c>
      <c r="BR549" s="758" t="e">
        <f t="shared" si="625"/>
        <v>#DIV/0!</v>
      </c>
    </row>
    <row r="550" spans="49:70">
      <c r="AW550" s="688" t="s">
        <v>440</v>
      </c>
      <c r="AX550" s="660" t="s">
        <v>458</v>
      </c>
      <c r="AY550" s="660" t="s">
        <v>448</v>
      </c>
      <c r="AZ550" s="692" t="e">
        <f t="shared" si="633"/>
        <v>#DIV/0!</v>
      </c>
      <c r="BA550" s="758" t="e">
        <f t="shared" si="634"/>
        <v>#DIV/0!</v>
      </c>
      <c r="BB550" s="758" t="e">
        <f t="shared" si="634"/>
        <v>#DIV/0!</v>
      </c>
      <c r="BC550" s="758" t="e">
        <f t="shared" si="634"/>
        <v>#DIV/0!</v>
      </c>
      <c r="BD550" s="758" t="e">
        <f t="shared" si="634"/>
        <v>#DIV/0!</v>
      </c>
      <c r="BE550" s="758" t="e">
        <f t="shared" si="634"/>
        <v>#DIV/0!</v>
      </c>
      <c r="BF550" s="758" t="e">
        <f t="shared" si="634"/>
        <v>#DIV/0!</v>
      </c>
      <c r="BG550" s="758" t="e">
        <f t="shared" si="634"/>
        <v>#DIV/0!</v>
      </c>
      <c r="BI550" s="686" t="s">
        <v>458</v>
      </c>
      <c r="BJ550" s="687" t="s">
        <v>370</v>
      </c>
      <c r="BK550" s="760" t="e">
        <f>SUM(BL551:BR562)</f>
        <v>#DIV/0!</v>
      </c>
      <c r="BL550" s="760" t="e">
        <f>SUM(BL551:BL562)</f>
        <v>#DIV/0!</v>
      </c>
      <c r="BM550" s="760" t="e">
        <f t="shared" ref="BM550:BR550" si="635">SUM(BM551:BM562)</f>
        <v>#DIV/0!</v>
      </c>
      <c r="BN550" s="760" t="e">
        <f t="shared" si="635"/>
        <v>#DIV/0!</v>
      </c>
      <c r="BO550" s="760" t="e">
        <f t="shared" si="635"/>
        <v>#DIV/0!</v>
      </c>
      <c r="BP550" s="760" t="e">
        <f t="shared" si="635"/>
        <v>#DIV/0!</v>
      </c>
      <c r="BQ550" s="760" t="e">
        <f t="shared" si="635"/>
        <v>#DIV/0!</v>
      </c>
      <c r="BR550" s="760" t="e">
        <f t="shared" si="635"/>
        <v>#DIV/0!</v>
      </c>
    </row>
    <row r="551" spans="49:70">
      <c r="AW551" s="688" t="s">
        <v>440</v>
      </c>
      <c r="AX551" s="660" t="s">
        <v>458</v>
      </c>
      <c r="AY551" s="660" t="s">
        <v>449</v>
      </c>
      <c r="AZ551" s="692" t="e">
        <f t="shared" si="633"/>
        <v>#DIV/0!</v>
      </c>
      <c r="BA551" s="758" t="e">
        <f t="shared" si="634"/>
        <v>#DIV/0!</v>
      </c>
      <c r="BB551" s="758" t="e">
        <f t="shared" si="634"/>
        <v>#DIV/0!</v>
      </c>
      <c r="BC551" s="758" t="e">
        <f t="shared" si="634"/>
        <v>#DIV/0!</v>
      </c>
      <c r="BD551" s="758" t="e">
        <f t="shared" si="634"/>
        <v>#DIV/0!</v>
      </c>
      <c r="BE551" s="758" t="e">
        <f t="shared" si="634"/>
        <v>#DIV/0!</v>
      </c>
      <c r="BF551" s="758" t="e">
        <f t="shared" si="634"/>
        <v>#DIV/0!</v>
      </c>
      <c r="BG551" s="758" t="e">
        <f t="shared" si="634"/>
        <v>#DIV/0!</v>
      </c>
      <c r="BI551" s="688" t="s">
        <v>458</v>
      </c>
      <c r="BJ551" s="689" t="s">
        <v>441</v>
      </c>
      <c r="BK551" s="692" t="e">
        <f>SUM(BL551:BR551)</f>
        <v>#DIV/0!</v>
      </c>
      <c r="BL551" s="758" t="e">
        <f>IF(SUM(BL361,BL374,BL400,BL413,BL426)&lt;1,0,BL426*(BL348/SUM(BL361,BL374,BL400,BL413,BL426)))</f>
        <v>#DIV/0!</v>
      </c>
      <c r="BM551" s="758" t="e">
        <f t="shared" ref="BM551:BR551" si="636">IF(SUM(BM361,BM374,BM400,BM413,BM426)&lt;1,0,BM426*(BM348/SUM(BM361,BM374,BM400,BM413,BM426)))</f>
        <v>#DIV/0!</v>
      </c>
      <c r="BN551" s="758" t="e">
        <f t="shared" si="636"/>
        <v>#DIV/0!</v>
      </c>
      <c r="BO551" s="758" t="e">
        <f t="shared" si="636"/>
        <v>#DIV/0!</v>
      </c>
      <c r="BP551" s="758" t="e">
        <f t="shared" si="636"/>
        <v>#DIV/0!</v>
      </c>
      <c r="BQ551" s="758" t="e">
        <f t="shared" si="636"/>
        <v>#DIV/0!</v>
      </c>
      <c r="BR551" s="758" t="e">
        <f t="shared" si="636"/>
        <v>#DIV/0!</v>
      </c>
    </row>
    <row r="552" spans="49:70">
      <c r="AW552" s="688" t="s">
        <v>440</v>
      </c>
      <c r="AX552" s="660" t="s">
        <v>458</v>
      </c>
      <c r="AY552" s="660" t="s">
        <v>450</v>
      </c>
      <c r="AZ552" s="692" t="e">
        <f t="shared" si="633"/>
        <v>#DIV/0!</v>
      </c>
      <c r="BA552" s="758" t="e">
        <f t="shared" si="634"/>
        <v>#DIV/0!</v>
      </c>
      <c r="BB552" s="758" t="e">
        <f t="shared" si="634"/>
        <v>#DIV/0!</v>
      </c>
      <c r="BC552" s="758" t="e">
        <f t="shared" si="634"/>
        <v>#DIV/0!</v>
      </c>
      <c r="BD552" s="758" t="e">
        <f t="shared" si="634"/>
        <v>#DIV/0!</v>
      </c>
      <c r="BE552" s="758" t="e">
        <f t="shared" si="634"/>
        <v>#DIV/0!</v>
      </c>
      <c r="BF552" s="758" t="e">
        <f t="shared" si="634"/>
        <v>#DIV/0!</v>
      </c>
      <c r="BG552" s="758" t="e">
        <f t="shared" si="634"/>
        <v>#DIV/0!</v>
      </c>
      <c r="BI552" s="688" t="s">
        <v>458</v>
      </c>
      <c r="BJ552" s="689" t="s">
        <v>475</v>
      </c>
      <c r="BK552" s="692" t="e">
        <f t="shared" ref="BK552:BK562" si="637">SUM(BL552:BR552)</f>
        <v>#DIV/0!</v>
      </c>
      <c r="BL552" s="758" t="e">
        <f t="shared" ref="BL552:BR562" si="638">IF(SUM(BL362,BL375,BL401,BL414,BL427)&lt;1,0,BL427*(BL349/SUM(BL362,BL375,BL401,BL414,BL427)))</f>
        <v>#DIV/0!</v>
      </c>
      <c r="BM552" s="758" t="e">
        <f t="shared" si="638"/>
        <v>#DIV/0!</v>
      </c>
      <c r="BN552" s="758" t="e">
        <f t="shared" si="638"/>
        <v>#DIV/0!</v>
      </c>
      <c r="BO552" s="758" t="e">
        <f t="shared" si="638"/>
        <v>#DIV/0!</v>
      </c>
      <c r="BP552" s="758" t="e">
        <f t="shared" si="638"/>
        <v>#DIV/0!</v>
      </c>
      <c r="BQ552" s="758" t="e">
        <f t="shared" si="638"/>
        <v>#DIV/0!</v>
      </c>
      <c r="BR552" s="758" t="e">
        <f t="shared" si="638"/>
        <v>#DIV/0!</v>
      </c>
    </row>
    <row r="553" spans="49:70">
      <c r="AW553" s="690" t="s">
        <v>440</v>
      </c>
      <c r="AX553" s="663" t="s">
        <v>458</v>
      </c>
      <c r="AY553" s="663" t="s">
        <v>451</v>
      </c>
      <c r="AZ553" s="761" t="e">
        <f t="shared" si="633"/>
        <v>#DIV/0!</v>
      </c>
      <c r="BA553" s="759" t="e">
        <f t="shared" si="634"/>
        <v>#DIV/0!</v>
      </c>
      <c r="BB553" s="759" t="e">
        <f t="shared" si="634"/>
        <v>#DIV/0!</v>
      </c>
      <c r="BC553" s="759" t="e">
        <f t="shared" si="634"/>
        <v>#DIV/0!</v>
      </c>
      <c r="BD553" s="759" t="e">
        <f t="shared" si="634"/>
        <v>#DIV/0!</v>
      </c>
      <c r="BE553" s="759" t="e">
        <f t="shared" si="634"/>
        <v>#DIV/0!</v>
      </c>
      <c r="BF553" s="759" t="e">
        <f t="shared" si="634"/>
        <v>#DIV/0!</v>
      </c>
      <c r="BG553" s="759" t="e">
        <f t="shared" si="634"/>
        <v>#DIV/0!</v>
      </c>
      <c r="BI553" s="688" t="s">
        <v>458</v>
      </c>
      <c r="BJ553" s="689" t="s">
        <v>476</v>
      </c>
      <c r="BK553" s="692" t="e">
        <f t="shared" si="637"/>
        <v>#DIV/0!</v>
      </c>
      <c r="BL553" s="758" t="e">
        <f t="shared" si="638"/>
        <v>#DIV/0!</v>
      </c>
      <c r="BM553" s="758" t="e">
        <f t="shared" si="638"/>
        <v>#DIV/0!</v>
      </c>
      <c r="BN553" s="758" t="e">
        <f t="shared" si="638"/>
        <v>#DIV/0!</v>
      </c>
      <c r="BO553" s="758" t="e">
        <f t="shared" si="638"/>
        <v>#DIV/0!</v>
      </c>
      <c r="BP553" s="758" t="e">
        <f t="shared" si="638"/>
        <v>#DIV/0!</v>
      </c>
      <c r="BQ553" s="758" t="e">
        <f t="shared" si="638"/>
        <v>#DIV/0!</v>
      </c>
      <c r="BR553" s="758" t="e">
        <f t="shared" si="638"/>
        <v>#DIV/0!</v>
      </c>
    </row>
    <row r="554" spans="49:70">
      <c r="BI554" s="688" t="s">
        <v>458</v>
      </c>
      <c r="BJ554" s="689" t="s">
        <v>477</v>
      </c>
      <c r="BK554" s="692" t="e">
        <f t="shared" si="637"/>
        <v>#DIV/0!</v>
      </c>
      <c r="BL554" s="758" t="e">
        <f t="shared" si="638"/>
        <v>#DIV/0!</v>
      </c>
      <c r="BM554" s="758" t="e">
        <f t="shared" si="638"/>
        <v>#DIV/0!</v>
      </c>
      <c r="BN554" s="758" t="e">
        <f t="shared" si="638"/>
        <v>#DIV/0!</v>
      </c>
      <c r="BO554" s="758" t="e">
        <f t="shared" si="638"/>
        <v>#DIV/0!</v>
      </c>
      <c r="BP554" s="758" t="e">
        <f t="shared" si="638"/>
        <v>#DIV/0!</v>
      </c>
      <c r="BQ554" s="758" t="e">
        <f t="shared" si="638"/>
        <v>#DIV/0!</v>
      </c>
      <c r="BR554" s="758" t="e">
        <f t="shared" si="638"/>
        <v>#DIV/0!</v>
      </c>
    </row>
    <row r="555" spans="49:70">
      <c r="BI555" s="688" t="s">
        <v>458</v>
      </c>
      <c r="BJ555" s="689" t="s">
        <v>478</v>
      </c>
      <c r="BK555" s="692" t="e">
        <f t="shared" si="637"/>
        <v>#DIV/0!</v>
      </c>
      <c r="BL555" s="758" t="e">
        <f t="shared" si="638"/>
        <v>#DIV/0!</v>
      </c>
      <c r="BM555" s="758" t="e">
        <f t="shared" si="638"/>
        <v>#DIV/0!</v>
      </c>
      <c r="BN555" s="758" t="e">
        <f t="shared" si="638"/>
        <v>#DIV/0!</v>
      </c>
      <c r="BO555" s="758" t="e">
        <f t="shared" si="638"/>
        <v>#DIV/0!</v>
      </c>
      <c r="BP555" s="758" t="e">
        <f t="shared" si="638"/>
        <v>#DIV/0!</v>
      </c>
      <c r="BQ555" s="758" t="e">
        <f t="shared" si="638"/>
        <v>#DIV/0!</v>
      </c>
      <c r="BR555" s="758" t="e">
        <f t="shared" si="638"/>
        <v>#DIV/0!</v>
      </c>
    </row>
    <row r="556" spans="49:70">
      <c r="BI556" s="688" t="s">
        <v>458</v>
      </c>
      <c r="BJ556" s="689" t="s">
        <v>479</v>
      </c>
      <c r="BK556" s="692" t="e">
        <f t="shared" si="637"/>
        <v>#DIV/0!</v>
      </c>
      <c r="BL556" s="758" t="e">
        <f t="shared" si="638"/>
        <v>#DIV/0!</v>
      </c>
      <c r="BM556" s="758" t="e">
        <f t="shared" si="638"/>
        <v>#DIV/0!</v>
      </c>
      <c r="BN556" s="758" t="e">
        <f t="shared" si="638"/>
        <v>#DIV/0!</v>
      </c>
      <c r="BO556" s="758" t="e">
        <f t="shared" si="638"/>
        <v>#DIV/0!</v>
      </c>
      <c r="BP556" s="758" t="e">
        <f t="shared" si="638"/>
        <v>#DIV/0!</v>
      </c>
      <c r="BQ556" s="758" t="e">
        <f t="shared" si="638"/>
        <v>#DIV/0!</v>
      </c>
      <c r="BR556" s="758" t="e">
        <f t="shared" si="638"/>
        <v>#DIV/0!</v>
      </c>
    </row>
    <row r="557" spans="49:70">
      <c r="BI557" s="688" t="s">
        <v>458</v>
      </c>
      <c r="BJ557" s="689" t="s">
        <v>480</v>
      </c>
      <c r="BK557" s="692" t="e">
        <f t="shared" si="637"/>
        <v>#DIV/0!</v>
      </c>
      <c r="BL557" s="758" t="e">
        <f t="shared" si="638"/>
        <v>#DIV/0!</v>
      </c>
      <c r="BM557" s="758" t="e">
        <f t="shared" si="638"/>
        <v>#DIV/0!</v>
      </c>
      <c r="BN557" s="758" t="e">
        <f t="shared" si="638"/>
        <v>#DIV/0!</v>
      </c>
      <c r="BO557" s="758" t="e">
        <f t="shared" si="638"/>
        <v>#DIV/0!</v>
      </c>
      <c r="BP557" s="758" t="e">
        <f t="shared" si="638"/>
        <v>#DIV/0!</v>
      </c>
      <c r="BQ557" s="758" t="e">
        <f t="shared" si="638"/>
        <v>#DIV/0!</v>
      </c>
      <c r="BR557" s="758" t="e">
        <f t="shared" si="638"/>
        <v>#DIV/0!</v>
      </c>
    </row>
    <row r="558" spans="49:70">
      <c r="BI558" s="688" t="s">
        <v>458</v>
      </c>
      <c r="BJ558" s="689" t="s">
        <v>481</v>
      </c>
      <c r="BK558" s="692" t="e">
        <f t="shared" si="637"/>
        <v>#DIV/0!</v>
      </c>
      <c r="BL558" s="758" t="e">
        <f t="shared" si="638"/>
        <v>#DIV/0!</v>
      </c>
      <c r="BM558" s="758" t="e">
        <f t="shared" si="638"/>
        <v>#DIV/0!</v>
      </c>
      <c r="BN558" s="758" t="e">
        <f t="shared" si="638"/>
        <v>#DIV/0!</v>
      </c>
      <c r="BO558" s="758" t="e">
        <f t="shared" si="638"/>
        <v>#DIV/0!</v>
      </c>
      <c r="BP558" s="758" t="e">
        <f t="shared" si="638"/>
        <v>#DIV/0!</v>
      </c>
      <c r="BQ558" s="758" t="e">
        <f t="shared" si="638"/>
        <v>#DIV/0!</v>
      </c>
      <c r="BR558" s="758" t="e">
        <f t="shared" si="638"/>
        <v>#DIV/0!</v>
      </c>
    </row>
    <row r="559" spans="49:70">
      <c r="AW559" s="376"/>
      <c r="AX559" s="376"/>
      <c r="AY559" s="376"/>
      <c r="AZ559" s="376"/>
      <c r="BA559" s="376"/>
      <c r="BB559" s="376"/>
      <c r="BC559" s="376"/>
      <c r="BD559" s="376"/>
      <c r="BE559" s="376"/>
      <c r="BF559" s="376"/>
      <c r="BG559" s="376"/>
      <c r="BI559" s="688" t="s">
        <v>458</v>
      </c>
      <c r="BJ559" s="689" t="s">
        <v>482</v>
      </c>
      <c r="BK559" s="692" t="e">
        <f t="shared" si="637"/>
        <v>#DIV/0!</v>
      </c>
      <c r="BL559" s="758" t="e">
        <f t="shared" si="638"/>
        <v>#DIV/0!</v>
      </c>
      <c r="BM559" s="758" t="e">
        <f t="shared" si="638"/>
        <v>#DIV/0!</v>
      </c>
      <c r="BN559" s="758" t="e">
        <f t="shared" si="638"/>
        <v>#DIV/0!</v>
      </c>
      <c r="BO559" s="758" t="e">
        <f t="shared" si="638"/>
        <v>#DIV/0!</v>
      </c>
      <c r="BP559" s="758" t="e">
        <f t="shared" si="638"/>
        <v>#DIV/0!</v>
      </c>
      <c r="BQ559" s="758" t="e">
        <f t="shared" si="638"/>
        <v>#DIV/0!</v>
      </c>
      <c r="BR559" s="758" t="e">
        <f t="shared" si="638"/>
        <v>#DIV/0!</v>
      </c>
    </row>
    <row r="560" spans="49:70">
      <c r="AW560" s="376"/>
      <c r="AX560" s="376"/>
      <c r="AY560" s="376"/>
      <c r="AZ560" s="376"/>
      <c r="BA560" s="376"/>
      <c r="BB560" s="376"/>
      <c r="BC560" s="376"/>
      <c r="BD560" s="376"/>
      <c r="BE560" s="376"/>
      <c r="BF560" s="376"/>
      <c r="BG560" s="376"/>
      <c r="BI560" s="688" t="s">
        <v>458</v>
      </c>
      <c r="BJ560" s="689" t="s">
        <v>483</v>
      </c>
      <c r="BK560" s="692" t="e">
        <f t="shared" si="637"/>
        <v>#DIV/0!</v>
      </c>
      <c r="BL560" s="758" t="e">
        <f t="shared" si="638"/>
        <v>#DIV/0!</v>
      </c>
      <c r="BM560" s="758" t="e">
        <f t="shared" si="638"/>
        <v>#DIV/0!</v>
      </c>
      <c r="BN560" s="758" t="e">
        <f t="shared" si="638"/>
        <v>#DIV/0!</v>
      </c>
      <c r="BO560" s="758" t="e">
        <f t="shared" si="638"/>
        <v>#DIV/0!</v>
      </c>
      <c r="BP560" s="758" t="e">
        <f t="shared" si="638"/>
        <v>#DIV/0!</v>
      </c>
      <c r="BQ560" s="758" t="e">
        <f t="shared" si="638"/>
        <v>#DIV/0!</v>
      </c>
      <c r="BR560" s="758" t="e">
        <f t="shared" si="638"/>
        <v>#DIV/0!</v>
      </c>
    </row>
    <row r="561" spans="49:70">
      <c r="AW561" s="376"/>
      <c r="AX561" s="376"/>
      <c r="AY561" s="376"/>
      <c r="AZ561" s="376"/>
      <c r="BA561" s="376"/>
      <c r="BB561" s="376"/>
      <c r="BC561" s="376"/>
      <c r="BD561" s="376"/>
      <c r="BE561" s="376"/>
      <c r="BF561" s="376"/>
      <c r="BG561" s="376"/>
      <c r="BI561" s="688" t="s">
        <v>458</v>
      </c>
      <c r="BJ561" s="689" t="s">
        <v>484</v>
      </c>
      <c r="BK561" s="692" t="e">
        <f t="shared" si="637"/>
        <v>#DIV/0!</v>
      </c>
      <c r="BL561" s="758" t="e">
        <f t="shared" si="638"/>
        <v>#DIV/0!</v>
      </c>
      <c r="BM561" s="758" t="e">
        <f t="shared" si="638"/>
        <v>#DIV/0!</v>
      </c>
      <c r="BN561" s="758" t="e">
        <f t="shared" si="638"/>
        <v>#DIV/0!</v>
      </c>
      <c r="BO561" s="758" t="e">
        <f t="shared" si="638"/>
        <v>#DIV/0!</v>
      </c>
      <c r="BP561" s="758" t="e">
        <f t="shared" si="638"/>
        <v>#DIV/0!</v>
      </c>
      <c r="BQ561" s="758" t="e">
        <f t="shared" si="638"/>
        <v>#DIV/0!</v>
      </c>
      <c r="BR561" s="758" t="e">
        <f t="shared" si="638"/>
        <v>#DIV/0!</v>
      </c>
    </row>
    <row r="562" spans="49:70">
      <c r="BI562" s="690" t="s">
        <v>458</v>
      </c>
      <c r="BJ562" s="691" t="s">
        <v>451</v>
      </c>
      <c r="BK562" s="761" t="e">
        <f t="shared" si="637"/>
        <v>#DIV/0!</v>
      </c>
      <c r="BL562" s="759" t="e">
        <f t="shared" si="638"/>
        <v>#DIV/0!</v>
      </c>
      <c r="BM562" s="759" t="e">
        <f t="shared" si="638"/>
        <v>#DIV/0!</v>
      </c>
      <c r="BN562" s="759" t="e">
        <f t="shared" si="638"/>
        <v>#DIV/0!</v>
      </c>
      <c r="BO562" s="759" t="e">
        <f t="shared" si="638"/>
        <v>#DIV/0!</v>
      </c>
      <c r="BP562" s="759" t="e">
        <f t="shared" si="638"/>
        <v>#DIV/0!</v>
      </c>
      <c r="BQ562" s="759" t="e">
        <f t="shared" si="638"/>
        <v>#DIV/0!</v>
      </c>
      <c r="BR562" s="759" t="e">
        <f t="shared" si="638"/>
        <v>#DIV/0!</v>
      </c>
    </row>
  </sheetData>
  <mergeCells count="82">
    <mergeCell ref="BI319:BI320"/>
    <mergeCell ref="BK319:BK320"/>
    <mergeCell ref="BL319:BR319"/>
    <mergeCell ref="E319:E320"/>
    <mergeCell ref="G319:P319"/>
    <mergeCell ref="R319:R320"/>
    <mergeCell ref="T319:AG319"/>
    <mergeCell ref="I169:M169"/>
    <mergeCell ref="E195:E196"/>
    <mergeCell ref="G195:P195"/>
    <mergeCell ref="AZ319:AZ320"/>
    <mergeCell ref="BA319:BG319"/>
    <mergeCell ref="R195:R196"/>
    <mergeCell ref="T195:AG195"/>
    <mergeCell ref="E168:E170"/>
    <mergeCell ref="F168:F170"/>
    <mergeCell ref="G168:M168"/>
    <mergeCell ref="N168:N170"/>
    <mergeCell ref="R168:R170"/>
    <mergeCell ref="S168:S170"/>
    <mergeCell ref="T168:Z168"/>
    <mergeCell ref="AA168:AA170"/>
    <mergeCell ref="V169:Z169"/>
    <mergeCell ref="E11:E12"/>
    <mergeCell ref="G11:P11"/>
    <mergeCell ref="E136:E137"/>
    <mergeCell ref="F136:F137"/>
    <mergeCell ref="G136:M136"/>
    <mergeCell ref="R11:R12"/>
    <mergeCell ref="T11:AG11"/>
    <mergeCell ref="R136:R137"/>
    <mergeCell ref="S136:S137"/>
    <mergeCell ref="T136:Z136"/>
    <mergeCell ref="AZ195:AZ196"/>
    <mergeCell ref="BA195:BG195"/>
    <mergeCell ref="BI11:BI12"/>
    <mergeCell ref="BK11:BK12"/>
    <mergeCell ref="BL11:BR11"/>
    <mergeCell ref="BI136:BI137"/>
    <mergeCell ref="BJ136:BJ137"/>
    <mergeCell ref="BK136:BR136"/>
    <mergeCell ref="BI168:BI170"/>
    <mergeCell ref="BJ168:BJ170"/>
    <mergeCell ref="BK168:BQ168"/>
    <mergeCell ref="BR168:BR170"/>
    <mergeCell ref="BM169:BQ169"/>
    <mergeCell ref="BI195:BI196"/>
    <mergeCell ref="BK195:BK196"/>
    <mergeCell ref="BL195:BR195"/>
    <mergeCell ref="AY136:BF136"/>
    <mergeCell ref="AW168:AW170"/>
    <mergeCell ref="AX168:AX170"/>
    <mergeCell ref="AY168:BE168"/>
    <mergeCell ref="BF168:BF170"/>
    <mergeCell ref="BA169:BE169"/>
    <mergeCell ref="AZ11:AZ12"/>
    <mergeCell ref="BA11:BG11"/>
    <mergeCell ref="AI319:AI320"/>
    <mergeCell ref="AJ319:AU319"/>
    <mergeCell ref="AR168:AR170"/>
    <mergeCell ref="AM169:AQ169"/>
    <mergeCell ref="AI11:AI12"/>
    <mergeCell ref="AJ11:AU11"/>
    <mergeCell ref="AI195:AI196"/>
    <mergeCell ref="AJ195:AU195"/>
    <mergeCell ref="AI136:AI137"/>
    <mergeCell ref="AJ136:AJ137"/>
    <mergeCell ref="AK136:AQ136"/>
    <mergeCell ref="AI168:AI170"/>
    <mergeCell ref="AJ168:AJ170"/>
    <mergeCell ref="AK168:AQ168"/>
    <mergeCell ref="E444:E445"/>
    <mergeCell ref="G444:P444"/>
    <mergeCell ref="R444:R445"/>
    <mergeCell ref="T444:AG444"/>
    <mergeCell ref="AI444:AI445"/>
    <mergeCell ref="BL444:BR444"/>
    <mergeCell ref="AJ444:AU444"/>
    <mergeCell ref="AZ444:AZ445"/>
    <mergeCell ref="BA444:BG444"/>
    <mergeCell ref="BI444:BI445"/>
    <mergeCell ref="BK444:BK445"/>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2E314-4BEA-4098-92BC-E931BAA9835B}">
  <dimension ref="A1:CE410"/>
  <sheetViews>
    <sheetView zoomScale="40" zoomScaleNormal="40" workbookViewId="0"/>
  </sheetViews>
  <sheetFormatPr defaultRowHeight="18.75"/>
  <cols>
    <col min="1" max="4" width="11.125" bestFit="1" customWidth="1"/>
    <col min="5" max="27" width="11.125" customWidth="1"/>
    <col min="28" max="28" width="11.125" bestFit="1" customWidth="1"/>
    <col min="29" max="29" width="14.5" customWidth="1"/>
    <col min="30" max="37" width="11.375" customWidth="1"/>
    <col min="38" max="83" width="12.125" customWidth="1"/>
  </cols>
  <sheetData>
    <row r="1" spans="1:83">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2"/>
      <c r="AD1" s="2"/>
      <c r="AE1" s="1"/>
    </row>
    <row r="2" spans="1:83">
      <c r="A2" s="13"/>
      <c r="B2" s="7" t="s">
        <v>0</v>
      </c>
      <c r="C2" s="15" t="s">
        <v>274</v>
      </c>
      <c r="D2" s="18"/>
    </row>
    <row r="3" spans="1:83">
      <c r="A3" s="13"/>
      <c r="B3" s="7" t="s">
        <v>1</v>
      </c>
      <c r="C3" s="17" t="s">
        <v>284</v>
      </c>
      <c r="D3" s="18"/>
    </row>
    <row r="4" spans="1:83">
      <c r="A4" s="13"/>
      <c r="B4" s="1"/>
      <c r="C4" s="3"/>
      <c r="D4" s="13"/>
      <c r="E4" s="13"/>
      <c r="F4" s="13"/>
      <c r="G4" s="13"/>
      <c r="H4" s="13"/>
      <c r="I4" s="13"/>
      <c r="J4" s="13"/>
      <c r="K4" s="13"/>
      <c r="L4" s="13"/>
      <c r="M4" s="13"/>
      <c r="N4" s="13"/>
      <c r="O4" s="13"/>
      <c r="P4" s="13"/>
      <c r="Q4" s="13"/>
      <c r="R4" s="13"/>
      <c r="S4" s="13"/>
      <c r="T4" s="13"/>
      <c r="U4" s="13"/>
      <c r="V4" s="13"/>
      <c r="W4" s="13"/>
      <c r="X4" s="13"/>
      <c r="Y4" s="13"/>
      <c r="Z4" s="13"/>
      <c r="AA4" s="13"/>
      <c r="AB4" s="13"/>
      <c r="AC4" s="2"/>
      <c r="AD4" s="2"/>
      <c r="AE4" s="1"/>
    </row>
    <row r="5" spans="1:83">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row>
    <row r="6" spans="1:83" s="19" customFormat="1">
      <c r="C6"/>
      <c r="AY6" s="13"/>
      <c r="AZ6" s="13"/>
    </row>
    <row r="7" spans="1:83" s="19" customFormat="1">
      <c r="A7"/>
      <c r="B7"/>
      <c r="C7" s="20" t="s">
        <v>175</v>
      </c>
      <c r="D7" s="17" t="s">
        <v>193</v>
      </c>
      <c r="E7" s="21" t="s">
        <v>237</v>
      </c>
      <c r="F7" s="18"/>
      <c r="G7" s="27"/>
    </row>
    <row r="8" spans="1:83" s="19" customFormat="1">
      <c r="A8"/>
      <c r="B8"/>
      <c r="C8"/>
      <c r="D8" s="17" t="s">
        <v>8</v>
      </c>
      <c r="E8" s="21" t="s">
        <v>156</v>
      </c>
      <c r="F8" s="18"/>
      <c r="G8" s="27"/>
    </row>
    <row r="9" spans="1:83" s="19" customFormat="1">
      <c r="C9"/>
    </row>
    <row r="10" spans="1:83" s="19" customFormat="1">
      <c r="C10"/>
      <c r="F10" s="65" t="s">
        <v>280</v>
      </c>
      <c r="Q10" s="65" t="s">
        <v>281</v>
      </c>
      <c r="AB10" s="65" t="s">
        <v>178</v>
      </c>
      <c r="AD10" s="502"/>
      <c r="AF10"/>
      <c r="AM10" s="65" t="s">
        <v>282</v>
      </c>
      <c r="AO10" s="502"/>
      <c r="AT10" s="67"/>
      <c r="AX10" s="13"/>
      <c r="AY10" s="65" t="s">
        <v>283</v>
      </c>
    </row>
    <row r="11" spans="1:83" s="19" customFormat="1" ht="18.75" customHeight="1">
      <c r="C11"/>
      <c r="F11" s="1011" t="s">
        <v>238</v>
      </c>
      <c r="G11" s="1015" t="s">
        <v>239</v>
      </c>
      <c r="H11" s="1009" t="s">
        <v>53</v>
      </c>
      <c r="I11" s="1011" t="s">
        <v>241</v>
      </c>
      <c r="J11" s="1012"/>
      <c r="K11" s="1012"/>
      <c r="L11" s="1012"/>
      <c r="M11" s="1012"/>
      <c r="N11" s="1012"/>
      <c r="O11" s="1013"/>
      <c r="Q11" s="1005" t="s">
        <v>238</v>
      </c>
      <c r="R11" s="1015" t="s">
        <v>239</v>
      </c>
      <c r="S11" s="1009" t="s">
        <v>53</v>
      </c>
      <c r="T11" s="1011" t="s">
        <v>241</v>
      </c>
      <c r="U11" s="1012"/>
      <c r="V11" s="1012"/>
      <c r="W11" s="1012"/>
      <c r="X11" s="1012"/>
      <c r="Y11" s="1012"/>
      <c r="Z11" s="1013"/>
      <c r="AB11" s="1005" t="s">
        <v>238</v>
      </c>
      <c r="AC11" s="1015" t="s">
        <v>239</v>
      </c>
      <c r="AD11" s="1009" t="s">
        <v>53</v>
      </c>
      <c r="AE11" s="1018" t="s">
        <v>241</v>
      </c>
      <c r="AF11" s="1019"/>
      <c r="AG11" s="1019"/>
      <c r="AH11" s="1019"/>
      <c r="AI11" s="1019"/>
      <c r="AJ11" s="1019"/>
      <c r="AK11" s="1020"/>
      <c r="AM11" s="1015" t="s">
        <v>505</v>
      </c>
      <c r="AN11" s="1015" t="s">
        <v>238</v>
      </c>
      <c r="AO11" s="1021" t="s">
        <v>506</v>
      </c>
      <c r="AP11" s="1009" t="s">
        <v>53</v>
      </c>
      <c r="AQ11" s="1011" t="s">
        <v>241</v>
      </c>
      <c r="AR11" s="1012"/>
      <c r="AS11" s="1012"/>
      <c r="AT11" s="1012"/>
      <c r="AU11" s="1012"/>
      <c r="AV11" s="1012"/>
      <c r="AW11" s="1013"/>
      <c r="AX11" s="13"/>
      <c r="AY11" s="1015" t="s">
        <v>238</v>
      </c>
      <c r="AZ11" s="1021" t="s">
        <v>523</v>
      </c>
      <c r="BA11" s="1009" t="s">
        <v>53</v>
      </c>
      <c r="BB11" s="1011" t="s">
        <v>241</v>
      </c>
      <c r="BC11" s="1012"/>
      <c r="BD11" s="1012"/>
      <c r="BE11" s="1012"/>
      <c r="BF11" s="1012"/>
      <c r="BG11" s="1012"/>
      <c r="BH11" s="1013"/>
    </row>
    <row r="12" spans="1:83" s="19" customFormat="1" ht="37.5">
      <c r="C12"/>
      <c r="F12" s="1023"/>
      <c r="G12" s="1016"/>
      <c r="H12" s="1017"/>
      <c r="I12" s="390" t="s">
        <v>242</v>
      </c>
      <c r="J12" s="342">
        <v>2</v>
      </c>
      <c r="K12" s="342">
        <v>3</v>
      </c>
      <c r="L12" s="342">
        <v>4</v>
      </c>
      <c r="M12" s="342">
        <v>5</v>
      </c>
      <c r="N12" s="342">
        <v>6</v>
      </c>
      <c r="O12" s="343" t="s">
        <v>243</v>
      </c>
      <c r="Q12" s="1014"/>
      <c r="R12" s="1016"/>
      <c r="S12" s="1017"/>
      <c r="T12" s="390" t="s">
        <v>242</v>
      </c>
      <c r="U12" s="342">
        <v>2</v>
      </c>
      <c r="V12" s="342">
        <v>3</v>
      </c>
      <c r="W12" s="342">
        <v>4</v>
      </c>
      <c r="X12" s="342">
        <v>5</v>
      </c>
      <c r="Y12" s="342">
        <v>6</v>
      </c>
      <c r="Z12" s="343" t="s">
        <v>243</v>
      </c>
      <c r="AB12" s="1014"/>
      <c r="AC12" s="1016"/>
      <c r="AD12" s="1017"/>
      <c r="AE12" s="390" t="s">
        <v>242</v>
      </c>
      <c r="AF12" s="342">
        <v>2</v>
      </c>
      <c r="AG12" s="342">
        <v>3</v>
      </c>
      <c r="AH12" s="342">
        <v>4</v>
      </c>
      <c r="AI12" s="342">
        <v>5</v>
      </c>
      <c r="AJ12" s="342">
        <v>6</v>
      </c>
      <c r="AK12" s="343" t="s">
        <v>243</v>
      </c>
      <c r="AM12" s="1016"/>
      <c r="AN12" s="1016"/>
      <c r="AO12" s="1022"/>
      <c r="AP12" s="1017"/>
      <c r="AQ12" s="390" t="s">
        <v>242</v>
      </c>
      <c r="AR12" s="342">
        <v>2</v>
      </c>
      <c r="AS12" s="342">
        <v>3</v>
      </c>
      <c r="AT12" s="342">
        <v>4</v>
      </c>
      <c r="AU12" s="342">
        <v>5</v>
      </c>
      <c r="AV12" s="342">
        <v>6</v>
      </c>
      <c r="AW12" s="343" t="s">
        <v>243</v>
      </c>
      <c r="AX12" s="13"/>
      <c r="AY12" s="1016"/>
      <c r="AZ12" s="1022"/>
      <c r="BA12" s="1017"/>
      <c r="BB12" s="390" t="s">
        <v>242</v>
      </c>
      <c r="BC12" s="342">
        <v>2</v>
      </c>
      <c r="BD12" s="342">
        <v>3</v>
      </c>
      <c r="BE12" s="342">
        <v>4</v>
      </c>
      <c r="BF12" s="342">
        <v>5</v>
      </c>
      <c r="BG12" s="342">
        <v>6</v>
      </c>
      <c r="BH12" s="343" t="s">
        <v>243</v>
      </c>
    </row>
    <row r="13" spans="1:83" s="19" customFormat="1">
      <c r="C13"/>
      <c r="F13" s="391" t="s">
        <v>192</v>
      </c>
      <c r="G13" s="392" t="s">
        <v>244</v>
      </c>
      <c r="H13" s="393" t="s">
        <v>245</v>
      </c>
      <c r="I13" s="394"/>
      <c r="J13" s="394"/>
      <c r="K13" s="394"/>
      <c r="L13" s="394"/>
      <c r="M13" s="394"/>
      <c r="N13" s="394"/>
      <c r="O13" s="395"/>
      <c r="Q13" s="391" t="s">
        <v>192</v>
      </c>
      <c r="R13" s="392" t="s">
        <v>244</v>
      </c>
      <c r="S13" s="393" t="s">
        <v>245</v>
      </c>
      <c r="T13" s="394"/>
      <c r="U13" s="394"/>
      <c r="V13" s="394"/>
      <c r="W13" s="394"/>
      <c r="X13" s="394"/>
      <c r="Y13" s="394"/>
      <c r="Z13" s="395"/>
      <c r="AB13" s="391" t="s">
        <v>192</v>
      </c>
      <c r="AC13" s="392" t="s">
        <v>244</v>
      </c>
      <c r="AD13" s="393" t="s">
        <v>245</v>
      </c>
      <c r="AE13" s="394"/>
      <c r="AF13" s="394"/>
      <c r="AG13" s="394"/>
      <c r="AH13" s="394"/>
      <c r="AI13" s="394"/>
      <c r="AJ13" s="394"/>
      <c r="AK13" s="395"/>
      <c r="AM13" s="686" t="s">
        <v>440</v>
      </c>
      <c r="AN13" s="767" t="s">
        <v>507</v>
      </c>
      <c r="AO13" s="661" t="s">
        <v>370</v>
      </c>
      <c r="AP13" s="768">
        <f t="array" ref="AP13:AW124">'[1]011_13_統計データ_世帯'!$AP$270:$AW$381</f>
        <v>0</v>
      </c>
      <c r="AQ13" s="768">
        <v>0</v>
      </c>
      <c r="AR13" s="769">
        <v>0</v>
      </c>
      <c r="AS13" s="769">
        <v>0</v>
      </c>
      <c r="AT13" s="769">
        <v>0</v>
      </c>
      <c r="AU13" s="769">
        <v>0</v>
      </c>
      <c r="AV13" s="769">
        <v>0</v>
      </c>
      <c r="AW13" s="770">
        <v>0</v>
      </c>
      <c r="AY13" s="767" t="s">
        <v>507</v>
      </c>
      <c r="AZ13" s="661" t="s">
        <v>370</v>
      </c>
      <c r="BA13" s="786">
        <f t="array" ref="BA13:BH124">'[1]011_13_統計データ_世帯'!$BA$270:$BH$381</f>
        <v>0</v>
      </c>
      <c r="BB13" s="786">
        <v>0</v>
      </c>
      <c r="BC13" s="672">
        <v>0</v>
      </c>
      <c r="BD13" s="672">
        <v>0</v>
      </c>
      <c r="BE13" s="672">
        <v>0</v>
      </c>
      <c r="BF13" s="672">
        <v>0</v>
      </c>
      <c r="BG13" s="672">
        <v>0</v>
      </c>
      <c r="BH13" s="787">
        <v>0</v>
      </c>
    </row>
    <row r="14" spans="1:83" s="19" customFormat="1">
      <c r="C14"/>
      <c r="F14" s="396"/>
      <c r="G14" s="397" t="s">
        <v>246</v>
      </c>
      <c r="H14" s="398"/>
      <c r="I14" s="399"/>
      <c r="J14" s="399"/>
      <c r="K14" s="399"/>
      <c r="L14" s="399"/>
      <c r="M14" s="399"/>
      <c r="N14" s="399"/>
      <c r="O14" s="400"/>
      <c r="Q14" s="396"/>
      <c r="R14" s="397" t="s">
        <v>246</v>
      </c>
      <c r="S14" s="398"/>
      <c r="T14" s="399"/>
      <c r="U14" s="399"/>
      <c r="V14" s="399"/>
      <c r="W14" s="399"/>
      <c r="X14" s="399"/>
      <c r="Y14" s="399"/>
      <c r="Z14" s="400"/>
      <c r="AB14" s="396"/>
      <c r="AC14" s="397" t="s">
        <v>246</v>
      </c>
      <c r="AD14" s="398"/>
      <c r="AE14" s="399"/>
      <c r="AF14" s="399"/>
      <c r="AG14" s="399"/>
      <c r="AH14" s="399"/>
      <c r="AI14" s="399"/>
      <c r="AJ14" s="399"/>
      <c r="AK14" s="400"/>
      <c r="AM14" s="688" t="s">
        <v>440</v>
      </c>
      <c r="AN14" s="660" t="s">
        <v>507</v>
      </c>
      <c r="AO14" s="660" t="s">
        <v>508</v>
      </c>
      <c r="AP14" s="771">
        <v>0</v>
      </c>
      <c r="AQ14" s="771">
        <v>0</v>
      </c>
      <c r="AR14" s="772">
        <v>0</v>
      </c>
      <c r="AS14" s="772">
        <v>0</v>
      </c>
      <c r="AT14" s="772">
        <v>0</v>
      </c>
      <c r="AU14" s="772">
        <v>0</v>
      </c>
      <c r="AV14" s="772">
        <v>0</v>
      </c>
      <c r="AW14" s="773">
        <v>0</v>
      </c>
      <c r="AY14" s="660" t="s">
        <v>507</v>
      </c>
      <c r="AZ14" s="660" t="s">
        <v>508</v>
      </c>
      <c r="BA14" s="788">
        <v>0</v>
      </c>
      <c r="BB14" s="788">
        <v>0</v>
      </c>
      <c r="BC14" s="673">
        <v>0</v>
      </c>
      <c r="BD14" s="673">
        <v>0</v>
      </c>
      <c r="BE14" s="673">
        <v>0</v>
      </c>
      <c r="BF14" s="673">
        <v>0</v>
      </c>
      <c r="BG14" s="673">
        <v>0</v>
      </c>
      <c r="BH14" s="789">
        <v>0</v>
      </c>
    </row>
    <row r="15" spans="1:83" s="19" customFormat="1">
      <c r="C15"/>
      <c r="F15" s="396"/>
      <c r="G15" s="397" t="s">
        <v>247</v>
      </c>
      <c r="H15" s="398"/>
      <c r="I15" s="399"/>
      <c r="J15" s="399"/>
      <c r="K15" s="399"/>
      <c r="L15" s="399"/>
      <c r="M15" s="399"/>
      <c r="N15" s="399"/>
      <c r="O15" s="400"/>
      <c r="Q15" s="396"/>
      <c r="R15" s="397" t="s">
        <v>247</v>
      </c>
      <c r="S15" s="398"/>
      <c r="T15" s="399"/>
      <c r="U15" s="399"/>
      <c r="V15" s="399"/>
      <c r="W15" s="399"/>
      <c r="X15" s="399"/>
      <c r="Y15" s="399"/>
      <c r="Z15" s="400"/>
      <c r="AB15" s="396"/>
      <c r="AC15" s="397" t="s">
        <v>247</v>
      </c>
      <c r="AD15" s="398"/>
      <c r="AE15" s="399"/>
      <c r="AF15" s="399"/>
      <c r="AG15" s="399"/>
      <c r="AH15" s="399"/>
      <c r="AI15" s="399"/>
      <c r="AJ15" s="399"/>
      <c r="AK15" s="400"/>
      <c r="AM15" s="688" t="s">
        <v>440</v>
      </c>
      <c r="AN15" s="660" t="s">
        <v>507</v>
      </c>
      <c r="AO15" s="660" t="s">
        <v>509</v>
      </c>
      <c r="AP15" s="771">
        <v>0</v>
      </c>
      <c r="AQ15" s="771">
        <v>0</v>
      </c>
      <c r="AR15" s="772">
        <v>0</v>
      </c>
      <c r="AS15" s="772">
        <v>0</v>
      </c>
      <c r="AT15" s="772">
        <v>0</v>
      </c>
      <c r="AU15" s="772">
        <v>0</v>
      </c>
      <c r="AV15" s="772">
        <v>0</v>
      </c>
      <c r="AW15" s="773">
        <v>0</v>
      </c>
      <c r="AY15" s="660" t="s">
        <v>507</v>
      </c>
      <c r="AZ15" s="660" t="s">
        <v>509</v>
      </c>
      <c r="BA15" s="788">
        <v>0</v>
      </c>
      <c r="BB15" s="788">
        <v>0</v>
      </c>
      <c r="BC15" s="673">
        <v>0</v>
      </c>
      <c r="BD15" s="673">
        <v>0</v>
      </c>
      <c r="BE15" s="673">
        <v>0</v>
      </c>
      <c r="BF15" s="673">
        <v>0</v>
      </c>
      <c r="BG15" s="673">
        <v>0</v>
      </c>
      <c r="BH15" s="789">
        <v>0</v>
      </c>
    </row>
    <row r="16" spans="1:83" s="19" customFormat="1">
      <c r="C16"/>
      <c r="F16" s="396"/>
      <c r="G16" s="397" t="s">
        <v>248</v>
      </c>
      <c r="H16" s="398"/>
      <c r="I16" s="399"/>
      <c r="J16" s="399"/>
      <c r="K16" s="399"/>
      <c r="L16" s="399"/>
      <c r="M16" s="399"/>
      <c r="N16" s="399"/>
      <c r="O16" s="400"/>
      <c r="Q16" s="396"/>
      <c r="R16" s="397" t="s">
        <v>248</v>
      </c>
      <c r="S16" s="398"/>
      <c r="T16" s="399"/>
      <c r="U16" s="399"/>
      <c r="V16" s="399"/>
      <c r="W16" s="399"/>
      <c r="X16" s="399"/>
      <c r="Y16" s="399"/>
      <c r="Z16" s="400"/>
      <c r="AB16" s="396"/>
      <c r="AC16" s="397" t="s">
        <v>248</v>
      </c>
      <c r="AD16" s="398"/>
      <c r="AE16" s="399"/>
      <c r="AF16" s="399"/>
      <c r="AG16" s="399"/>
      <c r="AH16" s="399"/>
      <c r="AI16" s="399"/>
      <c r="AJ16" s="399"/>
      <c r="AK16" s="400"/>
      <c r="AM16" s="688" t="s">
        <v>440</v>
      </c>
      <c r="AN16" s="660" t="s">
        <v>507</v>
      </c>
      <c r="AO16" s="660" t="s">
        <v>510</v>
      </c>
      <c r="AP16" s="771">
        <v>0</v>
      </c>
      <c r="AQ16" s="771">
        <v>0</v>
      </c>
      <c r="AR16" s="772">
        <v>0</v>
      </c>
      <c r="AS16" s="772">
        <v>0</v>
      </c>
      <c r="AT16" s="772">
        <v>0</v>
      </c>
      <c r="AU16" s="772">
        <v>0</v>
      </c>
      <c r="AV16" s="772">
        <v>0</v>
      </c>
      <c r="AW16" s="773">
        <v>0</v>
      </c>
      <c r="AY16" s="660" t="s">
        <v>507</v>
      </c>
      <c r="AZ16" s="660" t="s">
        <v>510</v>
      </c>
      <c r="BA16" s="788">
        <v>0</v>
      </c>
      <c r="BB16" s="788">
        <v>0</v>
      </c>
      <c r="BC16" s="673">
        <v>0</v>
      </c>
      <c r="BD16" s="673">
        <v>0</v>
      </c>
      <c r="BE16" s="673">
        <v>0</v>
      </c>
      <c r="BF16" s="673">
        <v>0</v>
      </c>
      <c r="BG16" s="673">
        <v>0</v>
      </c>
      <c r="BH16" s="789">
        <v>0</v>
      </c>
    </row>
    <row r="17" spans="3:60" s="19" customFormat="1">
      <c r="C17"/>
      <c r="F17" s="396"/>
      <c r="G17" s="397" t="s">
        <v>249</v>
      </c>
      <c r="H17" s="398"/>
      <c r="I17" s="399"/>
      <c r="J17" s="399"/>
      <c r="K17" s="399"/>
      <c r="L17" s="399"/>
      <c r="M17" s="399"/>
      <c r="N17" s="399"/>
      <c r="O17" s="400"/>
      <c r="Q17" s="396"/>
      <c r="R17" s="397" t="s">
        <v>249</v>
      </c>
      <c r="S17" s="398"/>
      <c r="T17" s="399"/>
      <c r="U17" s="399"/>
      <c r="V17" s="399"/>
      <c r="W17" s="399"/>
      <c r="X17" s="399"/>
      <c r="Y17" s="399"/>
      <c r="Z17" s="400"/>
      <c r="AB17" s="396"/>
      <c r="AC17" s="397" t="s">
        <v>249</v>
      </c>
      <c r="AD17" s="398"/>
      <c r="AE17" s="399"/>
      <c r="AF17" s="399"/>
      <c r="AG17" s="399"/>
      <c r="AH17" s="399"/>
      <c r="AI17" s="399"/>
      <c r="AJ17" s="399"/>
      <c r="AK17" s="400"/>
      <c r="AM17" s="688" t="s">
        <v>440</v>
      </c>
      <c r="AN17" s="660" t="s">
        <v>507</v>
      </c>
      <c r="AO17" s="660" t="s">
        <v>511</v>
      </c>
      <c r="AP17" s="771">
        <v>0</v>
      </c>
      <c r="AQ17" s="771">
        <v>0</v>
      </c>
      <c r="AR17" s="772">
        <v>0</v>
      </c>
      <c r="AS17" s="772">
        <v>0</v>
      </c>
      <c r="AT17" s="772">
        <v>0</v>
      </c>
      <c r="AU17" s="772">
        <v>0</v>
      </c>
      <c r="AV17" s="772">
        <v>0</v>
      </c>
      <c r="AW17" s="773">
        <v>0</v>
      </c>
      <c r="AY17" s="660" t="s">
        <v>507</v>
      </c>
      <c r="AZ17" s="660" t="s">
        <v>511</v>
      </c>
      <c r="BA17" s="788">
        <v>0</v>
      </c>
      <c r="BB17" s="788">
        <v>0</v>
      </c>
      <c r="BC17" s="673">
        <v>0</v>
      </c>
      <c r="BD17" s="673">
        <v>0</v>
      </c>
      <c r="BE17" s="673">
        <v>0</v>
      </c>
      <c r="BF17" s="673">
        <v>0</v>
      </c>
      <c r="BG17" s="673">
        <v>0</v>
      </c>
      <c r="BH17" s="789">
        <v>0</v>
      </c>
    </row>
    <row r="18" spans="3:60" s="19" customFormat="1">
      <c r="C18"/>
      <c r="F18" s="396"/>
      <c r="G18" s="397" t="s">
        <v>250</v>
      </c>
      <c r="H18" s="398"/>
      <c r="I18" s="399"/>
      <c r="J18" s="399"/>
      <c r="K18" s="399"/>
      <c r="L18" s="399"/>
      <c r="M18" s="399"/>
      <c r="N18" s="399"/>
      <c r="O18" s="400"/>
      <c r="Q18" s="396"/>
      <c r="R18" s="397" t="s">
        <v>250</v>
      </c>
      <c r="S18" s="398"/>
      <c r="T18" s="399"/>
      <c r="U18" s="399"/>
      <c r="V18" s="399"/>
      <c r="W18" s="399"/>
      <c r="X18" s="399"/>
      <c r="Y18" s="399"/>
      <c r="Z18" s="400"/>
      <c r="AB18" s="396"/>
      <c r="AC18" s="397" t="s">
        <v>250</v>
      </c>
      <c r="AD18" s="398"/>
      <c r="AE18" s="399"/>
      <c r="AF18" s="399"/>
      <c r="AG18" s="399"/>
      <c r="AH18" s="399"/>
      <c r="AI18" s="399"/>
      <c r="AJ18" s="399"/>
      <c r="AK18" s="400"/>
      <c r="AM18" s="688" t="s">
        <v>440</v>
      </c>
      <c r="AN18" s="660" t="s">
        <v>507</v>
      </c>
      <c r="AO18" s="660" t="s">
        <v>512</v>
      </c>
      <c r="AP18" s="771">
        <v>0</v>
      </c>
      <c r="AQ18" s="771">
        <v>0</v>
      </c>
      <c r="AR18" s="772">
        <v>0</v>
      </c>
      <c r="AS18" s="772">
        <v>0</v>
      </c>
      <c r="AT18" s="772">
        <v>0</v>
      </c>
      <c r="AU18" s="772">
        <v>0</v>
      </c>
      <c r="AV18" s="772">
        <v>0</v>
      </c>
      <c r="AW18" s="773">
        <v>0</v>
      </c>
      <c r="AY18" s="660" t="s">
        <v>507</v>
      </c>
      <c r="AZ18" s="660" t="s">
        <v>512</v>
      </c>
      <c r="BA18" s="788">
        <v>0</v>
      </c>
      <c r="BB18" s="788">
        <v>0</v>
      </c>
      <c r="BC18" s="673">
        <v>0</v>
      </c>
      <c r="BD18" s="673">
        <v>0</v>
      </c>
      <c r="BE18" s="673">
        <v>0</v>
      </c>
      <c r="BF18" s="673">
        <v>0</v>
      </c>
      <c r="BG18" s="673">
        <v>0</v>
      </c>
      <c r="BH18" s="789">
        <v>0</v>
      </c>
    </row>
    <row r="19" spans="3:60" s="19" customFormat="1">
      <c r="C19"/>
      <c r="F19" s="396"/>
      <c r="G19" s="397" t="s">
        <v>251</v>
      </c>
      <c r="H19" s="398"/>
      <c r="I19" s="399"/>
      <c r="J19" s="399"/>
      <c r="K19" s="399"/>
      <c r="L19" s="399"/>
      <c r="M19" s="399"/>
      <c r="N19" s="399"/>
      <c r="O19" s="400"/>
      <c r="Q19" s="396"/>
      <c r="R19" s="397" t="s">
        <v>251</v>
      </c>
      <c r="S19" s="398"/>
      <c r="T19" s="399"/>
      <c r="U19" s="399"/>
      <c r="V19" s="399"/>
      <c r="W19" s="399"/>
      <c r="X19" s="399"/>
      <c r="Y19" s="399"/>
      <c r="Z19" s="400"/>
      <c r="AB19" s="396"/>
      <c r="AC19" s="397" t="s">
        <v>251</v>
      </c>
      <c r="AD19" s="398"/>
      <c r="AE19" s="399"/>
      <c r="AF19" s="399"/>
      <c r="AG19" s="399"/>
      <c r="AH19" s="399"/>
      <c r="AI19" s="399"/>
      <c r="AJ19" s="399"/>
      <c r="AK19" s="400"/>
      <c r="AM19" s="688" t="s">
        <v>440</v>
      </c>
      <c r="AN19" s="660" t="s">
        <v>507</v>
      </c>
      <c r="AO19" s="660" t="s">
        <v>513</v>
      </c>
      <c r="AP19" s="771">
        <v>0</v>
      </c>
      <c r="AQ19" s="771">
        <v>0</v>
      </c>
      <c r="AR19" s="772">
        <v>0</v>
      </c>
      <c r="AS19" s="772">
        <v>0</v>
      </c>
      <c r="AT19" s="772">
        <v>0</v>
      </c>
      <c r="AU19" s="772">
        <v>0</v>
      </c>
      <c r="AV19" s="772">
        <v>0</v>
      </c>
      <c r="AW19" s="773">
        <v>0</v>
      </c>
      <c r="AY19" s="660" t="s">
        <v>507</v>
      </c>
      <c r="AZ19" s="660" t="s">
        <v>513</v>
      </c>
      <c r="BA19" s="788">
        <v>0</v>
      </c>
      <c r="BB19" s="788">
        <v>0</v>
      </c>
      <c r="BC19" s="673">
        <v>0</v>
      </c>
      <c r="BD19" s="673">
        <v>0</v>
      </c>
      <c r="BE19" s="673">
        <v>0</v>
      </c>
      <c r="BF19" s="673">
        <v>0</v>
      </c>
      <c r="BG19" s="673">
        <v>0</v>
      </c>
      <c r="BH19" s="789">
        <v>0</v>
      </c>
    </row>
    <row r="20" spans="3:60" s="19" customFormat="1">
      <c r="C20"/>
      <c r="F20" s="396"/>
      <c r="G20" s="397" t="s">
        <v>252</v>
      </c>
      <c r="H20" s="398"/>
      <c r="I20" s="399"/>
      <c r="J20" s="399"/>
      <c r="K20" s="399"/>
      <c r="L20" s="399"/>
      <c r="M20" s="399"/>
      <c r="N20" s="399"/>
      <c r="O20" s="400"/>
      <c r="Q20" s="396"/>
      <c r="R20" s="397" t="s">
        <v>252</v>
      </c>
      <c r="S20" s="398"/>
      <c r="T20" s="399"/>
      <c r="U20" s="399"/>
      <c r="V20" s="399"/>
      <c r="W20" s="399"/>
      <c r="X20" s="399"/>
      <c r="Y20" s="399"/>
      <c r="Z20" s="400"/>
      <c r="AB20" s="396"/>
      <c r="AC20" s="397" t="s">
        <v>252</v>
      </c>
      <c r="AD20" s="398"/>
      <c r="AE20" s="399"/>
      <c r="AF20" s="399"/>
      <c r="AG20" s="399"/>
      <c r="AH20" s="399"/>
      <c r="AI20" s="399"/>
      <c r="AJ20" s="399"/>
      <c r="AK20" s="400"/>
      <c r="AM20" s="688" t="s">
        <v>440</v>
      </c>
      <c r="AN20" s="660" t="s">
        <v>507</v>
      </c>
      <c r="AO20" s="660" t="s">
        <v>514</v>
      </c>
      <c r="AP20" s="771">
        <v>0</v>
      </c>
      <c r="AQ20" s="771">
        <v>0</v>
      </c>
      <c r="AR20" s="772">
        <v>0</v>
      </c>
      <c r="AS20" s="772">
        <v>0</v>
      </c>
      <c r="AT20" s="772">
        <v>0</v>
      </c>
      <c r="AU20" s="772">
        <v>0</v>
      </c>
      <c r="AV20" s="772">
        <v>0</v>
      </c>
      <c r="AW20" s="773">
        <v>0</v>
      </c>
      <c r="AY20" s="660" t="s">
        <v>507</v>
      </c>
      <c r="AZ20" s="660" t="s">
        <v>514</v>
      </c>
      <c r="BA20" s="788">
        <v>0</v>
      </c>
      <c r="BB20" s="788">
        <v>0</v>
      </c>
      <c r="BC20" s="673">
        <v>0</v>
      </c>
      <c r="BD20" s="673">
        <v>0</v>
      </c>
      <c r="BE20" s="673">
        <v>0</v>
      </c>
      <c r="BF20" s="673">
        <v>0</v>
      </c>
      <c r="BG20" s="673">
        <v>0</v>
      </c>
      <c r="BH20" s="789">
        <v>0</v>
      </c>
    </row>
    <row r="21" spans="3:60" s="19" customFormat="1">
      <c r="C21"/>
      <c r="F21" s="396"/>
      <c r="G21" s="397" t="s">
        <v>253</v>
      </c>
      <c r="H21" s="398"/>
      <c r="I21" s="399"/>
      <c r="J21" s="399"/>
      <c r="K21" s="399"/>
      <c r="L21" s="399"/>
      <c r="M21" s="399"/>
      <c r="N21" s="399"/>
      <c r="O21" s="400"/>
      <c r="Q21" s="396"/>
      <c r="R21" s="397" t="s">
        <v>253</v>
      </c>
      <c r="S21" s="398"/>
      <c r="T21" s="399"/>
      <c r="U21" s="399"/>
      <c r="V21" s="399"/>
      <c r="W21" s="399"/>
      <c r="X21" s="399"/>
      <c r="Y21" s="399"/>
      <c r="Z21" s="400"/>
      <c r="AB21" s="396"/>
      <c r="AC21" s="397" t="s">
        <v>253</v>
      </c>
      <c r="AD21" s="398"/>
      <c r="AE21" s="399"/>
      <c r="AF21" s="399"/>
      <c r="AG21" s="399"/>
      <c r="AH21" s="399"/>
      <c r="AI21" s="399"/>
      <c r="AJ21" s="399"/>
      <c r="AK21" s="400"/>
      <c r="AM21" s="688" t="s">
        <v>440</v>
      </c>
      <c r="AN21" s="660" t="s">
        <v>507</v>
      </c>
      <c r="AO21" s="660" t="s">
        <v>515</v>
      </c>
      <c r="AP21" s="771">
        <v>0</v>
      </c>
      <c r="AQ21" s="771">
        <v>0</v>
      </c>
      <c r="AR21" s="772">
        <v>0</v>
      </c>
      <c r="AS21" s="772">
        <v>0</v>
      </c>
      <c r="AT21" s="772">
        <v>0</v>
      </c>
      <c r="AU21" s="772">
        <v>0</v>
      </c>
      <c r="AV21" s="772">
        <v>0</v>
      </c>
      <c r="AW21" s="773">
        <v>0</v>
      </c>
      <c r="AY21" s="660" t="s">
        <v>507</v>
      </c>
      <c r="AZ21" s="660" t="s">
        <v>515</v>
      </c>
      <c r="BA21" s="788">
        <v>0</v>
      </c>
      <c r="BB21" s="788">
        <v>0</v>
      </c>
      <c r="BC21" s="673">
        <v>0</v>
      </c>
      <c r="BD21" s="673">
        <v>0</v>
      </c>
      <c r="BE21" s="673">
        <v>0</v>
      </c>
      <c r="BF21" s="673">
        <v>0</v>
      </c>
      <c r="BG21" s="673">
        <v>0</v>
      </c>
      <c r="BH21" s="789">
        <v>0</v>
      </c>
    </row>
    <row r="22" spans="3:60" s="19" customFormat="1">
      <c r="C22"/>
      <c r="F22" s="396"/>
      <c r="G22" s="397" t="s">
        <v>254</v>
      </c>
      <c r="H22" s="398"/>
      <c r="I22" s="399"/>
      <c r="J22" s="399"/>
      <c r="K22" s="399"/>
      <c r="L22" s="399"/>
      <c r="M22" s="399"/>
      <c r="N22" s="399"/>
      <c r="O22" s="400"/>
      <c r="Q22" s="396"/>
      <c r="R22" s="397" t="s">
        <v>254</v>
      </c>
      <c r="S22" s="398"/>
      <c r="T22" s="399"/>
      <c r="U22" s="399"/>
      <c r="V22" s="399"/>
      <c r="W22" s="399"/>
      <c r="X22" s="399"/>
      <c r="Y22" s="399"/>
      <c r="Z22" s="400"/>
      <c r="AB22" s="396"/>
      <c r="AC22" s="397" t="s">
        <v>254</v>
      </c>
      <c r="AD22" s="398"/>
      <c r="AE22" s="399"/>
      <c r="AF22" s="399"/>
      <c r="AG22" s="399"/>
      <c r="AH22" s="399"/>
      <c r="AI22" s="399"/>
      <c r="AJ22" s="399"/>
      <c r="AK22" s="400"/>
      <c r="AM22" s="688" t="s">
        <v>440</v>
      </c>
      <c r="AN22" s="660" t="s">
        <v>507</v>
      </c>
      <c r="AO22" s="660" t="s">
        <v>516</v>
      </c>
      <c r="AP22" s="771">
        <v>0</v>
      </c>
      <c r="AQ22" s="771">
        <v>0</v>
      </c>
      <c r="AR22" s="772">
        <v>0</v>
      </c>
      <c r="AS22" s="772">
        <v>0</v>
      </c>
      <c r="AT22" s="772">
        <v>0</v>
      </c>
      <c r="AU22" s="772">
        <v>0</v>
      </c>
      <c r="AV22" s="772">
        <v>0</v>
      </c>
      <c r="AW22" s="773">
        <v>0</v>
      </c>
      <c r="AY22" s="660" t="s">
        <v>507</v>
      </c>
      <c r="AZ22" s="660" t="s">
        <v>516</v>
      </c>
      <c r="BA22" s="788">
        <v>0</v>
      </c>
      <c r="BB22" s="788">
        <v>0</v>
      </c>
      <c r="BC22" s="673">
        <v>0</v>
      </c>
      <c r="BD22" s="673">
        <v>0</v>
      </c>
      <c r="BE22" s="673">
        <v>0</v>
      </c>
      <c r="BF22" s="673">
        <v>0</v>
      </c>
      <c r="BG22" s="673">
        <v>0</v>
      </c>
      <c r="BH22" s="789">
        <v>0</v>
      </c>
    </row>
    <row r="23" spans="3:60" s="19" customFormat="1">
      <c r="C23"/>
      <c r="F23" s="396"/>
      <c r="G23" s="397" t="s">
        <v>255</v>
      </c>
      <c r="H23" s="398"/>
      <c r="I23" s="399"/>
      <c r="J23" s="399"/>
      <c r="K23" s="399"/>
      <c r="L23" s="399"/>
      <c r="M23" s="399"/>
      <c r="N23" s="399"/>
      <c r="O23" s="400"/>
      <c r="Q23" s="396"/>
      <c r="R23" s="397" t="s">
        <v>255</v>
      </c>
      <c r="S23" s="398"/>
      <c r="T23" s="399"/>
      <c r="U23" s="399"/>
      <c r="V23" s="399"/>
      <c r="W23" s="399"/>
      <c r="X23" s="399"/>
      <c r="Y23" s="399"/>
      <c r="Z23" s="400"/>
      <c r="AB23" s="396"/>
      <c r="AC23" s="397" t="s">
        <v>255</v>
      </c>
      <c r="AD23" s="398"/>
      <c r="AE23" s="399"/>
      <c r="AF23" s="399"/>
      <c r="AG23" s="399"/>
      <c r="AH23" s="399"/>
      <c r="AI23" s="399"/>
      <c r="AJ23" s="399"/>
      <c r="AK23" s="400"/>
      <c r="AM23" s="688" t="s">
        <v>440</v>
      </c>
      <c r="AN23" s="660" t="s">
        <v>507</v>
      </c>
      <c r="AO23" s="660" t="s">
        <v>517</v>
      </c>
      <c r="AP23" s="771">
        <v>0</v>
      </c>
      <c r="AQ23" s="771">
        <v>0</v>
      </c>
      <c r="AR23" s="772">
        <v>0</v>
      </c>
      <c r="AS23" s="772">
        <v>0</v>
      </c>
      <c r="AT23" s="772">
        <v>0</v>
      </c>
      <c r="AU23" s="772">
        <v>0</v>
      </c>
      <c r="AV23" s="772">
        <v>0</v>
      </c>
      <c r="AW23" s="773">
        <v>0</v>
      </c>
      <c r="AY23" s="660" t="s">
        <v>507</v>
      </c>
      <c r="AZ23" s="660" t="s">
        <v>517</v>
      </c>
      <c r="BA23" s="788">
        <v>0</v>
      </c>
      <c r="BB23" s="788">
        <v>0</v>
      </c>
      <c r="BC23" s="673">
        <v>0</v>
      </c>
      <c r="BD23" s="673">
        <v>0</v>
      </c>
      <c r="BE23" s="673">
        <v>0</v>
      </c>
      <c r="BF23" s="673">
        <v>0</v>
      </c>
      <c r="BG23" s="673">
        <v>0</v>
      </c>
      <c r="BH23" s="789">
        <v>0</v>
      </c>
    </row>
    <row r="24" spans="3:60" s="19" customFormat="1">
      <c r="C24"/>
      <c r="F24" s="396"/>
      <c r="G24" s="397" t="s">
        <v>256</v>
      </c>
      <c r="H24" s="398"/>
      <c r="I24" s="399"/>
      <c r="J24" s="399"/>
      <c r="K24" s="399"/>
      <c r="L24" s="399"/>
      <c r="M24" s="399"/>
      <c r="N24" s="399"/>
      <c r="O24" s="400"/>
      <c r="Q24" s="396"/>
      <c r="R24" s="397" t="s">
        <v>256</v>
      </c>
      <c r="S24" s="398"/>
      <c r="T24" s="399"/>
      <c r="U24" s="399"/>
      <c r="V24" s="399"/>
      <c r="W24" s="399"/>
      <c r="X24" s="399"/>
      <c r="Y24" s="399"/>
      <c r="Z24" s="400"/>
      <c r="AB24" s="396"/>
      <c r="AC24" s="397" t="s">
        <v>256</v>
      </c>
      <c r="AD24" s="398"/>
      <c r="AE24" s="399"/>
      <c r="AF24" s="399"/>
      <c r="AG24" s="399"/>
      <c r="AH24" s="399"/>
      <c r="AI24" s="399"/>
      <c r="AJ24" s="399"/>
      <c r="AK24" s="400"/>
      <c r="AM24" s="688" t="s">
        <v>440</v>
      </c>
      <c r="AN24" s="660" t="s">
        <v>507</v>
      </c>
      <c r="AO24" s="660" t="s">
        <v>518</v>
      </c>
      <c r="AP24" s="771">
        <v>0</v>
      </c>
      <c r="AQ24" s="771">
        <v>0</v>
      </c>
      <c r="AR24" s="772">
        <v>0</v>
      </c>
      <c r="AS24" s="772">
        <v>0</v>
      </c>
      <c r="AT24" s="772">
        <v>0</v>
      </c>
      <c r="AU24" s="772">
        <v>0</v>
      </c>
      <c r="AV24" s="772">
        <v>0</v>
      </c>
      <c r="AW24" s="773">
        <v>0</v>
      </c>
      <c r="AY24" s="660" t="s">
        <v>507</v>
      </c>
      <c r="AZ24" s="660" t="s">
        <v>518</v>
      </c>
      <c r="BA24" s="788">
        <v>0</v>
      </c>
      <c r="BB24" s="788">
        <v>0</v>
      </c>
      <c r="BC24" s="673">
        <v>0</v>
      </c>
      <c r="BD24" s="673">
        <v>0</v>
      </c>
      <c r="BE24" s="673">
        <v>0</v>
      </c>
      <c r="BF24" s="673">
        <v>0</v>
      </c>
      <c r="BG24" s="673">
        <v>0</v>
      </c>
      <c r="BH24" s="789">
        <v>0</v>
      </c>
    </row>
    <row r="25" spans="3:60" s="19" customFormat="1">
      <c r="C25"/>
      <c r="F25" s="396"/>
      <c r="G25" s="397" t="s">
        <v>257</v>
      </c>
      <c r="H25" s="398"/>
      <c r="I25" s="399"/>
      <c r="J25" s="399"/>
      <c r="K25" s="399"/>
      <c r="L25" s="399"/>
      <c r="M25" s="399"/>
      <c r="N25" s="399"/>
      <c r="O25" s="400"/>
      <c r="Q25" s="396"/>
      <c r="R25" s="397" t="s">
        <v>257</v>
      </c>
      <c r="S25" s="398"/>
      <c r="T25" s="399"/>
      <c r="U25" s="399"/>
      <c r="V25" s="399"/>
      <c r="W25" s="399"/>
      <c r="X25" s="399"/>
      <c r="Y25" s="399"/>
      <c r="Z25" s="400"/>
      <c r="AB25" s="396"/>
      <c r="AC25" s="397" t="s">
        <v>257</v>
      </c>
      <c r="AD25" s="398"/>
      <c r="AE25" s="399"/>
      <c r="AF25" s="399"/>
      <c r="AG25" s="399"/>
      <c r="AH25" s="399"/>
      <c r="AI25" s="399"/>
      <c r="AJ25" s="399"/>
      <c r="AK25" s="400"/>
      <c r="AM25" s="688" t="s">
        <v>440</v>
      </c>
      <c r="AN25" s="660" t="s">
        <v>507</v>
      </c>
      <c r="AO25" s="660" t="s">
        <v>519</v>
      </c>
      <c r="AP25" s="771">
        <v>0</v>
      </c>
      <c r="AQ25" s="771">
        <v>0</v>
      </c>
      <c r="AR25" s="772">
        <v>0</v>
      </c>
      <c r="AS25" s="772">
        <v>0</v>
      </c>
      <c r="AT25" s="772">
        <v>0</v>
      </c>
      <c r="AU25" s="772">
        <v>0</v>
      </c>
      <c r="AV25" s="772">
        <v>0</v>
      </c>
      <c r="AW25" s="773">
        <v>0</v>
      </c>
      <c r="AY25" s="660" t="s">
        <v>507</v>
      </c>
      <c r="AZ25" s="660" t="s">
        <v>519</v>
      </c>
      <c r="BA25" s="788">
        <v>0</v>
      </c>
      <c r="BB25" s="788">
        <v>0</v>
      </c>
      <c r="BC25" s="673">
        <v>0</v>
      </c>
      <c r="BD25" s="673">
        <v>0</v>
      </c>
      <c r="BE25" s="673">
        <v>0</v>
      </c>
      <c r="BF25" s="673">
        <v>0</v>
      </c>
      <c r="BG25" s="673">
        <v>0</v>
      </c>
      <c r="BH25" s="789">
        <v>0</v>
      </c>
    </row>
    <row r="26" spans="3:60" s="19" customFormat="1">
      <c r="C26"/>
      <c r="F26" s="401"/>
      <c r="G26" s="402" t="s">
        <v>126</v>
      </c>
      <c r="H26" s="403"/>
      <c r="I26" s="401"/>
      <c r="J26" s="404"/>
      <c r="K26" s="404"/>
      <c r="L26" s="404"/>
      <c r="M26" s="404"/>
      <c r="N26" s="404"/>
      <c r="O26" s="405"/>
      <c r="Q26" s="401"/>
      <c r="R26" s="402" t="s">
        <v>126</v>
      </c>
      <c r="S26" s="403"/>
      <c r="T26" s="401"/>
      <c r="U26" s="404"/>
      <c r="V26" s="404"/>
      <c r="W26" s="404"/>
      <c r="X26" s="404"/>
      <c r="Y26" s="404"/>
      <c r="Z26" s="405"/>
      <c r="AB26" s="401"/>
      <c r="AC26" s="402" t="s">
        <v>126</v>
      </c>
      <c r="AD26" s="403"/>
      <c r="AE26" s="401"/>
      <c r="AF26" s="404"/>
      <c r="AG26" s="404"/>
      <c r="AH26" s="404"/>
      <c r="AI26" s="404"/>
      <c r="AJ26" s="404"/>
      <c r="AK26" s="405"/>
      <c r="AM26" s="688" t="s">
        <v>440</v>
      </c>
      <c r="AN26" s="660" t="s">
        <v>507</v>
      </c>
      <c r="AO26" s="660" t="s">
        <v>520</v>
      </c>
      <c r="AP26" s="771">
        <v>0</v>
      </c>
      <c r="AQ26" s="771">
        <v>0</v>
      </c>
      <c r="AR26" s="772">
        <v>0</v>
      </c>
      <c r="AS26" s="772">
        <v>0</v>
      </c>
      <c r="AT26" s="772">
        <v>0</v>
      </c>
      <c r="AU26" s="772">
        <v>0</v>
      </c>
      <c r="AV26" s="772">
        <v>0</v>
      </c>
      <c r="AW26" s="773">
        <v>0</v>
      </c>
      <c r="AY26" s="660" t="s">
        <v>507</v>
      </c>
      <c r="AZ26" s="660" t="s">
        <v>520</v>
      </c>
      <c r="BA26" s="788">
        <v>0</v>
      </c>
      <c r="BB26" s="788">
        <v>0</v>
      </c>
      <c r="BC26" s="673">
        <v>0</v>
      </c>
      <c r="BD26" s="673">
        <v>0</v>
      </c>
      <c r="BE26" s="673">
        <v>0</v>
      </c>
      <c r="BF26" s="673">
        <v>0</v>
      </c>
      <c r="BG26" s="673">
        <v>0</v>
      </c>
      <c r="BH26" s="789">
        <v>0</v>
      </c>
    </row>
    <row r="27" spans="3:60" s="19" customFormat="1">
      <c r="C27"/>
      <c r="F27" s="406" t="s">
        <v>157</v>
      </c>
      <c r="G27" s="407" t="s">
        <v>244</v>
      </c>
      <c r="H27" s="417">
        <f t="array" ref="H27:O110">'[1]011_13_統計データ_世帯'!$H$284:$O$367</f>
        <v>0</v>
      </c>
      <c r="I27" s="418">
        <v>0</v>
      </c>
      <c r="J27" s="419">
        <v>0</v>
      </c>
      <c r="K27" s="419">
        <v>0</v>
      </c>
      <c r="L27" s="419">
        <v>0</v>
      </c>
      <c r="M27" s="419">
        <v>0</v>
      </c>
      <c r="N27" s="419">
        <v>0</v>
      </c>
      <c r="O27" s="42">
        <v>0</v>
      </c>
      <c r="Q27" s="406" t="s">
        <v>157</v>
      </c>
      <c r="R27" s="407" t="s">
        <v>244</v>
      </c>
      <c r="S27" s="413">
        <f t="array" ref="S27:Z110">'[1]011_13_統計データ_世帯'!$S$284:$Z$367</f>
        <v>0</v>
      </c>
      <c r="T27" s="414">
        <v>0</v>
      </c>
      <c r="U27" s="415">
        <v>0</v>
      </c>
      <c r="V27" s="415">
        <v>0</v>
      </c>
      <c r="W27" s="415">
        <v>0</v>
      </c>
      <c r="X27" s="415">
        <v>0</v>
      </c>
      <c r="Y27" s="415">
        <v>0</v>
      </c>
      <c r="Z27" s="416">
        <v>0</v>
      </c>
      <c r="AB27" s="406" t="s">
        <v>157</v>
      </c>
      <c r="AC27" s="407" t="s">
        <v>244</v>
      </c>
      <c r="AD27" s="413">
        <f t="array" ref="AD27:AK55">'[1]011_13_統計データ_世帯'!$AD$284:$AK$312</f>
        <v>0</v>
      </c>
      <c r="AE27" s="414">
        <v>0</v>
      </c>
      <c r="AF27" s="415">
        <v>0</v>
      </c>
      <c r="AG27" s="415">
        <v>0</v>
      </c>
      <c r="AH27" s="415">
        <v>0</v>
      </c>
      <c r="AI27" s="415">
        <v>0</v>
      </c>
      <c r="AJ27" s="415">
        <v>0</v>
      </c>
      <c r="AK27" s="416">
        <v>0</v>
      </c>
      <c r="AM27" s="688" t="s">
        <v>440</v>
      </c>
      <c r="AN27" s="660" t="s">
        <v>507</v>
      </c>
      <c r="AO27" s="660" t="s">
        <v>521</v>
      </c>
      <c r="AP27" s="771">
        <v>0</v>
      </c>
      <c r="AQ27" s="771">
        <v>0</v>
      </c>
      <c r="AR27" s="772">
        <v>0</v>
      </c>
      <c r="AS27" s="772">
        <v>0</v>
      </c>
      <c r="AT27" s="772">
        <v>0</v>
      </c>
      <c r="AU27" s="772">
        <v>0</v>
      </c>
      <c r="AV27" s="772">
        <v>0</v>
      </c>
      <c r="AW27" s="773">
        <v>0</v>
      </c>
      <c r="AY27" s="660" t="s">
        <v>507</v>
      </c>
      <c r="AZ27" s="660" t="s">
        <v>521</v>
      </c>
      <c r="BA27" s="788">
        <v>0</v>
      </c>
      <c r="BB27" s="788">
        <v>0</v>
      </c>
      <c r="BC27" s="673">
        <v>0</v>
      </c>
      <c r="BD27" s="673">
        <v>0</v>
      </c>
      <c r="BE27" s="673">
        <v>0</v>
      </c>
      <c r="BF27" s="673">
        <v>0</v>
      </c>
      <c r="BG27" s="673">
        <v>0</v>
      </c>
      <c r="BH27" s="789">
        <v>0</v>
      </c>
    </row>
    <row r="28" spans="3:60" s="19" customFormat="1">
      <c r="C28"/>
      <c r="F28" s="32"/>
      <c r="G28" s="408" t="s">
        <v>246</v>
      </c>
      <c r="H28" s="417">
        <v>0</v>
      </c>
      <c r="I28" s="418">
        <v>0</v>
      </c>
      <c r="J28" s="419">
        <v>0</v>
      </c>
      <c r="K28" s="419">
        <v>0</v>
      </c>
      <c r="L28" s="34">
        <v>0</v>
      </c>
      <c r="M28" s="34">
        <v>0</v>
      </c>
      <c r="N28" s="34">
        <v>0</v>
      </c>
      <c r="O28" s="42">
        <v>0</v>
      </c>
      <c r="Q28" s="32"/>
      <c r="R28" s="408" t="s">
        <v>246</v>
      </c>
      <c r="S28" s="417">
        <v>0</v>
      </c>
      <c r="T28" s="418">
        <v>0</v>
      </c>
      <c r="U28" s="419">
        <v>0</v>
      </c>
      <c r="V28" s="419">
        <v>0</v>
      </c>
      <c r="W28" s="34">
        <v>0</v>
      </c>
      <c r="X28" s="34">
        <v>0</v>
      </c>
      <c r="Y28" s="34">
        <v>0</v>
      </c>
      <c r="Z28" s="42">
        <v>0</v>
      </c>
      <c r="AB28" s="32"/>
      <c r="AC28" s="408" t="s">
        <v>246</v>
      </c>
      <c r="AD28" s="417">
        <v>0</v>
      </c>
      <c r="AE28" s="418">
        <v>0</v>
      </c>
      <c r="AF28" s="419">
        <v>0</v>
      </c>
      <c r="AG28" s="419">
        <v>0</v>
      </c>
      <c r="AH28" s="34">
        <v>0</v>
      </c>
      <c r="AI28" s="34">
        <v>0</v>
      </c>
      <c r="AJ28" s="34">
        <v>0</v>
      </c>
      <c r="AK28" s="42">
        <v>0</v>
      </c>
      <c r="AM28" s="690" t="s">
        <v>440</v>
      </c>
      <c r="AN28" s="663" t="s">
        <v>507</v>
      </c>
      <c r="AO28" s="663" t="s">
        <v>451</v>
      </c>
      <c r="AP28" s="774">
        <v>0</v>
      </c>
      <c r="AQ28" s="774">
        <v>0</v>
      </c>
      <c r="AR28" s="775">
        <v>0</v>
      </c>
      <c r="AS28" s="775">
        <v>0</v>
      </c>
      <c r="AT28" s="775">
        <v>0</v>
      </c>
      <c r="AU28" s="775">
        <v>0</v>
      </c>
      <c r="AV28" s="775">
        <v>0</v>
      </c>
      <c r="AW28" s="776">
        <v>0</v>
      </c>
      <c r="AY28" s="663" t="s">
        <v>507</v>
      </c>
      <c r="AZ28" s="663" t="s">
        <v>451</v>
      </c>
      <c r="BA28" s="790">
        <v>0</v>
      </c>
      <c r="BB28" s="790">
        <v>0</v>
      </c>
      <c r="BC28" s="674">
        <v>0</v>
      </c>
      <c r="BD28" s="674">
        <v>0</v>
      </c>
      <c r="BE28" s="674">
        <v>0</v>
      </c>
      <c r="BF28" s="674">
        <v>0</v>
      </c>
      <c r="BG28" s="674">
        <v>0</v>
      </c>
      <c r="BH28" s="791">
        <v>0</v>
      </c>
    </row>
    <row r="29" spans="3:60" s="19" customFormat="1">
      <c r="C29"/>
      <c r="F29" s="32"/>
      <c r="G29" s="408" t="s">
        <v>247</v>
      </c>
      <c r="H29" s="417">
        <v>0</v>
      </c>
      <c r="I29" s="418">
        <v>0</v>
      </c>
      <c r="J29" s="419">
        <v>0</v>
      </c>
      <c r="K29" s="419">
        <v>0</v>
      </c>
      <c r="L29" s="419">
        <v>0</v>
      </c>
      <c r="M29" s="34">
        <v>0</v>
      </c>
      <c r="N29" s="34">
        <v>0</v>
      </c>
      <c r="O29" s="42">
        <v>0</v>
      </c>
      <c r="Q29" s="32"/>
      <c r="R29" s="408" t="s">
        <v>247</v>
      </c>
      <c r="S29" s="417">
        <v>0</v>
      </c>
      <c r="T29" s="418">
        <v>0</v>
      </c>
      <c r="U29" s="419">
        <v>0</v>
      </c>
      <c r="V29" s="419">
        <v>0</v>
      </c>
      <c r="W29" s="419">
        <v>0</v>
      </c>
      <c r="X29" s="34">
        <v>0</v>
      </c>
      <c r="Y29" s="34">
        <v>0</v>
      </c>
      <c r="Z29" s="42">
        <v>0</v>
      </c>
      <c r="AB29" s="32"/>
      <c r="AC29" s="408" t="s">
        <v>247</v>
      </c>
      <c r="AD29" s="417">
        <v>0</v>
      </c>
      <c r="AE29" s="418">
        <v>0</v>
      </c>
      <c r="AF29" s="419">
        <v>0</v>
      </c>
      <c r="AG29" s="419">
        <v>0</v>
      </c>
      <c r="AH29" s="419">
        <v>0</v>
      </c>
      <c r="AI29" s="34">
        <v>0</v>
      </c>
      <c r="AJ29" s="34">
        <v>0</v>
      </c>
      <c r="AK29" s="42">
        <v>0</v>
      </c>
      <c r="AM29" s="686" t="s">
        <v>440</v>
      </c>
      <c r="AN29" s="661" t="s">
        <v>386</v>
      </c>
      <c r="AO29" s="661" t="s">
        <v>370</v>
      </c>
      <c r="AP29" s="777">
        <v>0</v>
      </c>
      <c r="AQ29" s="771">
        <v>0</v>
      </c>
      <c r="AR29" s="772">
        <v>0</v>
      </c>
      <c r="AS29" s="772">
        <v>0</v>
      </c>
      <c r="AT29" s="772">
        <v>0</v>
      </c>
      <c r="AU29" s="772">
        <v>0</v>
      </c>
      <c r="AV29" s="772">
        <v>0</v>
      </c>
      <c r="AW29" s="773">
        <v>0</v>
      </c>
      <c r="AY29" s="661" t="s">
        <v>386</v>
      </c>
      <c r="AZ29" s="661" t="s">
        <v>370</v>
      </c>
      <c r="BA29" s="792">
        <v>0</v>
      </c>
      <c r="BB29" s="788">
        <v>0</v>
      </c>
      <c r="BC29" s="673">
        <v>0</v>
      </c>
      <c r="BD29" s="673">
        <v>0</v>
      </c>
      <c r="BE29" s="673">
        <v>0</v>
      </c>
      <c r="BF29" s="673">
        <v>0</v>
      </c>
      <c r="BG29" s="673">
        <v>0</v>
      </c>
      <c r="BH29" s="789">
        <v>0</v>
      </c>
    </row>
    <row r="30" spans="3:60" s="19" customFormat="1">
      <c r="C30"/>
      <c r="F30" s="32"/>
      <c r="G30" s="408" t="s">
        <v>248</v>
      </c>
      <c r="H30" s="417">
        <v>0</v>
      </c>
      <c r="I30" s="418">
        <v>0</v>
      </c>
      <c r="J30" s="419">
        <v>0</v>
      </c>
      <c r="K30" s="419">
        <v>0</v>
      </c>
      <c r="L30" s="419">
        <v>0</v>
      </c>
      <c r="M30" s="419">
        <v>0</v>
      </c>
      <c r="N30" s="34">
        <v>0</v>
      </c>
      <c r="O30" s="42">
        <v>0</v>
      </c>
      <c r="Q30" s="32"/>
      <c r="R30" s="408" t="s">
        <v>248</v>
      </c>
      <c r="S30" s="417">
        <v>0</v>
      </c>
      <c r="T30" s="418">
        <v>0</v>
      </c>
      <c r="U30" s="419">
        <v>0</v>
      </c>
      <c r="V30" s="419">
        <v>0</v>
      </c>
      <c r="W30" s="419">
        <v>0</v>
      </c>
      <c r="X30" s="419">
        <v>0</v>
      </c>
      <c r="Y30" s="34">
        <v>0</v>
      </c>
      <c r="Z30" s="42">
        <v>0</v>
      </c>
      <c r="AB30" s="32"/>
      <c r="AC30" s="408" t="s">
        <v>248</v>
      </c>
      <c r="AD30" s="417">
        <v>0</v>
      </c>
      <c r="AE30" s="418">
        <v>0</v>
      </c>
      <c r="AF30" s="419">
        <v>0</v>
      </c>
      <c r="AG30" s="419">
        <v>0</v>
      </c>
      <c r="AH30" s="419">
        <v>0</v>
      </c>
      <c r="AI30" s="419">
        <v>0</v>
      </c>
      <c r="AJ30" s="34">
        <v>0</v>
      </c>
      <c r="AK30" s="42">
        <v>0</v>
      </c>
      <c r="AM30" s="688" t="s">
        <v>440</v>
      </c>
      <c r="AN30" s="660" t="s">
        <v>386</v>
      </c>
      <c r="AO30" s="660" t="s">
        <v>508</v>
      </c>
      <c r="AP30" s="777">
        <v>0</v>
      </c>
      <c r="AQ30" s="771">
        <v>0</v>
      </c>
      <c r="AR30" s="772">
        <v>0</v>
      </c>
      <c r="AS30" s="772">
        <v>0</v>
      </c>
      <c r="AT30" s="772">
        <v>0</v>
      </c>
      <c r="AU30" s="772">
        <v>0</v>
      </c>
      <c r="AV30" s="772">
        <v>0</v>
      </c>
      <c r="AW30" s="773">
        <v>0</v>
      </c>
      <c r="AY30" s="660" t="s">
        <v>386</v>
      </c>
      <c r="AZ30" s="660" t="s">
        <v>508</v>
      </c>
      <c r="BA30" s="792">
        <v>0</v>
      </c>
      <c r="BB30" s="788">
        <v>0</v>
      </c>
      <c r="BC30" s="673">
        <v>0</v>
      </c>
      <c r="BD30" s="673">
        <v>0</v>
      </c>
      <c r="BE30" s="673">
        <v>0</v>
      </c>
      <c r="BF30" s="673">
        <v>0</v>
      </c>
      <c r="BG30" s="673">
        <v>0</v>
      </c>
      <c r="BH30" s="789">
        <v>0</v>
      </c>
    </row>
    <row r="31" spans="3:60" s="19" customFormat="1">
      <c r="C31"/>
      <c r="F31" s="32"/>
      <c r="G31" s="408" t="s">
        <v>249</v>
      </c>
      <c r="H31" s="417">
        <v>0</v>
      </c>
      <c r="I31" s="418">
        <v>0</v>
      </c>
      <c r="J31" s="419">
        <v>0</v>
      </c>
      <c r="K31" s="419">
        <v>0</v>
      </c>
      <c r="L31" s="419">
        <v>0</v>
      </c>
      <c r="M31" s="419">
        <v>0</v>
      </c>
      <c r="N31" s="34">
        <v>0</v>
      </c>
      <c r="O31" s="42">
        <v>0</v>
      </c>
      <c r="Q31" s="32"/>
      <c r="R31" s="408" t="s">
        <v>249</v>
      </c>
      <c r="S31" s="417">
        <v>0</v>
      </c>
      <c r="T31" s="418">
        <v>0</v>
      </c>
      <c r="U31" s="419">
        <v>0</v>
      </c>
      <c r="V31" s="419">
        <v>0</v>
      </c>
      <c r="W31" s="419">
        <v>0</v>
      </c>
      <c r="X31" s="419">
        <v>0</v>
      </c>
      <c r="Y31" s="34">
        <v>0</v>
      </c>
      <c r="Z31" s="42">
        <v>0</v>
      </c>
      <c r="AB31" s="32"/>
      <c r="AC31" s="408" t="s">
        <v>249</v>
      </c>
      <c r="AD31" s="417">
        <v>0</v>
      </c>
      <c r="AE31" s="418">
        <v>0</v>
      </c>
      <c r="AF31" s="419">
        <v>0</v>
      </c>
      <c r="AG31" s="419">
        <v>0</v>
      </c>
      <c r="AH31" s="419">
        <v>0</v>
      </c>
      <c r="AI31" s="419">
        <v>0</v>
      </c>
      <c r="AJ31" s="34">
        <v>0</v>
      </c>
      <c r="AK31" s="42">
        <v>0</v>
      </c>
      <c r="AM31" s="688" t="s">
        <v>440</v>
      </c>
      <c r="AN31" s="660" t="s">
        <v>386</v>
      </c>
      <c r="AO31" s="660" t="s">
        <v>509</v>
      </c>
      <c r="AP31" s="777">
        <v>0</v>
      </c>
      <c r="AQ31" s="771">
        <v>0</v>
      </c>
      <c r="AR31" s="772">
        <v>0</v>
      </c>
      <c r="AS31" s="772">
        <v>0</v>
      </c>
      <c r="AT31" s="772">
        <v>0</v>
      </c>
      <c r="AU31" s="772">
        <v>0</v>
      </c>
      <c r="AV31" s="772">
        <v>0</v>
      </c>
      <c r="AW31" s="773">
        <v>0</v>
      </c>
      <c r="AY31" s="660" t="s">
        <v>386</v>
      </c>
      <c r="AZ31" s="660" t="s">
        <v>509</v>
      </c>
      <c r="BA31" s="792">
        <v>0</v>
      </c>
      <c r="BB31" s="788">
        <v>0</v>
      </c>
      <c r="BC31" s="673">
        <v>0</v>
      </c>
      <c r="BD31" s="673">
        <v>0</v>
      </c>
      <c r="BE31" s="673">
        <v>0</v>
      </c>
      <c r="BF31" s="673">
        <v>0</v>
      </c>
      <c r="BG31" s="673">
        <v>0</v>
      </c>
      <c r="BH31" s="789">
        <v>0</v>
      </c>
    </row>
    <row r="32" spans="3:60" s="19" customFormat="1">
      <c r="C32"/>
      <c r="F32" s="32"/>
      <c r="G32" s="408" t="s">
        <v>250</v>
      </c>
      <c r="H32" s="417">
        <v>0</v>
      </c>
      <c r="I32" s="418">
        <v>0</v>
      </c>
      <c r="J32" s="419">
        <v>0</v>
      </c>
      <c r="K32" s="419">
        <v>0</v>
      </c>
      <c r="L32" s="419">
        <v>0</v>
      </c>
      <c r="M32" s="419">
        <v>0</v>
      </c>
      <c r="N32" s="34">
        <v>0</v>
      </c>
      <c r="O32" s="42">
        <v>0</v>
      </c>
      <c r="Q32" s="32"/>
      <c r="R32" s="408" t="s">
        <v>250</v>
      </c>
      <c r="S32" s="417">
        <v>0</v>
      </c>
      <c r="T32" s="418">
        <v>0</v>
      </c>
      <c r="U32" s="419">
        <v>0</v>
      </c>
      <c r="V32" s="419">
        <v>0</v>
      </c>
      <c r="W32" s="419">
        <v>0</v>
      </c>
      <c r="X32" s="419">
        <v>0</v>
      </c>
      <c r="Y32" s="34">
        <v>0</v>
      </c>
      <c r="Z32" s="42">
        <v>0</v>
      </c>
      <c r="AB32" s="32"/>
      <c r="AC32" s="408" t="s">
        <v>250</v>
      </c>
      <c r="AD32" s="417">
        <v>0</v>
      </c>
      <c r="AE32" s="418">
        <v>0</v>
      </c>
      <c r="AF32" s="419">
        <v>0</v>
      </c>
      <c r="AG32" s="419">
        <v>0</v>
      </c>
      <c r="AH32" s="419">
        <v>0</v>
      </c>
      <c r="AI32" s="419">
        <v>0</v>
      </c>
      <c r="AJ32" s="34">
        <v>0</v>
      </c>
      <c r="AK32" s="42">
        <v>0</v>
      </c>
      <c r="AM32" s="688" t="s">
        <v>440</v>
      </c>
      <c r="AN32" s="660" t="s">
        <v>386</v>
      </c>
      <c r="AO32" s="660" t="s">
        <v>510</v>
      </c>
      <c r="AP32" s="777">
        <v>0</v>
      </c>
      <c r="AQ32" s="771">
        <v>0</v>
      </c>
      <c r="AR32" s="772">
        <v>0</v>
      </c>
      <c r="AS32" s="772">
        <v>0</v>
      </c>
      <c r="AT32" s="772">
        <v>0</v>
      </c>
      <c r="AU32" s="772">
        <v>0</v>
      </c>
      <c r="AV32" s="772">
        <v>0</v>
      </c>
      <c r="AW32" s="773">
        <v>0</v>
      </c>
      <c r="AY32" s="660" t="s">
        <v>386</v>
      </c>
      <c r="AZ32" s="660" t="s">
        <v>510</v>
      </c>
      <c r="BA32" s="792">
        <v>0</v>
      </c>
      <c r="BB32" s="788">
        <v>0</v>
      </c>
      <c r="BC32" s="673">
        <v>0</v>
      </c>
      <c r="BD32" s="673">
        <v>0</v>
      </c>
      <c r="BE32" s="673">
        <v>0</v>
      </c>
      <c r="BF32" s="673">
        <v>0</v>
      </c>
      <c r="BG32" s="673">
        <v>0</v>
      </c>
      <c r="BH32" s="789">
        <v>0</v>
      </c>
    </row>
    <row r="33" spans="3:60" s="19" customFormat="1">
      <c r="C33"/>
      <c r="F33" s="32"/>
      <c r="G33" s="408" t="s">
        <v>251</v>
      </c>
      <c r="H33" s="417">
        <v>0</v>
      </c>
      <c r="I33" s="418">
        <v>0</v>
      </c>
      <c r="J33" s="419">
        <v>0</v>
      </c>
      <c r="K33" s="419">
        <v>0</v>
      </c>
      <c r="L33" s="419">
        <v>0</v>
      </c>
      <c r="M33" s="419">
        <v>0</v>
      </c>
      <c r="N33" s="34">
        <v>0</v>
      </c>
      <c r="O33" s="42">
        <v>0</v>
      </c>
      <c r="Q33" s="32"/>
      <c r="R33" s="408" t="s">
        <v>251</v>
      </c>
      <c r="S33" s="417">
        <v>0</v>
      </c>
      <c r="T33" s="418">
        <v>0</v>
      </c>
      <c r="U33" s="419">
        <v>0</v>
      </c>
      <c r="V33" s="419">
        <v>0</v>
      </c>
      <c r="W33" s="419">
        <v>0</v>
      </c>
      <c r="X33" s="34">
        <v>0</v>
      </c>
      <c r="Y33" s="34">
        <v>0</v>
      </c>
      <c r="Z33" s="42">
        <v>0</v>
      </c>
      <c r="AB33" s="32"/>
      <c r="AC33" s="408" t="s">
        <v>251</v>
      </c>
      <c r="AD33" s="417">
        <v>0</v>
      </c>
      <c r="AE33" s="418">
        <v>0</v>
      </c>
      <c r="AF33" s="419">
        <v>0</v>
      </c>
      <c r="AG33" s="419">
        <v>0</v>
      </c>
      <c r="AH33" s="419">
        <v>0</v>
      </c>
      <c r="AI33" s="34">
        <v>0</v>
      </c>
      <c r="AJ33" s="34">
        <v>0</v>
      </c>
      <c r="AK33" s="42">
        <v>0</v>
      </c>
      <c r="AM33" s="688" t="s">
        <v>440</v>
      </c>
      <c r="AN33" s="660" t="s">
        <v>386</v>
      </c>
      <c r="AO33" s="660" t="s">
        <v>511</v>
      </c>
      <c r="AP33" s="777">
        <v>0</v>
      </c>
      <c r="AQ33" s="771">
        <v>0</v>
      </c>
      <c r="AR33" s="772">
        <v>0</v>
      </c>
      <c r="AS33" s="772">
        <v>0</v>
      </c>
      <c r="AT33" s="772">
        <v>0</v>
      </c>
      <c r="AU33" s="772">
        <v>0</v>
      </c>
      <c r="AV33" s="772">
        <v>0</v>
      </c>
      <c r="AW33" s="773">
        <v>0</v>
      </c>
      <c r="AY33" s="660" t="s">
        <v>386</v>
      </c>
      <c r="AZ33" s="660" t="s">
        <v>511</v>
      </c>
      <c r="BA33" s="792">
        <v>0</v>
      </c>
      <c r="BB33" s="788">
        <v>0</v>
      </c>
      <c r="BC33" s="673">
        <v>0</v>
      </c>
      <c r="BD33" s="673">
        <v>0</v>
      </c>
      <c r="BE33" s="673">
        <v>0</v>
      </c>
      <c r="BF33" s="673">
        <v>0</v>
      </c>
      <c r="BG33" s="673">
        <v>0</v>
      </c>
      <c r="BH33" s="789">
        <v>0</v>
      </c>
    </row>
    <row r="34" spans="3:60" s="19" customFormat="1">
      <c r="C34"/>
      <c r="F34" s="32"/>
      <c r="G34" s="408" t="s">
        <v>252</v>
      </c>
      <c r="H34" s="417">
        <v>0</v>
      </c>
      <c r="I34" s="418">
        <v>0</v>
      </c>
      <c r="J34" s="419">
        <v>0</v>
      </c>
      <c r="K34" s="419">
        <v>0</v>
      </c>
      <c r="L34" s="419">
        <v>0</v>
      </c>
      <c r="M34" s="34">
        <v>0</v>
      </c>
      <c r="N34" s="34">
        <v>0</v>
      </c>
      <c r="O34" s="42">
        <v>0</v>
      </c>
      <c r="Q34" s="32"/>
      <c r="R34" s="408" t="s">
        <v>252</v>
      </c>
      <c r="S34" s="417">
        <v>0</v>
      </c>
      <c r="T34" s="418">
        <v>0</v>
      </c>
      <c r="U34" s="419">
        <v>0</v>
      </c>
      <c r="V34" s="419">
        <v>0</v>
      </c>
      <c r="W34" s="419">
        <v>0</v>
      </c>
      <c r="X34" s="34">
        <v>0</v>
      </c>
      <c r="Y34" s="34">
        <v>0</v>
      </c>
      <c r="Z34" s="42">
        <v>0</v>
      </c>
      <c r="AB34" s="32"/>
      <c r="AC34" s="408" t="s">
        <v>252</v>
      </c>
      <c r="AD34" s="417">
        <v>0</v>
      </c>
      <c r="AE34" s="418">
        <v>0</v>
      </c>
      <c r="AF34" s="419">
        <v>0</v>
      </c>
      <c r="AG34" s="419">
        <v>0</v>
      </c>
      <c r="AH34" s="419">
        <v>0</v>
      </c>
      <c r="AI34" s="34">
        <v>0</v>
      </c>
      <c r="AJ34" s="34">
        <v>0</v>
      </c>
      <c r="AK34" s="42">
        <v>0</v>
      </c>
      <c r="AM34" s="688" t="s">
        <v>440</v>
      </c>
      <c r="AN34" s="660" t="s">
        <v>386</v>
      </c>
      <c r="AO34" s="660" t="s">
        <v>512</v>
      </c>
      <c r="AP34" s="777">
        <v>0</v>
      </c>
      <c r="AQ34" s="771">
        <v>0</v>
      </c>
      <c r="AR34" s="772">
        <v>0</v>
      </c>
      <c r="AS34" s="772">
        <v>0</v>
      </c>
      <c r="AT34" s="772">
        <v>0</v>
      </c>
      <c r="AU34" s="772">
        <v>0</v>
      </c>
      <c r="AV34" s="772">
        <v>0</v>
      </c>
      <c r="AW34" s="773">
        <v>0</v>
      </c>
      <c r="AY34" s="660" t="s">
        <v>386</v>
      </c>
      <c r="AZ34" s="660" t="s">
        <v>512</v>
      </c>
      <c r="BA34" s="792">
        <v>0</v>
      </c>
      <c r="BB34" s="788">
        <v>0</v>
      </c>
      <c r="BC34" s="673">
        <v>0</v>
      </c>
      <c r="BD34" s="673">
        <v>0</v>
      </c>
      <c r="BE34" s="673">
        <v>0</v>
      </c>
      <c r="BF34" s="673">
        <v>0</v>
      </c>
      <c r="BG34" s="673">
        <v>0</v>
      </c>
      <c r="BH34" s="789">
        <v>0</v>
      </c>
    </row>
    <row r="35" spans="3:60" s="19" customFormat="1">
      <c r="C35"/>
      <c r="F35" s="32"/>
      <c r="G35" s="408" t="s">
        <v>253</v>
      </c>
      <c r="H35" s="417">
        <v>0</v>
      </c>
      <c r="I35" s="418">
        <v>0</v>
      </c>
      <c r="J35" s="419">
        <v>0</v>
      </c>
      <c r="K35" s="419">
        <v>0</v>
      </c>
      <c r="L35" s="419">
        <v>0</v>
      </c>
      <c r="M35" s="34">
        <v>0</v>
      </c>
      <c r="N35" s="34">
        <v>0</v>
      </c>
      <c r="O35" s="42">
        <v>0</v>
      </c>
      <c r="Q35" s="32"/>
      <c r="R35" s="408" t="s">
        <v>253</v>
      </c>
      <c r="S35" s="417">
        <v>0</v>
      </c>
      <c r="T35" s="418">
        <v>0</v>
      </c>
      <c r="U35" s="419">
        <v>0</v>
      </c>
      <c r="V35" s="419">
        <v>0</v>
      </c>
      <c r="W35" s="419">
        <v>0</v>
      </c>
      <c r="X35" s="34">
        <v>0</v>
      </c>
      <c r="Y35" s="34">
        <v>0</v>
      </c>
      <c r="Z35" s="42">
        <v>0</v>
      </c>
      <c r="AB35" s="32"/>
      <c r="AC35" s="408" t="s">
        <v>253</v>
      </c>
      <c r="AD35" s="417">
        <v>0</v>
      </c>
      <c r="AE35" s="418">
        <v>0</v>
      </c>
      <c r="AF35" s="419">
        <v>0</v>
      </c>
      <c r="AG35" s="419">
        <v>0</v>
      </c>
      <c r="AH35" s="419">
        <v>0</v>
      </c>
      <c r="AI35" s="34">
        <v>0</v>
      </c>
      <c r="AJ35" s="34">
        <v>0</v>
      </c>
      <c r="AK35" s="42">
        <v>0</v>
      </c>
      <c r="AM35" s="688" t="s">
        <v>440</v>
      </c>
      <c r="AN35" s="660" t="s">
        <v>386</v>
      </c>
      <c r="AO35" s="660" t="s">
        <v>513</v>
      </c>
      <c r="AP35" s="777">
        <v>0</v>
      </c>
      <c r="AQ35" s="771">
        <v>0</v>
      </c>
      <c r="AR35" s="772">
        <v>0</v>
      </c>
      <c r="AS35" s="772">
        <v>0</v>
      </c>
      <c r="AT35" s="772">
        <v>0</v>
      </c>
      <c r="AU35" s="772">
        <v>0</v>
      </c>
      <c r="AV35" s="772">
        <v>0</v>
      </c>
      <c r="AW35" s="773">
        <v>0</v>
      </c>
      <c r="AY35" s="660" t="s">
        <v>386</v>
      </c>
      <c r="AZ35" s="660" t="s">
        <v>513</v>
      </c>
      <c r="BA35" s="792">
        <v>0</v>
      </c>
      <c r="BB35" s="788">
        <v>0</v>
      </c>
      <c r="BC35" s="673">
        <v>0</v>
      </c>
      <c r="BD35" s="673">
        <v>0</v>
      </c>
      <c r="BE35" s="673">
        <v>0</v>
      </c>
      <c r="BF35" s="673">
        <v>0</v>
      </c>
      <c r="BG35" s="673">
        <v>0</v>
      </c>
      <c r="BH35" s="789">
        <v>0</v>
      </c>
    </row>
    <row r="36" spans="3:60" s="19" customFormat="1">
      <c r="C36"/>
      <c r="F36" s="32"/>
      <c r="G36" s="408" t="s">
        <v>254</v>
      </c>
      <c r="H36" s="417">
        <v>0</v>
      </c>
      <c r="I36" s="418">
        <v>0</v>
      </c>
      <c r="J36" s="419">
        <v>0</v>
      </c>
      <c r="K36" s="419">
        <v>0</v>
      </c>
      <c r="L36" s="34">
        <v>0</v>
      </c>
      <c r="M36" s="34">
        <v>0</v>
      </c>
      <c r="N36" s="34">
        <v>0</v>
      </c>
      <c r="O36" s="42">
        <v>0</v>
      </c>
      <c r="Q36" s="32"/>
      <c r="R36" s="408" t="s">
        <v>254</v>
      </c>
      <c r="S36" s="417">
        <v>0</v>
      </c>
      <c r="T36" s="418">
        <v>0</v>
      </c>
      <c r="U36" s="419">
        <v>0</v>
      </c>
      <c r="V36" s="419">
        <v>0</v>
      </c>
      <c r="W36" s="34">
        <v>0</v>
      </c>
      <c r="X36" s="34">
        <v>0</v>
      </c>
      <c r="Y36" s="34">
        <v>0</v>
      </c>
      <c r="Z36" s="42">
        <v>0</v>
      </c>
      <c r="AB36" s="32"/>
      <c r="AC36" s="408" t="s">
        <v>254</v>
      </c>
      <c r="AD36" s="417">
        <v>0</v>
      </c>
      <c r="AE36" s="418">
        <v>0</v>
      </c>
      <c r="AF36" s="419">
        <v>0</v>
      </c>
      <c r="AG36" s="419">
        <v>0</v>
      </c>
      <c r="AH36" s="34">
        <v>0</v>
      </c>
      <c r="AI36" s="34">
        <v>0</v>
      </c>
      <c r="AJ36" s="34">
        <v>0</v>
      </c>
      <c r="AK36" s="42">
        <v>0</v>
      </c>
      <c r="AM36" s="688" t="s">
        <v>440</v>
      </c>
      <c r="AN36" s="660" t="s">
        <v>386</v>
      </c>
      <c r="AO36" s="660" t="s">
        <v>514</v>
      </c>
      <c r="AP36" s="777">
        <v>0</v>
      </c>
      <c r="AQ36" s="771">
        <v>0</v>
      </c>
      <c r="AR36" s="772">
        <v>0</v>
      </c>
      <c r="AS36" s="772">
        <v>0</v>
      </c>
      <c r="AT36" s="772">
        <v>0</v>
      </c>
      <c r="AU36" s="772">
        <v>0</v>
      </c>
      <c r="AV36" s="772">
        <v>0</v>
      </c>
      <c r="AW36" s="773">
        <v>0</v>
      </c>
      <c r="AY36" s="660" t="s">
        <v>386</v>
      </c>
      <c r="AZ36" s="660" t="s">
        <v>514</v>
      </c>
      <c r="BA36" s="792">
        <v>0</v>
      </c>
      <c r="BB36" s="788">
        <v>0</v>
      </c>
      <c r="BC36" s="673">
        <v>0</v>
      </c>
      <c r="BD36" s="673">
        <v>0</v>
      </c>
      <c r="BE36" s="673">
        <v>0</v>
      </c>
      <c r="BF36" s="673">
        <v>0</v>
      </c>
      <c r="BG36" s="673">
        <v>0</v>
      </c>
      <c r="BH36" s="789">
        <v>0</v>
      </c>
    </row>
    <row r="37" spans="3:60" s="19" customFormat="1">
      <c r="C37"/>
      <c r="F37" s="32"/>
      <c r="G37" s="408" t="s">
        <v>255</v>
      </c>
      <c r="H37" s="417">
        <v>0</v>
      </c>
      <c r="I37" s="418">
        <v>0</v>
      </c>
      <c r="J37" s="419">
        <v>0</v>
      </c>
      <c r="K37" s="419">
        <v>0</v>
      </c>
      <c r="L37" s="34">
        <v>0</v>
      </c>
      <c r="M37" s="34">
        <v>0</v>
      </c>
      <c r="N37" s="34">
        <v>0</v>
      </c>
      <c r="O37" s="42">
        <v>0</v>
      </c>
      <c r="Q37" s="32"/>
      <c r="R37" s="408" t="s">
        <v>255</v>
      </c>
      <c r="S37" s="417">
        <v>0</v>
      </c>
      <c r="T37" s="418">
        <v>0</v>
      </c>
      <c r="U37" s="419">
        <v>0</v>
      </c>
      <c r="V37" s="419">
        <v>0</v>
      </c>
      <c r="W37" s="34">
        <v>0</v>
      </c>
      <c r="X37" s="34">
        <v>0</v>
      </c>
      <c r="Y37" s="34">
        <v>0</v>
      </c>
      <c r="Z37" s="42">
        <v>0</v>
      </c>
      <c r="AB37" s="32"/>
      <c r="AC37" s="408" t="s">
        <v>255</v>
      </c>
      <c r="AD37" s="417">
        <v>0</v>
      </c>
      <c r="AE37" s="418">
        <v>0</v>
      </c>
      <c r="AF37" s="419">
        <v>0</v>
      </c>
      <c r="AG37" s="419">
        <v>0</v>
      </c>
      <c r="AH37" s="34">
        <v>0</v>
      </c>
      <c r="AI37" s="34">
        <v>0</v>
      </c>
      <c r="AJ37" s="34">
        <v>0</v>
      </c>
      <c r="AK37" s="42">
        <v>0</v>
      </c>
      <c r="AM37" s="688" t="s">
        <v>440</v>
      </c>
      <c r="AN37" s="660" t="s">
        <v>386</v>
      </c>
      <c r="AO37" s="660" t="s">
        <v>515</v>
      </c>
      <c r="AP37" s="777">
        <v>0</v>
      </c>
      <c r="AQ37" s="771">
        <v>0</v>
      </c>
      <c r="AR37" s="772">
        <v>0</v>
      </c>
      <c r="AS37" s="772">
        <v>0</v>
      </c>
      <c r="AT37" s="772">
        <v>0</v>
      </c>
      <c r="AU37" s="772">
        <v>0</v>
      </c>
      <c r="AV37" s="772">
        <v>0</v>
      </c>
      <c r="AW37" s="773">
        <v>0</v>
      </c>
      <c r="AY37" s="660" t="s">
        <v>386</v>
      </c>
      <c r="AZ37" s="660" t="s">
        <v>515</v>
      </c>
      <c r="BA37" s="792">
        <v>0</v>
      </c>
      <c r="BB37" s="788">
        <v>0</v>
      </c>
      <c r="BC37" s="673">
        <v>0</v>
      </c>
      <c r="BD37" s="673">
        <v>0</v>
      </c>
      <c r="BE37" s="673">
        <v>0</v>
      </c>
      <c r="BF37" s="673">
        <v>0</v>
      </c>
      <c r="BG37" s="673">
        <v>0</v>
      </c>
      <c r="BH37" s="789">
        <v>0</v>
      </c>
    </row>
    <row r="38" spans="3:60" s="19" customFormat="1">
      <c r="C38"/>
      <c r="F38" s="32"/>
      <c r="G38" s="408" t="s">
        <v>256</v>
      </c>
      <c r="H38" s="417">
        <v>0</v>
      </c>
      <c r="I38" s="418">
        <v>0</v>
      </c>
      <c r="J38" s="419">
        <v>0</v>
      </c>
      <c r="K38" s="34">
        <v>0</v>
      </c>
      <c r="L38" s="34">
        <v>0</v>
      </c>
      <c r="M38" s="34">
        <v>0</v>
      </c>
      <c r="N38" s="34">
        <v>0</v>
      </c>
      <c r="O38" s="42">
        <v>0</v>
      </c>
      <c r="Q38" s="32"/>
      <c r="R38" s="408" t="s">
        <v>256</v>
      </c>
      <c r="S38" s="417">
        <v>0</v>
      </c>
      <c r="T38" s="418">
        <v>0</v>
      </c>
      <c r="U38" s="419">
        <v>0</v>
      </c>
      <c r="V38" s="34">
        <v>0</v>
      </c>
      <c r="W38" s="34">
        <v>0</v>
      </c>
      <c r="X38" s="34">
        <v>0</v>
      </c>
      <c r="Y38" s="34">
        <v>0</v>
      </c>
      <c r="Z38" s="42">
        <v>0</v>
      </c>
      <c r="AB38" s="32"/>
      <c r="AC38" s="408" t="s">
        <v>256</v>
      </c>
      <c r="AD38" s="417">
        <v>0</v>
      </c>
      <c r="AE38" s="418">
        <v>0</v>
      </c>
      <c r="AF38" s="419">
        <v>0</v>
      </c>
      <c r="AG38" s="34">
        <v>0</v>
      </c>
      <c r="AH38" s="34">
        <v>0</v>
      </c>
      <c r="AI38" s="34">
        <v>0</v>
      </c>
      <c r="AJ38" s="34">
        <v>0</v>
      </c>
      <c r="AK38" s="42">
        <v>0</v>
      </c>
      <c r="AM38" s="688" t="s">
        <v>440</v>
      </c>
      <c r="AN38" s="660" t="s">
        <v>386</v>
      </c>
      <c r="AO38" s="660" t="s">
        <v>516</v>
      </c>
      <c r="AP38" s="777">
        <v>0</v>
      </c>
      <c r="AQ38" s="771">
        <v>0</v>
      </c>
      <c r="AR38" s="772">
        <v>0</v>
      </c>
      <c r="AS38" s="772">
        <v>0</v>
      </c>
      <c r="AT38" s="772">
        <v>0</v>
      </c>
      <c r="AU38" s="772">
        <v>0</v>
      </c>
      <c r="AV38" s="772">
        <v>0</v>
      </c>
      <c r="AW38" s="773">
        <v>0</v>
      </c>
      <c r="AY38" s="660" t="s">
        <v>386</v>
      </c>
      <c r="AZ38" s="660" t="s">
        <v>516</v>
      </c>
      <c r="BA38" s="792">
        <v>0</v>
      </c>
      <c r="BB38" s="788">
        <v>0</v>
      </c>
      <c r="BC38" s="673">
        <v>0</v>
      </c>
      <c r="BD38" s="673">
        <v>0</v>
      </c>
      <c r="BE38" s="673">
        <v>0</v>
      </c>
      <c r="BF38" s="673">
        <v>0</v>
      </c>
      <c r="BG38" s="673">
        <v>0</v>
      </c>
      <c r="BH38" s="789">
        <v>0</v>
      </c>
    </row>
    <row r="39" spans="3:60" s="19" customFormat="1">
      <c r="C39"/>
      <c r="F39" s="32"/>
      <c r="G39" s="408" t="s">
        <v>257</v>
      </c>
      <c r="H39" s="417">
        <v>0</v>
      </c>
      <c r="I39" s="418">
        <v>0</v>
      </c>
      <c r="J39" s="419">
        <v>0</v>
      </c>
      <c r="K39" s="34">
        <v>0</v>
      </c>
      <c r="L39" s="34">
        <v>0</v>
      </c>
      <c r="M39" s="34">
        <v>0</v>
      </c>
      <c r="N39" s="34">
        <v>0</v>
      </c>
      <c r="O39" s="42">
        <v>0</v>
      </c>
      <c r="Q39" s="32"/>
      <c r="R39" s="408" t="s">
        <v>257</v>
      </c>
      <c r="S39" s="417">
        <v>0</v>
      </c>
      <c r="T39" s="418">
        <v>0</v>
      </c>
      <c r="U39" s="419">
        <v>0</v>
      </c>
      <c r="V39" s="34">
        <v>0</v>
      </c>
      <c r="W39" s="34">
        <v>0</v>
      </c>
      <c r="X39" s="34">
        <v>0</v>
      </c>
      <c r="Y39" s="34">
        <v>0</v>
      </c>
      <c r="Z39" s="42">
        <v>0</v>
      </c>
      <c r="AB39" s="32"/>
      <c r="AC39" s="408" t="s">
        <v>257</v>
      </c>
      <c r="AD39" s="417">
        <v>0</v>
      </c>
      <c r="AE39" s="418">
        <v>0</v>
      </c>
      <c r="AF39" s="419">
        <v>0</v>
      </c>
      <c r="AG39" s="34">
        <v>0</v>
      </c>
      <c r="AH39" s="34">
        <v>0</v>
      </c>
      <c r="AI39" s="34">
        <v>0</v>
      </c>
      <c r="AJ39" s="34">
        <v>0</v>
      </c>
      <c r="AK39" s="42">
        <v>0</v>
      </c>
      <c r="AM39" s="688" t="s">
        <v>440</v>
      </c>
      <c r="AN39" s="660" t="s">
        <v>386</v>
      </c>
      <c r="AO39" s="660" t="s">
        <v>517</v>
      </c>
      <c r="AP39" s="777">
        <v>0</v>
      </c>
      <c r="AQ39" s="771">
        <v>0</v>
      </c>
      <c r="AR39" s="772">
        <v>0</v>
      </c>
      <c r="AS39" s="772">
        <v>0</v>
      </c>
      <c r="AT39" s="772">
        <v>0</v>
      </c>
      <c r="AU39" s="772">
        <v>0</v>
      </c>
      <c r="AV39" s="772">
        <v>0</v>
      </c>
      <c r="AW39" s="773">
        <v>0</v>
      </c>
      <c r="AY39" s="660" t="s">
        <v>386</v>
      </c>
      <c r="AZ39" s="660" t="s">
        <v>517</v>
      </c>
      <c r="BA39" s="792">
        <v>0</v>
      </c>
      <c r="BB39" s="788">
        <v>0</v>
      </c>
      <c r="BC39" s="673">
        <v>0</v>
      </c>
      <c r="BD39" s="673">
        <v>0</v>
      </c>
      <c r="BE39" s="673">
        <v>0</v>
      </c>
      <c r="BF39" s="673">
        <v>0</v>
      </c>
      <c r="BG39" s="673">
        <v>0</v>
      </c>
      <c r="BH39" s="789">
        <v>0</v>
      </c>
    </row>
    <row r="40" spans="3:60" s="19" customFormat="1">
      <c r="C40"/>
      <c r="F40" s="32"/>
      <c r="G40" s="409" t="s">
        <v>126</v>
      </c>
      <c r="H40" s="420">
        <v>0</v>
      </c>
      <c r="I40" s="421">
        <v>0</v>
      </c>
      <c r="J40" s="422">
        <v>0</v>
      </c>
      <c r="K40" s="422">
        <v>0</v>
      </c>
      <c r="L40" s="44">
        <v>0</v>
      </c>
      <c r="M40" s="44">
        <v>0</v>
      </c>
      <c r="N40" s="44">
        <v>0</v>
      </c>
      <c r="O40" s="45">
        <v>0</v>
      </c>
      <c r="Q40" s="32"/>
      <c r="R40" s="409" t="s">
        <v>126</v>
      </c>
      <c r="S40" s="420">
        <v>0</v>
      </c>
      <c r="T40" s="421">
        <v>0</v>
      </c>
      <c r="U40" s="422">
        <v>0</v>
      </c>
      <c r="V40" s="422">
        <v>0</v>
      </c>
      <c r="W40" s="44">
        <v>0</v>
      </c>
      <c r="X40" s="44">
        <v>0</v>
      </c>
      <c r="Y40" s="44">
        <v>0</v>
      </c>
      <c r="Z40" s="45">
        <v>0</v>
      </c>
      <c r="AB40" s="32"/>
      <c r="AC40" s="409" t="s">
        <v>126</v>
      </c>
      <c r="AD40" s="420">
        <v>0</v>
      </c>
      <c r="AE40" s="421">
        <v>0</v>
      </c>
      <c r="AF40" s="422">
        <v>0</v>
      </c>
      <c r="AG40" s="422">
        <v>0</v>
      </c>
      <c r="AH40" s="44">
        <v>0</v>
      </c>
      <c r="AI40" s="44">
        <v>0</v>
      </c>
      <c r="AJ40" s="44">
        <v>0</v>
      </c>
      <c r="AK40" s="45">
        <v>0</v>
      </c>
      <c r="AM40" s="688" t="s">
        <v>440</v>
      </c>
      <c r="AN40" s="660" t="s">
        <v>386</v>
      </c>
      <c r="AO40" s="660" t="s">
        <v>518</v>
      </c>
      <c r="AP40" s="777">
        <v>0</v>
      </c>
      <c r="AQ40" s="771">
        <v>0</v>
      </c>
      <c r="AR40" s="772">
        <v>0</v>
      </c>
      <c r="AS40" s="772">
        <v>0</v>
      </c>
      <c r="AT40" s="772">
        <v>0</v>
      </c>
      <c r="AU40" s="772">
        <v>0</v>
      </c>
      <c r="AV40" s="772">
        <v>0</v>
      </c>
      <c r="AW40" s="773">
        <v>0</v>
      </c>
      <c r="AY40" s="660" t="s">
        <v>386</v>
      </c>
      <c r="AZ40" s="660" t="s">
        <v>518</v>
      </c>
      <c r="BA40" s="792">
        <v>0</v>
      </c>
      <c r="BB40" s="788">
        <v>0</v>
      </c>
      <c r="BC40" s="673">
        <v>0</v>
      </c>
      <c r="BD40" s="673">
        <v>0</v>
      </c>
      <c r="BE40" s="673">
        <v>0</v>
      </c>
      <c r="BF40" s="673">
        <v>0</v>
      </c>
      <c r="BG40" s="673">
        <v>0</v>
      </c>
      <c r="BH40" s="789">
        <v>0</v>
      </c>
    </row>
    <row r="41" spans="3:60" s="19" customFormat="1">
      <c r="C41"/>
      <c r="F41" s="406" t="s">
        <v>258</v>
      </c>
      <c r="G41" s="407" t="s">
        <v>244</v>
      </c>
      <c r="H41" s="423">
        <v>0</v>
      </c>
      <c r="I41" s="424">
        <v>0</v>
      </c>
      <c r="J41" s="425">
        <v>0</v>
      </c>
      <c r="K41" s="425">
        <v>0</v>
      </c>
      <c r="L41" s="425">
        <v>0</v>
      </c>
      <c r="M41" s="425">
        <v>0</v>
      </c>
      <c r="N41" s="425">
        <v>0</v>
      </c>
      <c r="O41" s="426">
        <v>0</v>
      </c>
      <c r="Q41" s="406" t="s">
        <v>258</v>
      </c>
      <c r="R41" s="407" t="s">
        <v>244</v>
      </c>
      <c r="S41" s="423">
        <v>0</v>
      </c>
      <c r="T41" s="424">
        <v>0</v>
      </c>
      <c r="U41" s="425">
        <v>0</v>
      </c>
      <c r="V41" s="425">
        <v>0</v>
      </c>
      <c r="W41" s="425">
        <v>0</v>
      </c>
      <c r="X41" s="425">
        <v>0</v>
      </c>
      <c r="Y41" s="425">
        <v>0</v>
      </c>
      <c r="Z41" s="426">
        <v>0</v>
      </c>
      <c r="AB41" s="406" t="s">
        <v>258</v>
      </c>
      <c r="AC41" s="407" t="s">
        <v>244</v>
      </c>
      <c r="AD41" s="423">
        <v>0</v>
      </c>
      <c r="AE41" s="424">
        <v>0</v>
      </c>
      <c r="AF41" s="425">
        <v>0</v>
      </c>
      <c r="AG41" s="425">
        <v>0</v>
      </c>
      <c r="AH41" s="425">
        <v>0</v>
      </c>
      <c r="AI41" s="425">
        <v>0</v>
      </c>
      <c r="AJ41" s="425">
        <v>0</v>
      </c>
      <c r="AK41" s="426">
        <v>0</v>
      </c>
      <c r="AM41" s="688" t="s">
        <v>440</v>
      </c>
      <c r="AN41" s="660" t="s">
        <v>386</v>
      </c>
      <c r="AO41" s="660" t="s">
        <v>519</v>
      </c>
      <c r="AP41" s="777">
        <v>0</v>
      </c>
      <c r="AQ41" s="771">
        <v>0</v>
      </c>
      <c r="AR41" s="772">
        <v>0</v>
      </c>
      <c r="AS41" s="772">
        <v>0</v>
      </c>
      <c r="AT41" s="772">
        <v>0</v>
      </c>
      <c r="AU41" s="772">
        <v>0</v>
      </c>
      <c r="AV41" s="772">
        <v>0</v>
      </c>
      <c r="AW41" s="773">
        <v>0</v>
      </c>
      <c r="AY41" s="660" t="s">
        <v>386</v>
      </c>
      <c r="AZ41" s="660" t="s">
        <v>519</v>
      </c>
      <c r="BA41" s="792">
        <v>0</v>
      </c>
      <c r="BB41" s="788">
        <v>0</v>
      </c>
      <c r="BC41" s="673">
        <v>0</v>
      </c>
      <c r="BD41" s="673">
        <v>0</v>
      </c>
      <c r="BE41" s="673">
        <v>0</v>
      </c>
      <c r="BF41" s="673">
        <v>0</v>
      </c>
      <c r="BG41" s="673">
        <v>0</v>
      </c>
      <c r="BH41" s="789">
        <v>0</v>
      </c>
    </row>
    <row r="42" spans="3:60" s="19" customFormat="1">
      <c r="C42"/>
      <c r="F42" s="410"/>
      <c r="G42" s="408" t="s">
        <v>246</v>
      </c>
      <c r="H42" s="423">
        <v>0</v>
      </c>
      <c r="I42" s="424">
        <v>0</v>
      </c>
      <c r="J42" s="425">
        <v>0</v>
      </c>
      <c r="K42" s="425">
        <v>0</v>
      </c>
      <c r="L42" s="425">
        <v>0</v>
      </c>
      <c r="M42" s="427">
        <v>0</v>
      </c>
      <c r="N42" s="427">
        <v>0</v>
      </c>
      <c r="O42" s="428">
        <v>0</v>
      </c>
      <c r="Q42" s="410"/>
      <c r="R42" s="408" t="s">
        <v>246</v>
      </c>
      <c r="S42" s="423">
        <v>0</v>
      </c>
      <c r="T42" s="424">
        <v>0</v>
      </c>
      <c r="U42" s="425">
        <v>0</v>
      </c>
      <c r="V42" s="425">
        <v>0</v>
      </c>
      <c r="W42" s="425">
        <v>0</v>
      </c>
      <c r="X42" s="427">
        <v>0</v>
      </c>
      <c r="Y42" s="427">
        <v>0</v>
      </c>
      <c r="Z42" s="428">
        <v>0</v>
      </c>
      <c r="AB42" s="410"/>
      <c r="AC42" s="408" t="s">
        <v>246</v>
      </c>
      <c r="AD42" s="423">
        <v>0</v>
      </c>
      <c r="AE42" s="424">
        <v>0</v>
      </c>
      <c r="AF42" s="425">
        <v>0</v>
      </c>
      <c r="AG42" s="425">
        <v>0</v>
      </c>
      <c r="AH42" s="425">
        <v>0</v>
      </c>
      <c r="AI42" s="427">
        <v>0</v>
      </c>
      <c r="AJ42" s="427">
        <v>0</v>
      </c>
      <c r="AK42" s="428">
        <v>0</v>
      </c>
      <c r="AM42" s="688" t="s">
        <v>440</v>
      </c>
      <c r="AN42" s="660" t="s">
        <v>386</v>
      </c>
      <c r="AO42" s="660" t="s">
        <v>520</v>
      </c>
      <c r="AP42" s="777">
        <v>0</v>
      </c>
      <c r="AQ42" s="771">
        <v>0</v>
      </c>
      <c r="AR42" s="772">
        <v>0</v>
      </c>
      <c r="AS42" s="772">
        <v>0</v>
      </c>
      <c r="AT42" s="772">
        <v>0</v>
      </c>
      <c r="AU42" s="772">
        <v>0</v>
      </c>
      <c r="AV42" s="772">
        <v>0</v>
      </c>
      <c r="AW42" s="773">
        <v>0</v>
      </c>
      <c r="AY42" s="660" t="s">
        <v>386</v>
      </c>
      <c r="AZ42" s="660" t="s">
        <v>520</v>
      </c>
      <c r="BA42" s="792">
        <v>0</v>
      </c>
      <c r="BB42" s="788">
        <v>0</v>
      </c>
      <c r="BC42" s="673">
        <v>0</v>
      </c>
      <c r="BD42" s="673">
        <v>0</v>
      </c>
      <c r="BE42" s="673">
        <v>0</v>
      </c>
      <c r="BF42" s="673">
        <v>0</v>
      </c>
      <c r="BG42" s="673">
        <v>0</v>
      </c>
      <c r="BH42" s="789">
        <v>0</v>
      </c>
    </row>
    <row r="43" spans="3:60" s="19" customFormat="1">
      <c r="C43"/>
      <c r="F43" s="410"/>
      <c r="G43" s="408" t="s">
        <v>247</v>
      </c>
      <c r="H43" s="423">
        <v>0</v>
      </c>
      <c r="I43" s="424">
        <v>0</v>
      </c>
      <c r="J43" s="425">
        <v>0</v>
      </c>
      <c r="K43" s="425">
        <v>0</v>
      </c>
      <c r="L43" s="425">
        <v>0</v>
      </c>
      <c r="M43" s="425">
        <v>0</v>
      </c>
      <c r="N43" s="427">
        <v>0</v>
      </c>
      <c r="O43" s="428">
        <v>0</v>
      </c>
      <c r="Q43" s="410"/>
      <c r="R43" s="408" t="s">
        <v>247</v>
      </c>
      <c r="S43" s="423">
        <v>0</v>
      </c>
      <c r="T43" s="424">
        <v>0</v>
      </c>
      <c r="U43" s="425">
        <v>0</v>
      </c>
      <c r="V43" s="425">
        <v>0</v>
      </c>
      <c r="W43" s="425">
        <v>0</v>
      </c>
      <c r="X43" s="425">
        <v>0</v>
      </c>
      <c r="Y43" s="427">
        <v>0</v>
      </c>
      <c r="Z43" s="428">
        <v>0</v>
      </c>
      <c r="AB43" s="410"/>
      <c r="AC43" s="408" t="s">
        <v>247</v>
      </c>
      <c r="AD43" s="423">
        <v>0</v>
      </c>
      <c r="AE43" s="424">
        <v>0</v>
      </c>
      <c r="AF43" s="425">
        <v>0</v>
      </c>
      <c r="AG43" s="425">
        <v>0</v>
      </c>
      <c r="AH43" s="425">
        <v>0</v>
      </c>
      <c r="AI43" s="425">
        <v>0</v>
      </c>
      <c r="AJ43" s="427">
        <v>0</v>
      </c>
      <c r="AK43" s="428">
        <v>0</v>
      </c>
      <c r="AM43" s="688" t="s">
        <v>440</v>
      </c>
      <c r="AN43" s="660" t="s">
        <v>386</v>
      </c>
      <c r="AO43" s="660" t="s">
        <v>521</v>
      </c>
      <c r="AP43" s="777">
        <v>0</v>
      </c>
      <c r="AQ43" s="771">
        <v>0</v>
      </c>
      <c r="AR43" s="772">
        <v>0</v>
      </c>
      <c r="AS43" s="772">
        <v>0</v>
      </c>
      <c r="AT43" s="772">
        <v>0</v>
      </c>
      <c r="AU43" s="772">
        <v>0</v>
      </c>
      <c r="AV43" s="772">
        <v>0</v>
      </c>
      <c r="AW43" s="773">
        <v>0</v>
      </c>
      <c r="AY43" s="660" t="s">
        <v>386</v>
      </c>
      <c r="AZ43" s="660" t="s">
        <v>521</v>
      </c>
      <c r="BA43" s="792">
        <v>0</v>
      </c>
      <c r="BB43" s="788">
        <v>0</v>
      </c>
      <c r="BC43" s="673">
        <v>0</v>
      </c>
      <c r="BD43" s="673">
        <v>0</v>
      </c>
      <c r="BE43" s="673">
        <v>0</v>
      </c>
      <c r="BF43" s="673">
        <v>0</v>
      </c>
      <c r="BG43" s="673">
        <v>0</v>
      </c>
      <c r="BH43" s="789">
        <v>0</v>
      </c>
    </row>
    <row r="44" spans="3:60" s="19" customFormat="1">
      <c r="C44"/>
      <c r="F44" s="410"/>
      <c r="G44" s="408" t="s">
        <v>248</v>
      </c>
      <c r="H44" s="423">
        <v>0</v>
      </c>
      <c r="I44" s="424">
        <v>0</v>
      </c>
      <c r="J44" s="425">
        <v>0</v>
      </c>
      <c r="K44" s="425">
        <v>0</v>
      </c>
      <c r="L44" s="425">
        <v>0</v>
      </c>
      <c r="M44" s="425">
        <v>0</v>
      </c>
      <c r="N44" s="425">
        <v>0</v>
      </c>
      <c r="O44" s="428">
        <v>0</v>
      </c>
      <c r="Q44" s="410"/>
      <c r="R44" s="408" t="s">
        <v>248</v>
      </c>
      <c r="S44" s="423">
        <v>0</v>
      </c>
      <c r="T44" s="424">
        <v>0</v>
      </c>
      <c r="U44" s="425">
        <v>0</v>
      </c>
      <c r="V44" s="425">
        <v>0</v>
      </c>
      <c r="W44" s="425">
        <v>0</v>
      </c>
      <c r="X44" s="425">
        <v>0</v>
      </c>
      <c r="Y44" s="425">
        <v>0</v>
      </c>
      <c r="Z44" s="428">
        <v>0</v>
      </c>
      <c r="AB44" s="410"/>
      <c r="AC44" s="408" t="s">
        <v>248</v>
      </c>
      <c r="AD44" s="423">
        <v>0</v>
      </c>
      <c r="AE44" s="424">
        <v>0</v>
      </c>
      <c r="AF44" s="425">
        <v>0</v>
      </c>
      <c r="AG44" s="425">
        <v>0</v>
      </c>
      <c r="AH44" s="425">
        <v>0</v>
      </c>
      <c r="AI44" s="425">
        <v>0</v>
      </c>
      <c r="AJ44" s="425">
        <v>0</v>
      </c>
      <c r="AK44" s="428">
        <v>0</v>
      </c>
      <c r="AM44" s="690" t="s">
        <v>440</v>
      </c>
      <c r="AN44" s="663" t="s">
        <v>386</v>
      </c>
      <c r="AO44" s="663" t="s">
        <v>451</v>
      </c>
      <c r="AP44" s="778">
        <v>0</v>
      </c>
      <c r="AQ44" s="774">
        <v>0</v>
      </c>
      <c r="AR44" s="775">
        <v>0</v>
      </c>
      <c r="AS44" s="775">
        <v>0</v>
      </c>
      <c r="AT44" s="775">
        <v>0</v>
      </c>
      <c r="AU44" s="775">
        <v>0</v>
      </c>
      <c r="AV44" s="775">
        <v>0</v>
      </c>
      <c r="AW44" s="776">
        <v>0</v>
      </c>
      <c r="AY44" s="663" t="s">
        <v>386</v>
      </c>
      <c r="AZ44" s="663" t="s">
        <v>451</v>
      </c>
      <c r="BA44" s="793">
        <v>0</v>
      </c>
      <c r="BB44" s="790">
        <v>0</v>
      </c>
      <c r="BC44" s="674">
        <v>0</v>
      </c>
      <c r="BD44" s="674">
        <v>0</v>
      </c>
      <c r="BE44" s="674">
        <v>0</v>
      </c>
      <c r="BF44" s="674">
        <v>0</v>
      </c>
      <c r="BG44" s="674">
        <v>0</v>
      </c>
      <c r="BH44" s="791">
        <v>0</v>
      </c>
    </row>
    <row r="45" spans="3:60" s="19" customFormat="1">
      <c r="C45"/>
      <c r="F45" s="410"/>
      <c r="G45" s="408" t="s">
        <v>249</v>
      </c>
      <c r="H45" s="423">
        <v>0</v>
      </c>
      <c r="I45" s="424">
        <v>0</v>
      </c>
      <c r="J45" s="425">
        <v>0</v>
      </c>
      <c r="K45" s="425">
        <v>0</v>
      </c>
      <c r="L45" s="425">
        <v>0</v>
      </c>
      <c r="M45" s="425">
        <v>0</v>
      </c>
      <c r="N45" s="425">
        <v>0</v>
      </c>
      <c r="O45" s="426">
        <v>0</v>
      </c>
      <c r="Q45" s="410"/>
      <c r="R45" s="408" t="s">
        <v>249</v>
      </c>
      <c r="S45" s="423">
        <v>0</v>
      </c>
      <c r="T45" s="424">
        <v>0</v>
      </c>
      <c r="U45" s="425">
        <v>0</v>
      </c>
      <c r="V45" s="425">
        <v>0</v>
      </c>
      <c r="W45" s="425">
        <v>0</v>
      </c>
      <c r="X45" s="425">
        <v>0</v>
      </c>
      <c r="Y45" s="425">
        <v>0</v>
      </c>
      <c r="Z45" s="426">
        <v>0</v>
      </c>
      <c r="AB45" s="410"/>
      <c r="AC45" s="408" t="s">
        <v>249</v>
      </c>
      <c r="AD45" s="423">
        <v>0</v>
      </c>
      <c r="AE45" s="424">
        <v>0</v>
      </c>
      <c r="AF45" s="425">
        <v>0</v>
      </c>
      <c r="AG45" s="425">
        <v>0</v>
      </c>
      <c r="AH45" s="425">
        <v>0</v>
      </c>
      <c r="AI45" s="425">
        <v>0</v>
      </c>
      <c r="AJ45" s="425">
        <v>0</v>
      </c>
      <c r="AK45" s="426">
        <v>0</v>
      </c>
      <c r="AM45" s="686" t="s">
        <v>440</v>
      </c>
      <c r="AN45" s="688" t="s">
        <v>453</v>
      </c>
      <c r="AO45" s="687" t="s">
        <v>370</v>
      </c>
      <c r="AP45" s="779">
        <v>0</v>
      </c>
      <c r="AQ45" s="780">
        <v>0</v>
      </c>
      <c r="AR45" s="781">
        <v>0</v>
      </c>
      <c r="AS45" s="781">
        <v>0</v>
      </c>
      <c r="AT45" s="781">
        <v>0</v>
      </c>
      <c r="AU45" s="781">
        <v>0</v>
      </c>
      <c r="AV45" s="781">
        <v>0</v>
      </c>
      <c r="AW45" s="782">
        <v>0</v>
      </c>
      <c r="AY45" s="688" t="s">
        <v>453</v>
      </c>
      <c r="AZ45" s="687" t="s">
        <v>370</v>
      </c>
      <c r="BA45" s="794">
        <v>0</v>
      </c>
      <c r="BB45" s="795">
        <v>0</v>
      </c>
      <c r="BC45" s="796">
        <v>0</v>
      </c>
      <c r="BD45" s="796">
        <v>0</v>
      </c>
      <c r="BE45" s="796">
        <v>0</v>
      </c>
      <c r="BF45" s="796">
        <v>0</v>
      </c>
      <c r="BG45" s="796">
        <v>0</v>
      </c>
      <c r="BH45" s="797">
        <v>0</v>
      </c>
    </row>
    <row r="46" spans="3:60" s="19" customFormat="1">
      <c r="C46"/>
      <c r="F46" s="410"/>
      <c r="G46" s="408" t="s">
        <v>250</v>
      </c>
      <c r="H46" s="423">
        <v>0</v>
      </c>
      <c r="I46" s="424">
        <v>0</v>
      </c>
      <c r="J46" s="425">
        <v>0</v>
      </c>
      <c r="K46" s="425">
        <v>0</v>
      </c>
      <c r="L46" s="425">
        <v>0</v>
      </c>
      <c r="M46" s="425">
        <v>0</v>
      </c>
      <c r="N46" s="425">
        <v>0</v>
      </c>
      <c r="O46" s="428">
        <v>0</v>
      </c>
      <c r="Q46" s="410"/>
      <c r="R46" s="408" t="s">
        <v>250</v>
      </c>
      <c r="S46" s="423">
        <v>0</v>
      </c>
      <c r="T46" s="424">
        <v>0</v>
      </c>
      <c r="U46" s="425">
        <v>0</v>
      </c>
      <c r="V46" s="425">
        <v>0</v>
      </c>
      <c r="W46" s="425">
        <v>0</v>
      </c>
      <c r="X46" s="425">
        <v>0</v>
      </c>
      <c r="Y46" s="425">
        <v>0</v>
      </c>
      <c r="Z46" s="428">
        <v>0</v>
      </c>
      <c r="AB46" s="410"/>
      <c r="AC46" s="408" t="s">
        <v>250</v>
      </c>
      <c r="AD46" s="423">
        <v>0</v>
      </c>
      <c r="AE46" s="424">
        <v>0</v>
      </c>
      <c r="AF46" s="425">
        <v>0</v>
      </c>
      <c r="AG46" s="425">
        <v>0</v>
      </c>
      <c r="AH46" s="425">
        <v>0</v>
      </c>
      <c r="AI46" s="425">
        <v>0</v>
      </c>
      <c r="AJ46" s="425">
        <v>0</v>
      </c>
      <c r="AK46" s="428">
        <v>0</v>
      </c>
      <c r="AM46" s="688" t="s">
        <v>440</v>
      </c>
      <c r="AN46" s="688" t="s">
        <v>453</v>
      </c>
      <c r="AO46" s="689" t="s">
        <v>508</v>
      </c>
      <c r="AP46" s="779">
        <v>0</v>
      </c>
      <c r="AQ46" s="780">
        <v>0</v>
      </c>
      <c r="AR46" s="781">
        <v>0</v>
      </c>
      <c r="AS46" s="781">
        <v>0</v>
      </c>
      <c r="AT46" s="781">
        <v>0</v>
      </c>
      <c r="AU46" s="783">
        <v>0</v>
      </c>
      <c r="AV46" s="783">
        <v>0</v>
      </c>
      <c r="AW46" s="784">
        <v>0</v>
      </c>
      <c r="AY46" s="688" t="s">
        <v>453</v>
      </c>
      <c r="AZ46" s="689" t="s">
        <v>508</v>
      </c>
      <c r="BA46" s="794">
        <v>0</v>
      </c>
      <c r="BB46" s="795">
        <v>0</v>
      </c>
      <c r="BC46" s="796">
        <v>0</v>
      </c>
      <c r="BD46" s="796">
        <v>0</v>
      </c>
      <c r="BE46" s="796">
        <v>0</v>
      </c>
      <c r="BF46" s="798">
        <v>0</v>
      </c>
      <c r="BG46" s="798">
        <v>0</v>
      </c>
      <c r="BH46" s="799">
        <v>0</v>
      </c>
    </row>
    <row r="47" spans="3:60" s="19" customFormat="1">
      <c r="C47"/>
      <c r="F47" s="410"/>
      <c r="G47" s="408" t="s">
        <v>251</v>
      </c>
      <c r="H47" s="423">
        <v>0</v>
      </c>
      <c r="I47" s="424">
        <v>0</v>
      </c>
      <c r="J47" s="425">
        <v>0</v>
      </c>
      <c r="K47" s="425">
        <v>0</v>
      </c>
      <c r="L47" s="425">
        <v>0</v>
      </c>
      <c r="M47" s="425">
        <v>0</v>
      </c>
      <c r="N47" s="425">
        <v>0</v>
      </c>
      <c r="O47" s="428">
        <v>0</v>
      </c>
      <c r="Q47" s="410"/>
      <c r="R47" s="408" t="s">
        <v>251</v>
      </c>
      <c r="S47" s="423">
        <v>0</v>
      </c>
      <c r="T47" s="424">
        <v>0</v>
      </c>
      <c r="U47" s="425">
        <v>0</v>
      </c>
      <c r="V47" s="425">
        <v>0</v>
      </c>
      <c r="W47" s="425">
        <v>0</v>
      </c>
      <c r="X47" s="425">
        <v>0</v>
      </c>
      <c r="Y47" s="425">
        <v>0</v>
      </c>
      <c r="Z47" s="428">
        <v>0</v>
      </c>
      <c r="AB47" s="410"/>
      <c r="AC47" s="408" t="s">
        <v>251</v>
      </c>
      <c r="AD47" s="423">
        <v>0</v>
      </c>
      <c r="AE47" s="424">
        <v>0</v>
      </c>
      <c r="AF47" s="425">
        <v>0</v>
      </c>
      <c r="AG47" s="425">
        <v>0</v>
      </c>
      <c r="AH47" s="425">
        <v>0</v>
      </c>
      <c r="AI47" s="425">
        <v>0</v>
      </c>
      <c r="AJ47" s="425">
        <v>0</v>
      </c>
      <c r="AK47" s="428">
        <v>0</v>
      </c>
      <c r="AM47" s="688" t="s">
        <v>440</v>
      </c>
      <c r="AN47" s="688" t="s">
        <v>453</v>
      </c>
      <c r="AO47" s="689" t="s">
        <v>509</v>
      </c>
      <c r="AP47" s="779">
        <v>0</v>
      </c>
      <c r="AQ47" s="780">
        <v>0</v>
      </c>
      <c r="AR47" s="781">
        <v>0</v>
      </c>
      <c r="AS47" s="781">
        <v>0</v>
      </c>
      <c r="AT47" s="781">
        <v>0</v>
      </c>
      <c r="AU47" s="781">
        <v>0</v>
      </c>
      <c r="AV47" s="783">
        <v>0</v>
      </c>
      <c r="AW47" s="784">
        <v>0</v>
      </c>
      <c r="AY47" s="688" t="s">
        <v>453</v>
      </c>
      <c r="AZ47" s="689" t="s">
        <v>509</v>
      </c>
      <c r="BA47" s="794">
        <v>0</v>
      </c>
      <c r="BB47" s="795">
        <v>0</v>
      </c>
      <c r="BC47" s="796">
        <v>0</v>
      </c>
      <c r="BD47" s="796">
        <v>0</v>
      </c>
      <c r="BE47" s="796">
        <v>0</v>
      </c>
      <c r="BF47" s="796">
        <v>0</v>
      </c>
      <c r="BG47" s="798">
        <v>0</v>
      </c>
      <c r="BH47" s="799">
        <v>0</v>
      </c>
    </row>
    <row r="48" spans="3:60" s="19" customFormat="1">
      <c r="C48"/>
      <c r="F48" s="410"/>
      <c r="G48" s="408" t="s">
        <v>252</v>
      </c>
      <c r="H48" s="423">
        <v>0</v>
      </c>
      <c r="I48" s="424">
        <v>0</v>
      </c>
      <c r="J48" s="425">
        <v>0</v>
      </c>
      <c r="K48" s="425">
        <v>0</v>
      </c>
      <c r="L48" s="425">
        <v>0</v>
      </c>
      <c r="M48" s="425">
        <v>0</v>
      </c>
      <c r="N48" s="425">
        <v>0</v>
      </c>
      <c r="O48" s="428">
        <v>0</v>
      </c>
      <c r="Q48" s="410"/>
      <c r="R48" s="408" t="s">
        <v>252</v>
      </c>
      <c r="S48" s="423">
        <v>0</v>
      </c>
      <c r="T48" s="424">
        <v>0</v>
      </c>
      <c r="U48" s="425">
        <v>0</v>
      </c>
      <c r="V48" s="425">
        <v>0</v>
      </c>
      <c r="W48" s="425">
        <v>0</v>
      </c>
      <c r="X48" s="425">
        <v>0</v>
      </c>
      <c r="Y48" s="425">
        <v>0</v>
      </c>
      <c r="Z48" s="428">
        <v>0</v>
      </c>
      <c r="AB48" s="410"/>
      <c r="AC48" s="408" t="s">
        <v>252</v>
      </c>
      <c r="AD48" s="423">
        <v>0</v>
      </c>
      <c r="AE48" s="424">
        <v>0</v>
      </c>
      <c r="AF48" s="425">
        <v>0</v>
      </c>
      <c r="AG48" s="425">
        <v>0</v>
      </c>
      <c r="AH48" s="425">
        <v>0</v>
      </c>
      <c r="AI48" s="425">
        <v>0</v>
      </c>
      <c r="AJ48" s="425">
        <v>0</v>
      </c>
      <c r="AK48" s="428">
        <v>0</v>
      </c>
      <c r="AM48" s="688" t="s">
        <v>440</v>
      </c>
      <c r="AN48" s="688" t="s">
        <v>453</v>
      </c>
      <c r="AO48" s="689" t="s">
        <v>510</v>
      </c>
      <c r="AP48" s="779">
        <v>0</v>
      </c>
      <c r="AQ48" s="780">
        <v>0</v>
      </c>
      <c r="AR48" s="781">
        <v>0</v>
      </c>
      <c r="AS48" s="781">
        <v>0</v>
      </c>
      <c r="AT48" s="781">
        <v>0</v>
      </c>
      <c r="AU48" s="781">
        <v>0</v>
      </c>
      <c r="AV48" s="781">
        <v>0</v>
      </c>
      <c r="AW48" s="784">
        <v>0</v>
      </c>
      <c r="AY48" s="688" t="s">
        <v>453</v>
      </c>
      <c r="AZ48" s="689" t="s">
        <v>510</v>
      </c>
      <c r="BA48" s="794">
        <v>0</v>
      </c>
      <c r="BB48" s="795">
        <v>0</v>
      </c>
      <c r="BC48" s="796">
        <v>0</v>
      </c>
      <c r="BD48" s="796">
        <v>0</v>
      </c>
      <c r="BE48" s="796">
        <v>0</v>
      </c>
      <c r="BF48" s="796">
        <v>0</v>
      </c>
      <c r="BG48" s="796">
        <v>0</v>
      </c>
      <c r="BH48" s="799">
        <v>0</v>
      </c>
    </row>
    <row r="49" spans="3:60" s="19" customFormat="1">
      <c r="C49"/>
      <c r="F49" s="410"/>
      <c r="G49" s="408" t="s">
        <v>253</v>
      </c>
      <c r="H49" s="423">
        <v>0</v>
      </c>
      <c r="I49" s="424">
        <v>0</v>
      </c>
      <c r="J49" s="425">
        <v>0</v>
      </c>
      <c r="K49" s="425">
        <v>0</v>
      </c>
      <c r="L49" s="425">
        <v>0</v>
      </c>
      <c r="M49" s="425">
        <v>0</v>
      </c>
      <c r="N49" s="425">
        <v>0</v>
      </c>
      <c r="O49" s="428">
        <v>0</v>
      </c>
      <c r="Q49" s="410"/>
      <c r="R49" s="408" t="s">
        <v>253</v>
      </c>
      <c r="S49" s="423">
        <v>0</v>
      </c>
      <c r="T49" s="424">
        <v>0</v>
      </c>
      <c r="U49" s="425">
        <v>0</v>
      </c>
      <c r="V49" s="425">
        <v>0</v>
      </c>
      <c r="W49" s="425">
        <v>0</v>
      </c>
      <c r="X49" s="425">
        <v>0</v>
      </c>
      <c r="Y49" s="425">
        <v>0</v>
      </c>
      <c r="Z49" s="428">
        <v>0</v>
      </c>
      <c r="AB49" s="410"/>
      <c r="AC49" s="408" t="s">
        <v>253</v>
      </c>
      <c r="AD49" s="423">
        <v>0</v>
      </c>
      <c r="AE49" s="424">
        <v>0</v>
      </c>
      <c r="AF49" s="425">
        <v>0</v>
      </c>
      <c r="AG49" s="425">
        <v>0</v>
      </c>
      <c r="AH49" s="425">
        <v>0</v>
      </c>
      <c r="AI49" s="425">
        <v>0</v>
      </c>
      <c r="AJ49" s="425">
        <v>0</v>
      </c>
      <c r="AK49" s="428">
        <v>0</v>
      </c>
      <c r="AM49" s="688" t="s">
        <v>440</v>
      </c>
      <c r="AN49" s="688" t="s">
        <v>453</v>
      </c>
      <c r="AO49" s="689" t="s">
        <v>511</v>
      </c>
      <c r="AP49" s="779">
        <v>0</v>
      </c>
      <c r="AQ49" s="780">
        <v>0</v>
      </c>
      <c r="AR49" s="781">
        <v>0</v>
      </c>
      <c r="AS49" s="781">
        <v>0</v>
      </c>
      <c r="AT49" s="781">
        <v>0</v>
      </c>
      <c r="AU49" s="781">
        <v>0</v>
      </c>
      <c r="AV49" s="781">
        <v>0</v>
      </c>
      <c r="AW49" s="782">
        <v>0</v>
      </c>
      <c r="AY49" s="688" t="s">
        <v>453</v>
      </c>
      <c r="AZ49" s="689" t="s">
        <v>511</v>
      </c>
      <c r="BA49" s="794">
        <v>0</v>
      </c>
      <c r="BB49" s="795">
        <v>0</v>
      </c>
      <c r="BC49" s="796">
        <v>0</v>
      </c>
      <c r="BD49" s="796">
        <v>0</v>
      </c>
      <c r="BE49" s="796">
        <v>0</v>
      </c>
      <c r="BF49" s="796">
        <v>0</v>
      </c>
      <c r="BG49" s="796">
        <v>0</v>
      </c>
      <c r="BH49" s="797">
        <v>0</v>
      </c>
    </row>
    <row r="50" spans="3:60" s="19" customFormat="1">
      <c r="C50"/>
      <c r="F50" s="410"/>
      <c r="G50" s="408" t="s">
        <v>254</v>
      </c>
      <c r="H50" s="423">
        <v>0</v>
      </c>
      <c r="I50" s="424">
        <v>0</v>
      </c>
      <c r="J50" s="425">
        <v>0</v>
      </c>
      <c r="K50" s="425">
        <v>0</v>
      </c>
      <c r="L50" s="425">
        <v>0</v>
      </c>
      <c r="M50" s="427">
        <v>0</v>
      </c>
      <c r="N50" s="427">
        <v>0</v>
      </c>
      <c r="O50" s="428">
        <v>0</v>
      </c>
      <c r="Q50" s="410"/>
      <c r="R50" s="408" t="s">
        <v>254</v>
      </c>
      <c r="S50" s="423">
        <v>0</v>
      </c>
      <c r="T50" s="424">
        <v>0</v>
      </c>
      <c r="U50" s="425">
        <v>0</v>
      </c>
      <c r="V50" s="425">
        <v>0</v>
      </c>
      <c r="W50" s="425">
        <v>0</v>
      </c>
      <c r="X50" s="427">
        <v>0</v>
      </c>
      <c r="Y50" s="427">
        <v>0</v>
      </c>
      <c r="Z50" s="428">
        <v>0</v>
      </c>
      <c r="AB50" s="410"/>
      <c r="AC50" s="408" t="s">
        <v>254</v>
      </c>
      <c r="AD50" s="423">
        <v>0</v>
      </c>
      <c r="AE50" s="424">
        <v>0</v>
      </c>
      <c r="AF50" s="425">
        <v>0</v>
      </c>
      <c r="AG50" s="425">
        <v>0</v>
      </c>
      <c r="AH50" s="425">
        <v>0</v>
      </c>
      <c r="AI50" s="427">
        <v>0</v>
      </c>
      <c r="AJ50" s="427">
        <v>0</v>
      </c>
      <c r="AK50" s="428">
        <v>0</v>
      </c>
      <c r="AM50" s="688" t="s">
        <v>440</v>
      </c>
      <c r="AN50" s="688" t="s">
        <v>453</v>
      </c>
      <c r="AO50" s="689" t="s">
        <v>512</v>
      </c>
      <c r="AP50" s="779">
        <v>0</v>
      </c>
      <c r="AQ50" s="780">
        <v>0</v>
      </c>
      <c r="AR50" s="781">
        <v>0</v>
      </c>
      <c r="AS50" s="781">
        <v>0</v>
      </c>
      <c r="AT50" s="781">
        <v>0</v>
      </c>
      <c r="AU50" s="781">
        <v>0</v>
      </c>
      <c r="AV50" s="781">
        <v>0</v>
      </c>
      <c r="AW50" s="784">
        <v>0</v>
      </c>
      <c r="AY50" s="688" t="s">
        <v>453</v>
      </c>
      <c r="AZ50" s="689" t="s">
        <v>512</v>
      </c>
      <c r="BA50" s="794">
        <v>0</v>
      </c>
      <c r="BB50" s="795">
        <v>0</v>
      </c>
      <c r="BC50" s="796">
        <v>0</v>
      </c>
      <c r="BD50" s="796">
        <v>0</v>
      </c>
      <c r="BE50" s="796">
        <v>0</v>
      </c>
      <c r="BF50" s="796">
        <v>0</v>
      </c>
      <c r="BG50" s="796">
        <v>0</v>
      </c>
      <c r="BH50" s="799">
        <v>0</v>
      </c>
    </row>
    <row r="51" spans="3:60" s="19" customFormat="1">
      <c r="C51"/>
      <c r="F51" s="410"/>
      <c r="G51" s="408" t="s">
        <v>255</v>
      </c>
      <c r="H51" s="423">
        <v>0</v>
      </c>
      <c r="I51" s="424">
        <v>0</v>
      </c>
      <c r="J51" s="425">
        <v>0</v>
      </c>
      <c r="K51" s="425">
        <v>0</v>
      </c>
      <c r="L51" s="425">
        <v>0</v>
      </c>
      <c r="M51" s="425">
        <v>0</v>
      </c>
      <c r="N51" s="427">
        <v>0</v>
      </c>
      <c r="O51" s="428">
        <v>0</v>
      </c>
      <c r="Q51" s="410"/>
      <c r="R51" s="408" t="s">
        <v>255</v>
      </c>
      <c r="S51" s="423">
        <v>0</v>
      </c>
      <c r="T51" s="424">
        <v>0</v>
      </c>
      <c r="U51" s="425">
        <v>0</v>
      </c>
      <c r="V51" s="425">
        <v>0</v>
      </c>
      <c r="W51" s="425">
        <v>0</v>
      </c>
      <c r="X51" s="425">
        <v>0</v>
      </c>
      <c r="Y51" s="427">
        <v>0</v>
      </c>
      <c r="Z51" s="428">
        <v>0</v>
      </c>
      <c r="AB51" s="410"/>
      <c r="AC51" s="408" t="s">
        <v>255</v>
      </c>
      <c r="AD51" s="423">
        <v>0</v>
      </c>
      <c r="AE51" s="424">
        <v>0</v>
      </c>
      <c r="AF51" s="425">
        <v>0</v>
      </c>
      <c r="AG51" s="425">
        <v>0</v>
      </c>
      <c r="AH51" s="425">
        <v>0</v>
      </c>
      <c r="AI51" s="425">
        <v>0</v>
      </c>
      <c r="AJ51" s="427">
        <v>0</v>
      </c>
      <c r="AK51" s="428">
        <v>0</v>
      </c>
      <c r="AM51" s="688" t="s">
        <v>440</v>
      </c>
      <c r="AN51" s="688" t="s">
        <v>453</v>
      </c>
      <c r="AO51" s="689" t="s">
        <v>513</v>
      </c>
      <c r="AP51" s="779">
        <v>0</v>
      </c>
      <c r="AQ51" s="780">
        <v>0</v>
      </c>
      <c r="AR51" s="781">
        <v>0</v>
      </c>
      <c r="AS51" s="781">
        <v>0</v>
      </c>
      <c r="AT51" s="781">
        <v>0</v>
      </c>
      <c r="AU51" s="781">
        <v>0</v>
      </c>
      <c r="AV51" s="781">
        <v>0</v>
      </c>
      <c r="AW51" s="784">
        <v>0</v>
      </c>
      <c r="AY51" s="688" t="s">
        <v>453</v>
      </c>
      <c r="AZ51" s="689" t="s">
        <v>513</v>
      </c>
      <c r="BA51" s="794">
        <v>0</v>
      </c>
      <c r="BB51" s="795">
        <v>0</v>
      </c>
      <c r="BC51" s="796">
        <v>0</v>
      </c>
      <c r="BD51" s="796">
        <v>0</v>
      </c>
      <c r="BE51" s="796">
        <v>0</v>
      </c>
      <c r="BF51" s="796">
        <v>0</v>
      </c>
      <c r="BG51" s="796">
        <v>0</v>
      </c>
      <c r="BH51" s="799">
        <v>0</v>
      </c>
    </row>
    <row r="52" spans="3:60" s="19" customFormat="1">
      <c r="C52"/>
      <c r="F52" s="410"/>
      <c r="G52" s="408" t="s">
        <v>256</v>
      </c>
      <c r="H52" s="423">
        <v>0</v>
      </c>
      <c r="I52" s="424">
        <v>0</v>
      </c>
      <c r="J52" s="425">
        <v>0</v>
      </c>
      <c r="K52" s="425">
        <v>0</v>
      </c>
      <c r="L52" s="425">
        <v>0</v>
      </c>
      <c r="M52" s="425">
        <v>0</v>
      </c>
      <c r="N52" s="427">
        <v>0</v>
      </c>
      <c r="O52" s="428">
        <v>0</v>
      </c>
      <c r="Q52" s="410"/>
      <c r="R52" s="408" t="s">
        <v>256</v>
      </c>
      <c r="S52" s="423">
        <v>0</v>
      </c>
      <c r="T52" s="424">
        <v>0</v>
      </c>
      <c r="U52" s="425">
        <v>0</v>
      </c>
      <c r="V52" s="425">
        <v>0</v>
      </c>
      <c r="W52" s="425">
        <v>0</v>
      </c>
      <c r="X52" s="425">
        <v>0</v>
      </c>
      <c r="Y52" s="427">
        <v>0</v>
      </c>
      <c r="Z52" s="428">
        <v>0</v>
      </c>
      <c r="AB52" s="410"/>
      <c r="AC52" s="408" t="s">
        <v>256</v>
      </c>
      <c r="AD52" s="423">
        <v>0</v>
      </c>
      <c r="AE52" s="424">
        <v>0</v>
      </c>
      <c r="AF52" s="425">
        <v>0</v>
      </c>
      <c r="AG52" s="425">
        <v>0</v>
      </c>
      <c r="AH52" s="425">
        <v>0</v>
      </c>
      <c r="AI52" s="425">
        <v>0</v>
      </c>
      <c r="AJ52" s="427">
        <v>0</v>
      </c>
      <c r="AK52" s="428">
        <v>0</v>
      </c>
      <c r="AM52" s="688" t="s">
        <v>440</v>
      </c>
      <c r="AN52" s="688" t="s">
        <v>453</v>
      </c>
      <c r="AO52" s="689" t="s">
        <v>514</v>
      </c>
      <c r="AP52" s="779">
        <v>0</v>
      </c>
      <c r="AQ52" s="780">
        <v>0</v>
      </c>
      <c r="AR52" s="781">
        <v>0</v>
      </c>
      <c r="AS52" s="781">
        <v>0</v>
      </c>
      <c r="AT52" s="781">
        <v>0</v>
      </c>
      <c r="AU52" s="781">
        <v>0</v>
      </c>
      <c r="AV52" s="781">
        <v>0</v>
      </c>
      <c r="AW52" s="784">
        <v>0</v>
      </c>
      <c r="AY52" s="688" t="s">
        <v>453</v>
      </c>
      <c r="AZ52" s="689" t="s">
        <v>514</v>
      </c>
      <c r="BA52" s="794">
        <v>0</v>
      </c>
      <c r="BB52" s="795">
        <v>0</v>
      </c>
      <c r="BC52" s="796">
        <v>0</v>
      </c>
      <c r="BD52" s="796">
        <v>0</v>
      </c>
      <c r="BE52" s="796">
        <v>0</v>
      </c>
      <c r="BF52" s="796">
        <v>0</v>
      </c>
      <c r="BG52" s="796">
        <v>0</v>
      </c>
      <c r="BH52" s="799">
        <v>0</v>
      </c>
    </row>
    <row r="53" spans="3:60" s="19" customFormat="1">
      <c r="C53"/>
      <c r="F53" s="410"/>
      <c r="G53" s="408" t="s">
        <v>257</v>
      </c>
      <c r="H53" s="423">
        <v>0</v>
      </c>
      <c r="I53" s="424">
        <v>0</v>
      </c>
      <c r="J53" s="425">
        <v>0</v>
      </c>
      <c r="K53" s="425">
        <v>0</v>
      </c>
      <c r="L53" s="425">
        <v>0</v>
      </c>
      <c r="M53" s="427">
        <v>0</v>
      </c>
      <c r="N53" s="425">
        <v>0</v>
      </c>
      <c r="O53" s="428">
        <v>0</v>
      </c>
      <c r="Q53" s="410"/>
      <c r="R53" s="408" t="s">
        <v>257</v>
      </c>
      <c r="S53" s="423">
        <v>0</v>
      </c>
      <c r="T53" s="424">
        <v>0</v>
      </c>
      <c r="U53" s="425">
        <v>0</v>
      </c>
      <c r="V53" s="425">
        <v>0</v>
      </c>
      <c r="W53" s="425">
        <v>0</v>
      </c>
      <c r="X53" s="427">
        <v>0</v>
      </c>
      <c r="Y53" s="425">
        <v>0</v>
      </c>
      <c r="Z53" s="428">
        <v>0</v>
      </c>
      <c r="AB53" s="410"/>
      <c r="AC53" s="408" t="s">
        <v>257</v>
      </c>
      <c r="AD53" s="423">
        <v>0</v>
      </c>
      <c r="AE53" s="424">
        <v>0</v>
      </c>
      <c r="AF53" s="425">
        <v>0</v>
      </c>
      <c r="AG53" s="425">
        <v>0</v>
      </c>
      <c r="AH53" s="425">
        <v>0</v>
      </c>
      <c r="AI53" s="427">
        <v>0</v>
      </c>
      <c r="AJ53" s="425">
        <v>0</v>
      </c>
      <c r="AK53" s="428">
        <v>0</v>
      </c>
      <c r="AM53" s="688" t="s">
        <v>440</v>
      </c>
      <c r="AN53" s="688" t="s">
        <v>453</v>
      </c>
      <c r="AO53" s="689" t="s">
        <v>515</v>
      </c>
      <c r="AP53" s="779">
        <v>0</v>
      </c>
      <c r="AQ53" s="780">
        <v>0</v>
      </c>
      <c r="AR53" s="781">
        <v>0</v>
      </c>
      <c r="AS53" s="781">
        <v>0</v>
      </c>
      <c r="AT53" s="781">
        <v>0</v>
      </c>
      <c r="AU53" s="781">
        <v>0</v>
      </c>
      <c r="AV53" s="781">
        <v>0</v>
      </c>
      <c r="AW53" s="784">
        <v>0</v>
      </c>
      <c r="AY53" s="688" t="s">
        <v>453</v>
      </c>
      <c r="AZ53" s="689" t="s">
        <v>515</v>
      </c>
      <c r="BA53" s="794">
        <v>0</v>
      </c>
      <c r="BB53" s="795">
        <v>0</v>
      </c>
      <c r="BC53" s="796">
        <v>0</v>
      </c>
      <c r="BD53" s="796">
        <v>0</v>
      </c>
      <c r="BE53" s="796">
        <v>0</v>
      </c>
      <c r="BF53" s="796">
        <v>0</v>
      </c>
      <c r="BG53" s="796">
        <v>0</v>
      </c>
      <c r="BH53" s="799">
        <v>0</v>
      </c>
    </row>
    <row r="54" spans="3:60" s="19" customFormat="1">
      <c r="C54"/>
      <c r="F54" s="411"/>
      <c r="G54" s="409" t="s">
        <v>126</v>
      </c>
      <c r="H54" s="429">
        <v>0</v>
      </c>
      <c r="I54" s="430">
        <v>0</v>
      </c>
      <c r="J54" s="431">
        <v>0</v>
      </c>
      <c r="K54" s="431">
        <v>0</v>
      </c>
      <c r="L54" s="431">
        <v>0</v>
      </c>
      <c r="M54" s="431">
        <v>0</v>
      </c>
      <c r="N54" s="432">
        <v>0</v>
      </c>
      <c r="O54" s="433">
        <v>0</v>
      </c>
      <c r="Q54" s="411"/>
      <c r="R54" s="409" t="s">
        <v>126</v>
      </c>
      <c r="S54" s="429">
        <v>0</v>
      </c>
      <c r="T54" s="430">
        <v>0</v>
      </c>
      <c r="U54" s="431">
        <v>0</v>
      </c>
      <c r="V54" s="431">
        <v>0</v>
      </c>
      <c r="W54" s="431">
        <v>0</v>
      </c>
      <c r="X54" s="431">
        <v>0</v>
      </c>
      <c r="Y54" s="432">
        <v>0</v>
      </c>
      <c r="Z54" s="433">
        <v>0</v>
      </c>
      <c r="AB54" s="411"/>
      <c r="AC54" s="409" t="s">
        <v>126</v>
      </c>
      <c r="AD54" s="429">
        <v>0</v>
      </c>
      <c r="AE54" s="430">
        <v>0</v>
      </c>
      <c r="AF54" s="431">
        <v>0</v>
      </c>
      <c r="AG54" s="431">
        <v>0</v>
      </c>
      <c r="AH54" s="431">
        <v>0</v>
      </c>
      <c r="AI54" s="431">
        <v>0</v>
      </c>
      <c r="AJ54" s="432">
        <v>0</v>
      </c>
      <c r="AK54" s="433">
        <v>0</v>
      </c>
      <c r="AM54" s="688" t="s">
        <v>440</v>
      </c>
      <c r="AN54" s="688" t="s">
        <v>453</v>
      </c>
      <c r="AO54" s="689" t="s">
        <v>516</v>
      </c>
      <c r="AP54" s="779">
        <v>0</v>
      </c>
      <c r="AQ54" s="780">
        <v>0</v>
      </c>
      <c r="AR54" s="781">
        <v>0</v>
      </c>
      <c r="AS54" s="781">
        <v>0</v>
      </c>
      <c r="AT54" s="781">
        <v>0</v>
      </c>
      <c r="AU54" s="783">
        <v>0</v>
      </c>
      <c r="AV54" s="783">
        <v>0</v>
      </c>
      <c r="AW54" s="784">
        <v>0</v>
      </c>
      <c r="AY54" s="688" t="s">
        <v>453</v>
      </c>
      <c r="AZ54" s="689" t="s">
        <v>516</v>
      </c>
      <c r="BA54" s="794">
        <v>0</v>
      </c>
      <c r="BB54" s="795">
        <v>0</v>
      </c>
      <c r="BC54" s="796">
        <v>0</v>
      </c>
      <c r="BD54" s="796">
        <v>0</v>
      </c>
      <c r="BE54" s="796">
        <v>0</v>
      </c>
      <c r="BF54" s="798">
        <v>0</v>
      </c>
      <c r="BG54" s="798">
        <v>0</v>
      </c>
      <c r="BH54" s="799">
        <v>0</v>
      </c>
    </row>
    <row r="55" spans="3:60" s="19" customFormat="1">
      <c r="C55"/>
      <c r="F55" s="406" t="s">
        <v>45</v>
      </c>
      <c r="G55" s="407" t="s">
        <v>244</v>
      </c>
      <c r="H55" s="423">
        <v>0</v>
      </c>
      <c r="I55" s="424">
        <v>0</v>
      </c>
      <c r="J55" s="425">
        <v>0</v>
      </c>
      <c r="K55" s="425">
        <v>0</v>
      </c>
      <c r="L55" s="425">
        <v>0</v>
      </c>
      <c r="M55" s="425">
        <v>0</v>
      </c>
      <c r="N55" s="425">
        <v>0</v>
      </c>
      <c r="O55" s="42">
        <v>0</v>
      </c>
      <c r="Q55" s="406" t="s">
        <v>45</v>
      </c>
      <c r="R55" s="407" t="s">
        <v>244</v>
      </c>
      <c r="S55" s="423">
        <v>0</v>
      </c>
      <c r="T55" s="424">
        <v>0</v>
      </c>
      <c r="U55" s="425">
        <v>0</v>
      </c>
      <c r="V55" s="425">
        <v>0</v>
      </c>
      <c r="W55" s="425">
        <v>0</v>
      </c>
      <c r="X55" s="425">
        <v>0</v>
      </c>
      <c r="Y55" s="425">
        <v>0</v>
      </c>
      <c r="Z55" s="42">
        <v>0</v>
      </c>
      <c r="AB55" s="407" t="s">
        <v>45</v>
      </c>
      <c r="AC55" s="407" t="s">
        <v>244</v>
      </c>
      <c r="AD55" s="425">
        <v>0</v>
      </c>
      <c r="AE55" s="434">
        <v>0</v>
      </c>
      <c r="AF55" s="435">
        <v>0</v>
      </c>
      <c r="AG55" s="435">
        <v>0</v>
      </c>
      <c r="AH55" s="435">
        <v>0</v>
      </c>
      <c r="AI55" s="435">
        <v>0</v>
      </c>
      <c r="AJ55" s="435">
        <v>0</v>
      </c>
      <c r="AK55" s="416">
        <v>0</v>
      </c>
      <c r="AM55" s="688" t="s">
        <v>440</v>
      </c>
      <c r="AN55" s="688" t="s">
        <v>453</v>
      </c>
      <c r="AO55" s="689" t="s">
        <v>517</v>
      </c>
      <c r="AP55" s="779">
        <v>0</v>
      </c>
      <c r="AQ55" s="780">
        <v>0</v>
      </c>
      <c r="AR55" s="781">
        <v>0</v>
      </c>
      <c r="AS55" s="781">
        <v>0</v>
      </c>
      <c r="AT55" s="781">
        <v>0</v>
      </c>
      <c r="AU55" s="781">
        <v>0</v>
      </c>
      <c r="AV55" s="783">
        <v>0</v>
      </c>
      <c r="AW55" s="784">
        <v>0</v>
      </c>
      <c r="AY55" s="688" t="s">
        <v>453</v>
      </c>
      <c r="AZ55" s="689" t="s">
        <v>517</v>
      </c>
      <c r="BA55" s="794">
        <v>0</v>
      </c>
      <c r="BB55" s="795">
        <v>0</v>
      </c>
      <c r="BC55" s="796">
        <v>0</v>
      </c>
      <c r="BD55" s="796">
        <v>0</v>
      </c>
      <c r="BE55" s="796">
        <v>0</v>
      </c>
      <c r="BF55" s="796">
        <v>0</v>
      </c>
      <c r="BG55" s="798">
        <v>0</v>
      </c>
      <c r="BH55" s="799">
        <v>0</v>
      </c>
    </row>
    <row r="56" spans="3:60" s="19" customFormat="1">
      <c r="C56"/>
      <c r="F56" s="410"/>
      <c r="G56" s="408" t="s">
        <v>246</v>
      </c>
      <c r="H56" s="436">
        <v>0</v>
      </c>
      <c r="I56" s="43">
        <v>0</v>
      </c>
      <c r="J56" s="34">
        <v>0</v>
      </c>
      <c r="K56" s="34">
        <v>0</v>
      </c>
      <c r="L56" s="34">
        <v>0</v>
      </c>
      <c r="M56" s="34">
        <v>0</v>
      </c>
      <c r="N56" s="34">
        <v>0</v>
      </c>
      <c r="O56" s="42">
        <v>0</v>
      </c>
      <c r="Q56" s="410"/>
      <c r="R56" s="408" t="s">
        <v>246</v>
      </c>
      <c r="S56" s="436">
        <v>0</v>
      </c>
      <c r="T56" s="43">
        <v>0</v>
      </c>
      <c r="U56" s="34">
        <v>0</v>
      </c>
      <c r="V56" s="34">
        <v>0</v>
      </c>
      <c r="W56" s="34">
        <v>0</v>
      </c>
      <c r="X56" s="34">
        <v>0</v>
      </c>
      <c r="Y56" s="34">
        <v>0</v>
      </c>
      <c r="Z56" s="42">
        <v>0</v>
      </c>
      <c r="AB56" s="408"/>
      <c r="AC56" s="408" t="s">
        <v>246</v>
      </c>
      <c r="AD56" s="34">
        <f t="array" ref="AD56:AK110">'[1]011_13_統計データ_世帯'!$AD$314:$AK$368</f>
        <v>0</v>
      </c>
      <c r="AE56" s="43">
        <v>0</v>
      </c>
      <c r="AF56" s="34">
        <v>0</v>
      </c>
      <c r="AG56" s="34">
        <v>0</v>
      </c>
      <c r="AH56" s="34">
        <v>0</v>
      </c>
      <c r="AI56" s="34">
        <v>0</v>
      </c>
      <c r="AJ56" s="34">
        <v>0</v>
      </c>
      <c r="AK56" s="42">
        <v>0</v>
      </c>
      <c r="AM56" s="688" t="s">
        <v>440</v>
      </c>
      <c r="AN56" s="688" t="s">
        <v>453</v>
      </c>
      <c r="AO56" s="689" t="s">
        <v>518</v>
      </c>
      <c r="AP56" s="779">
        <v>0</v>
      </c>
      <c r="AQ56" s="780">
        <v>0</v>
      </c>
      <c r="AR56" s="781">
        <v>0</v>
      </c>
      <c r="AS56" s="781">
        <v>0</v>
      </c>
      <c r="AT56" s="781">
        <v>0</v>
      </c>
      <c r="AU56" s="781">
        <v>0</v>
      </c>
      <c r="AV56" s="783">
        <v>0</v>
      </c>
      <c r="AW56" s="784">
        <v>0</v>
      </c>
      <c r="AY56" s="688" t="s">
        <v>453</v>
      </c>
      <c r="AZ56" s="689" t="s">
        <v>518</v>
      </c>
      <c r="BA56" s="794">
        <v>0</v>
      </c>
      <c r="BB56" s="795">
        <v>0</v>
      </c>
      <c r="BC56" s="796">
        <v>0</v>
      </c>
      <c r="BD56" s="796">
        <v>0</v>
      </c>
      <c r="BE56" s="796">
        <v>0</v>
      </c>
      <c r="BF56" s="796">
        <v>0</v>
      </c>
      <c r="BG56" s="798">
        <v>0</v>
      </c>
      <c r="BH56" s="799">
        <v>0</v>
      </c>
    </row>
    <row r="57" spans="3:60" s="19" customFormat="1">
      <c r="C57"/>
      <c r="F57" s="410"/>
      <c r="G57" s="408" t="s">
        <v>247</v>
      </c>
      <c r="H57" s="436">
        <v>0</v>
      </c>
      <c r="I57" s="43">
        <v>0</v>
      </c>
      <c r="J57" s="34">
        <v>0</v>
      </c>
      <c r="K57" s="34">
        <v>0</v>
      </c>
      <c r="L57" s="34">
        <v>0</v>
      </c>
      <c r="M57" s="34">
        <v>0</v>
      </c>
      <c r="N57" s="34">
        <v>0</v>
      </c>
      <c r="O57" s="42">
        <v>0</v>
      </c>
      <c r="Q57" s="410"/>
      <c r="R57" s="408" t="s">
        <v>247</v>
      </c>
      <c r="S57" s="436">
        <v>0</v>
      </c>
      <c r="T57" s="43">
        <v>0</v>
      </c>
      <c r="U57" s="34">
        <v>0</v>
      </c>
      <c r="V57" s="34">
        <v>0</v>
      </c>
      <c r="W57" s="34">
        <v>0</v>
      </c>
      <c r="X57" s="34">
        <v>0</v>
      </c>
      <c r="Y57" s="34">
        <v>0</v>
      </c>
      <c r="Z57" s="42">
        <v>0</v>
      </c>
      <c r="AB57" s="408"/>
      <c r="AC57" s="408" t="s">
        <v>247</v>
      </c>
      <c r="AD57" s="34">
        <v>0</v>
      </c>
      <c r="AE57" s="43">
        <v>0</v>
      </c>
      <c r="AF57" s="34">
        <v>0</v>
      </c>
      <c r="AG57" s="34">
        <v>0</v>
      </c>
      <c r="AH57" s="34">
        <v>0</v>
      </c>
      <c r="AI57" s="34">
        <v>0</v>
      </c>
      <c r="AJ57" s="34">
        <v>0</v>
      </c>
      <c r="AK57" s="42">
        <v>0</v>
      </c>
      <c r="AM57" s="688" t="s">
        <v>440</v>
      </c>
      <c r="AN57" s="688" t="s">
        <v>453</v>
      </c>
      <c r="AO57" s="689" t="s">
        <v>519</v>
      </c>
      <c r="AP57" s="779">
        <v>0</v>
      </c>
      <c r="AQ57" s="780">
        <v>0</v>
      </c>
      <c r="AR57" s="781">
        <v>0</v>
      </c>
      <c r="AS57" s="781">
        <v>0</v>
      </c>
      <c r="AT57" s="781">
        <v>0</v>
      </c>
      <c r="AU57" s="783">
        <v>0</v>
      </c>
      <c r="AV57" s="785">
        <v>0</v>
      </c>
      <c r="AW57" s="784">
        <v>0</v>
      </c>
      <c r="AY57" s="688" t="s">
        <v>453</v>
      </c>
      <c r="AZ57" s="689" t="s">
        <v>519</v>
      </c>
      <c r="BA57" s="794">
        <v>0</v>
      </c>
      <c r="BB57" s="795">
        <v>0</v>
      </c>
      <c r="BC57" s="796">
        <v>0</v>
      </c>
      <c r="BD57" s="796">
        <v>0</v>
      </c>
      <c r="BE57" s="796">
        <v>0</v>
      </c>
      <c r="BF57" s="798">
        <v>0</v>
      </c>
      <c r="BG57" s="796">
        <v>0</v>
      </c>
      <c r="BH57" s="799">
        <v>0</v>
      </c>
    </row>
    <row r="58" spans="3:60" s="19" customFormat="1">
      <c r="C58"/>
      <c r="F58" s="410"/>
      <c r="G58" s="408" t="s">
        <v>248</v>
      </c>
      <c r="H58" s="417">
        <v>0</v>
      </c>
      <c r="I58" s="43">
        <v>0</v>
      </c>
      <c r="J58" s="34">
        <v>0</v>
      </c>
      <c r="K58" s="34">
        <v>0</v>
      </c>
      <c r="L58" s="34">
        <v>0</v>
      </c>
      <c r="M58" s="34">
        <v>0</v>
      </c>
      <c r="N58" s="34">
        <v>0</v>
      </c>
      <c r="O58" s="42">
        <v>0</v>
      </c>
      <c r="Q58" s="410"/>
      <c r="R58" s="408" t="s">
        <v>248</v>
      </c>
      <c r="S58" s="436">
        <v>0</v>
      </c>
      <c r="T58" s="43">
        <v>0</v>
      </c>
      <c r="U58" s="34">
        <v>0</v>
      </c>
      <c r="V58" s="34">
        <v>0</v>
      </c>
      <c r="W58" s="34">
        <v>0</v>
      </c>
      <c r="X58" s="34">
        <v>0</v>
      </c>
      <c r="Y58" s="34">
        <v>0</v>
      </c>
      <c r="Z58" s="42">
        <v>0</v>
      </c>
      <c r="AB58" s="408"/>
      <c r="AC58" s="408" t="s">
        <v>248</v>
      </c>
      <c r="AD58" s="34">
        <v>0</v>
      </c>
      <c r="AE58" s="43">
        <v>0</v>
      </c>
      <c r="AF58" s="34">
        <v>0</v>
      </c>
      <c r="AG58" s="34">
        <v>0</v>
      </c>
      <c r="AH58" s="34">
        <v>0</v>
      </c>
      <c r="AI58" s="34">
        <v>0</v>
      </c>
      <c r="AJ58" s="34">
        <v>0</v>
      </c>
      <c r="AK58" s="42">
        <v>0</v>
      </c>
      <c r="AM58" s="688" t="s">
        <v>440</v>
      </c>
      <c r="AN58" s="688" t="s">
        <v>453</v>
      </c>
      <c r="AO58" s="689" t="s">
        <v>520</v>
      </c>
      <c r="AP58" s="779">
        <v>0</v>
      </c>
      <c r="AQ58" s="780">
        <v>0</v>
      </c>
      <c r="AR58" s="781">
        <v>0</v>
      </c>
      <c r="AS58" s="781">
        <v>0</v>
      </c>
      <c r="AT58" s="781">
        <v>0</v>
      </c>
      <c r="AU58" s="781">
        <v>0</v>
      </c>
      <c r="AV58" s="783">
        <v>0</v>
      </c>
      <c r="AW58" s="784">
        <v>0</v>
      </c>
      <c r="AY58" s="688" t="s">
        <v>453</v>
      </c>
      <c r="AZ58" s="689" t="s">
        <v>520</v>
      </c>
      <c r="BA58" s="794">
        <v>0</v>
      </c>
      <c r="BB58" s="795">
        <v>0</v>
      </c>
      <c r="BC58" s="796">
        <v>0</v>
      </c>
      <c r="BD58" s="796">
        <v>0</v>
      </c>
      <c r="BE58" s="796">
        <v>0</v>
      </c>
      <c r="BF58" s="796">
        <v>0</v>
      </c>
      <c r="BG58" s="798">
        <v>0</v>
      </c>
      <c r="BH58" s="799">
        <v>0</v>
      </c>
    </row>
    <row r="59" spans="3:60" s="19" customFormat="1">
      <c r="C59"/>
      <c r="F59" s="410"/>
      <c r="G59" s="408" t="s">
        <v>249</v>
      </c>
      <c r="H59" s="436">
        <v>0</v>
      </c>
      <c r="I59" s="43">
        <v>0</v>
      </c>
      <c r="J59" s="34">
        <v>0</v>
      </c>
      <c r="K59" s="34">
        <v>0</v>
      </c>
      <c r="L59" s="34">
        <v>0</v>
      </c>
      <c r="M59" s="34">
        <v>0</v>
      </c>
      <c r="N59" s="34">
        <v>0</v>
      </c>
      <c r="O59" s="42">
        <v>0</v>
      </c>
      <c r="Q59" s="410"/>
      <c r="R59" s="408" t="s">
        <v>249</v>
      </c>
      <c r="S59" s="436">
        <v>0</v>
      </c>
      <c r="T59" s="43">
        <v>0</v>
      </c>
      <c r="U59" s="34">
        <v>0</v>
      </c>
      <c r="V59" s="34">
        <v>0</v>
      </c>
      <c r="W59" s="34">
        <v>0</v>
      </c>
      <c r="X59" s="34">
        <v>0</v>
      </c>
      <c r="Y59" s="34">
        <v>0</v>
      </c>
      <c r="Z59" s="42">
        <v>0</v>
      </c>
      <c r="AB59" s="408"/>
      <c r="AC59" s="408" t="s">
        <v>249</v>
      </c>
      <c r="AD59" s="34">
        <v>0</v>
      </c>
      <c r="AE59" s="43">
        <v>0</v>
      </c>
      <c r="AF59" s="34">
        <v>0</v>
      </c>
      <c r="AG59" s="34">
        <v>0</v>
      </c>
      <c r="AH59" s="34">
        <v>0</v>
      </c>
      <c r="AI59" s="34">
        <v>0</v>
      </c>
      <c r="AJ59" s="34">
        <v>0</v>
      </c>
      <c r="AK59" s="42">
        <v>0</v>
      </c>
      <c r="AM59" s="688" t="s">
        <v>440</v>
      </c>
      <c r="AN59" s="688" t="s">
        <v>453</v>
      </c>
      <c r="AO59" s="689" t="s">
        <v>521</v>
      </c>
      <c r="AP59" s="777">
        <v>0</v>
      </c>
      <c r="AQ59" s="771">
        <v>0</v>
      </c>
      <c r="AR59" s="772">
        <v>0</v>
      </c>
      <c r="AS59" s="772">
        <v>0</v>
      </c>
      <c r="AT59" s="772">
        <v>0</v>
      </c>
      <c r="AU59" s="772">
        <v>0</v>
      </c>
      <c r="AV59" s="772">
        <v>0</v>
      </c>
      <c r="AW59" s="773">
        <v>0</v>
      </c>
      <c r="AY59" s="688" t="s">
        <v>453</v>
      </c>
      <c r="AZ59" s="689" t="s">
        <v>521</v>
      </c>
      <c r="BA59" s="792">
        <v>0</v>
      </c>
      <c r="BB59" s="788">
        <v>0</v>
      </c>
      <c r="BC59" s="673">
        <v>0</v>
      </c>
      <c r="BD59" s="673">
        <v>0</v>
      </c>
      <c r="BE59" s="673">
        <v>0</v>
      </c>
      <c r="BF59" s="673">
        <v>0</v>
      </c>
      <c r="BG59" s="673">
        <v>0</v>
      </c>
      <c r="BH59" s="789">
        <v>0</v>
      </c>
    </row>
    <row r="60" spans="3:60" s="19" customFormat="1">
      <c r="C60"/>
      <c r="F60" s="410"/>
      <c r="G60" s="408" t="s">
        <v>250</v>
      </c>
      <c r="H60" s="436">
        <v>0</v>
      </c>
      <c r="I60" s="43">
        <v>0</v>
      </c>
      <c r="J60" s="34">
        <v>0</v>
      </c>
      <c r="K60" s="34">
        <v>0</v>
      </c>
      <c r="L60" s="34">
        <v>0</v>
      </c>
      <c r="M60" s="34">
        <v>0</v>
      </c>
      <c r="N60" s="34">
        <v>0</v>
      </c>
      <c r="O60" s="42">
        <v>0</v>
      </c>
      <c r="Q60" s="410"/>
      <c r="R60" s="408" t="s">
        <v>250</v>
      </c>
      <c r="S60" s="436">
        <v>0</v>
      </c>
      <c r="T60" s="43">
        <v>0</v>
      </c>
      <c r="U60" s="34">
        <v>0</v>
      </c>
      <c r="V60" s="34">
        <v>0</v>
      </c>
      <c r="W60" s="34">
        <v>0</v>
      </c>
      <c r="X60" s="34">
        <v>0</v>
      </c>
      <c r="Y60" s="34">
        <v>0</v>
      </c>
      <c r="Z60" s="42">
        <v>0</v>
      </c>
      <c r="AB60" s="408"/>
      <c r="AC60" s="408" t="s">
        <v>250</v>
      </c>
      <c r="AD60" s="34">
        <v>0</v>
      </c>
      <c r="AE60" s="43">
        <v>0</v>
      </c>
      <c r="AF60" s="34">
        <v>0</v>
      </c>
      <c r="AG60" s="34">
        <v>0</v>
      </c>
      <c r="AH60" s="34">
        <v>0</v>
      </c>
      <c r="AI60" s="34">
        <v>0</v>
      </c>
      <c r="AJ60" s="34">
        <v>0</v>
      </c>
      <c r="AK60" s="42">
        <v>0</v>
      </c>
      <c r="AM60" s="690" t="s">
        <v>440</v>
      </c>
      <c r="AN60" s="690" t="s">
        <v>453</v>
      </c>
      <c r="AO60" s="691" t="s">
        <v>451</v>
      </c>
      <c r="AP60" s="778">
        <v>0</v>
      </c>
      <c r="AQ60" s="774">
        <v>0</v>
      </c>
      <c r="AR60" s="775">
        <v>0</v>
      </c>
      <c r="AS60" s="775">
        <v>0</v>
      </c>
      <c r="AT60" s="775">
        <v>0</v>
      </c>
      <c r="AU60" s="775">
        <v>0</v>
      </c>
      <c r="AV60" s="775">
        <v>0</v>
      </c>
      <c r="AW60" s="776">
        <v>0</v>
      </c>
      <c r="AY60" s="690" t="s">
        <v>453</v>
      </c>
      <c r="AZ60" s="691" t="s">
        <v>451</v>
      </c>
      <c r="BA60" s="793">
        <v>0</v>
      </c>
      <c r="BB60" s="790">
        <v>0</v>
      </c>
      <c r="BC60" s="674">
        <v>0</v>
      </c>
      <c r="BD60" s="674">
        <v>0</v>
      </c>
      <c r="BE60" s="674">
        <v>0</v>
      </c>
      <c r="BF60" s="674">
        <v>0</v>
      </c>
      <c r="BG60" s="674">
        <v>0</v>
      </c>
      <c r="BH60" s="791">
        <v>0</v>
      </c>
    </row>
    <row r="61" spans="3:60" s="19" customFormat="1">
      <c r="C61"/>
      <c r="F61" s="410"/>
      <c r="G61" s="408" t="s">
        <v>251</v>
      </c>
      <c r="H61" s="436">
        <v>0</v>
      </c>
      <c r="I61" s="43">
        <v>0</v>
      </c>
      <c r="J61" s="34">
        <v>0</v>
      </c>
      <c r="K61" s="34">
        <v>0</v>
      </c>
      <c r="L61" s="34">
        <v>0</v>
      </c>
      <c r="M61" s="34">
        <v>0</v>
      </c>
      <c r="N61" s="34">
        <v>0</v>
      </c>
      <c r="O61" s="42">
        <v>0</v>
      </c>
      <c r="Q61" s="410"/>
      <c r="R61" s="408" t="s">
        <v>251</v>
      </c>
      <c r="S61" s="436">
        <v>0</v>
      </c>
      <c r="T61" s="43">
        <v>0</v>
      </c>
      <c r="U61" s="34">
        <v>0</v>
      </c>
      <c r="V61" s="34">
        <v>0</v>
      </c>
      <c r="W61" s="34">
        <v>0</v>
      </c>
      <c r="X61" s="34">
        <v>0</v>
      </c>
      <c r="Y61" s="34">
        <v>0</v>
      </c>
      <c r="Z61" s="42">
        <v>0</v>
      </c>
      <c r="AB61" s="408"/>
      <c r="AC61" s="408" t="s">
        <v>251</v>
      </c>
      <c r="AD61" s="34">
        <v>0</v>
      </c>
      <c r="AE61" s="43">
        <v>0</v>
      </c>
      <c r="AF61" s="34">
        <v>0</v>
      </c>
      <c r="AG61" s="34">
        <v>0</v>
      </c>
      <c r="AH61" s="34">
        <v>0</v>
      </c>
      <c r="AI61" s="34">
        <v>0</v>
      </c>
      <c r="AJ61" s="34">
        <v>0</v>
      </c>
      <c r="AK61" s="42">
        <v>0</v>
      </c>
      <c r="AM61" s="686" t="s">
        <v>440</v>
      </c>
      <c r="AN61" s="688" t="s">
        <v>454</v>
      </c>
      <c r="AO61" s="687" t="s">
        <v>370</v>
      </c>
      <c r="AP61" s="779">
        <v>0</v>
      </c>
      <c r="AQ61" s="780">
        <v>0</v>
      </c>
      <c r="AR61" s="781">
        <v>0</v>
      </c>
      <c r="AS61" s="781">
        <v>0</v>
      </c>
      <c r="AT61" s="781">
        <v>0</v>
      </c>
      <c r="AU61" s="785">
        <v>0</v>
      </c>
      <c r="AV61" s="785">
        <v>0</v>
      </c>
      <c r="AW61" s="773">
        <v>0</v>
      </c>
      <c r="AY61" s="688" t="s">
        <v>454</v>
      </c>
      <c r="AZ61" s="687" t="s">
        <v>370</v>
      </c>
      <c r="BA61" s="794">
        <v>0</v>
      </c>
      <c r="BB61" s="795">
        <v>0</v>
      </c>
      <c r="BC61" s="796">
        <v>0</v>
      </c>
      <c r="BD61" s="796">
        <v>0</v>
      </c>
      <c r="BE61" s="796">
        <v>0</v>
      </c>
      <c r="BF61" s="796">
        <v>0</v>
      </c>
      <c r="BG61" s="796">
        <v>0</v>
      </c>
      <c r="BH61" s="789">
        <v>0</v>
      </c>
    </row>
    <row r="62" spans="3:60" s="19" customFormat="1">
      <c r="C62"/>
      <c r="F62" s="410"/>
      <c r="G62" s="408" t="s">
        <v>252</v>
      </c>
      <c r="H62" s="436">
        <v>0</v>
      </c>
      <c r="I62" s="43">
        <v>0</v>
      </c>
      <c r="J62" s="34">
        <v>0</v>
      </c>
      <c r="K62" s="34">
        <v>0</v>
      </c>
      <c r="L62" s="34">
        <v>0</v>
      </c>
      <c r="M62" s="34">
        <v>0</v>
      </c>
      <c r="N62" s="34">
        <v>0</v>
      </c>
      <c r="O62" s="42">
        <v>0</v>
      </c>
      <c r="Q62" s="410"/>
      <c r="R62" s="408" t="s">
        <v>252</v>
      </c>
      <c r="S62" s="436">
        <v>0</v>
      </c>
      <c r="T62" s="43">
        <v>0</v>
      </c>
      <c r="U62" s="34">
        <v>0</v>
      </c>
      <c r="V62" s="34">
        <v>0</v>
      </c>
      <c r="W62" s="34">
        <v>0</v>
      </c>
      <c r="X62" s="34">
        <v>0</v>
      </c>
      <c r="Y62" s="34">
        <v>0</v>
      </c>
      <c r="Z62" s="42">
        <v>0</v>
      </c>
      <c r="AB62" s="408"/>
      <c r="AC62" s="408" t="s">
        <v>252</v>
      </c>
      <c r="AD62" s="34">
        <v>0</v>
      </c>
      <c r="AE62" s="43">
        <v>0</v>
      </c>
      <c r="AF62" s="34">
        <v>0</v>
      </c>
      <c r="AG62" s="34">
        <v>0</v>
      </c>
      <c r="AH62" s="34">
        <v>0</v>
      </c>
      <c r="AI62" s="34">
        <v>0</v>
      </c>
      <c r="AJ62" s="34">
        <v>0</v>
      </c>
      <c r="AK62" s="42">
        <v>0</v>
      </c>
      <c r="AM62" s="688" t="s">
        <v>440</v>
      </c>
      <c r="AN62" s="688" t="s">
        <v>454</v>
      </c>
      <c r="AO62" s="689" t="s">
        <v>508</v>
      </c>
      <c r="AP62" s="777">
        <v>0</v>
      </c>
      <c r="AQ62" s="771">
        <v>0</v>
      </c>
      <c r="AR62" s="772">
        <v>0</v>
      </c>
      <c r="AS62" s="772">
        <v>0</v>
      </c>
      <c r="AT62" s="772">
        <v>0</v>
      </c>
      <c r="AU62" s="772">
        <v>0</v>
      </c>
      <c r="AV62" s="772">
        <v>0</v>
      </c>
      <c r="AW62" s="773">
        <v>0</v>
      </c>
      <c r="AY62" s="688" t="s">
        <v>454</v>
      </c>
      <c r="AZ62" s="689" t="s">
        <v>508</v>
      </c>
      <c r="BA62" s="792">
        <v>0</v>
      </c>
      <c r="BB62" s="788">
        <v>0</v>
      </c>
      <c r="BC62" s="673">
        <v>0</v>
      </c>
      <c r="BD62" s="673">
        <v>0</v>
      </c>
      <c r="BE62" s="673">
        <v>0</v>
      </c>
      <c r="BF62" s="673">
        <v>0</v>
      </c>
      <c r="BG62" s="673">
        <v>0</v>
      </c>
      <c r="BH62" s="789">
        <v>0</v>
      </c>
    </row>
    <row r="63" spans="3:60" s="19" customFormat="1">
      <c r="C63"/>
      <c r="F63" s="410"/>
      <c r="G63" s="408" t="s">
        <v>253</v>
      </c>
      <c r="H63" s="436">
        <v>0</v>
      </c>
      <c r="I63" s="43">
        <v>0</v>
      </c>
      <c r="J63" s="34">
        <v>0</v>
      </c>
      <c r="K63" s="34">
        <v>0</v>
      </c>
      <c r="L63" s="34">
        <v>0</v>
      </c>
      <c r="M63" s="34">
        <v>0</v>
      </c>
      <c r="N63" s="34">
        <v>0</v>
      </c>
      <c r="O63" s="42">
        <v>0</v>
      </c>
      <c r="Q63" s="410"/>
      <c r="R63" s="408" t="s">
        <v>253</v>
      </c>
      <c r="S63" s="436">
        <v>0</v>
      </c>
      <c r="T63" s="43">
        <v>0</v>
      </c>
      <c r="U63" s="34">
        <v>0</v>
      </c>
      <c r="V63" s="34">
        <v>0</v>
      </c>
      <c r="W63" s="34">
        <v>0</v>
      </c>
      <c r="X63" s="34">
        <v>0</v>
      </c>
      <c r="Y63" s="34">
        <v>0</v>
      </c>
      <c r="Z63" s="42">
        <v>0</v>
      </c>
      <c r="AB63" s="408"/>
      <c r="AC63" s="408" t="s">
        <v>253</v>
      </c>
      <c r="AD63" s="34">
        <v>0</v>
      </c>
      <c r="AE63" s="43">
        <v>0</v>
      </c>
      <c r="AF63" s="34">
        <v>0</v>
      </c>
      <c r="AG63" s="34">
        <v>0</v>
      </c>
      <c r="AH63" s="34">
        <v>0</v>
      </c>
      <c r="AI63" s="34">
        <v>0</v>
      </c>
      <c r="AJ63" s="34">
        <v>0</v>
      </c>
      <c r="AK63" s="42">
        <v>0</v>
      </c>
      <c r="AM63" s="688" t="s">
        <v>440</v>
      </c>
      <c r="AN63" s="688" t="s">
        <v>454</v>
      </c>
      <c r="AO63" s="689" t="s">
        <v>509</v>
      </c>
      <c r="AP63" s="777">
        <v>0</v>
      </c>
      <c r="AQ63" s="771">
        <v>0</v>
      </c>
      <c r="AR63" s="772">
        <v>0</v>
      </c>
      <c r="AS63" s="772">
        <v>0</v>
      </c>
      <c r="AT63" s="772">
        <v>0</v>
      </c>
      <c r="AU63" s="772">
        <v>0</v>
      </c>
      <c r="AV63" s="772">
        <v>0</v>
      </c>
      <c r="AW63" s="773">
        <v>0</v>
      </c>
      <c r="AY63" s="688" t="s">
        <v>454</v>
      </c>
      <c r="AZ63" s="689" t="s">
        <v>509</v>
      </c>
      <c r="BA63" s="792">
        <v>0</v>
      </c>
      <c r="BB63" s="788">
        <v>0</v>
      </c>
      <c r="BC63" s="673">
        <v>0</v>
      </c>
      <c r="BD63" s="673">
        <v>0</v>
      </c>
      <c r="BE63" s="673">
        <v>0</v>
      </c>
      <c r="BF63" s="673">
        <v>0</v>
      </c>
      <c r="BG63" s="673">
        <v>0</v>
      </c>
      <c r="BH63" s="789">
        <v>0</v>
      </c>
    </row>
    <row r="64" spans="3:60" s="19" customFormat="1">
      <c r="C64"/>
      <c r="F64" s="410"/>
      <c r="G64" s="408" t="s">
        <v>254</v>
      </c>
      <c r="H64" s="436">
        <v>0</v>
      </c>
      <c r="I64" s="43">
        <v>0</v>
      </c>
      <c r="J64" s="34">
        <v>0</v>
      </c>
      <c r="K64" s="34">
        <v>0</v>
      </c>
      <c r="L64" s="34">
        <v>0</v>
      </c>
      <c r="M64" s="34">
        <v>0</v>
      </c>
      <c r="N64" s="34">
        <v>0</v>
      </c>
      <c r="O64" s="42">
        <v>0</v>
      </c>
      <c r="Q64" s="410"/>
      <c r="R64" s="408" t="s">
        <v>254</v>
      </c>
      <c r="S64" s="436">
        <v>0</v>
      </c>
      <c r="T64" s="43">
        <v>0</v>
      </c>
      <c r="U64" s="34">
        <v>0</v>
      </c>
      <c r="V64" s="34">
        <v>0</v>
      </c>
      <c r="W64" s="34">
        <v>0</v>
      </c>
      <c r="X64" s="34">
        <v>0</v>
      </c>
      <c r="Y64" s="34">
        <v>0</v>
      </c>
      <c r="Z64" s="42">
        <v>0</v>
      </c>
      <c r="AB64" s="408"/>
      <c r="AC64" s="408" t="s">
        <v>254</v>
      </c>
      <c r="AD64" s="34">
        <v>0</v>
      </c>
      <c r="AE64" s="43">
        <v>0</v>
      </c>
      <c r="AF64" s="34">
        <v>0</v>
      </c>
      <c r="AG64" s="34">
        <v>0</v>
      </c>
      <c r="AH64" s="34">
        <v>0</v>
      </c>
      <c r="AI64" s="34">
        <v>0</v>
      </c>
      <c r="AJ64" s="34">
        <v>0</v>
      </c>
      <c r="AK64" s="42">
        <v>0</v>
      </c>
      <c r="AM64" s="688" t="s">
        <v>440</v>
      </c>
      <c r="AN64" s="688" t="s">
        <v>454</v>
      </c>
      <c r="AO64" s="689" t="s">
        <v>510</v>
      </c>
      <c r="AP64" s="777">
        <v>0</v>
      </c>
      <c r="AQ64" s="771">
        <v>0</v>
      </c>
      <c r="AR64" s="772">
        <v>0</v>
      </c>
      <c r="AS64" s="772">
        <v>0</v>
      </c>
      <c r="AT64" s="772">
        <v>0</v>
      </c>
      <c r="AU64" s="772">
        <v>0</v>
      </c>
      <c r="AV64" s="772">
        <v>0</v>
      </c>
      <c r="AW64" s="773">
        <v>0</v>
      </c>
      <c r="AY64" s="688" t="s">
        <v>454</v>
      </c>
      <c r="AZ64" s="689" t="s">
        <v>510</v>
      </c>
      <c r="BA64" s="792">
        <v>0</v>
      </c>
      <c r="BB64" s="788">
        <v>0</v>
      </c>
      <c r="BC64" s="673">
        <v>0</v>
      </c>
      <c r="BD64" s="673">
        <v>0</v>
      </c>
      <c r="BE64" s="673">
        <v>0</v>
      </c>
      <c r="BF64" s="673">
        <v>0</v>
      </c>
      <c r="BG64" s="673">
        <v>0</v>
      </c>
      <c r="BH64" s="789">
        <v>0</v>
      </c>
    </row>
    <row r="65" spans="3:60" s="19" customFormat="1">
      <c r="C65"/>
      <c r="F65" s="410"/>
      <c r="G65" s="408" t="s">
        <v>255</v>
      </c>
      <c r="H65" s="436">
        <v>0</v>
      </c>
      <c r="I65" s="43">
        <v>0</v>
      </c>
      <c r="J65" s="34">
        <v>0</v>
      </c>
      <c r="K65" s="34">
        <v>0</v>
      </c>
      <c r="L65" s="34">
        <v>0</v>
      </c>
      <c r="M65" s="34">
        <v>0</v>
      </c>
      <c r="N65" s="34">
        <v>0</v>
      </c>
      <c r="O65" s="42">
        <v>0</v>
      </c>
      <c r="Q65" s="410"/>
      <c r="R65" s="408" t="s">
        <v>255</v>
      </c>
      <c r="S65" s="436">
        <v>0</v>
      </c>
      <c r="T65" s="43">
        <v>0</v>
      </c>
      <c r="U65" s="34">
        <v>0</v>
      </c>
      <c r="V65" s="34">
        <v>0</v>
      </c>
      <c r="W65" s="34">
        <v>0</v>
      </c>
      <c r="X65" s="34">
        <v>0</v>
      </c>
      <c r="Y65" s="34">
        <v>0</v>
      </c>
      <c r="Z65" s="42">
        <v>0</v>
      </c>
      <c r="AB65" s="408"/>
      <c r="AC65" s="408" t="s">
        <v>255</v>
      </c>
      <c r="AD65" s="34">
        <v>0</v>
      </c>
      <c r="AE65" s="43">
        <v>0</v>
      </c>
      <c r="AF65" s="34">
        <v>0</v>
      </c>
      <c r="AG65" s="34">
        <v>0</v>
      </c>
      <c r="AH65" s="34">
        <v>0</v>
      </c>
      <c r="AI65" s="34">
        <v>0</v>
      </c>
      <c r="AJ65" s="34">
        <v>0</v>
      </c>
      <c r="AK65" s="42">
        <v>0</v>
      </c>
      <c r="AM65" s="688" t="s">
        <v>440</v>
      </c>
      <c r="AN65" s="688" t="s">
        <v>454</v>
      </c>
      <c r="AO65" s="689" t="s">
        <v>511</v>
      </c>
      <c r="AP65" s="777">
        <v>0</v>
      </c>
      <c r="AQ65" s="771">
        <v>0</v>
      </c>
      <c r="AR65" s="772">
        <v>0</v>
      </c>
      <c r="AS65" s="772">
        <v>0</v>
      </c>
      <c r="AT65" s="772">
        <v>0</v>
      </c>
      <c r="AU65" s="772">
        <v>0</v>
      </c>
      <c r="AV65" s="772">
        <v>0</v>
      </c>
      <c r="AW65" s="773">
        <v>0</v>
      </c>
      <c r="AY65" s="688" t="s">
        <v>454</v>
      </c>
      <c r="AZ65" s="689" t="s">
        <v>511</v>
      </c>
      <c r="BA65" s="792">
        <v>0</v>
      </c>
      <c r="BB65" s="788">
        <v>0</v>
      </c>
      <c r="BC65" s="673">
        <v>0</v>
      </c>
      <c r="BD65" s="673">
        <v>0</v>
      </c>
      <c r="BE65" s="673">
        <v>0</v>
      </c>
      <c r="BF65" s="673">
        <v>0</v>
      </c>
      <c r="BG65" s="673">
        <v>0</v>
      </c>
      <c r="BH65" s="789">
        <v>0</v>
      </c>
    </row>
    <row r="66" spans="3:60" s="19" customFormat="1">
      <c r="C66"/>
      <c r="F66" s="410"/>
      <c r="G66" s="408" t="s">
        <v>256</v>
      </c>
      <c r="H66" s="436">
        <v>0</v>
      </c>
      <c r="I66" s="43">
        <v>0</v>
      </c>
      <c r="J66" s="34">
        <v>0</v>
      </c>
      <c r="K66" s="34">
        <v>0</v>
      </c>
      <c r="L66" s="34">
        <v>0</v>
      </c>
      <c r="M66" s="34">
        <v>0</v>
      </c>
      <c r="N66" s="34">
        <v>0</v>
      </c>
      <c r="O66" s="42">
        <v>0</v>
      </c>
      <c r="Q66" s="410"/>
      <c r="R66" s="408" t="s">
        <v>256</v>
      </c>
      <c r="S66" s="436">
        <v>0</v>
      </c>
      <c r="T66" s="43">
        <v>0</v>
      </c>
      <c r="U66" s="34">
        <v>0</v>
      </c>
      <c r="V66" s="34">
        <v>0</v>
      </c>
      <c r="W66" s="34">
        <v>0</v>
      </c>
      <c r="X66" s="34">
        <v>0</v>
      </c>
      <c r="Y66" s="34">
        <v>0</v>
      </c>
      <c r="Z66" s="42">
        <v>0</v>
      </c>
      <c r="AB66" s="408"/>
      <c r="AC66" s="408" t="s">
        <v>256</v>
      </c>
      <c r="AD66" s="34">
        <v>0</v>
      </c>
      <c r="AE66" s="43">
        <v>0</v>
      </c>
      <c r="AF66" s="34">
        <v>0</v>
      </c>
      <c r="AG66" s="34">
        <v>0</v>
      </c>
      <c r="AH66" s="34">
        <v>0</v>
      </c>
      <c r="AI66" s="34">
        <v>0</v>
      </c>
      <c r="AJ66" s="34">
        <v>0</v>
      </c>
      <c r="AK66" s="42">
        <v>0</v>
      </c>
      <c r="AM66" s="688" t="s">
        <v>440</v>
      </c>
      <c r="AN66" s="688" t="s">
        <v>454</v>
      </c>
      <c r="AO66" s="689" t="s">
        <v>512</v>
      </c>
      <c r="AP66" s="777">
        <v>0</v>
      </c>
      <c r="AQ66" s="771">
        <v>0</v>
      </c>
      <c r="AR66" s="772">
        <v>0</v>
      </c>
      <c r="AS66" s="772">
        <v>0</v>
      </c>
      <c r="AT66" s="772">
        <v>0</v>
      </c>
      <c r="AU66" s="772">
        <v>0</v>
      </c>
      <c r="AV66" s="772">
        <v>0</v>
      </c>
      <c r="AW66" s="773">
        <v>0</v>
      </c>
      <c r="AY66" s="688" t="s">
        <v>454</v>
      </c>
      <c r="AZ66" s="689" t="s">
        <v>512</v>
      </c>
      <c r="BA66" s="792">
        <v>0</v>
      </c>
      <c r="BB66" s="788">
        <v>0</v>
      </c>
      <c r="BC66" s="673">
        <v>0</v>
      </c>
      <c r="BD66" s="673">
        <v>0</v>
      </c>
      <c r="BE66" s="673">
        <v>0</v>
      </c>
      <c r="BF66" s="673">
        <v>0</v>
      </c>
      <c r="BG66" s="673">
        <v>0</v>
      </c>
      <c r="BH66" s="789">
        <v>0</v>
      </c>
    </row>
    <row r="67" spans="3:60" s="19" customFormat="1">
      <c r="C67"/>
      <c r="F67" s="410"/>
      <c r="G67" s="408" t="s">
        <v>257</v>
      </c>
      <c r="H67" s="436">
        <v>0</v>
      </c>
      <c r="I67" s="43">
        <v>0</v>
      </c>
      <c r="J67" s="34">
        <v>0</v>
      </c>
      <c r="K67" s="34">
        <v>0</v>
      </c>
      <c r="L67" s="34">
        <v>0</v>
      </c>
      <c r="M67" s="34">
        <v>0</v>
      </c>
      <c r="N67" s="34">
        <v>0</v>
      </c>
      <c r="O67" s="42">
        <v>0</v>
      </c>
      <c r="Q67" s="410"/>
      <c r="R67" s="408" t="s">
        <v>257</v>
      </c>
      <c r="S67" s="436">
        <v>0</v>
      </c>
      <c r="T67" s="43">
        <v>0</v>
      </c>
      <c r="U67" s="34">
        <v>0</v>
      </c>
      <c r="V67" s="34">
        <v>0</v>
      </c>
      <c r="W67" s="34">
        <v>0</v>
      </c>
      <c r="X67" s="34">
        <v>0</v>
      </c>
      <c r="Y67" s="34">
        <v>0</v>
      </c>
      <c r="Z67" s="42">
        <v>0</v>
      </c>
      <c r="AB67" s="408"/>
      <c r="AC67" s="408" t="s">
        <v>257</v>
      </c>
      <c r="AD67" s="34">
        <v>0</v>
      </c>
      <c r="AE67" s="43">
        <v>0</v>
      </c>
      <c r="AF67" s="34">
        <v>0</v>
      </c>
      <c r="AG67" s="34">
        <v>0</v>
      </c>
      <c r="AH67" s="34">
        <v>0</v>
      </c>
      <c r="AI67" s="34">
        <v>0</v>
      </c>
      <c r="AJ67" s="34">
        <v>0</v>
      </c>
      <c r="AK67" s="42">
        <v>0</v>
      </c>
      <c r="AM67" s="688" t="s">
        <v>440</v>
      </c>
      <c r="AN67" s="688" t="s">
        <v>454</v>
      </c>
      <c r="AO67" s="689" t="s">
        <v>513</v>
      </c>
      <c r="AP67" s="777">
        <v>0</v>
      </c>
      <c r="AQ67" s="771">
        <v>0</v>
      </c>
      <c r="AR67" s="772">
        <v>0</v>
      </c>
      <c r="AS67" s="772">
        <v>0</v>
      </c>
      <c r="AT67" s="772">
        <v>0</v>
      </c>
      <c r="AU67" s="772">
        <v>0</v>
      </c>
      <c r="AV67" s="772">
        <v>0</v>
      </c>
      <c r="AW67" s="773">
        <v>0</v>
      </c>
      <c r="AY67" s="688" t="s">
        <v>454</v>
      </c>
      <c r="AZ67" s="689" t="s">
        <v>513</v>
      </c>
      <c r="BA67" s="792">
        <v>0</v>
      </c>
      <c r="BB67" s="788">
        <v>0</v>
      </c>
      <c r="BC67" s="673">
        <v>0</v>
      </c>
      <c r="BD67" s="673">
        <v>0</v>
      </c>
      <c r="BE67" s="673">
        <v>0</v>
      </c>
      <c r="BF67" s="673">
        <v>0</v>
      </c>
      <c r="BG67" s="673">
        <v>0</v>
      </c>
      <c r="BH67" s="789">
        <v>0</v>
      </c>
    </row>
    <row r="68" spans="3:60" s="19" customFormat="1">
      <c r="C68"/>
      <c r="F68" s="411"/>
      <c r="G68" s="409" t="s">
        <v>126</v>
      </c>
      <c r="H68" s="722">
        <v>0</v>
      </c>
      <c r="I68" s="46">
        <v>0</v>
      </c>
      <c r="J68" s="44">
        <v>0</v>
      </c>
      <c r="K68" s="44">
        <v>0</v>
      </c>
      <c r="L68" s="44">
        <v>0</v>
      </c>
      <c r="M68" s="44">
        <v>0</v>
      </c>
      <c r="N68" s="44">
        <v>0</v>
      </c>
      <c r="O68" s="45">
        <v>0</v>
      </c>
      <c r="Q68" s="411"/>
      <c r="R68" s="409" t="s">
        <v>126</v>
      </c>
      <c r="S68" s="722">
        <v>0</v>
      </c>
      <c r="T68" s="46">
        <v>0</v>
      </c>
      <c r="U68" s="44">
        <v>0</v>
      </c>
      <c r="V68" s="44">
        <v>0</v>
      </c>
      <c r="W68" s="44">
        <v>0</v>
      </c>
      <c r="X68" s="44">
        <v>0</v>
      </c>
      <c r="Y68" s="44">
        <v>0</v>
      </c>
      <c r="Z68" s="45">
        <v>0</v>
      </c>
      <c r="AB68" s="409"/>
      <c r="AC68" s="409" t="s">
        <v>126</v>
      </c>
      <c r="AD68" s="44">
        <v>0</v>
      </c>
      <c r="AE68" s="46">
        <v>0</v>
      </c>
      <c r="AF68" s="44">
        <v>0</v>
      </c>
      <c r="AG68" s="44">
        <v>0</v>
      </c>
      <c r="AH68" s="44">
        <v>0</v>
      </c>
      <c r="AI68" s="44">
        <v>0</v>
      </c>
      <c r="AJ68" s="44">
        <v>0</v>
      </c>
      <c r="AK68" s="45">
        <v>0</v>
      </c>
      <c r="AM68" s="688" t="s">
        <v>440</v>
      </c>
      <c r="AN68" s="688" t="s">
        <v>454</v>
      </c>
      <c r="AO68" s="689" t="s">
        <v>514</v>
      </c>
      <c r="AP68" s="777">
        <v>0</v>
      </c>
      <c r="AQ68" s="771">
        <v>0</v>
      </c>
      <c r="AR68" s="772">
        <v>0</v>
      </c>
      <c r="AS68" s="772">
        <v>0</v>
      </c>
      <c r="AT68" s="772">
        <v>0</v>
      </c>
      <c r="AU68" s="772">
        <v>0</v>
      </c>
      <c r="AV68" s="772">
        <v>0</v>
      </c>
      <c r="AW68" s="773">
        <v>0</v>
      </c>
      <c r="AY68" s="688" t="s">
        <v>454</v>
      </c>
      <c r="AZ68" s="689" t="s">
        <v>514</v>
      </c>
      <c r="BA68" s="792">
        <v>0</v>
      </c>
      <c r="BB68" s="788">
        <v>0</v>
      </c>
      <c r="BC68" s="673">
        <v>0</v>
      </c>
      <c r="BD68" s="673">
        <v>0</v>
      </c>
      <c r="BE68" s="673">
        <v>0</v>
      </c>
      <c r="BF68" s="673">
        <v>0</v>
      </c>
      <c r="BG68" s="673">
        <v>0</v>
      </c>
      <c r="BH68" s="789">
        <v>0</v>
      </c>
    </row>
    <row r="69" spans="3:60" s="19" customFormat="1">
      <c r="C69"/>
      <c r="F69" s="406" t="s">
        <v>229</v>
      </c>
      <c r="G69" s="407" t="s">
        <v>244</v>
      </c>
      <c r="H69" s="417">
        <v>0</v>
      </c>
      <c r="I69" s="418">
        <v>0</v>
      </c>
      <c r="J69" s="419">
        <v>0</v>
      </c>
      <c r="K69" s="419">
        <v>0</v>
      </c>
      <c r="L69" s="419">
        <v>0</v>
      </c>
      <c r="M69" s="419">
        <v>0</v>
      </c>
      <c r="N69" s="419">
        <v>0</v>
      </c>
      <c r="O69" s="42">
        <v>0</v>
      </c>
      <c r="Q69" s="406" t="s">
        <v>229</v>
      </c>
      <c r="R69" s="407" t="s">
        <v>244</v>
      </c>
      <c r="S69" s="417">
        <v>0</v>
      </c>
      <c r="T69" s="418">
        <v>0</v>
      </c>
      <c r="U69" s="419">
        <v>0</v>
      </c>
      <c r="V69" s="419">
        <v>0</v>
      </c>
      <c r="W69" s="419">
        <v>0</v>
      </c>
      <c r="X69" s="419">
        <v>0</v>
      </c>
      <c r="Y69" s="34">
        <v>0</v>
      </c>
      <c r="Z69" s="42">
        <v>0</v>
      </c>
      <c r="AB69" s="406" t="s">
        <v>229</v>
      </c>
      <c r="AC69" s="407" t="s">
        <v>244</v>
      </c>
      <c r="AD69" s="418">
        <v>0</v>
      </c>
      <c r="AE69" s="418">
        <v>0</v>
      </c>
      <c r="AF69" s="419">
        <v>0</v>
      </c>
      <c r="AG69" s="419">
        <v>0</v>
      </c>
      <c r="AH69" s="419">
        <v>0</v>
      </c>
      <c r="AI69" s="419">
        <v>0</v>
      </c>
      <c r="AJ69" s="34">
        <v>0</v>
      </c>
      <c r="AK69" s="42">
        <v>0</v>
      </c>
      <c r="AM69" s="688" t="s">
        <v>440</v>
      </c>
      <c r="AN69" s="688" t="s">
        <v>454</v>
      </c>
      <c r="AO69" s="689" t="s">
        <v>515</v>
      </c>
      <c r="AP69" s="777">
        <v>0</v>
      </c>
      <c r="AQ69" s="771">
        <v>0</v>
      </c>
      <c r="AR69" s="772">
        <v>0</v>
      </c>
      <c r="AS69" s="772">
        <v>0</v>
      </c>
      <c r="AT69" s="772">
        <v>0</v>
      </c>
      <c r="AU69" s="772">
        <v>0</v>
      </c>
      <c r="AV69" s="772">
        <v>0</v>
      </c>
      <c r="AW69" s="773">
        <v>0</v>
      </c>
      <c r="AY69" s="688" t="s">
        <v>454</v>
      </c>
      <c r="AZ69" s="689" t="s">
        <v>515</v>
      </c>
      <c r="BA69" s="792">
        <v>0</v>
      </c>
      <c r="BB69" s="788">
        <v>0</v>
      </c>
      <c r="BC69" s="673">
        <v>0</v>
      </c>
      <c r="BD69" s="673">
        <v>0</v>
      </c>
      <c r="BE69" s="673">
        <v>0</v>
      </c>
      <c r="BF69" s="673">
        <v>0</v>
      </c>
      <c r="BG69" s="673">
        <v>0</v>
      </c>
      <c r="BH69" s="789">
        <v>0</v>
      </c>
    </row>
    <row r="70" spans="3:60" s="19" customFormat="1">
      <c r="C70"/>
      <c r="F70" s="410"/>
      <c r="G70" s="408" t="s">
        <v>246</v>
      </c>
      <c r="H70" s="417">
        <v>0</v>
      </c>
      <c r="I70" s="418">
        <v>0</v>
      </c>
      <c r="J70" s="34">
        <v>0</v>
      </c>
      <c r="K70" s="34">
        <v>0</v>
      </c>
      <c r="L70" s="34">
        <v>0</v>
      </c>
      <c r="M70" s="34">
        <v>0</v>
      </c>
      <c r="N70" s="34">
        <v>0</v>
      </c>
      <c r="O70" s="42">
        <v>0</v>
      </c>
      <c r="Q70" s="410"/>
      <c r="R70" s="408" t="s">
        <v>246</v>
      </c>
      <c r="S70" s="417">
        <v>0</v>
      </c>
      <c r="T70" s="418">
        <v>0</v>
      </c>
      <c r="U70" s="34">
        <v>0</v>
      </c>
      <c r="V70" s="34">
        <v>0</v>
      </c>
      <c r="W70" s="34">
        <v>0</v>
      </c>
      <c r="X70" s="34">
        <v>0</v>
      </c>
      <c r="Y70" s="34">
        <v>0</v>
      </c>
      <c r="Z70" s="42">
        <v>0</v>
      </c>
      <c r="AB70" s="410"/>
      <c r="AC70" s="408" t="s">
        <v>246</v>
      </c>
      <c r="AD70" s="418">
        <v>0</v>
      </c>
      <c r="AE70" s="418">
        <v>0</v>
      </c>
      <c r="AF70" s="34">
        <v>0</v>
      </c>
      <c r="AG70" s="34">
        <v>0</v>
      </c>
      <c r="AH70" s="34">
        <v>0</v>
      </c>
      <c r="AI70" s="34">
        <v>0</v>
      </c>
      <c r="AJ70" s="34">
        <v>0</v>
      </c>
      <c r="AK70" s="42">
        <v>0</v>
      </c>
      <c r="AM70" s="688" t="s">
        <v>440</v>
      </c>
      <c r="AN70" s="688" t="s">
        <v>454</v>
      </c>
      <c r="AO70" s="689" t="s">
        <v>516</v>
      </c>
      <c r="AP70" s="777">
        <v>0</v>
      </c>
      <c r="AQ70" s="771">
        <v>0</v>
      </c>
      <c r="AR70" s="772">
        <v>0</v>
      </c>
      <c r="AS70" s="772">
        <v>0</v>
      </c>
      <c r="AT70" s="772">
        <v>0</v>
      </c>
      <c r="AU70" s="772">
        <v>0</v>
      </c>
      <c r="AV70" s="772">
        <v>0</v>
      </c>
      <c r="AW70" s="773">
        <v>0</v>
      </c>
      <c r="AY70" s="688" t="s">
        <v>454</v>
      </c>
      <c r="AZ70" s="689" t="s">
        <v>516</v>
      </c>
      <c r="BA70" s="792">
        <v>0</v>
      </c>
      <c r="BB70" s="788">
        <v>0</v>
      </c>
      <c r="BC70" s="673">
        <v>0</v>
      </c>
      <c r="BD70" s="673">
        <v>0</v>
      </c>
      <c r="BE70" s="673">
        <v>0</v>
      </c>
      <c r="BF70" s="673">
        <v>0</v>
      </c>
      <c r="BG70" s="673">
        <v>0</v>
      </c>
      <c r="BH70" s="789">
        <v>0</v>
      </c>
    </row>
    <row r="71" spans="3:60" s="19" customFormat="1">
      <c r="C71"/>
      <c r="F71" s="410"/>
      <c r="G71" s="408" t="s">
        <v>247</v>
      </c>
      <c r="H71" s="417">
        <v>0</v>
      </c>
      <c r="I71" s="418">
        <v>0</v>
      </c>
      <c r="J71" s="419">
        <v>0</v>
      </c>
      <c r="K71" s="419">
        <v>0</v>
      </c>
      <c r="L71" s="419">
        <v>0</v>
      </c>
      <c r="M71" s="34">
        <v>0</v>
      </c>
      <c r="N71" s="34">
        <v>0</v>
      </c>
      <c r="O71" s="42">
        <v>0</v>
      </c>
      <c r="Q71" s="410"/>
      <c r="R71" s="408" t="s">
        <v>247</v>
      </c>
      <c r="S71" s="417">
        <v>0</v>
      </c>
      <c r="T71" s="418">
        <v>0</v>
      </c>
      <c r="U71" s="419">
        <v>0</v>
      </c>
      <c r="V71" s="419">
        <v>0</v>
      </c>
      <c r="W71" s="34">
        <v>0</v>
      </c>
      <c r="X71" s="34">
        <v>0</v>
      </c>
      <c r="Y71" s="34">
        <v>0</v>
      </c>
      <c r="Z71" s="42">
        <v>0</v>
      </c>
      <c r="AB71" s="410"/>
      <c r="AC71" s="408" t="s">
        <v>247</v>
      </c>
      <c r="AD71" s="418">
        <v>0</v>
      </c>
      <c r="AE71" s="418">
        <v>0</v>
      </c>
      <c r="AF71" s="419">
        <v>0</v>
      </c>
      <c r="AG71" s="419">
        <v>0</v>
      </c>
      <c r="AH71" s="34">
        <v>0</v>
      </c>
      <c r="AI71" s="34">
        <v>0</v>
      </c>
      <c r="AJ71" s="34">
        <v>0</v>
      </c>
      <c r="AK71" s="42">
        <v>0</v>
      </c>
      <c r="AM71" s="688" t="s">
        <v>440</v>
      </c>
      <c r="AN71" s="688" t="s">
        <v>454</v>
      </c>
      <c r="AO71" s="689" t="s">
        <v>517</v>
      </c>
      <c r="AP71" s="777">
        <v>0</v>
      </c>
      <c r="AQ71" s="771">
        <v>0</v>
      </c>
      <c r="AR71" s="772">
        <v>0</v>
      </c>
      <c r="AS71" s="772">
        <v>0</v>
      </c>
      <c r="AT71" s="772">
        <v>0</v>
      </c>
      <c r="AU71" s="772">
        <v>0</v>
      </c>
      <c r="AV71" s="772">
        <v>0</v>
      </c>
      <c r="AW71" s="773">
        <v>0</v>
      </c>
      <c r="AY71" s="688" t="s">
        <v>454</v>
      </c>
      <c r="AZ71" s="689" t="s">
        <v>517</v>
      </c>
      <c r="BA71" s="792">
        <v>0</v>
      </c>
      <c r="BB71" s="788">
        <v>0</v>
      </c>
      <c r="BC71" s="673">
        <v>0</v>
      </c>
      <c r="BD71" s="673">
        <v>0</v>
      </c>
      <c r="BE71" s="673">
        <v>0</v>
      </c>
      <c r="BF71" s="673">
        <v>0</v>
      </c>
      <c r="BG71" s="673">
        <v>0</v>
      </c>
      <c r="BH71" s="789">
        <v>0</v>
      </c>
    </row>
    <row r="72" spans="3:60" s="19" customFormat="1">
      <c r="C72"/>
      <c r="F72" s="410"/>
      <c r="G72" s="408" t="s">
        <v>248</v>
      </c>
      <c r="H72" s="417">
        <v>0</v>
      </c>
      <c r="I72" s="418">
        <v>0</v>
      </c>
      <c r="J72" s="419">
        <v>0</v>
      </c>
      <c r="K72" s="419">
        <v>0</v>
      </c>
      <c r="L72" s="419">
        <v>0</v>
      </c>
      <c r="M72" s="34">
        <v>0</v>
      </c>
      <c r="N72" s="34">
        <v>0</v>
      </c>
      <c r="O72" s="42">
        <v>0</v>
      </c>
      <c r="Q72" s="410"/>
      <c r="R72" s="408" t="s">
        <v>248</v>
      </c>
      <c r="S72" s="417">
        <v>0</v>
      </c>
      <c r="T72" s="418">
        <v>0</v>
      </c>
      <c r="U72" s="419">
        <v>0</v>
      </c>
      <c r="V72" s="419">
        <v>0</v>
      </c>
      <c r="W72" s="419">
        <v>0</v>
      </c>
      <c r="X72" s="34">
        <v>0</v>
      </c>
      <c r="Y72" s="34">
        <v>0</v>
      </c>
      <c r="Z72" s="42">
        <v>0</v>
      </c>
      <c r="AB72" s="410"/>
      <c r="AC72" s="408" t="s">
        <v>248</v>
      </c>
      <c r="AD72" s="418">
        <v>0</v>
      </c>
      <c r="AE72" s="418">
        <v>0</v>
      </c>
      <c r="AF72" s="419">
        <v>0</v>
      </c>
      <c r="AG72" s="419">
        <v>0</v>
      </c>
      <c r="AH72" s="419">
        <v>0</v>
      </c>
      <c r="AI72" s="34">
        <v>0</v>
      </c>
      <c r="AJ72" s="34">
        <v>0</v>
      </c>
      <c r="AK72" s="42">
        <v>0</v>
      </c>
      <c r="AM72" s="688" t="s">
        <v>440</v>
      </c>
      <c r="AN72" s="688" t="s">
        <v>454</v>
      </c>
      <c r="AO72" s="689" t="s">
        <v>518</v>
      </c>
      <c r="AP72" s="777">
        <v>0</v>
      </c>
      <c r="AQ72" s="771">
        <v>0</v>
      </c>
      <c r="AR72" s="772">
        <v>0</v>
      </c>
      <c r="AS72" s="772">
        <v>0</v>
      </c>
      <c r="AT72" s="772">
        <v>0</v>
      </c>
      <c r="AU72" s="772">
        <v>0</v>
      </c>
      <c r="AV72" s="772">
        <v>0</v>
      </c>
      <c r="AW72" s="773">
        <v>0</v>
      </c>
      <c r="AY72" s="688" t="s">
        <v>454</v>
      </c>
      <c r="AZ72" s="689" t="s">
        <v>518</v>
      </c>
      <c r="BA72" s="792">
        <v>0</v>
      </c>
      <c r="BB72" s="788">
        <v>0</v>
      </c>
      <c r="BC72" s="673">
        <v>0</v>
      </c>
      <c r="BD72" s="673">
        <v>0</v>
      </c>
      <c r="BE72" s="673">
        <v>0</v>
      </c>
      <c r="BF72" s="673">
        <v>0</v>
      </c>
      <c r="BG72" s="673">
        <v>0</v>
      </c>
      <c r="BH72" s="789">
        <v>0</v>
      </c>
    </row>
    <row r="73" spans="3:60" s="19" customFormat="1">
      <c r="C73"/>
      <c r="F73" s="410"/>
      <c r="G73" s="408" t="s">
        <v>249</v>
      </c>
      <c r="H73" s="417">
        <v>0</v>
      </c>
      <c r="I73" s="418">
        <v>0</v>
      </c>
      <c r="J73" s="419">
        <v>0</v>
      </c>
      <c r="K73" s="419">
        <v>0</v>
      </c>
      <c r="L73" s="419">
        <v>0</v>
      </c>
      <c r="M73" s="34">
        <v>0</v>
      </c>
      <c r="N73" s="34">
        <v>0</v>
      </c>
      <c r="O73" s="42">
        <v>0</v>
      </c>
      <c r="Q73" s="410"/>
      <c r="R73" s="408" t="s">
        <v>249</v>
      </c>
      <c r="S73" s="417">
        <v>0</v>
      </c>
      <c r="T73" s="418">
        <v>0</v>
      </c>
      <c r="U73" s="419">
        <v>0</v>
      </c>
      <c r="V73" s="419">
        <v>0</v>
      </c>
      <c r="W73" s="419">
        <v>0</v>
      </c>
      <c r="X73" s="34">
        <v>0</v>
      </c>
      <c r="Y73" s="34">
        <v>0</v>
      </c>
      <c r="Z73" s="42">
        <v>0</v>
      </c>
      <c r="AB73" s="410"/>
      <c r="AC73" s="408" t="s">
        <v>249</v>
      </c>
      <c r="AD73" s="418">
        <v>0</v>
      </c>
      <c r="AE73" s="418">
        <v>0</v>
      </c>
      <c r="AF73" s="419">
        <v>0</v>
      </c>
      <c r="AG73" s="419">
        <v>0</v>
      </c>
      <c r="AH73" s="419">
        <v>0</v>
      </c>
      <c r="AI73" s="34">
        <v>0</v>
      </c>
      <c r="AJ73" s="34">
        <v>0</v>
      </c>
      <c r="AK73" s="42">
        <v>0</v>
      </c>
      <c r="AM73" s="688" t="s">
        <v>440</v>
      </c>
      <c r="AN73" s="688" t="s">
        <v>454</v>
      </c>
      <c r="AO73" s="689" t="s">
        <v>519</v>
      </c>
      <c r="AP73" s="777">
        <v>0</v>
      </c>
      <c r="AQ73" s="771">
        <v>0</v>
      </c>
      <c r="AR73" s="772">
        <v>0</v>
      </c>
      <c r="AS73" s="772">
        <v>0</v>
      </c>
      <c r="AT73" s="772">
        <v>0</v>
      </c>
      <c r="AU73" s="772">
        <v>0</v>
      </c>
      <c r="AV73" s="772">
        <v>0</v>
      </c>
      <c r="AW73" s="773">
        <v>0</v>
      </c>
      <c r="AY73" s="688" t="s">
        <v>454</v>
      </c>
      <c r="AZ73" s="689" t="s">
        <v>519</v>
      </c>
      <c r="BA73" s="792">
        <v>0</v>
      </c>
      <c r="BB73" s="788">
        <v>0</v>
      </c>
      <c r="BC73" s="673">
        <v>0</v>
      </c>
      <c r="BD73" s="673">
        <v>0</v>
      </c>
      <c r="BE73" s="673">
        <v>0</v>
      </c>
      <c r="BF73" s="673">
        <v>0</v>
      </c>
      <c r="BG73" s="673">
        <v>0</v>
      </c>
      <c r="BH73" s="789">
        <v>0</v>
      </c>
    </row>
    <row r="74" spans="3:60" s="19" customFormat="1">
      <c r="C74"/>
      <c r="F74" s="410"/>
      <c r="G74" s="408" t="s">
        <v>250</v>
      </c>
      <c r="H74" s="417">
        <v>0</v>
      </c>
      <c r="I74" s="418">
        <v>0</v>
      </c>
      <c r="J74" s="419">
        <v>0</v>
      </c>
      <c r="K74" s="419">
        <v>0</v>
      </c>
      <c r="L74" s="419">
        <v>0</v>
      </c>
      <c r="M74" s="34">
        <v>0</v>
      </c>
      <c r="N74" s="34">
        <v>0</v>
      </c>
      <c r="O74" s="42">
        <v>0</v>
      </c>
      <c r="Q74" s="410"/>
      <c r="R74" s="408" t="s">
        <v>250</v>
      </c>
      <c r="S74" s="417">
        <v>0</v>
      </c>
      <c r="T74" s="418">
        <v>0</v>
      </c>
      <c r="U74" s="419">
        <v>0</v>
      </c>
      <c r="V74" s="419">
        <v>0</v>
      </c>
      <c r="W74" s="419">
        <v>0</v>
      </c>
      <c r="X74" s="34">
        <v>0</v>
      </c>
      <c r="Y74" s="34">
        <v>0</v>
      </c>
      <c r="Z74" s="42">
        <v>0</v>
      </c>
      <c r="AB74" s="410"/>
      <c r="AC74" s="408" t="s">
        <v>250</v>
      </c>
      <c r="AD74" s="418">
        <v>0</v>
      </c>
      <c r="AE74" s="418">
        <v>0</v>
      </c>
      <c r="AF74" s="419">
        <v>0</v>
      </c>
      <c r="AG74" s="419">
        <v>0</v>
      </c>
      <c r="AH74" s="419">
        <v>0</v>
      </c>
      <c r="AI74" s="34">
        <v>0</v>
      </c>
      <c r="AJ74" s="34">
        <v>0</v>
      </c>
      <c r="AK74" s="42">
        <v>0</v>
      </c>
      <c r="AM74" s="688" t="s">
        <v>440</v>
      </c>
      <c r="AN74" s="688" t="s">
        <v>454</v>
      </c>
      <c r="AO74" s="689" t="s">
        <v>520</v>
      </c>
      <c r="AP74" s="777">
        <v>0</v>
      </c>
      <c r="AQ74" s="771">
        <v>0</v>
      </c>
      <c r="AR74" s="772">
        <v>0</v>
      </c>
      <c r="AS74" s="772">
        <v>0</v>
      </c>
      <c r="AT74" s="772">
        <v>0</v>
      </c>
      <c r="AU74" s="772">
        <v>0</v>
      </c>
      <c r="AV74" s="772">
        <v>0</v>
      </c>
      <c r="AW74" s="773">
        <v>0</v>
      </c>
      <c r="AY74" s="688" t="s">
        <v>454</v>
      </c>
      <c r="AZ74" s="689" t="s">
        <v>520</v>
      </c>
      <c r="BA74" s="792">
        <v>0</v>
      </c>
      <c r="BB74" s="788">
        <v>0</v>
      </c>
      <c r="BC74" s="673">
        <v>0</v>
      </c>
      <c r="BD74" s="673">
        <v>0</v>
      </c>
      <c r="BE74" s="673">
        <v>0</v>
      </c>
      <c r="BF74" s="673">
        <v>0</v>
      </c>
      <c r="BG74" s="673">
        <v>0</v>
      </c>
      <c r="BH74" s="789">
        <v>0</v>
      </c>
    </row>
    <row r="75" spans="3:60" s="19" customFormat="1">
      <c r="C75"/>
      <c r="F75" s="410"/>
      <c r="G75" s="408" t="s">
        <v>251</v>
      </c>
      <c r="H75" s="417">
        <v>0</v>
      </c>
      <c r="I75" s="418">
        <v>0</v>
      </c>
      <c r="J75" s="419">
        <v>0</v>
      </c>
      <c r="K75" s="419">
        <v>0</v>
      </c>
      <c r="L75" s="419">
        <v>0</v>
      </c>
      <c r="M75" s="34">
        <v>0</v>
      </c>
      <c r="N75" s="34">
        <v>0</v>
      </c>
      <c r="O75" s="42">
        <v>0</v>
      </c>
      <c r="Q75" s="410"/>
      <c r="R75" s="408" t="s">
        <v>251</v>
      </c>
      <c r="S75" s="417">
        <v>0</v>
      </c>
      <c r="T75" s="418">
        <v>0</v>
      </c>
      <c r="U75" s="419">
        <v>0</v>
      </c>
      <c r="V75" s="419">
        <v>0</v>
      </c>
      <c r="W75" s="419">
        <v>0</v>
      </c>
      <c r="X75" s="34">
        <v>0</v>
      </c>
      <c r="Y75" s="34">
        <v>0</v>
      </c>
      <c r="Z75" s="42">
        <v>0</v>
      </c>
      <c r="AB75" s="410"/>
      <c r="AC75" s="408" t="s">
        <v>251</v>
      </c>
      <c r="AD75" s="418">
        <v>0</v>
      </c>
      <c r="AE75" s="418">
        <v>0</v>
      </c>
      <c r="AF75" s="419">
        <v>0</v>
      </c>
      <c r="AG75" s="419">
        <v>0</v>
      </c>
      <c r="AH75" s="419">
        <v>0</v>
      </c>
      <c r="AI75" s="34">
        <v>0</v>
      </c>
      <c r="AJ75" s="34">
        <v>0</v>
      </c>
      <c r="AK75" s="42">
        <v>0</v>
      </c>
      <c r="AM75" s="688" t="s">
        <v>440</v>
      </c>
      <c r="AN75" s="688" t="s">
        <v>454</v>
      </c>
      <c r="AO75" s="689" t="s">
        <v>521</v>
      </c>
      <c r="AP75" s="777">
        <v>0</v>
      </c>
      <c r="AQ75" s="771">
        <v>0</v>
      </c>
      <c r="AR75" s="772">
        <v>0</v>
      </c>
      <c r="AS75" s="772">
        <v>0</v>
      </c>
      <c r="AT75" s="772">
        <v>0</v>
      </c>
      <c r="AU75" s="772">
        <v>0</v>
      </c>
      <c r="AV75" s="772">
        <v>0</v>
      </c>
      <c r="AW75" s="773">
        <v>0</v>
      </c>
      <c r="AY75" s="688" t="s">
        <v>454</v>
      </c>
      <c r="AZ75" s="689" t="s">
        <v>521</v>
      </c>
      <c r="BA75" s="792">
        <v>0</v>
      </c>
      <c r="BB75" s="788">
        <v>0</v>
      </c>
      <c r="BC75" s="673">
        <v>0</v>
      </c>
      <c r="BD75" s="673">
        <v>0</v>
      </c>
      <c r="BE75" s="673">
        <v>0</v>
      </c>
      <c r="BF75" s="673">
        <v>0</v>
      </c>
      <c r="BG75" s="673">
        <v>0</v>
      </c>
      <c r="BH75" s="789">
        <v>0</v>
      </c>
    </row>
    <row r="76" spans="3:60" s="19" customFormat="1">
      <c r="C76"/>
      <c r="F76" s="410"/>
      <c r="G76" s="408" t="s">
        <v>252</v>
      </c>
      <c r="H76" s="417">
        <v>0</v>
      </c>
      <c r="I76" s="418">
        <v>0</v>
      </c>
      <c r="J76" s="419">
        <v>0</v>
      </c>
      <c r="K76" s="419">
        <v>0</v>
      </c>
      <c r="L76" s="419">
        <v>0</v>
      </c>
      <c r="M76" s="34">
        <v>0</v>
      </c>
      <c r="N76" s="34">
        <v>0</v>
      </c>
      <c r="O76" s="42">
        <v>0</v>
      </c>
      <c r="Q76" s="410"/>
      <c r="R76" s="408" t="s">
        <v>252</v>
      </c>
      <c r="S76" s="417">
        <v>0</v>
      </c>
      <c r="T76" s="418">
        <v>0</v>
      </c>
      <c r="U76" s="419">
        <v>0</v>
      </c>
      <c r="V76" s="419">
        <v>0</v>
      </c>
      <c r="W76" s="34">
        <v>0</v>
      </c>
      <c r="X76" s="34">
        <v>0</v>
      </c>
      <c r="Y76" s="34">
        <v>0</v>
      </c>
      <c r="Z76" s="42">
        <v>0</v>
      </c>
      <c r="AB76" s="410"/>
      <c r="AC76" s="408" t="s">
        <v>252</v>
      </c>
      <c r="AD76" s="418">
        <v>0</v>
      </c>
      <c r="AE76" s="418">
        <v>0</v>
      </c>
      <c r="AF76" s="419">
        <v>0</v>
      </c>
      <c r="AG76" s="419">
        <v>0</v>
      </c>
      <c r="AH76" s="34">
        <v>0</v>
      </c>
      <c r="AI76" s="34">
        <v>0</v>
      </c>
      <c r="AJ76" s="34">
        <v>0</v>
      </c>
      <c r="AK76" s="42">
        <v>0</v>
      </c>
      <c r="AM76" s="690" t="s">
        <v>440</v>
      </c>
      <c r="AN76" s="690" t="s">
        <v>454</v>
      </c>
      <c r="AO76" s="691" t="s">
        <v>451</v>
      </c>
      <c r="AP76" s="778">
        <v>0</v>
      </c>
      <c r="AQ76" s="774">
        <v>0</v>
      </c>
      <c r="AR76" s="775">
        <v>0</v>
      </c>
      <c r="AS76" s="775">
        <v>0</v>
      </c>
      <c r="AT76" s="775">
        <v>0</v>
      </c>
      <c r="AU76" s="775">
        <v>0</v>
      </c>
      <c r="AV76" s="775">
        <v>0</v>
      </c>
      <c r="AW76" s="776">
        <v>0</v>
      </c>
      <c r="AY76" s="690" t="s">
        <v>454</v>
      </c>
      <c r="AZ76" s="691" t="s">
        <v>451</v>
      </c>
      <c r="BA76" s="793">
        <v>0</v>
      </c>
      <c r="BB76" s="790">
        <v>0</v>
      </c>
      <c r="BC76" s="674">
        <v>0</v>
      </c>
      <c r="BD76" s="674">
        <v>0</v>
      </c>
      <c r="BE76" s="674">
        <v>0</v>
      </c>
      <c r="BF76" s="674">
        <v>0</v>
      </c>
      <c r="BG76" s="674">
        <v>0</v>
      </c>
      <c r="BH76" s="791">
        <v>0</v>
      </c>
    </row>
    <row r="77" spans="3:60" s="19" customFormat="1">
      <c r="C77"/>
      <c r="F77" s="410"/>
      <c r="G77" s="408" t="s">
        <v>253</v>
      </c>
      <c r="H77" s="417">
        <v>0</v>
      </c>
      <c r="I77" s="418">
        <v>0</v>
      </c>
      <c r="J77" s="419">
        <v>0</v>
      </c>
      <c r="K77" s="419">
        <v>0</v>
      </c>
      <c r="L77" s="34">
        <v>0</v>
      </c>
      <c r="M77" s="34">
        <v>0</v>
      </c>
      <c r="N77" s="34">
        <v>0</v>
      </c>
      <c r="O77" s="42">
        <v>0</v>
      </c>
      <c r="Q77" s="410"/>
      <c r="R77" s="408" t="s">
        <v>253</v>
      </c>
      <c r="S77" s="417">
        <v>0</v>
      </c>
      <c r="T77" s="418">
        <v>0</v>
      </c>
      <c r="U77" s="419">
        <v>0</v>
      </c>
      <c r="V77" s="419">
        <v>0</v>
      </c>
      <c r="W77" s="34">
        <v>0</v>
      </c>
      <c r="X77" s="34">
        <v>0</v>
      </c>
      <c r="Y77" s="34">
        <v>0</v>
      </c>
      <c r="Z77" s="42">
        <v>0</v>
      </c>
      <c r="AB77" s="410"/>
      <c r="AC77" s="408" t="s">
        <v>253</v>
      </c>
      <c r="AD77" s="418">
        <v>0</v>
      </c>
      <c r="AE77" s="418">
        <v>0</v>
      </c>
      <c r="AF77" s="419">
        <v>0</v>
      </c>
      <c r="AG77" s="419">
        <v>0</v>
      </c>
      <c r="AH77" s="34">
        <v>0</v>
      </c>
      <c r="AI77" s="34">
        <v>0</v>
      </c>
      <c r="AJ77" s="34">
        <v>0</v>
      </c>
      <c r="AK77" s="42">
        <v>0</v>
      </c>
      <c r="AM77" s="686" t="s">
        <v>440</v>
      </c>
      <c r="AN77" s="688" t="s">
        <v>522</v>
      </c>
      <c r="AO77" s="687" t="s">
        <v>370</v>
      </c>
      <c r="AP77" s="777">
        <v>0</v>
      </c>
      <c r="AQ77" s="771">
        <v>0</v>
      </c>
      <c r="AR77" s="772">
        <v>0</v>
      </c>
      <c r="AS77" s="772">
        <v>0</v>
      </c>
      <c r="AT77" s="772">
        <v>0</v>
      </c>
      <c r="AU77" s="772">
        <v>0</v>
      </c>
      <c r="AV77" s="772">
        <v>0</v>
      </c>
      <c r="AW77" s="773">
        <v>0</v>
      </c>
      <c r="AY77" s="688" t="s">
        <v>522</v>
      </c>
      <c r="AZ77" s="687" t="s">
        <v>370</v>
      </c>
      <c r="BA77" s="792">
        <v>0</v>
      </c>
      <c r="BB77" s="788">
        <v>0</v>
      </c>
      <c r="BC77" s="673">
        <v>0</v>
      </c>
      <c r="BD77" s="673">
        <v>0</v>
      </c>
      <c r="BE77" s="673">
        <v>0</v>
      </c>
      <c r="BF77" s="673">
        <v>0</v>
      </c>
      <c r="BG77" s="673">
        <v>0</v>
      </c>
      <c r="BH77" s="789">
        <v>0</v>
      </c>
    </row>
    <row r="78" spans="3:60" s="19" customFormat="1">
      <c r="C78"/>
      <c r="F78" s="410"/>
      <c r="G78" s="408" t="s">
        <v>254</v>
      </c>
      <c r="H78" s="417">
        <v>0</v>
      </c>
      <c r="I78" s="418">
        <v>0</v>
      </c>
      <c r="J78" s="419">
        <v>0</v>
      </c>
      <c r="K78" s="419">
        <v>0</v>
      </c>
      <c r="L78" s="34">
        <v>0</v>
      </c>
      <c r="M78" s="34">
        <v>0</v>
      </c>
      <c r="N78" s="34">
        <v>0</v>
      </c>
      <c r="O78" s="42">
        <v>0</v>
      </c>
      <c r="Q78" s="410"/>
      <c r="R78" s="408" t="s">
        <v>254</v>
      </c>
      <c r="S78" s="417">
        <v>0</v>
      </c>
      <c r="T78" s="418">
        <v>0</v>
      </c>
      <c r="U78" s="419">
        <v>0</v>
      </c>
      <c r="V78" s="419">
        <v>0</v>
      </c>
      <c r="W78" s="34">
        <v>0</v>
      </c>
      <c r="X78" s="34">
        <v>0</v>
      </c>
      <c r="Y78" s="34">
        <v>0</v>
      </c>
      <c r="Z78" s="42">
        <v>0</v>
      </c>
      <c r="AB78" s="410"/>
      <c r="AC78" s="408" t="s">
        <v>254</v>
      </c>
      <c r="AD78" s="418">
        <v>0</v>
      </c>
      <c r="AE78" s="418">
        <v>0</v>
      </c>
      <c r="AF78" s="419">
        <v>0</v>
      </c>
      <c r="AG78" s="419">
        <v>0</v>
      </c>
      <c r="AH78" s="34">
        <v>0</v>
      </c>
      <c r="AI78" s="34">
        <v>0</v>
      </c>
      <c r="AJ78" s="34">
        <v>0</v>
      </c>
      <c r="AK78" s="42">
        <v>0</v>
      </c>
      <c r="AM78" s="688" t="s">
        <v>440</v>
      </c>
      <c r="AN78" s="688" t="s">
        <v>456</v>
      </c>
      <c r="AO78" s="689" t="s">
        <v>508</v>
      </c>
      <c r="AP78" s="777">
        <v>0</v>
      </c>
      <c r="AQ78" s="771">
        <v>0</v>
      </c>
      <c r="AR78" s="772">
        <v>0</v>
      </c>
      <c r="AS78" s="772">
        <v>0</v>
      </c>
      <c r="AT78" s="772">
        <v>0</v>
      </c>
      <c r="AU78" s="772">
        <v>0</v>
      </c>
      <c r="AV78" s="772">
        <v>0</v>
      </c>
      <c r="AW78" s="773">
        <v>0</v>
      </c>
      <c r="AY78" s="688" t="s">
        <v>456</v>
      </c>
      <c r="AZ78" s="689" t="s">
        <v>508</v>
      </c>
      <c r="BA78" s="792">
        <v>0</v>
      </c>
      <c r="BB78" s="788">
        <v>0</v>
      </c>
      <c r="BC78" s="673">
        <v>0</v>
      </c>
      <c r="BD78" s="673">
        <v>0</v>
      </c>
      <c r="BE78" s="673">
        <v>0</v>
      </c>
      <c r="BF78" s="673">
        <v>0</v>
      </c>
      <c r="BG78" s="673">
        <v>0</v>
      </c>
      <c r="BH78" s="789">
        <v>0</v>
      </c>
    </row>
    <row r="79" spans="3:60" s="19" customFormat="1">
      <c r="C79"/>
      <c r="F79" s="410"/>
      <c r="G79" s="408" t="s">
        <v>255</v>
      </c>
      <c r="H79" s="417">
        <v>0</v>
      </c>
      <c r="I79" s="418">
        <v>0</v>
      </c>
      <c r="J79" s="419">
        <v>0</v>
      </c>
      <c r="K79" s="34">
        <v>0</v>
      </c>
      <c r="L79" s="34">
        <v>0</v>
      </c>
      <c r="M79" s="34">
        <v>0</v>
      </c>
      <c r="N79" s="34">
        <v>0</v>
      </c>
      <c r="O79" s="42">
        <v>0</v>
      </c>
      <c r="Q79" s="410"/>
      <c r="R79" s="408" t="s">
        <v>255</v>
      </c>
      <c r="S79" s="417">
        <v>0</v>
      </c>
      <c r="T79" s="418">
        <v>0</v>
      </c>
      <c r="U79" s="419">
        <v>0</v>
      </c>
      <c r="V79" s="34">
        <v>0</v>
      </c>
      <c r="W79" s="34">
        <v>0</v>
      </c>
      <c r="X79" s="34">
        <v>0</v>
      </c>
      <c r="Y79" s="34">
        <v>0</v>
      </c>
      <c r="Z79" s="42">
        <v>0</v>
      </c>
      <c r="AB79" s="410"/>
      <c r="AC79" s="408" t="s">
        <v>255</v>
      </c>
      <c r="AD79" s="418">
        <v>0</v>
      </c>
      <c r="AE79" s="418">
        <v>0</v>
      </c>
      <c r="AF79" s="419">
        <v>0</v>
      </c>
      <c r="AG79" s="34">
        <v>0</v>
      </c>
      <c r="AH79" s="34">
        <v>0</v>
      </c>
      <c r="AI79" s="34">
        <v>0</v>
      </c>
      <c r="AJ79" s="34">
        <v>0</v>
      </c>
      <c r="AK79" s="42">
        <v>0</v>
      </c>
      <c r="AM79" s="688" t="s">
        <v>440</v>
      </c>
      <c r="AN79" s="688" t="s">
        <v>456</v>
      </c>
      <c r="AO79" s="689" t="s">
        <v>509</v>
      </c>
      <c r="AP79" s="777">
        <v>0</v>
      </c>
      <c r="AQ79" s="771">
        <v>0</v>
      </c>
      <c r="AR79" s="772">
        <v>0</v>
      </c>
      <c r="AS79" s="772">
        <v>0</v>
      </c>
      <c r="AT79" s="772">
        <v>0</v>
      </c>
      <c r="AU79" s="772">
        <v>0</v>
      </c>
      <c r="AV79" s="772">
        <v>0</v>
      </c>
      <c r="AW79" s="773">
        <v>0</v>
      </c>
      <c r="AY79" s="688" t="s">
        <v>456</v>
      </c>
      <c r="AZ79" s="689" t="s">
        <v>509</v>
      </c>
      <c r="BA79" s="792">
        <v>0</v>
      </c>
      <c r="BB79" s="788">
        <v>0</v>
      </c>
      <c r="BC79" s="673">
        <v>0</v>
      </c>
      <c r="BD79" s="673">
        <v>0</v>
      </c>
      <c r="BE79" s="673">
        <v>0</v>
      </c>
      <c r="BF79" s="673">
        <v>0</v>
      </c>
      <c r="BG79" s="673">
        <v>0</v>
      </c>
      <c r="BH79" s="789">
        <v>0</v>
      </c>
    </row>
    <row r="80" spans="3:60" s="19" customFormat="1">
      <c r="C80"/>
      <c r="F80" s="410"/>
      <c r="G80" s="408" t="s">
        <v>256</v>
      </c>
      <c r="H80" s="417">
        <v>0</v>
      </c>
      <c r="I80" s="418">
        <v>0</v>
      </c>
      <c r="J80" s="419">
        <v>0</v>
      </c>
      <c r="K80" s="34">
        <v>0</v>
      </c>
      <c r="L80" s="34">
        <v>0</v>
      </c>
      <c r="M80" s="34">
        <v>0</v>
      </c>
      <c r="N80" s="34">
        <v>0</v>
      </c>
      <c r="O80" s="42">
        <v>0</v>
      </c>
      <c r="Q80" s="410"/>
      <c r="R80" s="408" t="s">
        <v>256</v>
      </c>
      <c r="S80" s="417">
        <v>0</v>
      </c>
      <c r="T80" s="418">
        <v>0</v>
      </c>
      <c r="U80" s="419">
        <v>0</v>
      </c>
      <c r="V80" s="34">
        <v>0</v>
      </c>
      <c r="W80" s="34">
        <v>0</v>
      </c>
      <c r="X80" s="34">
        <v>0</v>
      </c>
      <c r="Y80" s="34">
        <v>0</v>
      </c>
      <c r="Z80" s="42">
        <v>0</v>
      </c>
      <c r="AB80" s="410"/>
      <c r="AC80" s="408" t="s">
        <v>256</v>
      </c>
      <c r="AD80" s="418">
        <v>0</v>
      </c>
      <c r="AE80" s="418">
        <v>0</v>
      </c>
      <c r="AF80" s="419">
        <v>0</v>
      </c>
      <c r="AG80" s="34">
        <v>0</v>
      </c>
      <c r="AH80" s="34">
        <v>0</v>
      </c>
      <c r="AI80" s="34">
        <v>0</v>
      </c>
      <c r="AJ80" s="34">
        <v>0</v>
      </c>
      <c r="AK80" s="42">
        <v>0</v>
      </c>
      <c r="AM80" s="688" t="s">
        <v>440</v>
      </c>
      <c r="AN80" s="688" t="s">
        <v>456</v>
      </c>
      <c r="AO80" s="689" t="s">
        <v>510</v>
      </c>
      <c r="AP80" s="777">
        <v>0</v>
      </c>
      <c r="AQ80" s="771">
        <v>0</v>
      </c>
      <c r="AR80" s="772">
        <v>0</v>
      </c>
      <c r="AS80" s="772">
        <v>0</v>
      </c>
      <c r="AT80" s="772">
        <v>0</v>
      </c>
      <c r="AU80" s="772">
        <v>0</v>
      </c>
      <c r="AV80" s="772">
        <v>0</v>
      </c>
      <c r="AW80" s="773">
        <v>0</v>
      </c>
      <c r="AY80" s="688" t="s">
        <v>456</v>
      </c>
      <c r="AZ80" s="689" t="s">
        <v>510</v>
      </c>
      <c r="BA80" s="792">
        <v>0</v>
      </c>
      <c r="BB80" s="788">
        <v>0</v>
      </c>
      <c r="BC80" s="673">
        <v>0</v>
      </c>
      <c r="BD80" s="673">
        <v>0</v>
      </c>
      <c r="BE80" s="673">
        <v>0</v>
      </c>
      <c r="BF80" s="673">
        <v>0</v>
      </c>
      <c r="BG80" s="673">
        <v>0</v>
      </c>
      <c r="BH80" s="789">
        <v>0</v>
      </c>
    </row>
    <row r="81" spans="3:60" s="19" customFormat="1">
      <c r="C81"/>
      <c r="F81" s="410"/>
      <c r="G81" s="408" t="s">
        <v>257</v>
      </c>
      <c r="H81" s="417">
        <v>0</v>
      </c>
      <c r="I81" s="418">
        <v>0</v>
      </c>
      <c r="J81" s="419">
        <v>0</v>
      </c>
      <c r="K81" s="34">
        <v>0</v>
      </c>
      <c r="L81" s="34">
        <v>0</v>
      </c>
      <c r="M81" s="34">
        <v>0</v>
      </c>
      <c r="N81" s="34">
        <v>0</v>
      </c>
      <c r="O81" s="42">
        <v>0</v>
      </c>
      <c r="Q81" s="410"/>
      <c r="R81" s="408" t="s">
        <v>257</v>
      </c>
      <c r="S81" s="417">
        <v>0</v>
      </c>
      <c r="T81" s="418">
        <v>0</v>
      </c>
      <c r="U81" s="419">
        <v>0</v>
      </c>
      <c r="V81" s="34">
        <v>0</v>
      </c>
      <c r="W81" s="34">
        <v>0</v>
      </c>
      <c r="X81" s="34">
        <v>0</v>
      </c>
      <c r="Y81" s="34">
        <v>0</v>
      </c>
      <c r="Z81" s="42">
        <v>0</v>
      </c>
      <c r="AB81" s="410"/>
      <c r="AC81" s="408" t="s">
        <v>257</v>
      </c>
      <c r="AD81" s="418">
        <v>0</v>
      </c>
      <c r="AE81" s="418">
        <v>0</v>
      </c>
      <c r="AF81" s="419">
        <v>0</v>
      </c>
      <c r="AG81" s="34">
        <v>0</v>
      </c>
      <c r="AH81" s="34">
        <v>0</v>
      </c>
      <c r="AI81" s="34">
        <v>0</v>
      </c>
      <c r="AJ81" s="34">
        <v>0</v>
      </c>
      <c r="AK81" s="42">
        <v>0</v>
      </c>
      <c r="AM81" s="688" t="s">
        <v>440</v>
      </c>
      <c r="AN81" s="688" t="s">
        <v>456</v>
      </c>
      <c r="AO81" s="689" t="s">
        <v>511</v>
      </c>
      <c r="AP81" s="777">
        <v>0</v>
      </c>
      <c r="AQ81" s="771">
        <v>0</v>
      </c>
      <c r="AR81" s="772">
        <v>0</v>
      </c>
      <c r="AS81" s="772">
        <v>0</v>
      </c>
      <c r="AT81" s="772">
        <v>0</v>
      </c>
      <c r="AU81" s="772">
        <v>0</v>
      </c>
      <c r="AV81" s="772">
        <v>0</v>
      </c>
      <c r="AW81" s="773">
        <v>0</v>
      </c>
      <c r="AY81" s="688" t="s">
        <v>456</v>
      </c>
      <c r="AZ81" s="689" t="s">
        <v>511</v>
      </c>
      <c r="BA81" s="792">
        <v>0</v>
      </c>
      <c r="BB81" s="788">
        <v>0</v>
      </c>
      <c r="BC81" s="673">
        <v>0</v>
      </c>
      <c r="BD81" s="673">
        <v>0</v>
      </c>
      <c r="BE81" s="673">
        <v>0</v>
      </c>
      <c r="BF81" s="673">
        <v>0</v>
      </c>
      <c r="BG81" s="673">
        <v>0</v>
      </c>
      <c r="BH81" s="789">
        <v>0</v>
      </c>
    </row>
    <row r="82" spans="3:60" s="19" customFormat="1">
      <c r="C82"/>
      <c r="F82" s="411"/>
      <c r="G82" s="409" t="s">
        <v>126</v>
      </c>
      <c r="H82" s="420">
        <v>0</v>
      </c>
      <c r="I82" s="421">
        <v>0</v>
      </c>
      <c r="J82" s="44">
        <v>0</v>
      </c>
      <c r="K82" s="44">
        <v>0</v>
      </c>
      <c r="L82" s="44">
        <v>0</v>
      </c>
      <c r="M82" s="44">
        <v>0</v>
      </c>
      <c r="N82" s="44">
        <v>0</v>
      </c>
      <c r="O82" s="45">
        <v>0</v>
      </c>
      <c r="Q82" s="411"/>
      <c r="R82" s="409" t="s">
        <v>126</v>
      </c>
      <c r="S82" s="420">
        <v>0</v>
      </c>
      <c r="T82" s="421">
        <v>0</v>
      </c>
      <c r="U82" s="44">
        <v>0</v>
      </c>
      <c r="V82" s="44">
        <v>0</v>
      </c>
      <c r="W82" s="44">
        <v>0</v>
      </c>
      <c r="X82" s="44">
        <v>0</v>
      </c>
      <c r="Y82" s="44">
        <v>0</v>
      </c>
      <c r="Z82" s="45">
        <v>0</v>
      </c>
      <c r="AB82" s="411"/>
      <c r="AC82" s="409" t="s">
        <v>126</v>
      </c>
      <c r="AD82" s="421">
        <v>0</v>
      </c>
      <c r="AE82" s="421">
        <v>0</v>
      </c>
      <c r="AF82" s="44">
        <v>0</v>
      </c>
      <c r="AG82" s="44">
        <v>0</v>
      </c>
      <c r="AH82" s="44">
        <v>0</v>
      </c>
      <c r="AI82" s="44">
        <v>0</v>
      </c>
      <c r="AJ82" s="44">
        <v>0</v>
      </c>
      <c r="AK82" s="45">
        <v>0</v>
      </c>
      <c r="AM82" s="688" t="s">
        <v>440</v>
      </c>
      <c r="AN82" s="688" t="s">
        <v>456</v>
      </c>
      <c r="AO82" s="689" t="s">
        <v>512</v>
      </c>
      <c r="AP82" s="777">
        <v>0</v>
      </c>
      <c r="AQ82" s="771">
        <v>0</v>
      </c>
      <c r="AR82" s="772">
        <v>0</v>
      </c>
      <c r="AS82" s="772">
        <v>0</v>
      </c>
      <c r="AT82" s="772">
        <v>0</v>
      </c>
      <c r="AU82" s="772">
        <v>0</v>
      </c>
      <c r="AV82" s="772">
        <v>0</v>
      </c>
      <c r="AW82" s="773">
        <v>0</v>
      </c>
      <c r="AY82" s="688" t="s">
        <v>456</v>
      </c>
      <c r="AZ82" s="689" t="s">
        <v>512</v>
      </c>
      <c r="BA82" s="792">
        <v>0</v>
      </c>
      <c r="BB82" s="788">
        <v>0</v>
      </c>
      <c r="BC82" s="673">
        <v>0</v>
      </c>
      <c r="BD82" s="673">
        <v>0</v>
      </c>
      <c r="BE82" s="673">
        <v>0</v>
      </c>
      <c r="BF82" s="673">
        <v>0</v>
      </c>
      <c r="BG82" s="673">
        <v>0</v>
      </c>
      <c r="BH82" s="789">
        <v>0</v>
      </c>
    </row>
    <row r="83" spans="3:60" s="19" customFormat="1">
      <c r="C83"/>
      <c r="F83" s="412" t="s">
        <v>259</v>
      </c>
      <c r="G83" s="407" t="s">
        <v>244</v>
      </c>
      <c r="H83" s="417">
        <v>0</v>
      </c>
      <c r="I83" s="418">
        <v>0</v>
      </c>
      <c r="J83" s="419">
        <v>0</v>
      </c>
      <c r="K83" s="419">
        <v>0</v>
      </c>
      <c r="L83" s="419">
        <v>0</v>
      </c>
      <c r="M83" s="419">
        <v>0</v>
      </c>
      <c r="N83" s="34">
        <v>0</v>
      </c>
      <c r="O83" s="42">
        <v>0</v>
      </c>
      <c r="Q83" s="412" t="s">
        <v>259</v>
      </c>
      <c r="R83" s="407" t="s">
        <v>244</v>
      </c>
      <c r="S83" s="417">
        <v>0</v>
      </c>
      <c r="T83" s="418">
        <v>0</v>
      </c>
      <c r="U83" s="419">
        <v>0</v>
      </c>
      <c r="V83" s="419">
        <v>0</v>
      </c>
      <c r="W83" s="419">
        <v>0</v>
      </c>
      <c r="X83" s="419">
        <v>0</v>
      </c>
      <c r="Y83" s="34">
        <v>0</v>
      </c>
      <c r="Z83" s="42">
        <v>0</v>
      </c>
      <c r="AB83" s="412" t="s">
        <v>259</v>
      </c>
      <c r="AC83" s="407" t="s">
        <v>244</v>
      </c>
      <c r="AD83" s="417">
        <v>0</v>
      </c>
      <c r="AE83" s="414">
        <v>0</v>
      </c>
      <c r="AF83" s="415">
        <v>0</v>
      </c>
      <c r="AG83" s="415">
        <v>0</v>
      </c>
      <c r="AH83" s="415">
        <v>0</v>
      </c>
      <c r="AI83" s="415">
        <v>0</v>
      </c>
      <c r="AJ83" s="260">
        <v>0</v>
      </c>
      <c r="AK83" s="416">
        <v>0</v>
      </c>
      <c r="AM83" s="688" t="s">
        <v>440</v>
      </c>
      <c r="AN83" s="688" t="s">
        <v>456</v>
      </c>
      <c r="AO83" s="689" t="s">
        <v>513</v>
      </c>
      <c r="AP83" s="777">
        <v>0</v>
      </c>
      <c r="AQ83" s="771">
        <v>0</v>
      </c>
      <c r="AR83" s="772">
        <v>0</v>
      </c>
      <c r="AS83" s="772">
        <v>0</v>
      </c>
      <c r="AT83" s="772">
        <v>0</v>
      </c>
      <c r="AU83" s="772">
        <v>0</v>
      </c>
      <c r="AV83" s="772">
        <v>0</v>
      </c>
      <c r="AW83" s="773">
        <v>0</v>
      </c>
      <c r="AY83" s="688" t="s">
        <v>456</v>
      </c>
      <c r="AZ83" s="689" t="s">
        <v>513</v>
      </c>
      <c r="BA83" s="792">
        <v>0</v>
      </c>
      <c r="BB83" s="788">
        <v>0</v>
      </c>
      <c r="BC83" s="673">
        <v>0</v>
      </c>
      <c r="BD83" s="673">
        <v>0</v>
      </c>
      <c r="BE83" s="673">
        <v>0</v>
      </c>
      <c r="BF83" s="673">
        <v>0</v>
      </c>
      <c r="BG83" s="673">
        <v>0</v>
      </c>
      <c r="BH83" s="789">
        <v>0</v>
      </c>
    </row>
    <row r="84" spans="3:60" s="19" customFormat="1">
      <c r="C84"/>
      <c r="F84" s="410"/>
      <c r="G84" s="408" t="s">
        <v>246</v>
      </c>
      <c r="H84" s="417">
        <v>0</v>
      </c>
      <c r="I84" s="418">
        <v>0</v>
      </c>
      <c r="J84" s="419">
        <v>0</v>
      </c>
      <c r="K84" s="34">
        <v>0</v>
      </c>
      <c r="L84" s="34">
        <v>0</v>
      </c>
      <c r="M84" s="34">
        <v>0</v>
      </c>
      <c r="N84" s="34">
        <v>0</v>
      </c>
      <c r="O84" s="42">
        <v>0</v>
      </c>
      <c r="Q84" s="410"/>
      <c r="R84" s="408" t="s">
        <v>246</v>
      </c>
      <c r="S84" s="417">
        <v>0</v>
      </c>
      <c r="T84" s="418">
        <v>0</v>
      </c>
      <c r="U84" s="419">
        <v>0</v>
      </c>
      <c r="V84" s="34">
        <v>0</v>
      </c>
      <c r="W84" s="34">
        <v>0</v>
      </c>
      <c r="X84" s="34">
        <v>0</v>
      </c>
      <c r="Y84" s="34">
        <v>0</v>
      </c>
      <c r="Z84" s="42">
        <v>0</v>
      </c>
      <c r="AB84" s="410"/>
      <c r="AC84" s="408" t="s">
        <v>246</v>
      </c>
      <c r="AD84" s="417">
        <v>0</v>
      </c>
      <c r="AE84" s="418">
        <v>0</v>
      </c>
      <c r="AF84" s="419">
        <v>0</v>
      </c>
      <c r="AG84" s="34">
        <v>0</v>
      </c>
      <c r="AH84" s="34">
        <v>0</v>
      </c>
      <c r="AI84" s="34">
        <v>0</v>
      </c>
      <c r="AJ84" s="34">
        <v>0</v>
      </c>
      <c r="AK84" s="42">
        <v>0</v>
      </c>
      <c r="AM84" s="688" t="s">
        <v>440</v>
      </c>
      <c r="AN84" s="688" t="s">
        <v>456</v>
      </c>
      <c r="AO84" s="689" t="s">
        <v>514</v>
      </c>
      <c r="AP84" s="777">
        <v>0</v>
      </c>
      <c r="AQ84" s="771">
        <v>0</v>
      </c>
      <c r="AR84" s="772">
        <v>0</v>
      </c>
      <c r="AS84" s="772">
        <v>0</v>
      </c>
      <c r="AT84" s="772">
        <v>0</v>
      </c>
      <c r="AU84" s="772">
        <v>0</v>
      </c>
      <c r="AV84" s="772">
        <v>0</v>
      </c>
      <c r="AW84" s="773">
        <v>0</v>
      </c>
      <c r="AY84" s="688" t="s">
        <v>456</v>
      </c>
      <c r="AZ84" s="689" t="s">
        <v>514</v>
      </c>
      <c r="BA84" s="792">
        <v>0</v>
      </c>
      <c r="BB84" s="788">
        <v>0</v>
      </c>
      <c r="BC84" s="673">
        <v>0</v>
      </c>
      <c r="BD84" s="673">
        <v>0</v>
      </c>
      <c r="BE84" s="673">
        <v>0</v>
      </c>
      <c r="BF84" s="673">
        <v>0</v>
      </c>
      <c r="BG84" s="673">
        <v>0</v>
      </c>
      <c r="BH84" s="789">
        <v>0</v>
      </c>
    </row>
    <row r="85" spans="3:60" s="19" customFormat="1">
      <c r="C85"/>
      <c r="F85" s="410"/>
      <c r="G85" s="408" t="s">
        <v>247</v>
      </c>
      <c r="H85" s="417">
        <v>0</v>
      </c>
      <c r="I85" s="418">
        <v>0</v>
      </c>
      <c r="J85" s="419">
        <v>0</v>
      </c>
      <c r="K85" s="419">
        <v>0</v>
      </c>
      <c r="L85" s="419">
        <v>0</v>
      </c>
      <c r="M85" s="34">
        <v>0</v>
      </c>
      <c r="N85" s="34">
        <v>0</v>
      </c>
      <c r="O85" s="42">
        <v>0</v>
      </c>
      <c r="Q85" s="410"/>
      <c r="R85" s="408" t="s">
        <v>247</v>
      </c>
      <c r="S85" s="417">
        <v>0</v>
      </c>
      <c r="T85" s="418">
        <v>0</v>
      </c>
      <c r="U85" s="419">
        <v>0</v>
      </c>
      <c r="V85" s="419">
        <v>0</v>
      </c>
      <c r="W85" s="419">
        <v>0</v>
      </c>
      <c r="X85" s="34">
        <v>0</v>
      </c>
      <c r="Y85" s="34">
        <v>0</v>
      </c>
      <c r="Z85" s="42">
        <v>0</v>
      </c>
      <c r="AB85" s="410"/>
      <c r="AC85" s="408" t="s">
        <v>247</v>
      </c>
      <c r="AD85" s="417">
        <v>0</v>
      </c>
      <c r="AE85" s="418">
        <v>0</v>
      </c>
      <c r="AF85" s="419">
        <v>0</v>
      </c>
      <c r="AG85" s="419">
        <v>0</v>
      </c>
      <c r="AH85" s="34">
        <v>0</v>
      </c>
      <c r="AI85" s="34">
        <v>0</v>
      </c>
      <c r="AJ85" s="34">
        <v>0</v>
      </c>
      <c r="AK85" s="42">
        <v>0</v>
      </c>
      <c r="AM85" s="688" t="s">
        <v>440</v>
      </c>
      <c r="AN85" s="688" t="s">
        <v>456</v>
      </c>
      <c r="AO85" s="689" t="s">
        <v>515</v>
      </c>
      <c r="AP85" s="777">
        <v>0</v>
      </c>
      <c r="AQ85" s="771">
        <v>0</v>
      </c>
      <c r="AR85" s="772">
        <v>0</v>
      </c>
      <c r="AS85" s="772">
        <v>0</v>
      </c>
      <c r="AT85" s="772">
        <v>0</v>
      </c>
      <c r="AU85" s="772">
        <v>0</v>
      </c>
      <c r="AV85" s="772">
        <v>0</v>
      </c>
      <c r="AW85" s="773">
        <v>0</v>
      </c>
      <c r="AY85" s="688" t="s">
        <v>456</v>
      </c>
      <c r="AZ85" s="689" t="s">
        <v>515</v>
      </c>
      <c r="BA85" s="792">
        <v>0</v>
      </c>
      <c r="BB85" s="788">
        <v>0</v>
      </c>
      <c r="BC85" s="673">
        <v>0</v>
      </c>
      <c r="BD85" s="673">
        <v>0</v>
      </c>
      <c r="BE85" s="673">
        <v>0</v>
      </c>
      <c r="BF85" s="673">
        <v>0</v>
      </c>
      <c r="BG85" s="673">
        <v>0</v>
      </c>
      <c r="BH85" s="789">
        <v>0</v>
      </c>
    </row>
    <row r="86" spans="3:60" s="19" customFormat="1">
      <c r="C86"/>
      <c r="F86" s="410"/>
      <c r="G86" s="408" t="s">
        <v>248</v>
      </c>
      <c r="H86" s="417">
        <v>0</v>
      </c>
      <c r="I86" s="418">
        <v>0</v>
      </c>
      <c r="J86" s="419">
        <v>0</v>
      </c>
      <c r="K86" s="419">
        <v>0</v>
      </c>
      <c r="L86" s="419">
        <v>0</v>
      </c>
      <c r="M86" s="34">
        <v>0</v>
      </c>
      <c r="N86" s="34">
        <v>0</v>
      </c>
      <c r="O86" s="42">
        <v>0</v>
      </c>
      <c r="Q86" s="410"/>
      <c r="R86" s="408" t="s">
        <v>248</v>
      </c>
      <c r="S86" s="417">
        <v>0</v>
      </c>
      <c r="T86" s="418">
        <v>0</v>
      </c>
      <c r="U86" s="419">
        <v>0</v>
      </c>
      <c r="V86" s="419">
        <v>0</v>
      </c>
      <c r="W86" s="419">
        <v>0</v>
      </c>
      <c r="X86" s="34">
        <v>0</v>
      </c>
      <c r="Y86" s="34">
        <v>0</v>
      </c>
      <c r="Z86" s="42">
        <v>0</v>
      </c>
      <c r="AB86" s="410"/>
      <c r="AC86" s="408" t="s">
        <v>248</v>
      </c>
      <c r="AD86" s="417">
        <v>0</v>
      </c>
      <c r="AE86" s="418">
        <v>0</v>
      </c>
      <c r="AF86" s="419">
        <v>0</v>
      </c>
      <c r="AG86" s="419">
        <v>0</v>
      </c>
      <c r="AH86" s="419">
        <v>0</v>
      </c>
      <c r="AI86" s="34">
        <v>0</v>
      </c>
      <c r="AJ86" s="34">
        <v>0</v>
      </c>
      <c r="AK86" s="42">
        <v>0</v>
      </c>
      <c r="AM86" s="688" t="s">
        <v>440</v>
      </c>
      <c r="AN86" s="688" t="s">
        <v>456</v>
      </c>
      <c r="AO86" s="689" t="s">
        <v>516</v>
      </c>
      <c r="AP86" s="777">
        <v>0</v>
      </c>
      <c r="AQ86" s="771">
        <v>0</v>
      </c>
      <c r="AR86" s="772">
        <v>0</v>
      </c>
      <c r="AS86" s="772">
        <v>0</v>
      </c>
      <c r="AT86" s="772">
        <v>0</v>
      </c>
      <c r="AU86" s="772">
        <v>0</v>
      </c>
      <c r="AV86" s="772">
        <v>0</v>
      </c>
      <c r="AW86" s="773">
        <v>0</v>
      </c>
      <c r="AY86" s="688" t="s">
        <v>456</v>
      </c>
      <c r="AZ86" s="689" t="s">
        <v>516</v>
      </c>
      <c r="BA86" s="792">
        <v>0</v>
      </c>
      <c r="BB86" s="788">
        <v>0</v>
      </c>
      <c r="BC86" s="673">
        <v>0</v>
      </c>
      <c r="BD86" s="673">
        <v>0</v>
      </c>
      <c r="BE86" s="673">
        <v>0</v>
      </c>
      <c r="BF86" s="673">
        <v>0</v>
      </c>
      <c r="BG86" s="673">
        <v>0</v>
      </c>
      <c r="BH86" s="789">
        <v>0</v>
      </c>
    </row>
    <row r="87" spans="3:60" s="19" customFormat="1">
      <c r="C87"/>
      <c r="F87" s="410"/>
      <c r="G87" s="408" t="s">
        <v>249</v>
      </c>
      <c r="H87" s="417">
        <v>0</v>
      </c>
      <c r="I87" s="418">
        <v>0</v>
      </c>
      <c r="J87" s="419">
        <v>0</v>
      </c>
      <c r="K87" s="419">
        <v>0</v>
      </c>
      <c r="L87" s="419">
        <v>0</v>
      </c>
      <c r="M87" s="34">
        <v>0</v>
      </c>
      <c r="N87" s="34">
        <v>0</v>
      </c>
      <c r="O87" s="42">
        <v>0</v>
      </c>
      <c r="Q87" s="410"/>
      <c r="R87" s="408" t="s">
        <v>249</v>
      </c>
      <c r="S87" s="417">
        <v>0</v>
      </c>
      <c r="T87" s="418">
        <v>0</v>
      </c>
      <c r="U87" s="419">
        <v>0</v>
      </c>
      <c r="V87" s="419">
        <v>0</v>
      </c>
      <c r="W87" s="419">
        <v>0</v>
      </c>
      <c r="X87" s="34">
        <v>0</v>
      </c>
      <c r="Y87" s="34">
        <v>0</v>
      </c>
      <c r="Z87" s="42">
        <v>0</v>
      </c>
      <c r="AB87" s="410"/>
      <c r="AC87" s="408" t="s">
        <v>249</v>
      </c>
      <c r="AD87" s="417">
        <v>0</v>
      </c>
      <c r="AE87" s="418">
        <v>0</v>
      </c>
      <c r="AF87" s="419">
        <v>0</v>
      </c>
      <c r="AG87" s="419">
        <v>0</v>
      </c>
      <c r="AH87" s="419">
        <v>0</v>
      </c>
      <c r="AI87" s="34">
        <v>0</v>
      </c>
      <c r="AJ87" s="34">
        <v>0</v>
      </c>
      <c r="AK87" s="42">
        <v>0</v>
      </c>
      <c r="AM87" s="688" t="s">
        <v>440</v>
      </c>
      <c r="AN87" s="688" t="s">
        <v>456</v>
      </c>
      <c r="AO87" s="689" t="s">
        <v>517</v>
      </c>
      <c r="AP87" s="777">
        <v>0</v>
      </c>
      <c r="AQ87" s="771">
        <v>0</v>
      </c>
      <c r="AR87" s="772">
        <v>0</v>
      </c>
      <c r="AS87" s="772">
        <v>0</v>
      </c>
      <c r="AT87" s="772">
        <v>0</v>
      </c>
      <c r="AU87" s="772">
        <v>0</v>
      </c>
      <c r="AV87" s="772">
        <v>0</v>
      </c>
      <c r="AW87" s="773">
        <v>0</v>
      </c>
      <c r="AY87" s="688" t="s">
        <v>456</v>
      </c>
      <c r="AZ87" s="689" t="s">
        <v>517</v>
      </c>
      <c r="BA87" s="792">
        <v>0</v>
      </c>
      <c r="BB87" s="788">
        <v>0</v>
      </c>
      <c r="BC87" s="673">
        <v>0</v>
      </c>
      <c r="BD87" s="673">
        <v>0</v>
      </c>
      <c r="BE87" s="673">
        <v>0</v>
      </c>
      <c r="BF87" s="673">
        <v>0</v>
      </c>
      <c r="BG87" s="673">
        <v>0</v>
      </c>
      <c r="BH87" s="789">
        <v>0</v>
      </c>
    </row>
    <row r="88" spans="3:60" s="19" customFormat="1">
      <c r="C88"/>
      <c r="F88" s="410"/>
      <c r="G88" s="408" t="s">
        <v>250</v>
      </c>
      <c r="H88" s="417">
        <v>0</v>
      </c>
      <c r="I88" s="418">
        <v>0</v>
      </c>
      <c r="J88" s="419">
        <v>0</v>
      </c>
      <c r="K88" s="419">
        <v>0</v>
      </c>
      <c r="L88" s="419">
        <v>0</v>
      </c>
      <c r="M88" s="34">
        <v>0</v>
      </c>
      <c r="N88" s="34">
        <v>0</v>
      </c>
      <c r="O88" s="42">
        <v>0</v>
      </c>
      <c r="Q88" s="410"/>
      <c r="R88" s="408" t="s">
        <v>250</v>
      </c>
      <c r="S88" s="417">
        <v>0</v>
      </c>
      <c r="T88" s="418">
        <v>0</v>
      </c>
      <c r="U88" s="419">
        <v>0</v>
      </c>
      <c r="V88" s="419">
        <v>0</v>
      </c>
      <c r="W88" s="419">
        <v>0</v>
      </c>
      <c r="X88" s="34">
        <v>0</v>
      </c>
      <c r="Y88" s="34">
        <v>0</v>
      </c>
      <c r="Z88" s="42">
        <v>0</v>
      </c>
      <c r="AB88" s="410"/>
      <c r="AC88" s="408" t="s">
        <v>250</v>
      </c>
      <c r="AD88" s="417">
        <v>0</v>
      </c>
      <c r="AE88" s="418">
        <v>0</v>
      </c>
      <c r="AF88" s="419">
        <v>0</v>
      </c>
      <c r="AG88" s="419">
        <v>0</v>
      </c>
      <c r="AH88" s="419">
        <v>0</v>
      </c>
      <c r="AI88" s="34">
        <v>0</v>
      </c>
      <c r="AJ88" s="34">
        <v>0</v>
      </c>
      <c r="AK88" s="42">
        <v>0</v>
      </c>
      <c r="AM88" s="688" t="s">
        <v>440</v>
      </c>
      <c r="AN88" s="688" t="s">
        <v>456</v>
      </c>
      <c r="AO88" s="689" t="s">
        <v>518</v>
      </c>
      <c r="AP88" s="777">
        <v>0</v>
      </c>
      <c r="AQ88" s="771">
        <v>0</v>
      </c>
      <c r="AR88" s="772">
        <v>0</v>
      </c>
      <c r="AS88" s="772">
        <v>0</v>
      </c>
      <c r="AT88" s="772">
        <v>0</v>
      </c>
      <c r="AU88" s="772">
        <v>0</v>
      </c>
      <c r="AV88" s="772">
        <v>0</v>
      </c>
      <c r="AW88" s="773">
        <v>0</v>
      </c>
      <c r="AY88" s="688" t="s">
        <v>456</v>
      </c>
      <c r="AZ88" s="689" t="s">
        <v>518</v>
      </c>
      <c r="BA88" s="792">
        <v>0</v>
      </c>
      <c r="BB88" s="788">
        <v>0</v>
      </c>
      <c r="BC88" s="673">
        <v>0</v>
      </c>
      <c r="BD88" s="673">
        <v>0</v>
      </c>
      <c r="BE88" s="673">
        <v>0</v>
      </c>
      <c r="BF88" s="673">
        <v>0</v>
      </c>
      <c r="BG88" s="673">
        <v>0</v>
      </c>
      <c r="BH88" s="789">
        <v>0</v>
      </c>
    </row>
    <row r="89" spans="3:60" s="19" customFormat="1">
      <c r="C89"/>
      <c r="F89" s="410"/>
      <c r="G89" s="408" t="s">
        <v>251</v>
      </c>
      <c r="H89" s="417">
        <v>0</v>
      </c>
      <c r="I89" s="418">
        <v>0</v>
      </c>
      <c r="J89" s="419">
        <v>0</v>
      </c>
      <c r="K89" s="419">
        <v>0</v>
      </c>
      <c r="L89" s="419">
        <v>0</v>
      </c>
      <c r="M89" s="34">
        <v>0</v>
      </c>
      <c r="N89" s="34">
        <v>0</v>
      </c>
      <c r="O89" s="42">
        <v>0</v>
      </c>
      <c r="Q89" s="410"/>
      <c r="R89" s="408" t="s">
        <v>251</v>
      </c>
      <c r="S89" s="417">
        <v>0</v>
      </c>
      <c r="T89" s="418">
        <v>0</v>
      </c>
      <c r="U89" s="419">
        <v>0</v>
      </c>
      <c r="V89" s="419">
        <v>0</v>
      </c>
      <c r="W89" s="419">
        <v>0</v>
      </c>
      <c r="X89" s="34">
        <v>0</v>
      </c>
      <c r="Y89" s="34">
        <v>0</v>
      </c>
      <c r="Z89" s="42">
        <v>0</v>
      </c>
      <c r="AB89" s="410"/>
      <c r="AC89" s="408" t="s">
        <v>251</v>
      </c>
      <c r="AD89" s="417">
        <v>0</v>
      </c>
      <c r="AE89" s="418">
        <v>0</v>
      </c>
      <c r="AF89" s="419">
        <v>0</v>
      </c>
      <c r="AG89" s="419">
        <v>0</v>
      </c>
      <c r="AH89" s="419">
        <v>0</v>
      </c>
      <c r="AI89" s="34">
        <v>0</v>
      </c>
      <c r="AJ89" s="34">
        <v>0</v>
      </c>
      <c r="AK89" s="42">
        <v>0</v>
      </c>
      <c r="AM89" s="688" t="s">
        <v>440</v>
      </c>
      <c r="AN89" s="688" t="s">
        <v>456</v>
      </c>
      <c r="AO89" s="689" t="s">
        <v>519</v>
      </c>
      <c r="AP89" s="777">
        <v>0</v>
      </c>
      <c r="AQ89" s="771">
        <v>0</v>
      </c>
      <c r="AR89" s="772">
        <v>0</v>
      </c>
      <c r="AS89" s="772">
        <v>0</v>
      </c>
      <c r="AT89" s="772">
        <v>0</v>
      </c>
      <c r="AU89" s="772">
        <v>0</v>
      </c>
      <c r="AV89" s="772">
        <v>0</v>
      </c>
      <c r="AW89" s="773">
        <v>0</v>
      </c>
      <c r="AY89" s="688" t="s">
        <v>456</v>
      </c>
      <c r="AZ89" s="689" t="s">
        <v>519</v>
      </c>
      <c r="BA89" s="792">
        <v>0</v>
      </c>
      <c r="BB89" s="788">
        <v>0</v>
      </c>
      <c r="BC89" s="673">
        <v>0</v>
      </c>
      <c r="BD89" s="673">
        <v>0</v>
      </c>
      <c r="BE89" s="673">
        <v>0</v>
      </c>
      <c r="BF89" s="673">
        <v>0</v>
      </c>
      <c r="BG89" s="673">
        <v>0</v>
      </c>
      <c r="BH89" s="789">
        <v>0</v>
      </c>
    </row>
    <row r="90" spans="3:60" s="19" customFormat="1">
      <c r="C90"/>
      <c r="F90" s="410"/>
      <c r="G90" s="408" t="s">
        <v>252</v>
      </c>
      <c r="H90" s="417">
        <v>0</v>
      </c>
      <c r="I90" s="418">
        <v>0</v>
      </c>
      <c r="J90" s="419">
        <v>0</v>
      </c>
      <c r="K90" s="34">
        <v>0</v>
      </c>
      <c r="L90" s="34">
        <v>0</v>
      </c>
      <c r="M90" s="34">
        <v>0</v>
      </c>
      <c r="N90" s="34">
        <v>0</v>
      </c>
      <c r="O90" s="42">
        <v>0</v>
      </c>
      <c r="Q90" s="410"/>
      <c r="R90" s="408" t="s">
        <v>252</v>
      </c>
      <c r="S90" s="417">
        <v>0</v>
      </c>
      <c r="T90" s="418">
        <v>0</v>
      </c>
      <c r="U90" s="419">
        <v>0</v>
      </c>
      <c r="V90" s="34">
        <v>0</v>
      </c>
      <c r="W90" s="34">
        <v>0</v>
      </c>
      <c r="X90" s="34">
        <v>0</v>
      </c>
      <c r="Y90" s="34">
        <v>0</v>
      </c>
      <c r="Z90" s="42">
        <v>0</v>
      </c>
      <c r="AB90" s="410"/>
      <c r="AC90" s="408" t="s">
        <v>252</v>
      </c>
      <c r="AD90" s="417">
        <v>0</v>
      </c>
      <c r="AE90" s="418">
        <v>0</v>
      </c>
      <c r="AF90" s="419">
        <v>0</v>
      </c>
      <c r="AG90" s="34">
        <v>0</v>
      </c>
      <c r="AH90" s="34">
        <v>0</v>
      </c>
      <c r="AI90" s="34">
        <v>0</v>
      </c>
      <c r="AJ90" s="34">
        <v>0</v>
      </c>
      <c r="AK90" s="42">
        <v>0</v>
      </c>
      <c r="AM90" s="688" t="s">
        <v>440</v>
      </c>
      <c r="AN90" s="688" t="s">
        <v>456</v>
      </c>
      <c r="AO90" s="689" t="s">
        <v>520</v>
      </c>
      <c r="AP90" s="777">
        <v>0</v>
      </c>
      <c r="AQ90" s="771">
        <v>0</v>
      </c>
      <c r="AR90" s="772">
        <v>0</v>
      </c>
      <c r="AS90" s="772">
        <v>0</v>
      </c>
      <c r="AT90" s="772">
        <v>0</v>
      </c>
      <c r="AU90" s="772">
        <v>0</v>
      </c>
      <c r="AV90" s="772">
        <v>0</v>
      </c>
      <c r="AW90" s="773">
        <v>0</v>
      </c>
      <c r="AY90" s="688" t="s">
        <v>456</v>
      </c>
      <c r="AZ90" s="689" t="s">
        <v>520</v>
      </c>
      <c r="BA90" s="792">
        <v>0</v>
      </c>
      <c r="BB90" s="788">
        <v>0</v>
      </c>
      <c r="BC90" s="673">
        <v>0</v>
      </c>
      <c r="BD90" s="673">
        <v>0</v>
      </c>
      <c r="BE90" s="673">
        <v>0</v>
      </c>
      <c r="BF90" s="673">
        <v>0</v>
      </c>
      <c r="BG90" s="673">
        <v>0</v>
      </c>
      <c r="BH90" s="789">
        <v>0</v>
      </c>
    </row>
    <row r="91" spans="3:60" s="19" customFormat="1">
      <c r="C91"/>
      <c r="F91" s="410"/>
      <c r="G91" s="408" t="s">
        <v>253</v>
      </c>
      <c r="H91" s="417">
        <v>0</v>
      </c>
      <c r="I91" s="418">
        <v>0</v>
      </c>
      <c r="J91" s="419">
        <v>0</v>
      </c>
      <c r="K91" s="34">
        <v>0</v>
      </c>
      <c r="L91" s="34">
        <v>0</v>
      </c>
      <c r="M91" s="34">
        <v>0</v>
      </c>
      <c r="N91" s="34">
        <v>0</v>
      </c>
      <c r="O91" s="42">
        <v>0</v>
      </c>
      <c r="Q91" s="410"/>
      <c r="R91" s="408" t="s">
        <v>253</v>
      </c>
      <c r="S91" s="417">
        <v>0</v>
      </c>
      <c r="T91" s="418">
        <v>0</v>
      </c>
      <c r="U91" s="419">
        <v>0</v>
      </c>
      <c r="V91" s="34">
        <v>0</v>
      </c>
      <c r="W91" s="34">
        <v>0</v>
      </c>
      <c r="X91" s="34">
        <v>0</v>
      </c>
      <c r="Y91" s="34">
        <v>0</v>
      </c>
      <c r="Z91" s="42">
        <v>0</v>
      </c>
      <c r="AB91" s="410"/>
      <c r="AC91" s="408" t="s">
        <v>253</v>
      </c>
      <c r="AD91" s="417">
        <v>0</v>
      </c>
      <c r="AE91" s="418">
        <v>0</v>
      </c>
      <c r="AF91" s="419">
        <v>0</v>
      </c>
      <c r="AG91" s="34">
        <v>0</v>
      </c>
      <c r="AH91" s="34">
        <v>0</v>
      </c>
      <c r="AI91" s="34">
        <v>0</v>
      </c>
      <c r="AJ91" s="34">
        <v>0</v>
      </c>
      <c r="AK91" s="42">
        <v>0</v>
      </c>
      <c r="AM91" s="688" t="s">
        <v>440</v>
      </c>
      <c r="AN91" s="688" t="s">
        <v>456</v>
      </c>
      <c r="AO91" s="689" t="s">
        <v>521</v>
      </c>
      <c r="AP91" s="777">
        <v>0</v>
      </c>
      <c r="AQ91" s="771">
        <v>0</v>
      </c>
      <c r="AR91" s="772">
        <v>0</v>
      </c>
      <c r="AS91" s="772">
        <v>0</v>
      </c>
      <c r="AT91" s="772">
        <v>0</v>
      </c>
      <c r="AU91" s="772">
        <v>0</v>
      </c>
      <c r="AV91" s="772">
        <v>0</v>
      </c>
      <c r="AW91" s="773">
        <v>0</v>
      </c>
      <c r="AY91" s="688" t="s">
        <v>456</v>
      </c>
      <c r="AZ91" s="689" t="s">
        <v>521</v>
      </c>
      <c r="BA91" s="792">
        <v>0</v>
      </c>
      <c r="BB91" s="788">
        <v>0</v>
      </c>
      <c r="BC91" s="673">
        <v>0</v>
      </c>
      <c r="BD91" s="673">
        <v>0</v>
      </c>
      <c r="BE91" s="673">
        <v>0</v>
      </c>
      <c r="BF91" s="673">
        <v>0</v>
      </c>
      <c r="BG91" s="673">
        <v>0</v>
      </c>
      <c r="BH91" s="789">
        <v>0</v>
      </c>
    </row>
    <row r="92" spans="3:60" s="19" customFormat="1">
      <c r="C92"/>
      <c r="F92" s="410"/>
      <c r="G92" s="408" t="s">
        <v>254</v>
      </c>
      <c r="H92" s="417">
        <v>0</v>
      </c>
      <c r="I92" s="418">
        <v>0</v>
      </c>
      <c r="J92" s="419">
        <v>0</v>
      </c>
      <c r="K92" s="34">
        <v>0</v>
      </c>
      <c r="L92" s="34">
        <v>0</v>
      </c>
      <c r="M92" s="34">
        <v>0</v>
      </c>
      <c r="N92" s="34">
        <v>0</v>
      </c>
      <c r="O92" s="42">
        <v>0</v>
      </c>
      <c r="Q92" s="410"/>
      <c r="R92" s="408" t="s">
        <v>254</v>
      </c>
      <c r="S92" s="417">
        <v>0</v>
      </c>
      <c r="T92" s="418">
        <v>0</v>
      </c>
      <c r="U92" s="419">
        <v>0</v>
      </c>
      <c r="V92" s="34">
        <v>0</v>
      </c>
      <c r="W92" s="34">
        <v>0</v>
      </c>
      <c r="X92" s="34">
        <v>0</v>
      </c>
      <c r="Y92" s="34">
        <v>0</v>
      </c>
      <c r="Z92" s="42">
        <v>0</v>
      </c>
      <c r="AB92" s="410"/>
      <c r="AC92" s="408" t="s">
        <v>254</v>
      </c>
      <c r="AD92" s="417">
        <v>0</v>
      </c>
      <c r="AE92" s="418">
        <v>0</v>
      </c>
      <c r="AF92" s="419">
        <v>0</v>
      </c>
      <c r="AG92" s="34">
        <v>0</v>
      </c>
      <c r="AH92" s="34">
        <v>0</v>
      </c>
      <c r="AI92" s="34">
        <v>0</v>
      </c>
      <c r="AJ92" s="34">
        <v>0</v>
      </c>
      <c r="AK92" s="42">
        <v>0</v>
      </c>
      <c r="AM92" s="690" t="s">
        <v>440</v>
      </c>
      <c r="AN92" s="690" t="s">
        <v>456</v>
      </c>
      <c r="AO92" s="691" t="s">
        <v>451</v>
      </c>
      <c r="AP92" s="778">
        <v>0</v>
      </c>
      <c r="AQ92" s="774">
        <v>0</v>
      </c>
      <c r="AR92" s="775">
        <v>0</v>
      </c>
      <c r="AS92" s="775">
        <v>0</v>
      </c>
      <c r="AT92" s="775">
        <v>0</v>
      </c>
      <c r="AU92" s="775">
        <v>0</v>
      </c>
      <c r="AV92" s="775">
        <v>0</v>
      </c>
      <c r="AW92" s="776">
        <v>0</v>
      </c>
      <c r="AY92" s="690" t="s">
        <v>456</v>
      </c>
      <c r="AZ92" s="691" t="s">
        <v>451</v>
      </c>
      <c r="BA92" s="793">
        <v>0</v>
      </c>
      <c r="BB92" s="790">
        <v>0</v>
      </c>
      <c r="BC92" s="674">
        <v>0</v>
      </c>
      <c r="BD92" s="674">
        <v>0</v>
      </c>
      <c r="BE92" s="674">
        <v>0</v>
      </c>
      <c r="BF92" s="674">
        <v>0</v>
      </c>
      <c r="BG92" s="674">
        <v>0</v>
      </c>
      <c r="BH92" s="791">
        <v>0</v>
      </c>
    </row>
    <row r="93" spans="3:60" s="19" customFormat="1">
      <c r="C93"/>
      <c r="F93" s="410"/>
      <c r="G93" s="408" t="s">
        <v>255</v>
      </c>
      <c r="H93" s="417">
        <v>0</v>
      </c>
      <c r="I93" s="418">
        <v>0</v>
      </c>
      <c r="J93" s="34">
        <v>0</v>
      </c>
      <c r="K93" s="34">
        <v>0</v>
      </c>
      <c r="L93" s="34">
        <v>0</v>
      </c>
      <c r="M93" s="34">
        <v>0</v>
      </c>
      <c r="N93" s="34">
        <v>0</v>
      </c>
      <c r="O93" s="42">
        <v>0</v>
      </c>
      <c r="Q93" s="410"/>
      <c r="R93" s="408" t="s">
        <v>255</v>
      </c>
      <c r="S93" s="417">
        <v>0</v>
      </c>
      <c r="T93" s="418">
        <v>0</v>
      </c>
      <c r="U93" s="34">
        <v>0</v>
      </c>
      <c r="V93" s="34">
        <v>0</v>
      </c>
      <c r="W93" s="34">
        <v>0</v>
      </c>
      <c r="X93" s="34">
        <v>0</v>
      </c>
      <c r="Y93" s="34">
        <v>0</v>
      </c>
      <c r="Z93" s="42">
        <v>0</v>
      </c>
      <c r="AB93" s="410"/>
      <c r="AC93" s="408" t="s">
        <v>255</v>
      </c>
      <c r="AD93" s="417">
        <v>0</v>
      </c>
      <c r="AE93" s="418">
        <v>0</v>
      </c>
      <c r="AF93" s="34">
        <v>0</v>
      </c>
      <c r="AG93" s="34">
        <v>0</v>
      </c>
      <c r="AH93" s="34">
        <v>0</v>
      </c>
      <c r="AI93" s="34">
        <v>0</v>
      </c>
      <c r="AJ93" s="34">
        <v>0</v>
      </c>
      <c r="AK93" s="42">
        <v>0</v>
      </c>
      <c r="AM93" s="686" t="s">
        <v>440</v>
      </c>
      <c r="AN93" s="688" t="s">
        <v>457</v>
      </c>
      <c r="AO93" s="687" t="s">
        <v>370</v>
      </c>
      <c r="AP93" s="777">
        <v>0</v>
      </c>
      <c r="AQ93" s="771">
        <v>0</v>
      </c>
      <c r="AR93" s="772">
        <v>0</v>
      </c>
      <c r="AS93" s="772">
        <v>0</v>
      </c>
      <c r="AT93" s="772">
        <v>0</v>
      </c>
      <c r="AU93" s="772">
        <v>0</v>
      </c>
      <c r="AV93" s="772">
        <v>0</v>
      </c>
      <c r="AW93" s="773">
        <v>0</v>
      </c>
      <c r="AY93" s="688" t="s">
        <v>457</v>
      </c>
      <c r="AZ93" s="687" t="s">
        <v>370</v>
      </c>
      <c r="BA93" s="792">
        <v>0</v>
      </c>
      <c r="BB93" s="788">
        <v>0</v>
      </c>
      <c r="BC93" s="673">
        <v>0</v>
      </c>
      <c r="BD93" s="673">
        <v>0</v>
      </c>
      <c r="BE93" s="673">
        <v>0</v>
      </c>
      <c r="BF93" s="673">
        <v>0</v>
      </c>
      <c r="BG93" s="673">
        <v>0</v>
      </c>
      <c r="BH93" s="789">
        <v>0</v>
      </c>
    </row>
    <row r="94" spans="3:60" s="19" customFormat="1">
      <c r="C94"/>
      <c r="F94" s="410"/>
      <c r="G94" s="408" t="s">
        <v>256</v>
      </c>
      <c r="H94" s="417">
        <v>0</v>
      </c>
      <c r="I94" s="418">
        <v>0</v>
      </c>
      <c r="J94" s="34">
        <v>0</v>
      </c>
      <c r="K94" s="34">
        <v>0</v>
      </c>
      <c r="L94" s="34">
        <v>0</v>
      </c>
      <c r="M94" s="34">
        <v>0</v>
      </c>
      <c r="N94" s="34">
        <v>0</v>
      </c>
      <c r="O94" s="42">
        <v>0</v>
      </c>
      <c r="Q94" s="410"/>
      <c r="R94" s="408" t="s">
        <v>256</v>
      </c>
      <c r="S94" s="417">
        <v>0</v>
      </c>
      <c r="T94" s="418">
        <v>0</v>
      </c>
      <c r="U94" s="34">
        <v>0</v>
      </c>
      <c r="V94" s="34">
        <v>0</v>
      </c>
      <c r="W94" s="34">
        <v>0</v>
      </c>
      <c r="X94" s="34">
        <v>0</v>
      </c>
      <c r="Y94" s="34">
        <v>0</v>
      </c>
      <c r="Z94" s="42">
        <v>0</v>
      </c>
      <c r="AB94" s="410"/>
      <c r="AC94" s="408" t="s">
        <v>256</v>
      </c>
      <c r="AD94" s="417">
        <v>0</v>
      </c>
      <c r="AE94" s="418">
        <v>0</v>
      </c>
      <c r="AF94" s="34">
        <v>0</v>
      </c>
      <c r="AG94" s="34">
        <v>0</v>
      </c>
      <c r="AH94" s="34">
        <v>0</v>
      </c>
      <c r="AI94" s="34">
        <v>0</v>
      </c>
      <c r="AJ94" s="34">
        <v>0</v>
      </c>
      <c r="AK94" s="42">
        <v>0</v>
      </c>
      <c r="AM94" s="688" t="s">
        <v>440</v>
      </c>
      <c r="AN94" s="688" t="s">
        <v>457</v>
      </c>
      <c r="AO94" s="689" t="s">
        <v>508</v>
      </c>
      <c r="AP94" s="777">
        <v>0</v>
      </c>
      <c r="AQ94" s="771">
        <v>0</v>
      </c>
      <c r="AR94" s="772">
        <v>0</v>
      </c>
      <c r="AS94" s="772">
        <v>0</v>
      </c>
      <c r="AT94" s="772">
        <v>0</v>
      </c>
      <c r="AU94" s="772">
        <v>0</v>
      </c>
      <c r="AV94" s="772">
        <v>0</v>
      </c>
      <c r="AW94" s="773">
        <v>0</v>
      </c>
      <c r="AY94" s="688" t="s">
        <v>457</v>
      </c>
      <c r="AZ94" s="689" t="s">
        <v>508</v>
      </c>
      <c r="BA94" s="792">
        <v>0</v>
      </c>
      <c r="BB94" s="788">
        <v>0</v>
      </c>
      <c r="BC94" s="673">
        <v>0</v>
      </c>
      <c r="BD94" s="673">
        <v>0</v>
      </c>
      <c r="BE94" s="673">
        <v>0</v>
      </c>
      <c r="BF94" s="673">
        <v>0</v>
      </c>
      <c r="BG94" s="673">
        <v>0</v>
      </c>
      <c r="BH94" s="789">
        <v>0</v>
      </c>
    </row>
    <row r="95" spans="3:60" s="19" customFormat="1">
      <c r="C95"/>
      <c r="F95" s="410"/>
      <c r="G95" s="408" t="s">
        <v>257</v>
      </c>
      <c r="H95" s="417">
        <v>0</v>
      </c>
      <c r="I95" s="418">
        <v>0</v>
      </c>
      <c r="J95" s="34">
        <v>0</v>
      </c>
      <c r="K95" s="34">
        <v>0</v>
      </c>
      <c r="L95" s="34">
        <v>0</v>
      </c>
      <c r="M95" s="34">
        <v>0</v>
      </c>
      <c r="N95" s="34">
        <v>0</v>
      </c>
      <c r="O95" s="42">
        <v>0</v>
      </c>
      <c r="Q95" s="410"/>
      <c r="R95" s="408" t="s">
        <v>257</v>
      </c>
      <c r="S95" s="417">
        <v>0</v>
      </c>
      <c r="T95" s="418">
        <v>0</v>
      </c>
      <c r="U95" s="34">
        <v>0</v>
      </c>
      <c r="V95" s="34">
        <v>0</v>
      </c>
      <c r="W95" s="34">
        <v>0</v>
      </c>
      <c r="X95" s="34">
        <v>0</v>
      </c>
      <c r="Y95" s="34">
        <v>0</v>
      </c>
      <c r="Z95" s="42">
        <v>0</v>
      </c>
      <c r="AB95" s="410"/>
      <c r="AC95" s="408" t="s">
        <v>257</v>
      </c>
      <c r="AD95" s="417">
        <v>0</v>
      </c>
      <c r="AE95" s="418">
        <v>0</v>
      </c>
      <c r="AF95" s="34">
        <v>0</v>
      </c>
      <c r="AG95" s="34">
        <v>0</v>
      </c>
      <c r="AH95" s="34">
        <v>0</v>
      </c>
      <c r="AI95" s="34">
        <v>0</v>
      </c>
      <c r="AJ95" s="34">
        <v>0</v>
      </c>
      <c r="AK95" s="42">
        <v>0</v>
      </c>
      <c r="AM95" s="688" t="s">
        <v>440</v>
      </c>
      <c r="AN95" s="688" t="s">
        <v>457</v>
      </c>
      <c r="AO95" s="689" t="s">
        <v>509</v>
      </c>
      <c r="AP95" s="777">
        <v>0</v>
      </c>
      <c r="AQ95" s="771">
        <v>0</v>
      </c>
      <c r="AR95" s="772">
        <v>0</v>
      </c>
      <c r="AS95" s="772">
        <v>0</v>
      </c>
      <c r="AT95" s="772">
        <v>0</v>
      </c>
      <c r="AU95" s="772">
        <v>0</v>
      </c>
      <c r="AV95" s="772">
        <v>0</v>
      </c>
      <c r="AW95" s="773">
        <v>0</v>
      </c>
      <c r="AY95" s="688" t="s">
        <v>457</v>
      </c>
      <c r="AZ95" s="689" t="s">
        <v>509</v>
      </c>
      <c r="BA95" s="792">
        <v>0</v>
      </c>
      <c r="BB95" s="788">
        <v>0</v>
      </c>
      <c r="BC95" s="673">
        <v>0</v>
      </c>
      <c r="BD95" s="673">
        <v>0</v>
      </c>
      <c r="BE95" s="673">
        <v>0</v>
      </c>
      <c r="BF95" s="673">
        <v>0</v>
      </c>
      <c r="BG95" s="673">
        <v>0</v>
      </c>
      <c r="BH95" s="789">
        <v>0</v>
      </c>
    </row>
    <row r="96" spans="3:60" s="19" customFormat="1">
      <c r="C96"/>
      <c r="F96" s="411"/>
      <c r="G96" s="409" t="s">
        <v>126</v>
      </c>
      <c r="H96" s="420">
        <v>0</v>
      </c>
      <c r="I96" s="421">
        <v>0</v>
      </c>
      <c r="J96" s="44">
        <v>0</v>
      </c>
      <c r="K96" s="44">
        <v>0</v>
      </c>
      <c r="L96" s="44">
        <v>0</v>
      </c>
      <c r="M96" s="44">
        <v>0</v>
      </c>
      <c r="N96" s="44">
        <v>0</v>
      </c>
      <c r="O96" s="45">
        <v>0</v>
      </c>
      <c r="Q96" s="411"/>
      <c r="R96" s="409" t="s">
        <v>126</v>
      </c>
      <c r="S96" s="420">
        <v>0</v>
      </c>
      <c r="T96" s="421">
        <v>0</v>
      </c>
      <c r="U96" s="44">
        <v>0</v>
      </c>
      <c r="V96" s="44">
        <v>0</v>
      </c>
      <c r="W96" s="44">
        <v>0</v>
      </c>
      <c r="X96" s="44">
        <v>0</v>
      </c>
      <c r="Y96" s="44">
        <v>0</v>
      </c>
      <c r="Z96" s="45">
        <v>0</v>
      </c>
      <c r="AB96" s="411"/>
      <c r="AC96" s="409" t="s">
        <v>126</v>
      </c>
      <c r="AD96" s="420">
        <v>0</v>
      </c>
      <c r="AE96" s="421">
        <v>0</v>
      </c>
      <c r="AF96" s="44">
        <v>0</v>
      </c>
      <c r="AG96" s="44">
        <v>0</v>
      </c>
      <c r="AH96" s="44">
        <v>0</v>
      </c>
      <c r="AI96" s="44">
        <v>0</v>
      </c>
      <c r="AJ96" s="44">
        <v>0</v>
      </c>
      <c r="AK96" s="45">
        <v>0</v>
      </c>
      <c r="AM96" s="688" t="s">
        <v>440</v>
      </c>
      <c r="AN96" s="688" t="s">
        <v>457</v>
      </c>
      <c r="AO96" s="689" t="s">
        <v>510</v>
      </c>
      <c r="AP96" s="777">
        <v>0</v>
      </c>
      <c r="AQ96" s="771">
        <v>0</v>
      </c>
      <c r="AR96" s="772">
        <v>0</v>
      </c>
      <c r="AS96" s="772">
        <v>0</v>
      </c>
      <c r="AT96" s="772">
        <v>0</v>
      </c>
      <c r="AU96" s="772">
        <v>0</v>
      </c>
      <c r="AV96" s="772">
        <v>0</v>
      </c>
      <c r="AW96" s="773">
        <v>0</v>
      </c>
      <c r="AY96" s="688" t="s">
        <v>457</v>
      </c>
      <c r="AZ96" s="689" t="s">
        <v>510</v>
      </c>
      <c r="BA96" s="792">
        <v>0</v>
      </c>
      <c r="BB96" s="788">
        <v>0</v>
      </c>
      <c r="BC96" s="673">
        <v>0</v>
      </c>
      <c r="BD96" s="673">
        <v>0</v>
      </c>
      <c r="BE96" s="673">
        <v>0</v>
      </c>
      <c r="BF96" s="673">
        <v>0</v>
      </c>
      <c r="BG96" s="673">
        <v>0</v>
      </c>
      <c r="BH96" s="789">
        <v>0</v>
      </c>
    </row>
    <row r="97" spans="3:60" s="19" customFormat="1">
      <c r="C97"/>
      <c r="F97" s="412" t="s">
        <v>63</v>
      </c>
      <c r="G97" s="407" t="s">
        <v>244</v>
      </c>
      <c r="H97" s="417">
        <v>0</v>
      </c>
      <c r="I97" s="418">
        <v>0</v>
      </c>
      <c r="J97" s="419">
        <v>0</v>
      </c>
      <c r="K97" s="419">
        <v>0</v>
      </c>
      <c r="L97" s="419">
        <v>0</v>
      </c>
      <c r="M97" s="419">
        <v>0</v>
      </c>
      <c r="N97" s="34">
        <v>0</v>
      </c>
      <c r="O97" s="42">
        <v>0</v>
      </c>
      <c r="Q97" s="412" t="s">
        <v>63</v>
      </c>
      <c r="R97" s="407" t="s">
        <v>244</v>
      </c>
      <c r="S97" s="417">
        <v>0</v>
      </c>
      <c r="T97" s="418">
        <v>0</v>
      </c>
      <c r="U97" s="419">
        <v>0</v>
      </c>
      <c r="V97" s="419">
        <v>0</v>
      </c>
      <c r="W97" s="419">
        <v>0</v>
      </c>
      <c r="X97" s="419">
        <v>0</v>
      </c>
      <c r="Y97" s="34">
        <v>0</v>
      </c>
      <c r="Z97" s="42">
        <v>0</v>
      </c>
      <c r="AB97" s="412" t="s">
        <v>63</v>
      </c>
      <c r="AC97" s="407" t="s">
        <v>244</v>
      </c>
      <c r="AD97" s="417">
        <v>0</v>
      </c>
      <c r="AE97" s="418">
        <v>0</v>
      </c>
      <c r="AF97" s="419">
        <v>0</v>
      </c>
      <c r="AG97" s="419">
        <v>0</v>
      </c>
      <c r="AH97" s="419">
        <v>0</v>
      </c>
      <c r="AI97" s="34">
        <v>0</v>
      </c>
      <c r="AJ97" s="34">
        <v>0</v>
      </c>
      <c r="AK97" s="42">
        <v>0</v>
      </c>
      <c r="AM97" s="688" t="s">
        <v>440</v>
      </c>
      <c r="AN97" s="688" t="s">
        <v>457</v>
      </c>
      <c r="AO97" s="689" t="s">
        <v>511</v>
      </c>
      <c r="AP97" s="777">
        <v>0</v>
      </c>
      <c r="AQ97" s="771">
        <v>0</v>
      </c>
      <c r="AR97" s="772">
        <v>0</v>
      </c>
      <c r="AS97" s="772">
        <v>0</v>
      </c>
      <c r="AT97" s="772">
        <v>0</v>
      </c>
      <c r="AU97" s="772">
        <v>0</v>
      </c>
      <c r="AV97" s="772">
        <v>0</v>
      </c>
      <c r="AW97" s="773">
        <v>0</v>
      </c>
      <c r="AY97" s="688" t="s">
        <v>457</v>
      </c>
      <c r="AZ97" s="689" t="s">
        <v>511</v>
      </c>
      <c r="BA97" s="792">
        <v>0</v>
      </c>
      <c r="BB97" s="788">
        <v>0</v>
      </c>
      <c r="BC97" s="673">
        <v>0</v>
      </c>
      <c r="BD97" s="673">
        <v>0</v>
      </c>
      <c r="BE97" s="673">
        <v>0</v>
      </c>
      <c r="BF97" s="673">
        <v>0</v>
      </c>
      <c r="BG97" s="673">
        <v>0</v>
      </c>
      <c r="BH97" s="789">
        <v>0</v>
      </c>
    </row>
    <row r="98" spans="3:60" s="19" customFormat="1">
      <c r="C98"/>
      <c r="F98" s="410"/>
      <c r="G98" s="408" t="s">
        <v>246</v>
      </c>
      <c r="H98" s="417">
        <v>0</v>
      </c>
      <c r="I98" s="418">
        <v>0</v>
      </c>
      <c r="J98" s="34">
        <v>0</v>
      </c>
      <c r="K98" s="34">
        <v>0</v>
      </c>
      <c r="L98" s="34">
        <v>0</v>
      </c>
      <c r="M98" s="34">
        <v>0</v>
      </c>
      <c r="N98" s="34">
        <v>0</v>
      </c>
      <c r="O98" s="42">
        <v>0</v>
      </c>
      <c r="Q98" s="410"/>
      <c r="R98" s="408" t="s">
        <v>246</v>
      </c>
      <c r="S98" s="417">
        <v>0</v>
      </c>
      <c r="T98" s="418">
        <v>0</v>
      </c>
      <c r="U98" s="34">
        <v>0</v>
      </c>
      <c r="V98" s="34">
        <v>0</v>
      </c>
      <c r="W98" s="34">
        <v>0</v>
      </c>
      <c r="X98" s="34">
        <v>0</v>
      </c>
      <c r="Y98" s="34">
        <v>0</v>
      </c>
      <c r="Z98" s="42">
        <v>0</v>
      </c>
      <c r="AB98" s="410"/>
      <c r="AC98" s="408" t="s">
        <v>246</v>
      </c>
      <c r="AD98" s="417">
        <v>0</v>
      </c>
      <c r="AE98" s="418">
        <v>0</v>
      </c>
      <c r="AF98" s="34">
        <v>0</v>
      </c>
      <c r="AG98" s="34">
        <v>0</v>
      </c>
      <c r="AH98" s="34">
        <v>0</v>
      </c>
      <c r="AI98" s="34">
        <v>0</v>
      </c>
      <c r="AJ98" s="34">
        <v>0</v>
      </c>
      <c r="AK98" s="42">
        <v>0</v>
      </c>
      <c r="AM98" s="688" t="s">
        <v>440</v>
      </c>
      <c r="AN98" s="688" t="s">
        <v>457</v>
      </c>
      <c r="AO98" s="689" t="s">
        <v>512</v>
      </c>
      <c r="AP98" s="777">
        <v>0</v>
      </c>
      <c r="AQ98" s="771">
        <v>0</v>
      </c>
      <c r="AR98" s="772">
        <v>0</v>
      </c>
      <c r="AS98" s="772">
        <v>0</v>
      </c>
      <c r="AT98" s="772">
        <v>0</v>
      </c>
      <c r="AU98" s="772">
        <v>0</v>
      </c>
      <c r="AV98" s="772">
        <v>0</v>
      </c>
      <c r="AW98" s="773">
        <v>0</v>
      </c>
      <c r="AY98" s="688" t="s">
        <v>457</v>
      </c>
      <c r="AZ98" s="689" t="s">
        <v>512</v>
      </c>
      <c r="BA98" s="792">
        <v>0</v>
      </c>
      <c r="BB98" s="788">
        <v>0</v>
      </c>
      <c r="BC98" s="673">
        <v>0</v>
      </c>
      <c r="BD98" s="673">
        <v>0</v>
      </c>
      <c r="BE98" s="673">
        <v>0</v>
      </c>
      <c r="BF98" s="673">
        <v>0</v>
      </c>
      <c r="BG98" s="673">
        <v>0</v>
      </c>
      <c r="BH98" s="789">
        <v>0</v>
      </c>
    </row>
    <row r="99" spans="3:60" s="19" customFormat="1">
      <c r="C99"/>
      <c r="F99" s="410"/>
      <c r="G99" s="408" t="s">
        <v>247</v>
      </c>
      <c r="H99" s="417">
        <v>0</v>
      </c>
      <c r="I99" s="418">
        <v>0</v>
      </c>
      <c r="J99" s="419">
        <v>0</v>
      </c>
      <c r="K99" s="419">
        <v>0</v>
      </c>
      <c r="L99" s="34">
        <v>0</v>
      </c>
      <c r="M99" s="34">
        <v>0</v>
      </c>
      <c r="N99" s="34">
        <v>0</v>
      </c>
      <c r="O99" s="42">
        <v>0</v>
      </c>
      <c r="Q99" s="410"/>
      <c r="R99" s="408" t="s">
        <v>247</v>
      </c>
      <c r="S99" s="417">
        <v>0</v>
      </c>
      <c r="T99" s="418">
        <v>0</v>
      </c>
      <c r="U99" s="34">
        <v>0</v>
      </c>
      <c r="V99" s="34">
        <v>0</v>
      </c>
      <c r="W99" s="34">
        <v>0</v>
      </c>
      <c r="X99" s="34">
        <v>0</v>
      </c>
      <c r="Y99" s="34">
        <v>0</v>
      </c>
      <c r="Z99" s="42">
        <v>0</v>
      </c>
      <c r="AB99" s="410"/>
      <c r="AC99" s="408" t="s">
        <v>247</v>
      </c>
      <c r="AD99" s="417">
        <v>0</v>
      </c>
      <c r="AE99" s="418">
        <v>0</v>
      </c>
      <c r="AF99" s="34">
        <v>0</v>
      </c>
      <c r="AG99" s="34">
        <v>0</v>
      </c>
      <c r="AH99" s="34">
        <v>0</v>
      </c>
      <c r="AI99" s="34">
        <v>0</v>
      </c>
      <c r="AJ99" s="34">
        <v>0</v>
      </c>
      <c r="AK99" s="42">
        <v>0</v>
      </c>
      <c r="AM99" s="688" t="s">
        <v>440</v>
      </c>
      <c r="AN99" s="688" t="s">
        <v>457</v>
      </c>
      <c r="AO99" s="689" t="s">
        <v>513</v>
      </c>
      <c r="AP99" s="777">
        <v>0</v>
      </c>
      <c r="AQ99" s="771">
        <v>0</v>
      </c>
      <c r="AR99" s="772">
        <v>0</v>
      </c>
      <c r="AS99" s="772">
        <v>0</v>
      </c>
      <c r="AT99" s="772">
        <v>0</v>
      </c>
      <c r="AU99" s="772">
        <v>0</v>
      </c>
      <c r="AV99" s="772">
        <v>0</v>
      </c>
      <c r="AW99" s="773">
        <v>0</v>
      </c>
      <c r="AY99" s="688" t="s">
        <v>457</v>
      </c>
      <c r="AZ99" s="689" t="s">
        <v>513</v>
      </c>
      <c r="BA99" s="792">
        <v>0</v>
      </c>
      <c r="BB99" s="788">
        <v>0</v>
      </c>
      <c r="BC99" s="673">
        <v>0</v>
      </c>
      <c r="BD99" s="673">
        <v>0</v>
      </c>
      <c r="BE99" s="673">
        <v>0</v>
      </c>
      <c r="BF99" s="673">
        <v>0</v>
      </c>
      <c r="BG99" s="673">
        <v>0</v>
      </c>
      <c r="BH99" s="789">
        <v>0</v>
      </c>
    </row>
    <row r="100" spans="3:60" s="19" customFormat="1">
      <c r="C100"/>
      <c r="F100" s="410"/>
      <c r="G100" s="408" t="s">
        <v>248</v>
      </c>
      <c r="H100" s="417">
        <v>0</v>
      </c>
      <c r="I100" s="418">
        <v>0</v>
      </c>
      <c r="J100" s="419">
        <v>0</v>
      </c>
      <c r="K100" s="419">
        <v>0</v>
      </c>
      <c r="L100" s="419">
        <v>0</v>
      </c>
      <c r="M100" s="34">
        <v>0</v>
      </c>
      <c r="N100" s="34">
        <v>0</v>
      </c>
      <c r="O100" s="42">
        <v>0</v>
      </c>
      <c r="Q100" s="410"/>
      <c r="R100" s="408" t="s">
        <v>248</v>
      </c>
      <c r="S100" s="417">
        <v>0</v>
      </c>
      <c r="T100" s="418">
        <v>0</v>
      </c>
      <c r="U100" s="34">
        <v>0</v>
      </c>
      <c r="V100" s="419">
        <v>0</v>
      </c>
      <c r="W100" s="419">
        <v>0</v>
      </c>
      <c r="X100" s="34">
        <v>0</v>
      </c>
      <c r="Y100" s="34">
        <v>0</v>
      </c>
      <c r="Z100" s="42">
        <v>0</v>
      </c>
      <c r="AB100" s="410"/>
      <c r="AC100" s="408" t="s">
        <v>248</v>
      </c>
      <c r="AD100" s="417">
        <v>0</v>
      </c>
      <c r="AE100" s="418">
        <v>0</v>
      </c>
      <c r="AF100" s="34">
        <v>0</v>
      </c>
      <c r="AG100" s="34">
        <v>0</v>
      </c>
      <c r="AH100" s="34">
        <v>0</v>
      </c>
      <c r="AI100" s="34">
        <v>0</v>
      </c>
      <c r="AJ100" s="34">
        <v>0</v>
      </c>
      <c r="AK100" s="42">
        <v>0</v>
      </c>
      <c r="AM100" s="688" t="s">
        <v>440</v>
      </c>
      <c r="AN100" s="688" t="s">
        <v>457</v>
      </c>
      <c r="AO100" s="689" t="s">
        <v>514</v>
      </c>
      <c r="AP100" s="777">
        <v>0</v>
      </c>
      <c r="AQ100" s="771">
        <v>0</v>
      </c>
      <c r="AR100" s="772">
        <v>0</v>
      </c>
      <c r="AS100" s="772">
        <v>0</v>
      </c>
      <c r="AT100" s="772">
        <v>0</v>
      </c>
      <c r="AU100" s="772">
        <v>0</v>
      </c>
      <c r="AV100" s="772">
        <v>0</v>
      </c>
      <c r="AW100" s="773">
        <v>0</v>
      </c>
      <c r="AY100" s="688" t="s">
        <v>457</v>
      </c>
      <c r="AZ100" s="689" t="s">
        <v>514</v>
      </c>
      <c r="BA100" s="792">
        <v>0</v>
      </c>
      <c r="BB100" s="788">
        <v>0</v>
      </c>
      <c r="BC100" s="673">
        <v>0</v>
      </c>
      <c r="BD100" s="673">
        <v>0</v>
      </c>
      <c r="BE100" s="673">
        <v>0</v>
      </c>
      <c r="BF100" s="673">
        <v>0</v>
      </c>
      <c r="BG100" s="673">
        <v>0</v>
      </c>
      <c r="BH100" s="789">
        <v>0</v>
      </c>
    </row>
    <row r="101" spans="3:60" s="19" customFormat="1">
      <c r="C101"/>
      <c r="F101" s="410"/>
      <c r="G101" s="408" t="s">
        <v>249</v>
      </c>
      <c r="H101" s="417">
        <v>0</v>
      </c>
      <c r="I101" s="418">
        <v>0</v>
      </c>
      <c r="J101" s="419">
        <v>0</v>
      </c>
      <c r="K101" s="419">
        <v>0</v>
      </c>
      <c r="L101" s="419">
        <v>0</v>
      </c>
      <c r="M101" s="34">
        <v>0</v>
      </c>
      <c r="N101" s="34">
        <v>0</v>
      </c>
      <c r="O101" s="42">
        <v>0</v>
      </c>
      <c r="Q101" s="410"/>
      <c r="R101" s="408" t="s">
        <v>249</v>
      </c>
      <c r="S101" s="417">
        <v>0</v>
      </c>
      <c r="T101" s="418">
        <v>0</v>
      </c>
      <c r="U101" s="34">
        <v>0</v>
      </c>
      <c r="V101" s="419">
        <v>0</v>
      </c>
      <c r="W101" s="419">
        <v>0</v>
      </c>
      <c r="X101" s="34">
        <v>0</v>
      </c>
      <c r="Y101" s="34">
        <v>0</v>
      </c>
      <c r="Z101" s="42">
        <v>0</v>
      </c>
      <c r="AB101" s="410"/>
      <c r="AC101" s="408" t="s">
        <v>249</v>
      </c>
      <c r="AD101" s="417">
        <v>0</v>
      </c>
      <c r="AE101" s="43">
        <v>0</v>
      </c>
      <c r="AF101" s="34">
        <v>0</v>
      </c>
      <c r="AG101" s="34">
        <v>0</v>
      </c>
      <c r="AH101" s="34">
        <v>0</v>
      </c>
      <c r="AI101" s="34">
        <v>0</v>
      </c>
      <c r="AJ101" s="34">
        <v>0</v>
      </c>
      <c r="AK101" s="42">
        <v>0</v>
      </c>
      <c r="AM101" s="688" t="s">
        <v>440</v>
      </c>
      <c r="AN101" s="688" t="s">
        <v>457</v>
      </c>
      <c r="AO101" s="689" t="s">
        <v>515</v>
      </c>
      <c r="AP101" s="777">
        <v>0</v>
      </c>
      <c r="AQ101" s="771">
        <v>0</v>
      </c>
      <c r="AR101" s="772">
        <v>0</v>
      </c>
      <c r="AS101" s="772">
        <v>0</v>
      </c>
      <c r="AT101" s="772">
        <v>0</v>
      </c>
      <c r="AU101" s="772">
        <v>0</v>
      </c>
      <c r="AV101" s="772">
        <v>0</v>
      </c>
      <c r="AW101" s="773">
        <v>0</v>
      </c>
      <c r="AY101" s="688" t="s">
        <v>457</v>
      </c>
      <c r="AZ101" s="689" t="s">
        <v>515</v>
      </c>
      <c r="BA101" s="792">
        <v>0</v>
      </c>
      <c r="BB101" s="788">
        <v>0</v>
      </c>
      <c r="BC101" s="673">
        <v>0</v>
      </c>
      <c r="BD101" s="673">
        <v>0</v>
      </c>
      <c r="BE101" s="673">
        <v>0</v>
      </c>
      <c r="BF101" s="673">
        <v>0</v>
      </c>
      <c r="BG101" s="673">
        <v>0</v>
      </c>
      <c r="BH101" s="789">
        <v>0</v>
      </c>
    </row>
    <row r="102" spans="3:60" s="19" customFormat="1">
      <c r="C102"/>
      <c r="F102" s="410"/>
      <c r="G102" s="408" t="s">
        <v>250</v>
      </c>
      <c r="H102" s="417">
        <v>0</v>
      </c>
      <c r="I102" s="418">
        <v>0</v>
      </c>
      <c r="J102" s="34">
        <v>0</v>
      </c>
      <c r="K102" s="34">
        <v>0</v>
      </c>
      <c r="L102" s="419">
        <v>0</v>
      </c>
      <c r="M102" s="34">
        <v>0</v>
      </c>
      <c r="N102" s="34">
        <v>0</v>
      </c>
      <c r="O102" s="42">
        <v>0</v>
      </c>
      <c r="Q102" s="410"/>
      <c r="R102" s="408" t="s">
        <v>250</v>
      </c>
      <c r="S102" s="417">
        <v>0</v>
      </c>
      <c r="T102" s="418">
        <v>0</v>
      </c>
      <c r="U102" s="34">
        <v>0</v>
      </c>
      <c r="V102" s="34">
        <v>0</v>
      </c>
      <c r="W102" s="419">
        <v>0</v>
      </c>
      <c r="X102" s="34">
        <v>0</v>
      </c>
      <c r="Y102" s="34">
        <v>0</v>
      </c>
      <c r="Z102" s="42">
        <v>0</v>
      </c>
      <c r="AB102" s="410"/>
      <c r="AC102" s="408" t="s">
        <v>250</v>
      </c>
      <c r="AD102" s="417">
        <v>0</v>
      </c>
      <c r="AE102" s="418">
        <v>0</v>
      </c>
      <c r="AF102" s="34">
        <v>0</v>
      </c>
      <c r="AG102" s="34">
        <v>0</v>
      </c>
      <c r="AH102" s="34">
        <v>0</v>
      </c>
      <c r="AI102" s="34">
        <v>0</v>
      </c>
      <c r="AJ102" s="34">
        <v>0</v>
      </c>
      <c r="AK102" s="42">
        <v>0</v>
      </c>
      <c r="AM102" s="688" t="s">
        <v>440</v>
      </c>
      <c r="AN102" s="688" t="s">
        <v>457</v>
      </c>
      <c r="AO102" s="689" t="s">
        <v>516</v>
      </c>
      <c r="AP102" s="777">
        <v>0</v>
      </c>
      <c r="AQ102" s="771">
        <v>0</v>
      </c>
      <c r="AR102" s="772">
        <v>0</v>
      </c>
      <c r="AS102" s="772">
        <v>0</v>
      </c>
      <c r="AT102" s="772">
        <v>0</v>
      </c>
      <c r="AU102" s="772">
        <v>0</v>
      </c>
      <c r="AV102" s="772">
        <v>0</v>
      </c>
      <c r="AW102" s="773">
        <v>0</v>
      </c>
      <c r="AY102" s="688" t="s">
        <v>457</v>
      </c>
      <c r="AZ102" s="689" t="s">
        <v>516</v>
      </c>
      <c r="BA102" s="792">
        <v>0</v>
      </c>
      <c r="BB102" s="788">
        <v>0</v>
      </c>
      <c r="BC102" s="673">
        <v>0</v>
      </c>
      <c r="BD102" s="673">
        <v>0</v>
      </c>
      <c r="BE102" s="673">
        <v>0</v>
      </c>
      <c r="BF102" s="673">
        <v>0</v>
      </c>
      <c r="BG102" s="673">
        <v>0</v>
      </c>
      <c r="BH102" s="789">
        <v>0</v>
      </c>
    </row>
    <row r="103" spans="3:60" s="19" customFormat="1">
      <c r="C103"/>
      <c r="F103" s="410"/>
      <c r="G103" s="408" t="s">
        <v>251</v>
      </c>
      <c r="H103" s="417">
        <v>0</v>
      </c>
      <c r="I103" s="418">
        <v>0</v>
      </c>
      <c r="J103" s="34">
        <v>0</v>
      </c>
      <c r="K103" s="34">
        <v>0</v>
      </c>
      <c r="L103" s="34">
        <v>0</v>
      </c>
      <c r="M103" s="34">
        <v>0</v>
      </c>
      <c r="N103" s="34">
        <v>0</v>
      </c>
      <c r="O103" s="42">
        <v>0</v>
      </c>
      <c r="Q103" s="410"/>
      <c r="R103" s="408" t="s">
        <v>251</v>
      </c>
      <c r="S103" s="417">
        <v>0</v>
      </c>
      <c r="T103" s="418">
        <v>0</v>
      </c>
      <c r="U103" s="34">
        <v>0</v>
      </c>
      <c r="V103" s="34">
        <v>0</v>
      </c>
      <c r="W103" s="34">
        <v>0</v>
      </c>
      <c r="X103" s="34">
        <v>0</v>
      </c>
      <c r="Y103" s="34">
        <v>0</v>
      </c>
      <c r="Z103" s="42">
        <v>0</v>
      </c>
      <c r="AB103" s="410"/>
      <c r="AC103" s="408" t="s">
        <v>251</v>
      </c>
      <c r="AD103" s="417">
        <v>0</v>
      </c>
      <c r="AE103" s="418">
        <v>0</v>
      </c>
      <c r="AF103" s="34">
        <v>0</v>
      </c>
      <c r="AG103" s="34">
        <v>0</v>
      </c>
      <c r="AH103" s="34">
        <v>0</v>
      </c>
      <c r="AI103" s="34">
        <v>0</v>
      </c>
      <c r="AJ103" s="34">
        <v>0</v>
      </c>
      <c r="AK103" s="42">
        <v>0</v>
      </c>
      <c r="AM103" s="688" t="s">
        <v>440</v>
      </c>
      <c r="AN103" s="688" t="s">
        <v>457</v>
      </c>
      <c r="AO103" s="689" t="s">
        <v>517</v>
      </c>
      <c r="AP103" s="777">
        <v>0</v>
      </c>
      <c r="AQ103" s="771">
        <v>0</v>
      </c>
      <c r="AR103" s="772">
        <v>0</v>
      </c>
      <c r="AS103" s="772">
        <v>0</v>
      </c>
      <c r="AT103" s="772">
        <v>0</v>
      </c>
      <c r="AU103" s="772">
        <v>0</v>
      </c>
      <c r="AV103" s="772">
        <v>0</v>
      </c>
      <c r="AW103" s="773">
        <v>0</v>
      </c>
      <c r="AY103" s="688" t="s">
        <v>457</v>
      </c>
      <c r="AZ103" s="689" t="s">
        <v>517</v>
      </c>
      <c r="BA103" s="792">
        <v>0</v>
      </c>
      <c r="BB103" s="788">
        <v>0</v>
      </c>
      <c r="BC103" s="673">
        <v>0</v>
      </c>
      <c r="BD103" s="673">
        <v>0</v>
      </c>
      <c r="BE103" s="673">
        <v>0</v>
      </c>
      <c r="BF103" s="673">
        <v>0</v>
      </c>
      <c r="BG103" s="673">
        <v>0</v>
      </c>
      <c r="BH103" s="789">
        <v>0</v>
      </c>
    </row>
    <row r="104" spans="3:60" s="19" customFormat="1">
      <c r="C104"/>
      <c r="F104" s="410"/>
      <c r="G104" s="408" t="s">
        <v>252</v>
      </c>
      <c r="H104" s="417">
        <v>0</v>
      </c>
      <c r="I104" s="418">
        <v>0</v>
      </c>
      <c r="J104" s="34">
        <v>0</v>
      </c>
      <c r="K104" s="34">
        <v>0</v>
      </c>
      <c r="L104" s="34">
        <v>0</v>
      </c>
      <c r="M104" s="34">
        <v>0</v>
      </c>
      <c r="N104" s="34">
        <v>0</v>
      </c>
      <c r="O104" s="42">
        <v>0</v>
      </c>
      <c r="Q104" s="410"/>
      <c r="R104" s="408" t="s">
        <v>252</v>
      </c>
      <c r="S104" s="417">
        <v>0</v>
      </c>
      <c r="T104" s="418">
        <v>0</v>
      </c>
      <c r="U104" s="34">
        <v>0</v>
      </c>
      <c r="V104" s="34">
        <v>0</v>
      </c>
      <c r="W104" s="34">
        <v>0</v>
      </c>
      <c r="X104" s="34">
        <v>0</v>
      </c>
      <c r="Y104" s="34">
        <v>0</v>
      </c>
      <c r="Z104" s="42">
        <v>0</v>
      </c>
      <c r="AB104" s="410"/>
      <c r="AC104" s="408" t="s">
        <v>252</v>
      </c>
      <c r="AD104" s="417">
        <v>0</v>
      </c>
      <c r="AE104" s="43">
        <v>0</v>
      </c>
      <c r="AF104" s="34">
        <v>0</v>
      </c>
      <c r="AG104" s="34">
        <v>0</v>
      </c>
      <c r="AH104" s="34">
        <v>0</v>
      </c>
      <c r="AI104" s="34">
        <v>0</v>
      </c>
      <c r="AJ104" s="34">
        <v>0</v>
      </c>
      <c r="AK104" s="42">
        <v>0</v>
      </c>
      <c r="AM104" s="688" t="s">
        <v>440</v>
      </c>
      <c r="AN104" s="688" t="s">
        <v>457</v>
      </c>
      <c r="AO104" s="689" t="s">
        <v>518</v>
      </c>
      <c r="AP104" s="777">
        <v>0</v>
      </c>
      <c r="AQ104" s="771">
        <v>0</v>
      </c>
      <c r="AR104" s="772">
        <v>0</v>
      </c>
      <c r="AS104" s="772">
        <v>0</v>
      </c>
      <c r="AT104" s="772">
        <v>0</v>
      </c>
      <c r="AU104" s="772">
        <v>0</v>
      </c>
      <c r="AV104" s="772">
        <v>0</v>
      </c>
      <c r="AW104" s="773">
        <v>0</v>
      </c>
      <c r="AY104" s="688" t="s">
        <v>457</v>
      </c>
      <c r="AZ104" s="689" t="s">
        <v>518</v>
      </c>
      <c r="BA104" s="792">
        <v>0</v>
      </c>
      <c r="BB104" s="788">
        <v>0</v>
      </c>
      <c r="BC104" s="673">
        <v>0</v>
      </c>
      <c r="BD104" s="673">
        <v>0</v>
      </c>
      <c r="BE104" s="673">
        <v>0</v>
      </c>
      <c r="BF104" s="673">
        <v>0</v>
      </c>
      <c r="BG104" s="673">
        <v>0</v>
      </c>
      <c r="BH104" s="789">
        <v>0</v>
      </c>
    </row>
    <row r="105" spans="3:60" s="19" customFormat="1">
      <c r="C105"/>
      <c r="F105" s="410"/>
      <c r="G105" s="408" t="s">
        <v>253</v>
      </c>
      <c r="H105" s="417">
        <v>0</v>
      </c>
      <c r="I105" s="418">
        <v>0</v>
      </c>
      <c r="J105" s="34">
        <v>0</v>
      </c>
      <c r="K105" s="34">
        <v>0</v>
      </c>
      <c r="L105" s="34">
        <v>0</v>
      </c>
      <c r="M105" s="34">
        <v>0</v>
      </c>
      <c r="N105" s="34">
        <v>0</v>
      </c>
      <c r="O105" s="42">
        <v>0</v>
      </c>
      <c r="Q105" s="410"/>
      <c r="R105" s="408" t="s">
        <v>253</v>
      </c>
      <c r="S105" s="417">
        <v>0</v>
      </c>
      <c r="T105" s="418">
        <v>0</v>
      </c>
      <c r="U105" s="34">
        <v>0</v>
      </c>
      <c r="V105" s="34">
        <v>0</v>
      </c>
      <c r="W105" s="34">
        <v>0</v>
      </c>
      <c r="X105" s="34">
        <v>0</v>
      </c>
      <c r="Y105" s="34">
        <v>0</v>
      </c>
      <c r="Z105" s="42">
        <v>0</v>
      </c>
      <c r="AB105" s="410"/>
      <c r="AC105" s="408" t="s">
        <v>253</v>
      </c>
      <c r="AD105" s="417">
        <v>0</v>
      </c>
      <c r="AE105" s="418">
        <v>0</v>
      </c>
      <c r="AF105" s="34">
        <v>0</v>
      </c>
      <c r="AG105" s="34">
        <v>0</v>
      </c>
      <c r="AH105" s="34">
        <v>0</v>
      </c>
      <c r="AI105" s="34">
        <v>0</v>
      </c>
      <c r="AJ105" s="34">
        <v>0</v>
      </c>
      <c r="AK105" s="42">
        <v>0</v>
      </c>
      <c r="AM105" s="688" t="s">
        <v>440</v>
      </c>
      <c r="AN105" s="688" t="s">
        <v>457</v>
      </c>
      <c r="AO105" s="689" t="s">
        <v>519</v>
      </c>
      <c r="AP105" s="777">
        <v>0</v>
      </c>
      <c r="AQ105" s="771">
        <v>0</v>
      </c>
      <c r="AR105" s="772">
        <v>0</v>
      </c>
      <c r="AS105" s="772">
        <v>0</v>
      </c>
      <c r="AT105" s="772">
        <v>0</v>
      </c>
      <c r="AU105" s="772">
        <v>0</v>
      </c>
      <c r="AV105" s="772">
        <v>0</v>
      </c>
      <c r="AW105" s="773">
        <v>0</v>
      </c>
      <c r="AY105" s="688" t="s">
        <v>457</v>
      </c>
      <c r="AZ105" s="689" t="s">
        <v>519</v>
      </c>
      <c r="BA105" s="792">
        <v>0</v>
      </c>
      <c r="BB105" s="788">
        <v>0</v>
      </c>
      <c r="BC105" s="673">
        <v>0</v>
      </c>
      <c r="BD105" s="673">
        <v>0</v>
      </c>
      <c r="BE105" s="673">
        <v>0</v>
      </c>
      <c r="BF105" s="673">
        <v>0</v>
      </c>
      <c r="BG105" s="673">
        <v>0</v>
      </c>
      <c r="BH105" s="789">
        <v>0</v>
      </c>
    </row>
    <row r="106" spans="3:60" s="19" customFormat="1">
      <c r="C106"/>
      <c r="F106" s="410"/>
      <c r="G106" s="408" t="s">
        <v>254</v>
      </c>
      <c r="H106" s="436">
        <v>0</v>
      </c>
      <c r="I106" s="43">
        <v>0</v>
      </c>
      <c r="J106" s="34">
        <v>0</v>
      </c>
      <c r="K106" s="34">
        <v>0</v>
      </c>
      <c r="L106" s="34">
        <v>0</v>
      </c>
      <c r="M106" s="34">
        <v>0</v>
      </c>
      <c r="N106" s="34">
        <v>0</v>
      </c>
      <c r="O106" s="42">
        <v>0</v>
      </c>
      <c r="Q106" s="410"/>
      <c r="R106" s="408" t="s">
        <v>254</v>
      </c>
      <c r="S106" s="436">
        <v>0</v>
      </c>
      <c r="T106" s="43">
        <v>0</v>
      </c>
      <c r="U106" s="34">
        <v>0</v>
      </c>
      <c r="V106" s="34">
        <v>0</v>
      </c>
      <c r="W106" s="34">
        <v>0</v>
      </c>
      <c r="X106" s="34">
        <v>0</v>
      </c>
      <c r="Y106" s="34">
        <v>0</v>
      </c>
      <c r="Z106" s="42">
        <v>0</v>
      </c>
      <c r="AB106" s="410"/>
      <c r="AC106" s="408" t="s">
        <v>254</v>
      </c>
      <c r="AD106" s="436">
        <v>0</v>
      </c>
      <c r="AE106" s="43">
        <v>0</v>
      </c>
      <c r="AF106" s="34">
        <v>0</v>
      </c>
      <c r="AG106" s="34">
        <v>0</v>
      </c>
      <c r="AH106" s="34">
        <v>0</v>
      </c>
      <c r="AI106" s="34">
        <v>0</v>
      </c>
      <c r="AJ106" s="34">
        <v>0</v>
      </c>
      <c r="AK106" s="42">
        <v>0</v>
      </c>
      <c r="AM106" s="688" t="s">
        <v>440</v>
      </c>
      <c r="AN106" s="688" t="s">
        <v>457</v>
      </c>
      <c r="AO106" s="689" t="s">
        <v>520</v>
      </c>
      <c r="AP106" s="777">
        <v>0</v>
      </c>
      <c r="AQ106" s="771">
        <v>0</v>
      </c>
      <c r="AR106" s="772">
        <v>0</v>
      </c>
      <c r="AS106" s="772">
        <v>0</v>
      </c>
      <c r="AT106" s="772">
        <v>0</v>
      </c>
      <c r="AU106" s="772">
        <v>0</v>
      </c>
      <c r="AV106" s="772">
        <v>0</v>
      </c>
      <c r="AW106" s="773">
        <v>0</v>
      </c>
      <c r="AY106" s="688" t="s">
        <v>457</v>
      </c>
      <c r="AZ106" s="689" t="s">
        <v>520</v>
      </c>
      <c r="BA106" s="792">
        <v>0</v>
      </c>
      <c r="BB106" s="788">
        <v>0</v>
      </c>
      <c r="BC106" s="673">
        <v>0</v>
      </c>
      <c r="BD106" s="673">
        <v>0</v>
      </c>
      <c r="BE106" s="673">
        <v>0</v>
      </c>
      <c r="BF106" s="673">
        <v>0</v>
      </c>
      <c r="BG106" s="673">
        <v>0</v>
      </c>
      <c r="BH106" s="789">
        <v>0</v>
      </c>
    </row>
    <row r="107" spans="3:60" s="19" customFormat="1">
      <c r="C107"/>
      <c r="F107" s="410"/>
      <c r="G107" s="408" t="s">
        <v>255</v>
      </c>
      <c r="H107" s="436">
        <v>0</v>
      </c>
      <c r="I107" s="43">
        <v>0</v>
      </c>
      <c r="J107" s="34">
        <v>0</v>
      </c>
      <c r="K107" s="34">
        <v>0</v>
      </c>
      <c r="L107" s="34">
        <v>0</v>
      </c>
      <c r="M107" s="34">
        <v>0</v>
      </c>
      <c r="N107" s="34">
        <v>0</v>
      </c>
      <c r="O107" s="42">
        <v>0</v>
      </c>
      <c r="Q107" s="410"/>
      <c r="R107" s="408" t="s">
        <v>255</v>
      </c>
      <c r="S107" s="436">
        <v>0</v>
      </c>
      <c r="T107" s="43">
        <v>0</v>
      </c>
      <c r="U107" s="34">
        <v>0</v>
      </c>
      <c r="V107" s="34">
        <v>0</v>
      </c>
      <c r="W107" s="34">
        <v>0</v>
      </c>
      <c r="X107" s="34">
        <v>0</v>
      </c>
      <c r="Y107" s="34">
        <v>0</v>
      </c>
      <c r="Z107" s="42">
        <v>0</v>
      </c>
      <c r="AB107" s="410"/>
      <c r="AC107" s="408" t="s">
        <v>255</v>
      </c>
      <c r="AD107" s="436">
        <v>0</v>
      </c>
      <c r="AE107" s="43">
        <v>0</v>
      </c>
      <c r="AF107" s="34">
        <v>0</v>
      </c>
      <c r="AG107" s="34">
        <v>0</v>
      </c>
      <c r="AH107" s="34">
        <v>0</v>
      </c>
      <c r="AI107" s="34">
        <v>0</v>
      </c>
      <c r="AJ107" s="34">
        <v>0</v>
      </c>
      <c r="AK107" s="42">
        <v>0</v>
      </c>
      <c r="AM107" s="688" t="s">
        <v>440</v>
      </c>
      <c r="AN107" s="688" t="s">
        <v>457</v>
      </c>
      <c r="AO107" s="689" t="s">
        <v>521</v>
      </c>
      <c r="AP107" s="777">
        <v>0</v>
      </c>
      <c r="AQ107" s="771">
        <v>0</v>
      </c>
      <c r="AR107" s="772">
        <v>0</v>
      </c>
      <c r="AS107" s="772">
        <v>0</v>
      </c>
      <c r="AT107" s="772">
        <v>0</v>
      </c>
      <c r="AU107" s="772">
        <v>0</v>
      </c>
      <c r="AV107" s="772">
        <v>0</v>
      </c>
      <c r="AW107" s="773">
        <v>0</v>
      </c>
      <c r="AY107" s="688" t="s">
        <v>457</v>
      </c>
      <c r="AZ107" s="689" t="s">
        <v>521</v>
      </c>
      <c r="BA107" s="792">
        <v>0</v>
      </c>
      <c r="BB107" s="788">
        <v>0</v>
      </c>
      <c r="BC107" s="673">
        <v>0</v>
      </c>
      <c r="BD107" s="673">
        <v>0</v>
      </c>
      <c r="BE107" s="673">
        <v>0</v>
      </c>
      <c r="BF107" s="673">
        <v>0</v>
      </c>
      <c r="BG107" s="673">
        <v>0</v>
      </c>
      <c r="BH107" s="789">
        <v>0</v>
      </c>
    </row>
    <row r="108" spans="3:60" s="19" customFormat="1">
      <c r="C108"/>
      <c r="F108" s="410"/>
      <c r="G108" s="408" t="s">
        <v>256</v>
      </c>
      <c r="H108" s="436">
        <v>0</v>
      </c>
      <c r="I108" s="43">
        <v>0</v>
      </c>
      <c r="J108" s="34">
        <v>0</v>
      </c>
      <c r="K108" s="34">
        <v>0</v>
      </c>
      <c r="L108" s="34">
        <v>0</v>
      </c>
      <c r="M108" s="34">
        <v>0</v>
      </c>
      <c r="N108" s="34">
        <v>0</v>
      </c>
      <c r="O108" s="42">
        <v>0</v>
      </c>
      <c r="Q108" s="410"/>
      <c r="R108" s="408" t="s">
        <v>256</v>
      </c>
      <c r="S108" s="436">
        <v>0</v>
      </c>
      <c r="T108" s="43">
        <v>0</v>
      </c>
      <c r="U108" s="34">
        <v>0</v>
      </c>
      <c r="V108" s="34">
        <v>0</v>
      </c>
      <c r="W108" s="34">
        <v>0</v>
      </c>
      <c r="X108" s="34">
        <v>0</v>
      </c>
      <c r="Y108" s="34">
        <v>0</v>
      </c>
      <c r="Z108" s="42">
        <v>0</v>
      </c>
      <c r="AB108" s="410"/>
      <c r="AC108" s="408" t="s">
        <v>256</v>
      </c>
      <c r="AD108" s="436">
        <v>0</v>
      </c>
      <c r="AE108" s="43">
        <v>0</v>
      </c>
      <c r="AF108" s="34">
        <v>0</v>
      </c>
      <c r="AG108" s="34">
        <v>0</v>
      </c>
      <c r="AH108" s="34">
        <v>0</v>
      </c>
      <c r="AI108" s="34">
        <v>0</v>
      </c>
      <c r="AJ108" s="34">
        <v>0</v>
      </c>
      <c r="AK108" s="42">
        <v>0</v>
      </c>
      <c r="AM108" s="690" t="s">
        <v>440</v>
      </c>
      <c r="AN108" s="690" t="s">
        <v>457</v>
      </c>
      <c r="AO108" s="691" t="s">
        <v>451</v>
      </c>
      <c r="AP108" s="778">
        <v>0</v>
      </c>
      <c r="AQ108" s="774">
        <v>0</v>
      </c>
      <c r="AR108" s="775">
        <v>0</v>
      </c>
      <c r="AS108" s="775">
        <v>0</v>
      </c>
      <c r="AT108" s="775">
        <v>0</v>
      </c>
      <c r="AU108" s="775">
        <v>0</v>
      </c>
      <c r="AV108" s="775">
        <v>0</v>
      </c>
      <c r="AW108" s="776">
        <v>0</v>
      </c>
      <c r="AY108" s="690" t="s">
        <v>457</v>
      </c>
      <c r="AZ108" s="691" t="s">
        <v>451</v>
      </c>
      <c r="BA108" s="793">
        <v>0</v>
      </c>
      <c r="BB108" s="790">
        <v>0</v>
      </c>
      <c r="BC108" s="674">
        <v>0</v>
      </c>
      <c r="BD108" s="674">
        <v>0</v>
      </c>
      <c r="BE108" s="674">
        <v>0</v>
      </c>
      <c r="BF108" s="674">
        <v>0</v>
      </c>
      <c r="BG108" s="674">
        <v>0</v>
      </c>
      <c r="BH108" s="791">
        <v>0</v>
      </c>
    </row>
    <row r="109" spans="3:60" s="19" customFormat="1">
      <c r="C109"/>
      <c r="F109" s="410"/>
      <c r="G109" s="408" t="s">
        <v>257</v>
      </c>
      <c r="H109" s="436">
        <v>0</v>
      </c>
      <c r="I109" s="43">
        <v>0</v>
      </c>
      <c r="J109" s="34">
        <v>0</v>
      </c>
      <c r="K109" s="34">
        <v>0</v>
      </c>
      <c r="L109" s="34">
        <v>0</v>
      </c>
      <c r="M109" s="34">
        <v>0</v>
      </c>
      <c r="N109" s="34">
        <v>0</v>
      </c>
      <c r="O109" s="42">
        <v>0</v>
      </c>
      <c r="Q109" s="410"/>
      <c r="R109" s="408" t="s">
        <v>257</v>
      </c>
      <c r="S109" s="436">
        <v>0</v>
      </c>
      <c r="T109" s="43">
        <v>0</v>
      </c>
      <c r="U109" s="34">
        <v>0</v>
      </c>
      <c r="V109" s="34">
        <v>0</v>
      </c>
      <c r="W109" s="34">
        <v>0</v>
      </c>
      <c r="X109" s="34">
        <v>0</v>
      </c>
      <c r="Y109" s="34">
        <v>0</v>
      </c>
      <c r="Z109" s="42">
        <v>0</v>
      </c>
      <c r="AB109" s="410"/>
      <c r="AC109" s="408" t="s">
        <v>257</v>
      </c>
      <c r="AD109" s="436">
        <v>0</v>
      </c>
      <c r="AE109" s="43">
        <v>0</v>
      </c>
      <c r="AF109" s="34">
        <v>0</v>
      </c>
      <c r="AG109" s="34">
        <v>0</v>
      </c>
      <c r="AH109" s="34">
        <v>0</v>
      </c>
      <c r="AI109" s="34">
        <v>0</v>
      </c>
      <c r="AJ109" s="34">
        <v>0</v>
      </c>
      <c r="AK109" s="42">
        <v>0</v>
      </c>
      <c r="AM109" s="686" t="s">
        <v>440</v>
      </c>
      <c r="AN109" s="688" t="s">
        <v>458</v>
      </c>
      <c r="AO109" s="687" t="s">
        <v>370</v>
      </c>
      <c r="AP109" s="777">
        <v>0</v>
      </c>
      <c r="AQ109" s="771">
        <v>0</v>
      </c>
      <c r="AR109" s="772">
        <v>0</v>
      </c>
      <c r="AS109" s="772">
        <v>0</v>
      </c>
      <c r="AT109" s="772">
        <v>0</v>
      </c>
      <c r="AU109" s="772">
        <v>0</v>
      </c>
      <c r="AV109" s="772">
        <v>0</v>
      </c>
      <c r="AW109" s="773">
        <v>0</v>
      </c>
      <c r="AY109" s="688" t="s">
        <v>458</v>
      </c>
      <c r="AZ109" s="687" t="s">
        <v>370</v>
      </c>
      <c r="BA109" s="792">
        <v>0</v>
      </c>
      <c r="BB109" s="788">
        <v>0</v>
      </c>
      <c r="BC109" s="673">
        <v>0</v>
      </c>
      <c r="BD109" s="673">
        <v>0</v>
      </c>
      <c r="BE109" s="673">
        <v>0</v>
      </c>
      <c r="BF109" s="673">
        <v>0</v>
      </c>
      <c r="BG109" s="673">
        <v>0</v>
      </c>
      <c r="BH109" s="789">
        <v>0</v>
      </c>
    </row>
    <row r="110" spans="3:60" s="19" customFormat="1">
      <c r="C110"/>
      <c r="F110" s="411"/>
      <c r="G110" s="409" t="s">
        <v>126</v>
      </c>
      <c r="H110" s="420">
        <v>0</v>
      </c>
      <c r="I110" s="421">
        <v>0</v>
      </c>
      <c r="J110" s="44">
        <v>0</v>
      </c>
      <c r="K110" s="44">
        <v>0</v>
      </c>
      <c r="L110" s="44">
        <v>0</v>
      </c>
      <c r="M110" s="44">
        <v>0</v>
      </c>
      <c r="N110" s="44">
        <v>0</v>
      </c>
      <c r="O110" s="45">
        <v>0</v>
      </c>
      <c r="Q110" s="411"/>
      <c r="R110" s="409" t="s">
        <v>126</v>
      </c>
      <c r="S110" s="420">
        <v>0</v>
      </c>
      <c r="T110" s="421">
        <v>0</v>
      </c>
      <c r="U110" s="44">
        <v>0</v>
      </c>
      <c r="V110" s="44">
        <v>0</v>
      </c>
      <c r="W110" s="44">
        <v>0</v>
      </c>
      <c r="X110" s="44">
        <v>0</v>
      </c>
      <c r="Y110" s="44">
        <v>0</v>
      </c>
      <c r="Z110" s="45">
        <v>0</v>
      </c>
      <c r="AB110" s="411"/>
      <c r="AC110" s="409" t="s">
        <v>126</v>
      </c>
      <c r="AD110" s="420">
        <v>0</v>
      </c>
      <c r="AE110" s="46">
        <v>0</v>
      </c>
      <c r="AF110" s="44">
        <v>0</v>
      </c>
      <c r="AG110" s="44">
        <v>0</v>
      </c>
      <c r="AH110" s="44">
        <v>0</v>
      </c>
      <c r="AI110" s="44">
        <v>0</v>
      </c>
      <c r="AJ110" s="44">
        <v>0</v>
      </c>
      <c r="AK110" s="45">
        <v>0</v>
      </c>
      <c r="AM110" s="688" t="s">
        <v>440</v>
      </c>
      <c r="AN110" s="688" t="s">
        <v>458</v>
      </c>
      <c r="AO110" s="689" t="s">
        <v>508</v>
      </c>
      <c r="AP110" s="777">
        <v>0</v>
      </c>
      <c r="AQ110" s="771">
        <v>0</v>
      </c>
      <c r="AR110" s="772">
        <v>0</v>
      </c>
      <c r="AS110" s="772">
        <v>0</v>
      </c>
      <c r="AT110" s="772">
        <v>0</v>
      </c>
      <c r="AU110" s="772">
        <v>0</v>
      </c>
      <c r="AV110" s="772">
        <v>0</v>
      </c>
      <c r="AW110" s="773">
        <v>0</v>
      </c>
      <c r="AY110" s="688" t="s">
        <v>458</v>
      </c>
      <c r="AZ110" s="689" t="s">
        <v>508</v>
      </c>
      <c r="BA110" s="792">
        <v>0</v>
      </c>
      <c r="BB110" s="788">
        <v>0</v>
      </c>
      <c r="BC110" s="673">
        <v>0</v>
      </c>
      <c r="BD110" s="673">
        <v>0</v>
      </c>
      <c r="BE110" s="673">
        <v>0</v>
      </c>
      <c r="BF110" s="673">
        <v>0</v>
      </c>
      <c r="BG110" s="673">
        <v>0</v>
      </c>
      <c r="BH110" s="789">
        <v>0</v>
      </c>
    </row>
    <row r="111" spans="3:60" s="19" customFormat="1">
      <c r="C111"/>
      <c r="AM111" s="688" t="s">
        <v>440</v>
      </c>
      <c r="AN111" s="688" t="s">
        <v>458</v>
      </c>
      <c r="AO111" s="689" t="s">
        <v>509</v>
      </c>
      <c r="AP111" s="777">
        <v>0</v>
      </c>
      <c r="AQ111" s="771">
        <v>0</v>
      </c>
      <c r="AR111" s="772">
        <v>0</v>
      </c>
      <c r="AS111" s="772">
        <v>0</v>
      </c>
      <c r="AT111" s="772">
        <v>0</v>
      </c>
      <c r="AU111" s="772">
        <v>0</v>
      </c>
      <c r="AV111" s="772">
        <v>0</v>
      </c>
      <c r="AW111" s="773">
        <v>0</v>
      </c>
      <c r="AY111" s="688" t="s">
        <v>458</v>
      </c>
      <c r="AZ111" s="689" t="s">
        <v>509</v>
      </c>
      <c r="BA111" s="792">
        <v>0</v>
      </c>
      <c r="BB111" s="788">
        <v>0</v>
      </c>
      <c r="BC111" s="673">
        <v>0</v>
      </c>
      <c r="BD111" s="673">
        <v>0</v>
      </c>
      <c r="BE111" s="673">
        <v>0</v>
      </c>
      <c r="BF111" s="673">
        <v>0</v>
      </c>
      <c r="BG111" s="673">
        <v>0</v>
      </c>
      <c r="BH111" s="789">
        <v>0</v>
      </c>
    </row>
    <row r="112" spans="3:60" s="19" customFormat="1">
      <c r="C112"/>
      <c r="AM112" s="688" t="s">
        <v>440</v>
      </c>
      <c r="AN112" s="688" t="s">
        <v>458</v>
      </c>
      <c r="AO112" s="689" t="s">
        <v>510</v>
      </c>
      <c r="AP112" s="777">
        <v>0</v>
      </c>
      <c r="AQ112" s="771">
        <v>0</v>
      </c>
      <c r="AR112" s="772">
        <v>0</v>
      </c>
      <c r="AS112" s="772">
        <v>0</v>
      </c>
      <c r="AT112" s="772">
        <v>0</v>
      </c>
      <c r="AU112" s="772">
        <v>0</v>
      </c>
      <c r="AV112" s="772">
        <v>0</v>
      </c>
      <c r="AW112" s="773">
        <v>0</v>
      </c>
      <c r="AY112" s="688" t="s">
        <v>458</v>
      </c>
      <c r="AZ112" s="689" t="s">
        <v>510</v>
      </c>
      <c r="BA112" s="792">
        <v>0</v>
      </c>
      <c r="BB112" s="788">
        <v>0</v>
      </c>
      <c r="BC112" s="673">
        <v>0</v>
      </c>
      <c r="BD112" s="673">
        <v>0</v>
      </c>
      <c r="BE112" s="673">
        <v>0</v>
      </c>
      <c r="BF112" s="673">
        <v>0</v>
      </c>
      <c r="BG112" s="673">
        <v>0</v>
      </c>
      <c r="BH112" s="789">
        <v>0</v>
      </c>
    </row>
    <row r="113" spans="3:60" s="19" customFormat="1">
      <c r="C113"/>
      <c r="AM113" s="688" t="s">
        <v>440</v>
      </c>
      <c r="AN113" s="688" t="s">
        <v>458</v>
      </c>
      <c r="AO113" s="689" t="s">
        <v>511</v>
      </c>
      <c r="AP113" s="777">
        <v>0</v>
      </c>
      <c r="AQ113" s="771">
        <v>0</v>
      </c>
      <c r="AR113" s="772">
        <v>0</v>
      </c>
      <c r="AS113" s="772">
        <v>0</v>
      </c>
      <c r="AT113" s="772">
        <v>0</v>
      </c>
      <c r="AU113" s="772">
        <v>0</v>
      </c>
      <c r="AV113" s="772">
        <v>0</v>
      </c>
      <c r="AW113" s="773">
        <v>0</v>
      </c>
      <c r="AY113" s="688" t="s">
        <v>458</v>
      </c>
      <c r="AZ113" s="689" t="s">
        <v>511</v>
      </c>
      <c r="BA113" s="792">
        <v>0</v>
      </c>
      <c r="BB113" s="788">
        <v>0</v>
      </c>
      <c r="BC113" s="673">
        <v>0</v>
      </c>
      <c r="BD113" s="673">
        <v>0</v>
      </c>
      <c r="BE113" s="673">
        <v>0</v>
      </c>
      <c r="BF113" s="673">
        <v>0</v>
      </c>
      <c r="BG113" s="673">
        <v>0</v>
      </c>
      <c r="BH113" s="789">
        <v>0</v>
      </c>
    </row>
    <row r="114" spans="3:60" s="19" customFormat="1">
      <c r="C114"/>
      <c r="AM114" s="688" t="s">
        <v>440</v>
      </c>
      <c r="AN114" s="688" t="s">
        <v>458</v>
      </c>
      <c r="AO114" s="689" t="s">
        <v>512</v>
      </c>
      <c r="AP114" s="777">
        <v>0</v>
      </c>
      <c r="AQ114" s="771">
        <v>0</v>
      </c>
      <c r="AR114" s="772">
        <v>0</v>
      </c>
      <c r="AS114" s="772">
        <v>0</v>
      </c>
      <c r="AT114" s="772">
        <v>0</v>
      </c>
      <c r="AU114" s="772">
        <v>0</v>
      </c>
      <c r="AV114" s="772">
        <v>0</v>
      </c>
      <c r="AW114" s="773">
        <v>0</v>
      </c>
      <c r="AY114" s="688" t="s">
        <v>458</v>
      </c>
      <c r="AZ114" s="689" t="s">
        <v>512</v>
      </c>
      <c r="BA114" s="792">
        <v>0</v>
      </c>
      <c r="BB114" s="788">
        <v>0</v>
      </c>
      <c r="BC114" s="673">
        <v>0</v>
      </c>
      <c r="BD114" s="673">
        <v>0</v>
      </c>
      <c r="BE114" s="673">
        <v>0</v>
      </c>
      <c r="BF114" s="673">
        <v>0</v>
      </c>
      <c r="BG114" s="673">
        <v>0</v>
      </c>
      <c r="BH114" s="789">
        <v>0</v>
      </c>
    </row>
    <row r="115" spans="3:60" s="19" customFormat="1">
      <c r="C115"/>
      <c r="AM115" s="688" t="s">
        <v>440</v>
      </c>
      <c r="AN115" s="688" t="s">
        <v>458</v>
      </c>
      <c r="AO115" s="689" t="s">
        <v>513</v>
      </c>
      <c r="AP115" s="777">
        <v>0</v>
      </c>
      <c r="AQ115" s="771">
        <v>0</v>
      </c>
      <c r="AR115" s="772">
        <v>0</v>
      </c>
      <c r="AS115" s="772">
        <v>0</v>
      </c>
      <c r="AT115" s="772">
        <v>0</v>
      </c>
      <c r="AU115" s="772">
        <v>0</v>
      </c>
      <c r="AV115" s="772">
        <v>0</v>
      </c>
      <c r="AW115" s="773">
        <v>0</v>
      </c>
      <c r="AY115" s="688" t="s">
        <v>458</v>
      </c>
      <c r="AZ115" s="689" t="s">
        <v>513</v>
      </c>
      <c r="BA115" s="792">
        <v>0</v>
      </c>
      <c r="BB115" s="788">
        <v>0</v>
      </c>
      <c r="BC115" s="673">
        <v>0</v>
      </c>
      <c r="BD115" s="673">
        <v>0</v>
      </c>
      <c r="BE115" s="673">
        <v>0</v>
      </c>
      <c r="BF115" s="673">
        <v>0</v>
      </c>
      <c r="BG115" s="673">
        <v>0</v>
      </c>
      <c r="BH115" s="789">
        <v>0</v>
      </c>
    </row>
    <row r="116" spans="3:60" s="19" customFormat="1">
      <c r="C116"/>
      <c r="AM116" s="688" t="s">
        <v>440</v>
      </c>
      <c r="AN116" s="688" t="s">
        <v>458</v>
      </c>
      <c r="AO116" s="689" t="s">
        <v>514</v>
      </c>
      <c r="AP116" s="777">
        <v>0</v>
      </c>
      <c r="AQ116" s="771">
        <v>0</v>
      </c>
      <c r="AR116" s="772">
        <v>0</v>
      </c>
      <c r="AS116" s="772">
        <v>0</v>
      </c>
      <c r="AT116" s="772">
        <v>0</v>
      </c>
      <c r="AU116" s="772">
        <v>0</v>
      </c>
      <c r="AV116" s="772">
        <v>0</v>
      </c>
      <c r="AW116" s="773">
        <v>0</v>
      </c>
      <c r="AY116" s="688" t="s">
        <v>458</v>
      </c>
      <c r="AZ116" s="689" t="s">
        <v>514</v>
      </c>
      <c r="BA116" s="792">
        <v>0</v>
      </c>
      <c r="BB116" s="788">
        <v>0</v>
      </c>
      <c r="BC116" s="673">
        <v>0</v>
      </c>
      <c r="BD116" s="673">
        <v>0</v>
      </c>
      <c r="BE116" s="673">
        <v>0</v>
      </c>
      <c r="BF116" s="673">
        <v>0</v>
      </c>
      <c r="BG116" s="673">
        <v>0</v>
      </c>
      <c r="BH116" s="789">
        <v>0</v>
      </c>
    </row>
    <row r="117" spans="3:60" s="19" customFormat="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M117" s="688" t="s">
        <v>440</v>
      </c>
      <c r="AN117" s="688" t="s">
        <v>458</v>
      </c>
      <c r="AO117" s="689" t="s">
        <v>515</v>
      </c>
      <c r="AP117" s="777">
        <v>0</v>
      </c>
      <c r="AQ117" s="771">
        <v>0</v>
      </c>
      <c r="AR117" s="772">
        <v>0</v>
      </c>
      <c r="AS117" s="772">
        <v>0</v>
      </c>
      <c r="AT117" s="772">
        <v>0</v>
      </c>
      <c r="AU117" s="772">
        <v>0</v>
      </c>
      <c r="AV117" s="772">
        <v>0</v>
      </c>
      <c r="AW117" s="773">
        <v>0</v>
      </c>
      <c r="AY117" s="688" t="s">
        <v>458</v>
      </c>
      <c r="AZ117" s="689" t="s">
        <v>515</v>
      </c>
      <c r="BA117" s="792">
        <v>0</v>
      </c>
      <c r="BB117" s="788">
        <v>0</v>
      </c>
      <c r="BC117" s="673">
        <v>0</v>
      </c>
      <c r="BD117" s="673">
        <v>0</v>
      </c>
      <c r="BE117" s="673">
        <v>0</v>
      </c>
      <c r="BF117" s="673">
        <v>0</v>
      </c>
      <c r="BG117" s="673">
        <v>0</v>
      </c>
      <c r="BH117" s="789">
        <v>0</v>
      </c>
    </row>
    <row r="118" spans="3:60" s="19" customFormat="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M118" s="688" t="s">
        <v>440</v>
      </c>
      <c r="AN118" s="688" t="s">
        <v>458</v>
      </c>
      <c r="AO118" s="689" t="s">
        <v>516</v>
      </c>
      <c r="AP118" s="777">
        <v>0</v>
      </c>
      <c r="AQ118" s="771">
        <v>0</v>
      </c>
      <c r="AR118" s="772">
        <v>0</v>
      </c>
      <c r="AS118" s="772">
        <v>0</v>
      </c>
      <c r="AT118" s="772">
        <v>0</v>
      </c>
      <c r="AU118" s="772">
        <v>0</v>
      </c>
      <c r="AV118" s="772">
        <v>0</v>
      </c>
      <c r="AW118" s="773">
        <v>0</v>
      </c>
      <c r="AY118" s="688" t="s">
        <v>458</v>
      </c>
      <c r="AZ118" s="689" t="s">
        <v>516</v>
      </c>
      <c r="BA118" s="792">
        <v>0</v>
      </c>
      <c r="BB118" s="788">
        <v>0</v>
      </c>
      <c r="BC118" s="673">
        <v>0</v>
      </c>
      <c r="BD118" s="673">
        <v>0</v>
      </c>
      <c r="BE118" s="673">
        <v>0</v>
      </c>
      <c r="BF118" s="673">
        <v>0</v>
      </c>
      <c r="BG118" s="673">
        <v>0</v>
      </c>
      <c r="BH118" s="789">
        <v>0</v>
      </c>
    </row>
    <row r="119" spans="3:60" s="19" customFormat="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M119" s="688" t="s">
        <v>440</v>
      </c>
      <c r="AN119" s="688" t="s">
        <v>458</v>
      </c>
      <c r="AO119" s="689" t="s">
        <v>517</v>
      </c>
      <c r="AP119" s="777">
        <v>0</v>
      </c>
      <c r="AQ119" s="771">
        <v>0</v>
      </c>
      <c r="AR119" s="772">
        <v>0</v>
      </c>
      <c r="AS119" s="772">
        <v>0</v>
      </c>
      <c r="AT119" s="772">
        <v>0</v>
      </c>
      <c r="AU119" s="772">
        <v>0</v>
      </c>
      <c r="AV119" s="772">
        <v>0</v>
      </c>
      <c r="AW119" s="773">
        <v>0</v>
      </c>
      <c r="AY119" s="688" t="s">
        <v>458</v>
      </c>
      <c r="AZ119" s="689" t="s">
        <v>517</v>
      </c>
      <c r="BA119" s="792">
        <v>0</v>
      </c>
      <c r="BB119" s="788">
        <v>0</v>
      </c>
      <c r="BC119" s="673">
        <v>0</v>
      </c>
      <c r="BD119" s="673">
        <v>0</v>
      </c>
      <c r="BE119" s="673">
        <v>0</v>
      </c>
      <c r="BF119" s="673">
        <v>0</v>
      </c>
      <c r="BG119" s="673">
        <v>0</v>
      </c>
      <c r="BH119" s="789">
        <v>0</v>
      </c>
    </row>
    <row r="120" spans="3:60">
      <c r="AM120" s="688" t="s">
        <v>440</v>
      </c>
      <c r="AN120" s="688" t="s">
        <v>458</v>
      </c>
      <c r="AO120" s="689" t="s">
        <v>518</v>
      </c>
      <c r="AP120" s="777">
        <v>0</v>
      </c>
      <c r="AQ120" s="771">
        <v>0</v>
      </c>
      <c r="AR120" s="772">
        <v>0</v>
      </c>
      <c r="AS120" s="772">
        <v>0</v>
      </c>
      <c r="AT120" s="772">
        <v>0</v>
      </c>
      <c r="AU120" s="772">
        <v>0</v>
      </c>
      <c r="AV120" s="772">
        <v>0</v>
      </c>
      <c r="AW120" s="773">
        <v>0</v>
      </c>
      <c r="AY120" s="688" t="s">
        <v>458</v>
      </c>
      <c r="AZ120" s="689" t="s">
        <v>518</v>
      </c>
      <c r="BA120" s="792">
        <v>0</v>
      </c>
      <c r="BB120" s="788">
        <v>0</v>
      </c>
      <c r="BC120" s="673">
        <v>0</v>
      </c>
      <c r="BD120" s="673">
        <v>0</v>
      </c>
      <c r="BE120" s="673">
        <v>0</v>
      </c>
      <c r="BF120" s="673">
        <v>0</v>
      </c>
      <c r="BG120" s="673">
        <v>0</v>
      </c>
      <c r="BH120" s="789">
        <v>0</v>
      </c>
    </row>
    <row r="121" spans="3:60">
      <c r="AM121" s="688" t="s">
        <v>440</v>
      </c>
      <c r="AN121" s="688" t="s">
        <v>458</v>
      </c>
      <c r="AO121" s="689" t="s">
        <v>519</v>
      </c>
      <c r="AP121" s="777">
        <v>0</v>
      </c>
      <c r="AQ121" s="771">
        <v>0</v>
      </c>
      <c r="AR121" s="772">
        <v>0</v>
      </c>
      <c r="AS121" s="772">
        <v>0</v>
      </c>
      <c r="AT121" s="772">
        <v>0</v>
      </c>
      <c r="AU121" s="772">
        <v>0</v>
      </c>
      <c r="AV121" s="772">
        <v>0</v>
      </c>
      <c r="AW121" s="773">
        <v>0</v>
      </c>
      <c r="AY121" s="688" t="s">
        <v>458</v>
      </c>
      <c r="AZ121" s="689" t="s">
        <v>519</v>
      </c>
      <c r="BA121" s="792">
        <v>0</v>
      </c>
      <c r="BB121" s="788">
        <v>0</v>
      </c>
      <c r="BC121" s="673">
        <v>0</v>
      </c>
      <c r="BD121" s="673">
        <v>0</v>
      </c>
      <c r="BE121" s="673">
        <v>0</v>
      </c>
      <c r="BF121" s="673">
        <v>0</v>
      </c>
      <c r="BG121" s="673">
        <v>0</v>
      </c>
      <c r="BH121" s="789">
        <v>0</v>
      </c>
    </row>
    <row r="122" spans="3:60">
      <c r="AM122" s="688" t="s">
        <v>440</v>
      </c>
      <c r="AN122" s="688" t="s">
        <v>458</v>
      </c>
      <c r="AO122" s="689" t="s">
        <v>520</v>
      </c>
      <c r="AP122" s="777">
        <v>0</v>
      </c>
      <c r="AQ122" s="771">
        <v>0</v>
      </c>
      <c r="AR122" s="772">
        <v>0</v>
      </c>
      <c r="AS122" s="772">
        <v>0</v>
      </c>
      <c r="AT122" s="772">
        <v>0</v>
      </c>
      <c r="AU122" s="772">
        <v>0</v>
      </c>
      <c r="AV122" s="772">
        <v>0</v>
      </c>
      <c r="AW122" s="773">
        <v>0</v>
      </c>
      <c r="AY122" s="688" t="s">
        <v>458</v>
      </c>
      <c r="AZ122" s="689" t="s">
        <v>520</v>
      </c>
      <c r="BA122" s="792">
        <v>0</v>
      </c>
      <c r="BB122" s="788">
        <v>0</v>
      </c>
      <c r="BC122" s="673">
        <v>0</v>
      </c>
      <c r="BD122" s="673">
        <v>0</v>
      </c>
      <c r="BE122" s="673">
        <v>0</v>
      </c>
      <c r="BF122" s="673">
        <v>0</v>
      </c>
      <c r="BG122" s="673">
        <v>0</v>
      </c>
      <c r="BH122" s="789">
        <v>0</v>
      </c>
    </row>
    <row r="123" spans="3:60">
      <c r="AM123" s="688" t="s">
        <v>440</v>
      </c>
      <c r="AN123" s="688" t="s">
        <v>458</v>
      </c>
      <c r="AO123" s="689" t="s">
        <v>521</v>
      </c>
      <c r="AP123" s="777">
        <v>0</v>
      </c>
      <c r="AQ123" s="771">
        <v>0</v>
      </c>
      <c r="AR123" s="772">
        <v>0</v>
      </c>
      <c r="AS123" s="772">
        <v>0</v>
      </c>
      <c r="AT123" s="772">
        <v>0</v>
      </c>
      <c r="AU123" s="772">
        <v>0</v>
      </c>
      <c r="AV123" s="772">
        <v>0</v>
      </c>
      <c r="AW123" s="773">
        <v>0</v>
      </c>
      <c r="AY123" s="688" t="s">
        <v>458</v>
      </c>
      <c r="AZ123" s="689" t="s">
        <v>521</v>
      </c>
      <c r="BA123" s="792">
        <v>0</v>
      </c>
      <c r="BB123" s="788">
        <v>0</v>
      </c>
      <c r="BC123" s="673">
        <v>0</v>
      </c>
      <c r="BD123" s="673">
        <v>0</v>
      </c>
      <c r="BE123" s="673">
        <v>0</v>
      </c>
      <c r="BF123" s="673">
        <v>0</v>
      </c>
      <c r="BG123" s="673">
        <v>0</v>
      </c>
      <c r="BH123" s="789">
        <v>0</v>
      </c>
    </row>
    <row r="124" spans="3:60">
      <c r="AM124" s="690" t="s">
        <v>440</v>
      </c>
      <c r="AN124" s="690" t="s">
        <v>458</v>
      </c>
      <c r="AO124" s="691" t="s">
        <v>451</v>
      </c>
      <c r="AP124" s="778">
        <v>0</v>
      </c>
      <c r="AQ124" s="774">
        <v>0</v>
      </c>
      <c r="AR124" s="775">
        <v>0</v>
      </c>
      <c r="AS124" s="775">
        <v>0</v>
      </c>
      <c r="AT124" s="775">
        <v>0</v>
      </c>
      <c r="AU124" s="775">
        <v>0</v>
      </c>
      <c r="AV124" s="775">
        <v>0</v>
      </c>
      <c r="AW124" s="776">
        <v>0</v>
      </c>
      <c r="AY124" s="690" t="s">
        <v>458</v>
      </c>
      <c r="AZ124" s="691" t="s">
        <v>451</v>
      </c>
      <c r="BA124" s="793">
        <v>0</v>
      </c>
      <c r="BB124" s="790">
        <v>0</v>
      </c>
      <c r="BC124" s="674">
        <v>0</v>
      </c>
      <c r="BD124" s="674">
        <v>0</v>
      </c>
      <c r="BE124" s="674">
        <v>0</v>
      </c>
      <c r="BF124" s="674">
        <v>0</v>
      </c>
      <c r="BG124" s="674">
        <v>0</v>
      </c>
      <c r="BH124" s="791">
        <v>0</v>
      </c>
    </row>
    <row r="125" spans="3:60" s="19" customFormat="1">
      <c r="C125" s="20" t="s">
        <v>260</v>
      </c>
      <c r="D125" s="17" t="s">
        <v>193</v>
      </c>
      <c r="E125" s="21" t="s">
        <v>234</v>
      </c>
      <c r="AY125" s="13"/>
    </row>
    <row r="126" spans="3:60" s="19" customFormat="1">
      <c r="C126"/>
      <c r="D126" s="17" t="s">
        <v>8</v>
      </c>
      <c r="E126" s="21" t="s">
        <v>261</v>
      </c>
      <c r="AY126" s="13"/>
    </row>
    <row r="127" spans="3:60" s="19" customFormat="1">
      <c r="C127"/>
      <c r="AY127" s="13"/>
    </row>
    <row r="128" spans="3:60" s="19" customFormat="1">
      <c r="C128"/>
      <c r="F128" s="65" t="s">
        <v>280</v>
      </c>
      <c r="Q128" s="65" t="s">
        <v>281</v>
      </c>
      <c r="AB128" s="65" t="s">
        <v>178</v>
      </c>
      <c r="AD128" s="502"/>
      <c r="AF128"/>
      <c r="AM128" s="65" t="s">
        <v>282</v>
      </c>
      <c r="AO128" s="502"/>
      <c r="AT128" s="67"/>
      <c r="AY128" s="65" t="s">
        <v>283</v>
      </c>
    </row>
    <row r="129" spans="3:59" s="19" customFormat="1">
      <c r="C129"/>
      <c r="F129" s="28"/>
      <c r="G129" s="437" t="s">
        <v>189</v>
      </c>
      <c r="H129" s="438" t="s">
        <v>190</v>
      </c>
      <c r="I129" s="438">
        <v>2</v>
      </c>
      <c r="J129" s="438">
        <v>3</v>
      </c>
      <c r="K129" s="438">
        <v>4</v>
      </c>
      <c r="L129" s="438">
        <v>5</v>
      </c>
      <c r="M129" s="438">
        <v>6</v>
      </c>
      <c r="N129" s="439" t="s">
        <v>191</v>
      </c>
      <c r="Q129" s="28"/>
      <c r="R129" s="437" t="s">
        <v>189</v>
      </c>
      <c r="S129" s="438" t="s">
        <v>190</v>
      </c>
      <c r="T129" s="438">
        <v>2</v>
      </c>
      <c r="U129" s="438">
        <v>3</v>
      </c>
      <c r="V129" s="438">
        <v>4</v>
      </c>
      <c r="W129" s="438">
        <v>5</v>
      </c>
      <c r="X129" s="438">
        <v>6</v>
      </c>
      <c r="Y129" s="439" t="s">
        <v>191</v>
      </c>
      <c r="AB129" s="28"/>
      <c r="AC129" s="437" t="s">
        <v>189</v>
      </c>
      <c r="AD129" s="438" t="s">
        <v>190</v>
      </c>
      <c r="AE129" s="438">
        <v>2</v>
      </c>
      <c r="AF129" s="438">
        <v>3</v>
      </c>
      <c r="AG129" s="438">
        <v>4</v>
      </c>
      <c r="AH129" s="438">
        <v>5</v>
      </c>
      <c r="AI129" s="438">
        <v>6</v>
      </c>
      <c r="AJ129" s="439" t="s">
        <v>191</v>
      </c>
      <c r="AM129" s="28"/>
      <c r="AN129" s="437" t="s">
        <v>189</v>
      </c>
      <c r="AO129" s="438" t="s">
        <v>190</v>
      </c>
      <c r="AP129" s="438">
        <v>2</v>
      </c>
      <c r="AQ129" s="438">
        <v>3</v>
      </c>
      <c r="AR129" s="438">
        <v>4</v>
      </c>
      <c r="AS129" s="438">
        <v>5</v>
      </c>
      <c r="AT129" s="438">
        <v>6</v>
      </c>
      <c r="AU129" s="439" t="s">
        <v>191</v>
      </c>
      <c r="AY129" s="28"/>
      <c r="AZ129" s="437" t="s">
        <v>189</v>
      </c>
      <c r="BA129" s="438" t="s">
        <v>190</v>
      </c>
      <c r="BB129" s="438">
        <v>2</v>
      </c>
      <c r="BC129" s="438">
        <v>3</v>
      </c>
      <c r="BD129" s="438">
        <v>4</v>
      </c>
      <c r="BE129" s="438">
        <v>5</v>
      </c>
      <c r="BF129" s="438">
        <v>6</v>
      </c>
      <c r="BG129" s="439" t="s">
        <v>191</v>
      </c>
    </row>
    <row r="130" spans="3:59" s="19" customFormat="1">
      <c r="C130"/>
      <c r="F130" s="444" t="s">
        <v>189</v>
      </c>
      <c r="G130" s="440">
        <f t="array" ref="G130:N130">TRANSPOSE('SD04I_13-3_統計データ_世帯_22b'!F321:F328)</f>
        <v>0</v>
      </c>
      <c r="H130" s="440">
        <v>0</v>
      </c>
      <c r="I130" s="440">
        <v>0</v>
      </c>
      <c r="J130" s="440">
        <v>0</v>
      </c>
      <c r="K130" s="440">
        <v>0</v>
      </c>
      <c r="L130" s="440">
        <v>0</v>
      </c>
      <c r="M130" s="440">
        <v>0</v>
      </c>
      <c r="N130" s="441">
        <v>0</v>
      </c>
      <c r="Q130" s="444" t="s">
        <v>189</v>
      </c>
      <c r="R130" s="440">
        <f t="array" ref="R130:Y130">TRANSPOSE('SD04I_13-3_統計データ_世帯_22b'!S321:S328)</f>
        <v>0</v>
      </c>
      <c r="S130" s="440">
        <v>0</v>
      </c>
      <c r="T130" s="440">
        <v>0</v>
      </c>
      <c r="U130" s="440">
        <v>0</v>
      </c>
      <c r="V130" s="440">
        <v>0</v>
      </c>
      <c r="W130" s="440">
        <v>0</v>
      </c>
      <c r="X130" s="440">
        <v>0</v>
      </c>
      <c r="Y130" s="441">
        <v>0</v>
      </c>
      <c r="AB130" s="444" t="s">
        <v>189</v>
      </c>
      <c r="AC130" s="440">
        <f t="array" ref="AC130:AJ130">TRANSPOSE('SD04I_13-3_統計データ_世帯_22b'!AJ321:AJ328)</f>
        <v>0</v>
      </c>
      <c r="AD130" s="440">
        <v>0</v>
      </c>
      <c r="AE130" s="440">
        <v>0</v>
      </c>
      <c r="AF130" s="440">
        <v>0</v>
      </c>
      <c r="AG130" s="440">
        <v>0</v>
      </c>
      <c r="AH130" s="440">
        <v>0</v>
      </c>
      <c r="AI130" s="440">
        <v>0</v>
      </c>
      <c r="AJ130" s="441">
        <v>0</v>
      </c>
      <c r="AM130" s="444" t="s">
        <v>189</v>
      </c>
      <c r="AN130" s="440">
        <f t="array" ref="AN130:AU130">'SD04I_13-3_統計データ_世帯_22b'!AZ321:BG321</f>
        <v>0</v>
      </c>
      <c r="AO130" s="440">
        <v>0</v>
      </c>
      <c r="AP130" s="440">
        <v>0</v>
      </c>
      <c r="AQ130" s="440">
        <v>0</v>
      </c>
      <c r="AR130" s="440">
        <v>0</v>
      </c>
      <c r="AS130" s="440">
        <v>0</v>
      </c>
      <c r="AT130" s="440">
        <v>0</v>
      </c>
      <c r="AU130" s="441">
        <v>0</v>
      </c>
      <c r="AY130" s="444" t="s">
        <v>189</v>
      </c>
      <c r="AZ130" s="440">
        <f t="array" ref="AZ130:BG130">'SD04I_13-3_統計データ_世帯_22b'!BK321:BR321</f>
        <v>0</v>
      </c>
      <c r="BA130" s="440">
        <v>0</v>
      </c>
      <c r="BB130" s="440">
        <v>0</v>
      </c>
      <c r="BC130" s="440">
        <v>0</v>
      </c>
      <c r="BD130" s="440">
        <v>0</v>
      </c>
      <c r="BE130" s="440">
        <v>0</v>
      </c>
      <c r="BF130" s="440">
        <v>0</v>
      </c>
      <c r="BG130" s="441">
        <v>0</v>
      </c>
    </row>
    <row r="131" spans="3:59" s="19" customFormat="1">
      <c r="C131"/>
      <c r="F131" s="444" t="s">
        <v>192</v>
      </c>
      <c r="G131" s="440">
        <f t="array" ref="G131:N131">TRANSPOSE('SD04I_13-3_統計データ_世帯_22b'!F329:F336)</f>
        <v>0</v>
      </c>
      <c r="H131" s="440">
        <v>0</v>
      </c>
      <c r="I131" s="440">
        <v>0</v>
      </c>
      <c r="J131" s="440">
        <v>0</v>
      </c>
      <c r="K131" s="440">
        <v>0</v>
      </c>
      <c r="L131" s="440">
        <v>0</v>
      </c>
      <c r="M131" s="440">
        <v>0</v>
      </c>
      <c r="N131" s="441">
        <v>0</v>
      </c>
      <c r="Q131" s="444" t="s">
        <v>192</v>
      </c>
      <c r="R131" s="440">
        <f t="array" ref="R131:Y131">TRANSPOSE('SD04I_13-3_統計データ_世帯_22b'!S329:S336)</f>
        <v>0</v>
      </c>
      <c r="S131" s="440">
        <v>0</v>
      </c>
      <c r="T131" s="440">
        <v>0</v>
      </c>
      <c r="U131" s="440">
        <v>0</v>
      </c>
      <c r="V131" s="440">
        <v>0</v>
      </c>
      <c r="W131" s="440">
        <v>0</v>
      </c>
      <c r="X131" s="440">
        <v>0</v>
      </c>
      <c r="Y131" s="441">
        <v>0</v>
      </c>
      <c r="AB131" s="444" t="s">
        <v>192</v>
      </c>
      <c r="AC131" s="440">
        <f t="array" ref="AC131:AJ131">TRANSPOSE('SD04I_13-3_統計データ_世帯_22b'!AJ329:AJ336)</f>
        <v>0</v>
      </c>
      <c r="AD131" s="440">
        <v>0</v>
      </c>
      <c r="AE131" s="440">
        <v>0</v>
      </c>
      <c r="AF131" s="440">
        <v>0</v>
      </c>
      <c r="AG131" s="440">
        <v>0</v>
      </c>
      <c r="AH131" s="440">
        <v>0</v>
      </c>
      <c r="AI131" s="440">
        <v>0</v>
      </c>
      <c r="AJ131" s="441">
        <v>0</v>
      </c>
      <c r="AM131" s="444" t="s">
        <v>192</v>
      </c>
      <c r="AN131" s="440">
        <f t="array" ref="AN131:AU131">'SD04I_13-3_統計データ_世帯_22b'!AZ333:BG333</f>
        <v>0</v>
      </c>
      <c r="AO131" s="440">
        <v>0</v>
      </c>
      <c r="AP131" s="440">
        <v>0</v>
      </c>
      <c r="AQ131" s="440">
        <v>0</v>
      </c>
      <c r="AR131" s="440">
        <v>0</v>
      </c>
      <c r="AS131" s="440">
        <v>0</v>
      </c>
      <c r="AT131" s="440">
        <v>0</v>
      </c>
      <c r="AU131" s="441">
        <v>0</v>
      </c>
      <c r="AY131" s="444" t="s">
        <v>192</v>
      </c>
      <c r="AZ131" s="440">
        <f t="array" ref="AZ131:BG131">'SD04I_13-3_統計データ_世帯_22b'!BK334:BR334</f>
        <v>0</v>
      </c>
      <c r="BA131" s="440">
        <v>0</v>
      </c>
      <c r="BB131" s="440">
        <v>0</v>
      </c>
      <c r="BC131" s="440">
        <v>0</v>
      </c>
      <c r="BD131" s="440">
        <v>0</v>
      </c>
      <c r="BE131" s="440">
        <v>0</v>
      </c>
      <c r="BF131" s="440">
        <v>0</v>
      </c>
      <c r="BG131" s="441">
        <v>0</v>
      </c>
    </row>
    <row r="132" spans="3:59" s="19" customFormat="1">
      <c r="C132"/>
      <c r="F132" s="444" t="s">
        <v>157</v>
      </c>
      <c r="G132" s="440">
        <f t="array" ref="G132:N132">TRANSPOSE('SD04I_13-3_統計データ_世帯_22b'!F337:F344)</f>
        <v>0</v>
      </c>
      <c r="H132" s="440">
        <v>0</v>
      </c>
      <c r="I132" s="440">
        <v>0</v>
      </c>
      <c r="J132" s="440">
        <v>0</v>
      </c>
      <c r="K132" s="440">
        <v>0</v>
      </c>
      <c r="L132" s="440">
        <v>0</v>
      </c>
      <c r="M132" s="440">
        <v>0</v>
      </c>
      <c r="N132" s="441">
        <v>0</v>
      </c>
      <c r="Q132" s="444" t="s">
        <v>157</v>
      </c>
      <c r="R132" s="440">
        <f t="array" ref="R132:Y132">TRANSPOSE('SD04I_13-3_統計データ_世帯_22b'!S337:S344)</f>
        <v>0</v>
      </c>
      <c r="S132" s="440">
        <v>0</v>
      </c>
      <c r="T132" s="440">
        <v>0</v>
      </c>
      <c r="U132" s="440">
        <v>0</v>
      </c>
      <c r="V132" s="440">
        <v>0</v>
      </c>
      <c r="W132" s="440">
        <v>0</v>
      </c>
      <c r="X132" s="440">
        <v>0</v>
      </c>
      <c r="Y132" s="441">
        <v>0</v>
      </c>
      <c r="AB132" s="444" t="s">
        <v>157</v>
      </c>
      <c r="AC132" s="440">
        <f t="array" ref="AC132:AJ132">TRANSPOSE('SD04I_13-3_統計データ_世帯_22b'!AJ337:AJ344)</f>
        <v>0</v>
      </c>
      <c r="AD132" s="440">
        <v>0</v>
      </c>
      <c r="AE132" s="440">
        <v>0</v>
      </c>
      <c r="AF132" s="440">
        <v>0</v>
      </c>
      <c r="AG132" s="440">
        <v>0</v>
      </c>
      <c r="AH132" s="440">
        <v>0</v>
      </c>
      <c r="AI132" s="440">
        <v>0</v>
      </c>
      <c r="AJ132" s="441">
        <v>0</v>
      </c>
      <c r="AM132" s="444" t="s">
        <v>157</v>
      </c>
      <c r="AN132" s="440">
        <f t="array" ref="AN132:AU132">'SD04I_13-3_統計データ_世帯_22b'!AZ345:BG345</f>
        <v>0</v>
      </c>
      <c r="AO132" s="440">
        <v>0</v>
      </c>
      <c r="AP132" s="440">
        <v>0</v>
      </c>
      <c r="AQ132" s="440">
        <v>0</v>
      </c>
      <c r="AR132" s="440">
        <v>0</v>
      </c>
      <c r="AS132" s="440">
        <v>0</v>
      </c>
      <c r="AT132" s="440">
        <v>0</v>
      </c>
      <c r="AU132" s="441">
        <v>0</v>
      </c>
      <c r="AY132" s="444" t="s">
        <v>157</v>
      </c>
      <c r="AZ132" s="440">
        <f t="array" ref="AZ132:BG132">'SD04I_13-3_統計データ_世帯_22b'!BK347:BR347</f>
        <v>0</v>
      </c>
      <c r="BA132" s="440">
        <v>0</v>
      </c>
      <c r="BB132" s="440">
        <v>0</v>
      </c>
      <c r="BC132" s="440">
        <v>0</v>
      </c>
      <c r="BD132" s="440">
        <v>0</v>
      </c>
      <c r="BE132" s="440">
        <v>0</v>
      </c>
      <c r="BF132" s="440">
        <v>0</v>
      </c>
      <c r="BG132" s="441">
        <v>0</v>
      </c>
    </row>
    <row r="133" spans="3:59" s="19" customFormat="1">
      <c r="C133"/>
      <c r="F133" s="95" t="s">
        <v>226</v>
      </c>
      <c r="G133" s="440">
        <f t="array" ref="G133:N133">TRANSPOSE('SD04I_13-3_統計データ_世帯_22b'!F345:F352)</f>
        <v>0</v>
      </c>
      <c r="H133" s="440">
        <v>0</v>
      </c>
      <c r="I133" s="440">
        <v>0</v>
      </c>
      <c r="J133" s="440">
        <v>0</v>
      </c>
      <c r="K133" s="440">
        <v>0</v>
      </c>
      <c r="L133" s="440">
        <v>0</v>
      </c>
      <c r="M133" s="440">
        <v>0</v>
      </c>
      <c r="N133" s="441">
        <v>0</v>
      </c>
      <c r="Q133" s="95" t="s">
        <v>226</v>
      </c>
      <c r="R133" s="440">
        <f t="array" ref="R133:Y133">TRANSPOSE('SD04I_13-3_統計データ_世帯_22b'!S345:S352)</f>
        <v>0</v>
      </c>
      <c r="S133" s="440">
        <v>0</v>
      </c>
      <c r="T133" s="440">
        <v>0</v>
      </c>
      <c r="U133" s="440">
        <v>0</v>
      </c>
      <c r="V133" s="440">
        <v>0</v>
      </c>
      <c r="W133" s="440">
        <v>0</v>
      </c>
      <c r="X133" s="440">
        <v>0</v>
      </c>
      <c r="Y133" s="441">
        <v>0</v>
      </c>
      <c r="AB133" s="95" t="s">
        <v>226</v>
      </c>
      <c r="AC133" s="440">
        <f t="array" ref="AC133:AJ133">TRANSPOSE('SD04I_13-3_統計データ_世帯_22b'!AJ345:AJ352)</f>
        <v>0</v>
      </c>
      <c r="AD133" s="440">
        <v>0</v>
      </c>
      <c r="AE133" s="440">
        <v>0</v>
      </c>
      <c r="AF133" s="440">
        <v>0</v>
      </c>
      <c r="AG133" s="440">
        <v>0</v>
      </c>
      <c r="AH133" s="440">
        <v>0</v>
      </c>
      <c r="AI133" s="440">
        <v>0</v>
      </c>
      <c r="AJ133" s="441">
        <v>0</v>
      </c>
      <c r="AM133" s="95" t="s">
        <v>226</v>
      </c>
      <c r="AN133" s="440">
        <f t="array" ref="AN133:AU133">'SD04I_13-3_統計データ_世帯_22b'!AZ357:BG357</f>
        <v>0</v>
      </c>
      <c r="AO133" s="440">
        <v>0</v>
      </c>
      <c r="AP133" s="440">
        <v>0</v>
      </c>
      <c r="AQ133" s="440">
        <v>0</v>
      </c>
      <c r="AR133" s="440">
        <v>0</v>
      </c>
      <c r="AS133" s="440">
        <v>0</v>
      </c>
      <c r="AT133" s="440">
        <v>0</v>
      </c>
      <c r="AU133" s="441">
        <v>0</v>
      </c>
      <c r="AY133" s="95" t="s">
        <v>226</v>
      </c>
      <c r="AZ133" s="440">
        <f t="array" ref="AZ133:BG133">'SD04I_13-3_統計データ_世帯_22b'!BK360:BR360</f>
        <v>0</v>
      </c>
      <c r="BA133" s="440">
        <v>0</v>
      </c>
      <c r="BB133" s="440">
        <v>0</v>
      </c>
      <c r="BC133" s="440">
        <v>0</v>
      </c>
      <c r="BD133" s="440">
        <v>0</v>
      </c>
      <c r="BE133" s="440">
        <v>0</v>
      </c>
      <c r="BF133" s="440">
        <v>0</v>
      </c>
      <c r="BG133" s="441">
        <v>0</v>
      </c>
    </row>
    <row r="134" spans="3:59" s="19" customFormat="1">
      <c r="C134"/>
      <c r="F134" s="445" t="s">
        <v>232</v>
      </c>
      <c r="G134" s="440">
        <f t="array" ref="G134:N134">TRANSPOSE('SD04I_13-3_統計データ_世帯_22b'!F353:F360)</f>
        <v>0</v>
      </c>
      <c r="H134" s="440">
        <v>0</v>
      </c>
      <c r="I134" s="440">
        <v>0</v>
      </c>
      <c r="J134" s="440">
        <v>0</v>
      </c>
      <c r="K134" s="440">
        <v>0</v>
      </c>
      <c r="L134" s="440">
        <v>0</v>
      </c>
      <c r="M134" s="440">
        <v>0</v>
      </c>
      <c r="N134" s="441">
        <v>0</v>
      </c>
      <c r="Q134" s="445" t="s">
        <v>232</v>
      </c>
      <c r="R134" s="440">
        <f t="array" ref="R134:Y134">TRANSPOSE('SD04I_13-3_統計データ_世帯_22b'!S353:S360)</f>
        <v>0</v>
      </c>
      <c r="S134" s="440">
        <v>0</v>
      </c>
      <c r="T134" s="440">
        <v>0</v>
      </c>
      <c r="U134" s="440">
        <v>0</v>
      </c>
      <c r="V134" s="440">
        <v>0</v>
      </c>
      <c r="W134" s="440">
        <v>0</v>
      </c>
      <c r="X134" s="440">
        <v>0</v>
      </c>
      <c r="Y134" s="441">
        <v>0</v>
      </c>
      <c r="AB134" s="445" t="s">
        <v>232</v>
      </c>
      <c r="AC134" s="440">
        <f t="array" ref="AC134:AJ134">TRANSPOSE('SD04I_13-3_統計データ_世帯_22b'!AJ353:AJ360)</f>
        <v>0</v>
      </c>
      <c r="AD134" s="440">
        <v>0</v>
      </c>
      <c r="AE134" s="440">
        <v>0</v>
      </c>
      <c r="AF134" s="440">
        <v>0</v>
      </c>
      <c r="AG134" s="440">
        <v>0</v>
      </c>
      <c r="AH134" s="440">
        <v>0</v>
      </c>
      <c r="AI134" s="440">
        <v>0</v>
      </c>
      <c r="AJ134" s="441">
        <v>0</v>
      </c>
      <c r="AM134" s="445" t="s">
        <v>232</v>
      </c>
      <c r="AN134" s="440">
        <f t="array" ref="AN134:AU134">'SD04I_13-3_統計データ_世帯_22b'!AZ369:BG369</f>
        <v>0</v>
      </c>
      <c r="AO134" s="440">
        <v>0</v>
      </c>
      <c r="AP134" s="440">
        <v>0</v>
      </c>
      <c r="AQ134" s="440">
        <v>0</v>
      </c>
      <c r="AR134" s="440">
        <v>0</v>
      </c>
      <c r="AS134" s="440">
        <v>0</v>
      </c>
      <c r="AT134" s="440">
        <v>0</v>
      </c>
      <c r="AU134" s="441">
        <v>0</v>
      </c>
      <c r="AY134" s="445" t="s">
        <v>232</v>
      </c>
      <c r="AZ134" s="440">
        <f t="array" ref="AZ134:BG134">'SD04I_13-3_統計データ_世帯_22b'!BK373:BR373</f>
        <v>0</v>
      </c>
      <c r="BA134" s="440">
        <v>0</v>
      </c>
      <c r="BB134" s="440">
        <v>0</v>
      </c>
      <c r="BC134" s="440">
        <v>0</v>
      </c>
      <c r="BD134" s="440">
        <v>0</v>
      </c>
      <c r="BE134" s="440">
        <v>0</v>
      </c>
      <c r="BF134" s="440">
        <v>0</v>
      </c>
      <c r="BG134" s="441">
        <v>0</v>
      </c>
    </row>
    <row r="135" spans="3:59" s="19" customFormat="1">
      <c r="C135"/>
      <c r="F135" s="95" t="s">
        <v>229</v>
      </c>
      <c r="G135" s="440" t="e">
        <f t="array" ref="G135:N135">TRANSPOSE('SD04I_13-3_統計データ_世帯_22b'!F361:F368)</f>
        <v>#DIV/0!</v>
      </c>
      <c r="H135" s="440" t="e">
        <v>#DIV/0!</v>
      </c>
      <c r="I135" s="440" t="e">
        <v>#DIV/0!</v>
      </c>
      <c r="J135" s="440" t="e">
        <v>#DIV/0!</v>
      </c>
      <c r="K135" s="440" t="e">
        <v>#DIV/0!</v>
      </c>
      <c r="L135" s="440" t="e">
        <v>#DIV/0!</v>
      </c>
      <c r="M135" s="440" t="e">
        <v>#DIV/0!</v>
      </c>
      <c r="N135" s="441" t="e">
        <v>#DIV/0!</v>
      </c>
      <c r="Q135" s="95" t="s">
        <v>229</v>
      </c>
      <c r="R135" s="440" t="e">
        <f t="array" ref="R135:Y135">TRANSPOSE('SD04I_13-3_統計データ_世帯_22b'!S361:S368)</f>
        <v>#DIV/0!</v>
      </c>
      <c r="S135" s="440" t="e">
        <v>#DIV/0!</v>
      </c>
      <c r="T135" s="440" t="e">
        <v>#DIV/0!</v>
      </c>
      <c r="U135" s="440" t="e">
        <v>#DIV/0!</v>
      </c>
      <c r="V135" s="440" t="e">
        <v>#DIV/0!</v>
      </c>
      <c r="W135" s="440" t="e">
        <v>#DIV/0!</v>
      </c>
      <c r="X135" s="440" t="e">
        <v>#DIV/0!</v>
      </c>
      <c r="Y135" s="441" t="e">
        <v>#DIV/0!</v>
      </c>
      <c r="AB135" s="95" t="s">
        <v>229</v>
      </c>
      <c r="AC135" s="440" t="e">
        <f t="array" ref="AC135:AJ135">TRANSPOSE('SD04I_13-3_統計データ_世帯_22b'!AJ361:AJ368)</f>
        <v>#DIV/0!</v>
      </c>
      <c r="AD135" s="440" t="e">
        <v>#DIV/0!</v>
      </c>
      <c r="AE135" s="440" t="e">
        <v>#DIV/0!</v>
      </c>
      <c r="AF135" s="440" t="e">
        <v>#DIV/0!</v>
      </c>
      <c r="AG135" s="440" t="e">
        <v>#DIV/0!</v>
      </c>
      <c r="AH135" s="440" t="e">
        <v>#DIV/0!</v>
      </c>
      <c r="AI135" s="440" t="e">
        <v>#DIV/0!</v>
      </c>
      <c r="AJ135" s="441" t="e">
        <v>#DIV/0!</v>
      </c>
      <c r="AM135" s="95" t="s">
        <v>229</v>
      </c>
      <c r="AN135" s="440" t="e">
        <f t="array" ref="AN135:AU135">'SD04I_13-3_統計データ_世帯_22b'!AZ393:BG393</f>
        <v>#DIV/0!</v>
      </c>
      <c r="AO135" s="440" t="e">
        <v>#DIV/0!</v>
      </c>
      <c r="AP135" s="440" t="e">
        <v>#DIV/0!</v>
      </c>
      <c r="AQ135" s="440" t="e">
        <v>#DIV/0!</v>
      </c>
      <c r="AR135" s="440" t="e">
        <v>#DIV/0!</v>
      </c>
      <c r="AS135" s="440" t="e">
        <v>#DIV/0!</v>
      </c>
      <c r="AT135" s="440" t="e">
        <v>#DIV/0!</v>
      </c>
      <c r="AU135" s="441" t="e">
        <v>#DIV/0!</v>
      </c>
      <c r="AY135" s="95" t="s">
        <v>229</v>
      </c>
      <c r="AZ135" s="440" t="e">
        <f t="array" ref="AZ135:BG135">'SD04I_13-3_統計データ_世帯_22b'!BK399:BR399</f>
        <v>#DIV/0!</v>
      </c>
      <c r="BA135" s="440" t="e">
        <v>#DIV/0!</v>
      </c>
      <c r="BB135" s="440" t="e">
        <v>#DIV/0!</v>
      </c>
      <c r="BC135" s="440" t="e">
        <v>#DIV/0!</v>
      </c>
      <c r="BD135" s="440" t="e">
        <v>#DIV/0!</v>
      </c>
      <c r="BE135" s="440" t="e">
        <v>#DIV/0!</v>
      </c>
      <c r="BF135" s="440" t="e">
        <v>#DIV/0!</v>
      </c>
      <c r="BG135" s="441" t="e">
        <v>#DIV/0!</v>
      </c>
    </row>
    <row r="136" spans="3:59" s="19" customFormat="1">
      <c r="C136"/>
      <c r="F136" s="95" t="s">
        <v>230</v>
      </c>
      <c r="G136" s="440" t="e">
        <f t="array" ref="G136:N136">TRANSPOSE('SD04I_13-3_統計データ_世帯_22b'!F369:F376)</f>
        <v>#DIV/0!</v>
      </c>
      <c r="H136" s="440" t="e">
        <v>#DIV/0!</v>
      </c>
      <c r="I136" s="440" t="e">
        <v>#DIV/0!</v>
      </c>
      <c r="J136" s="440" t="e">
        <v>#DIV/0!</v>
      </c>
      <c r="K136" s="440" t="e">
        <v>#DIV/0!</v>
      </c>
      <c r="L136" s="440" t="e">
        <v>#DIV/0!</v>
      </c>
      <c r="M136" s="440" t="e">
        <v>#DIV/0!</v>
      </c>
      <c r="N136" s="441" t="e">
        <v>#DIV/0!</v>
      </c>
      <c r="Q136" s="95" t="s">
        <v>230</v>
      </c>
      <c r="R136" s="440" t="e">
        <f t="array" ref="R136:Y136">TRANSPOSE('SD04I_13-3_統計データ_世帯_22b'!S369:S376)</f>
        <v>#DIV/0!</v>
      </c>
      <c r="S136" s="440" t="e">
        <v>#DIV/0!</v>
      </c>
      <c r="T136" s="440" t="e">
        <v>#DIV/0!</v>
      </c>
      <c r="U136" s="440" t="e">
        <v>#DIV/0!</v>
      </c>
      <c r="V136" s="440" t="e">
        <v>#DIV/0!</v>
      </c>
      <c r="W136" s="440" t="e">
        <v>#DIV/0!</v>
      </c>
      <c r="X136" s="440" t="e">
        <v>#DIV/0!</v>
      </c>
      <c r="Y136" s="441" t="e">
        <v>#DIV/0!</v>
      </c>
      <c r="AB136" s="95" t="s">
        <v>230</v>
      </c>
      <c r="AC136" s="440" t="e">
        <f t="array" ref="AC136:AJ136">TRANSPOSE('SD04I_13-3_統計データ_世帯_22b'!AJ369:AJ376)</f>
        <v>#DIV/0!</v>
      </c>
      <c r="AD136" s="440" t="e">
        <v>#DIV/0!</v>
      </c>
      <c r="AE136" s="440" t="e">
        <v>#DIV/0!</v>
      </c>
      <c r="AF136" s="440" t="e">
        <v>#DIV/0!</v>
      </c>
      <c r="AG136" s="440" t="e">
        <v>#DIV/0!</v>
      </c>
      <c r="AH136" s="440" t="e">
        <v>#DIV/0!</v>
      </c>
      <c r="AI136" s="440" t="e">
        <v>#DIV/0!</v>
      </c>
      <c r="AJ136" s="441" t="e">
        <v>#DIV/0!</v>
      </c>
      <c r="AM136" s="95" t="s">
        <v>230</v>
      </c>
      <c r="AN136" s="440" t="e">
        <f t="array" ref="AN136:AU136">'SD04I_13-3_統計データ_世帯_22b'!AZ405:BG405</f>
        <v>#DIV/0!</v>
      </c>
      <c r="AO136" s="440" t="e">
        <v>#DIV/0!</v>
      </c>
      <c r="AP136" s="440" t="e">
        <v>#DIV/0!</v>
      </c>
      <c r="AQ136" s="440" t="e">
        <v>#DIV/0!</v>
      </c>
      <c r="AR136" s="440" t="e">
        <v>#DIV/0!</v>
      </c>
      <c r="AS136" s="440" t="e">
        <v>#DIV/0!</v>
      </c>
      <c r="AT136" s="440" t="e">
        <v>#DIV/0!</v>
      </c>
      <c r="AU136" s="441" t="e">
        <v>#DIV/0!</v>
      </c>
      <c r="AY136" s="95" t="s">
        <v>230</v>
      </c>
      <c r="AZ136" s="440" t="e">
        <f t="array" ref="AZ136:BG136">'SD04I_13-3_統計データ_世帯_22b'!BK412:BR412</f>
        <v>#DIV/0!</v>
      </c>
      <c r="BA136" s="440" t="e">
        <v>#DIV/0!</v>
      </c>
      <c r="BB136" s="440" t="e">
        <v>#DIV/0!</v>
      </c>
      <c r="BC136" s="440" t="e">
        <v>#DIV/0!</v>
      </c>
      <c r="BD136" s="440" t="e">
        <v>#DIV/0!</v>
      </c>
      <c r="BE136" s="440" t="e">
        <v>#DIV/0!</v>
      </c>
      <c r="BF136" s="440" t="e">
        <v>#DIV/0!</v>
      </c>
      <c r="BG136" s="441" t="e">
        <v>#DIV/0!</v>
      </c>
    </row>
    <row r="137" spans="3:59" s="19" customFormat="1">
      <c r="C137"/>
      <c r="F137" s="446" t="s">
        <v>85</v>
      </c>
      <c r="G137" s="442">
        <f t="array" ref="G137:N137">TRANSPOSE('SD04I_13-3_統計データ_世帯_22b'!F377:F384)</f>
        <v>0</v>
      </c>
      <c r="H137" s="442">
        <v>0</v>
      </c>
      <c r="I137" s="442">
        <v>0</v>
      </c>
      <c r="J137" s="442">
        <v>0</v>
      </c>
      <c r="K137" s="442">
        <v>0</v>
      </c>
      <c r="L137" s="442">
        <v>0</v>
      </c>
      <c r="M137" s="442">
        <v>0</v>
      </c>
      <c r="N137" s="443">
        <v>0</v>
      </c>
      <c r="Q137" s="446" t="s">
        <v>85</v>
      </c>
      <c r="R137" s="442">
        <f t="array" ref="R137:Y137">TRANSPOSE('SD04I_13-3_統計データ_世帯_22b'!S377:S384)</f>
        <v>0</v>
      </c>
      <c r="S137" s="442">
        <v>0</v>
      </c>
      <c r="T137" s="442">
        <v>0</v>
      </c>
      <c r="U137" s="442">
        <v>0</v>
      </c>
      <c r="V137" s="442">
        <v>0</v>
      </c>
      <c r="W137" s="442">
        <v>0</v>
      </c>
      <c r="X137" s="442">
        <v>0</v>
      </c>
      <c r="Y137" s="443">
        <v>0</v>
      </c>
      <c r="AB137" s="446" t="s">
        <v>85</v>
      </c>
      <c r="AC137" s="442">
        <f t="array" ref="AC137:AJ137">TRANSPOSE('SD04I_13-3_統計データ_世帯_22b'!AJ377:AJ384)</f>
        <v>0</v>
      </c>
      <c r="AD137" s="442">
        <v>0</v>
      </c>
      <c r="AE137" s="442">
        <v>0</v>
      </c>
      <c r="AF137" s="442">
        <v>0</v>
      </c>
      <c r="AG137" s="442">
        <v>0</v>
      </c>
      <c r="AH137" s="442">
        <v>0</v>
      </c>
      <c r="AI137" s="442">
        <v>0</v>
      </c>
      <c r="AJ137" s="443">
        <v>0</v>
      </c>
      <c r="AM137" s="446" t="s">
        <v>85</v>
      </c>
      <c r="AN137" s="442">
        <f t="array" ref="AN137:AU137">'SD04I_13-3_統計データ_世帯_22b'!AZ417:BG417</f>
        <v>0</v>
      </c>
      <c r="AO137" s="442">
        <v>0</v>
      </c>
      <c r="AP137" s="442">
        <v>0</v>
      </c>
      <c r="AQ137" s="442">
        <v>0</v>
      </c>
      <c r="AR137" s="442">
        <v>0</v>
      </c>
      <c r="AS137" s="442">
        <v>0</v>
      </c>
      <c r="AT137" s="442">
        <v>0</v>
      </c>
      <c r="AU137" s="443">
        <v>0</v>
      </c>
      <c r="AY137" s="446" t="s">
        <v>85</v>
      </c>
      <c r="AZ137" s="442">
        <f t="array" ref="AZ137:BG137">'SD04I_13-3_統計データ_世帯_22b'!BK425:BR425</f>
        <v>0</v>
      </c>
      <c r="BA137" s="442">
        <v>0</v>
      </c>
      <c r="BB137" s="442">
        <v>0</v>
      </c>
      <c r="BC137" s="442">
        <v>0</v>
      </c>
      <c r="BD137" s="442">
        <v>0</v>
      </c>
      <c r="BE137" s="442">
        <v>0</v>
      </c>
      <c r="BF137" s="442">
        <v>0</v>
      </c>
      <c r="BG137" s="443">
        <v>0</v>
      </c>
    </row>
    <row r="139" spans="3:59" s="19" customFormat="1">
      <c r="C139" s="36" t="s">
        <v>262</v>
      </c>
      <c r="D139" s="17" t="s">
        <v>193</v>
      </c>
      <c r="E139" s="21" t="s">
        <v>263</v>
      </c>
      <c r="AY139" s="13"/>
    </row>
    <row r="140" spans="3:59" s="19" customFormat="1">
      <c r="C140"/>
      <c r="D140" s="17" t="s">
        <v>8</v>
      </c>
      <c r="E140" s="21" t="s">
        <v>194</v>
      </c>
      <c r="AY140" s="13"/>
    </row>
    <row r="141" spans="3:59" s="19" customFormat="1">
      <c r="C141"/>
      <c r="AY141" s="13"/>
    </row>
    <row r="142" spans="3:59" s="19" customFormat="1">
      <c r="C142"/>
      <c r="F142" s="65" t="s">
        <v>280</v>
      </c>
      <c r="Q142" s="65" t="s">
        <v>281</v>
      </c>
      <c r="AB142" s="65" t="s">
        <v>178</v>
      </c>
      <c r="AD142" s="502"/>
      <c r="AF142"/>
      <c r="AM142" s="65" t="s">
        <v>282</v>
      </c>
      <c r="AO142" s="502"/>
      <c r="AT142" s="67"/>
      <c r="AY142" s="65" t="s">
        <v>283</v>
      </c>
    </row>
    <row r="143" spans="3:59" s="19" customFormat="1">
      <c r="C143"/>
      <c r="F143" s="28"/>
      <c r="G143" s="28"/>
      <c r="H143" s="359" t="s">
        <v>240</v>
      </c>
      <c r="I143" s="372" t="s">
        <v>275</v>
      </c>
      <c r="J143" s="487" t="s">
        <v>264</v>
      </c>
      <c r="K143" s="372" t="s">
        <v>271</v>
      </c>
      <c r="Q143" s="28"/>
      <c r="R143" s="28"/>
      <c r="S143" s="359" t="s">
        <v>240</v>
      </c>
      <c r="T143" s="372" t="s">
        <v>275</v>
      </c>
      <c r="U143" s="487" t="s">
        <v>264</v>
      </c>
      <c r="V143" s="372" t="s">
        <v>271</v>
      </c>
      <c r="AB143" s="28"/>
      <c r="AC143" s="28"/>
      <c r="AD143" s="359" t="s">
        <v>240</v>
      </c>
      <c r="AE143" s="372" t="s">
        <v>275</v>
      </c>
      <c r="AF143" s="487" t="s">
        <v>264</v>
      </c>
      <c r="AG143" s="372" t="s">
        <v>271</v>
      </c>
      <c r="AM143" s="28"/>
      <c r="AN143" s="28"/>
      <c r="AO143" s="359" t="s">
        <v>240</v>
      </c>
      <c r="AP143" s="372" t="s">
        <v>275</v>
      </c>
      <c r="AQ143" s="487" t="s">
        <v>264</v>
      </c>
      <c r="AR143" s="372" t="s">
        <v>271</v>
      </c>
      <c r="AY143" s="28"/>
      <c r="AZ143" s="28"/>
      <c r="BA143" s="359" t="s">
        <v>240</v>
      </c>
      <c r="BB143" s="372" t="s">
        <v>275</v>
      </c>
      <c r="BC143" s="487" t="s">
        <v>264</v>
      </c>
      <c r="BD143" s="372" t="s">
        <v>271</v>
      </c>
    </row>
    <row r="144" spans="3:59" s="19" customFormat="1">
      <c r="C144"/>
      <c r="F144" s="412" t="s">
        <v>157</v>
      </c>
      <c r="G144" s="352" t="s">
        <v>265</v>
      </c>
      <c r="H144" s="37">
        <f t="array" ref="H144:J150">'[1]011_13-3_統計データ_世帯3_sk'!$H$188:$J$194</f>
        <v>39940</v>
      </c>
      <c r="I144" s="348">
        <v>4380</v>
      </c>
      <c r="J144" s="34">
        <v>25000</v>
      </c>
      <c r="K144" s="451">
        <f t="array" ref="K144:K150">H144:H150-J144:J150</f>
        <v>14940</v>
      </c>
      <c r="Q144" s="412" t="s">
        <v>157</v>
      </c>
      <c r="R144" s="352" t="s">
        <v>265</v>
      </c>
      <c r="S144" s="37">
        <f t="array" ref="S144:U144">'[1]011_13-3_統計データ_世帯3_sk'!N174:P174</f>
        <v>39290</v>
      </c>
      <c r="T144" s="348">
        <v>3740</v>
      </c>
      <c r="U144" s="34">
        <v>26590</v>
      </c>
      <c r="V144" s="451">
        <f t="array" ref="V144:V150">S144:S150-U144:U150</f>
        <v>12700</v>
      </c>
      <c r="AB144" s="412" t="s">
        <v>157</v>
      </c>
      <c r="AC144" s="352" t="s">
        <v>265</v>
      </c>
      <c r="AD144" s="37">
        <f t="array" ref="AD144:AF144">'[1]011_13-3_統計データ_世帯3_sk'!T174:V174</f>
        <v>40420</v>
      </c>
      <c r="AE144" s="348">
        <v>5600</v>
      </c>
      <c r="AF144" s="34">
        <v>25050</v>
      </c>
      <c r="AG144" s="451">
        <f t="array" ref="AG144:AG150">AD144:AD150-AF144:AF150</f>
        <v>15370</v>
      </c>
      <c r="AM144" s="412" t="s">
        <v>157</v>
      </c>
      <c r="AN144" s="352" t="s">
        <v>265</v>
      </c>
      <c r="AO144" s="37">
        <f t="array" ref="AO144:AQ144">'[1]011_13-3_統計データ_世帯3_sk'!Z174:AB174</f>
        <v>41630</v>
      </c>
      <c r="AP144" s="348">
        <v>4230</v>
      </c>
      <c r="AQ144" s="34">
        <v>28830</v>
      </c>
      <c r="AR144" s="451">
        <f t="array" ref="AR144:AR150">AO144:AO150-AQ144:AQ150</f>
        <v>12800</v>
      </c>
      <c r="AY144" s="412" t="s">
        <v>157</v>
      </c>
      <c r="AZ144" s="352" t="s">
        <v>265</v>
      </c>
      <c r="BA144" s="37">
        <f t="array" ref="BA144:BC144">'[1]011_13-3_統計データ_世帯3_sk'!AF174:AH174</f>
        <v>51640</v>
      </c>
      <c r="BB144" s="348">
        <v>6690</v>
      </c>
      <c r="BC144" s="34">
        <v>35860</v>
      </c>
      <c r="BD144" s="451">
        <f t="array" ref="BD144:BD150">BA144:BA150-BC144:BC150</f>
        <v>15780</v>
      </c>
    </row>
    <row r="145" spans="1:83" s="19" customFormat="1">
      <c r="C145"/>
      <c r="F145" s="32"/>
      <c r="G145" s="30" t="s">
        <v>246</v>
      </c>
      <c r="H145" s="39">
        <v>9770</v>
      </c>
      <c r="I145" s="349">
        <v>0</v>
      </c>
      <c r="J145" s="34">
        <v>9470</v>
      </c>
      <c r="K145" s="452">
        <v>300</v>
      </c>
      <c r="Q145" s="32"/>
      <c r="R145" s="30" t="s">
        <v>246</v>
      </c>
      <c r="S145" s="39">
        <f t="array" ref="S145:U145">'[1]011_13-3_統計データ_世帯3_sk'!N177:P177</f>
        <v>8240</v>
      </c>
      <c r="T145" s="349">
        <v>110</v>
      </c>
      <c r="U145" s="34">
        <v>7790</v>
      </c>
      <c r="V145" s="452">
        <v>450</v>
      </c>
      <c r="AB145" s="32"/>
      <c r="AC145" s="30" t="s">
        <v>246</v>
      </c>
      <c r="AD145" s="39">
        <f t="array" ref="AD145:AF145">'[1]011_13-3_統計データ_世帯3_sk'!T177:V177</f>
        <v>9440</v>
      </c>
      <c r="AE145" s="349">
        <v>70</v>
      </c>
      <c r="AF145" s="34">
        <v>9200</v>
      </c>
      <c r="AG145" s="452">
        <v>240</v>
      </c>
      <c r="AM145" s="32"/>
      <c r="AN145" s="30" t="s">
        <v>246</v>
      </c>
      <c r="AO145" s="39">
        <f t="array" ref="AO145:AQ145">'[1]011_13-3_統計データ_世帯3_sk'!Z177:AB177</f>
        <v>9190</v>
      </c>
      <c r="AP145" s="349">
        <v>130</v>
      </c>
      <c r="AQ145" s="34">
        <v>8880</v>
      </c>
      <c r="AR145" s="452">
        <v>310</v>
      </c>
      <c r="AY145" s="32"/>
      <c r="AZ145" s="30" t="s">
        <v>246</v>
      </c>
      <c r="BA145" s="39">
        <f t="array" ref="BA145:BC145">'[1]011_13-3_統計データ_世帯3_sk'!AF177:AH177</f>
        <v>11720</v>
      </c>
      <c r="BB145" s="349">
        <v>0</v>
      </c>
      <c r="BC145" s="34">
        <v>11470</v>
      </c>
      <c r="BD145" s="452">
        <v>250</v>
      </c>
    </row>
    <row r="146" spans="1:83" s="19" customFormat="1">
      <c r="C146"/>
      <c r="F146" s="32"/>
      <c r="G146" s="30" t="s">
        <v>266</v>
      </c>
      <c r="H146" s="39">
        <v>13490</v>
      </c>
      <c r="I146" s="349">
        <v>1970</v>
      </c>
      <c r="J146" s="34">
        <v>8330</v>
      </c>
      <c r="K146" s="452">
        <v>5160</v>
      </c>
      <c r="Q146" s="32"/>
      <c r="R146" s="30" t="s">
        <v>266</v>
      </c>
      <c r="S146" s="39">
        <f t="array" ref="S146:U146">'[1]011_13-3_統計データ_世帯3_sk'!N180:P180</f>
        <v>12430</v>
      </c>
      <c r="T146" s="349">
        <v>1510</v>
      </c>
      <c r="U146" s="34">
        <v>8160</v>
      </c>
      <c r="V146" s="452">
        <v>4270</v>
      </c>
      <c r="AB146" s="32"/>
      <c r="AC146" s="30" t="s">
        <v>266</v>
      </c>
      <c r="AD146" s="39">
        <f t="array" ref="AD146:AF146">'[1]011_13-3_統計データ_世帯3_sk'!T180:V180</f>
        <v>10470</v>
      </c>
      <c r="AE146" s="349">
        <v>1690</v>
      </c>
      <c r="AF146" s="34">
        <v>6480</v>
      </c>
      <c r="AG146" s="452">
        <v>3990</v>
      </c>
      <c r="AM146" s="32"/>
      <c r="AN146" s="30" t="s">
        <v>266</v>
      </c>
      <c r="AO146" s="39">
        <f t="array" ref="AO146:AQ146">'[1]011_13-3_統計データ_世帯3_sk'!Z180:AB180</f>
        <v>9970</v>
      </c>
      <c r="AP146" s="349">
        <v>1360</v>
      </c>
      <c r="AQ146" s="34">
        <v>6560</v>
      </c>
      <c r="AR146" s="452">
        <v>3410</v>
      </c>
      <c r="AY146" s="32"/>
      <c r="AZ146" s="30" t="s">
        <v>266</v>
      </c>
      <c r="BA146" s="39">
        <f t="array" ref="BA146:BC146">'[1]011_13-3_統計データ_世帯3_sk'!AF180:AH180</f>
        <v>14970</v>
      </c>
      <c r="BB146" s="349">
        <v>1980</v>
      </c>
      <c r="BC146" s="34">
        <v>10450</v>
      </c>
      <c r="BD146" s="452">
        <v>4520</v>
      </c>
    </row>
    <row r="147" spans="1:83" s="19" customFormat="1">
      <c r="C147"/>
      <c r="F147" s="32"/>
      <c r="G147" s="30" t="s">
        <v>267</v>
      </c>
      <c r="H147" s="39">
        <v>7260</v>
      </c>
      <c r="I147" s="349">
        <v>1130</v>
      </c>
      <c r="J147" s="34">
        <v>2300</v>
      </c>
      <c r="K147" s="452">
        <v>4960</v>
      </c>
      <c r="Q147" s="32"/>
      <c r="R147" s="30" t="s">
        <v>267</v>
      </c>
      <c r="S147" s="39">
        <f t="array" ref="S147:U147">'[1]011_13-3_統計データ_世帯3_sk'!N183:P183</f>
        <v>11210</v>
      </c>
      <c r="T147" s="349">
        <v>1230</v>
      </c>
      <c r="U147" s="34">
        <v>6690</v>
      </c>
      <c r="V147" s="452">
        <v>4520</v>
      </c>
      <c r="AB147" s="32"/>
      <c r="AC147" s="30" t="s">
        <v>267</v>
      </c>
      <c r="AD147" s="39">
        <f t="array" ref="AD147:AF147">'[1]011_13-3_統計データ_世帯3_sk'!T183:V183</f>
        <v>9790</v>
      </c>
      <c r="AE147" s="349">
        <v>2150</v>
      </c>
      <c r="AF147" s="34">
        <v>3450</v>
      </c>
      <c r="AG147" s="452">
        <v>6340</v>
      </c>
      <c r="AM147" s="32"/>
      <c r="AN147" s="30" t="s">
        <v>267</v>
      </c>
      <c r="AO147" s="39">
        <f t="array" ref="AO147:AQ147">'[1]011_13-3_統計データ_世帯3_sk'!Z183:AB183</f>
        <v>7570</v>
      </c>
      <c r="AP147" s="349">
        <v>860</v>
      </c>
      <c r="AQ147" s="34">
        <v>3440</v>
      </c>
      <c r="AR147" s="452">
        <v>4130</v>
      </c>
      <c r="AY147" s="32"/>
      <c r="AZ147" s="30" t="s">
        <v>267</v>
      </c>
      <c r="BA147" s="39">
        <f t="array" ref="BA147:BC147">'[1]011_13-3_統計データ_世帯3_sk'!AF183:AH183</f>
        <v>8390</v>
      </c>
      <c r="BB147" s="349">
        <v>1480</v>
      </c>
      <c r="BC147" s="34">
        <v>3760</v>
      </c>
      <c r="BD147" s="452">
        <v>4630</v>
      </c>
    </row>
    <row r="148" spans="1:83" s="19" customFormat="1">
      <c r="C148"/>
      <c r="F148" s="32"/>
      <c r="G148" s="30" t="s">
        <v>268</v>
      </c>
      <c r="H148" s="39">
        <v>3860</v>
      </c>
      <c r="I148" s="349">
        <v>670</v>
      </c>
      <c r="J148" s="34">
        <v>1180</v>
      </c>
      <c r="K148" s="452">
        <v>2680</v>
      </c>
      <c r="Q148" s="32"/>
      <c r="R148" s="30" t="s">
        <v>268</v>
      </c>
      <c r="S148" s="39">
        <f t="array" ref="S148:U148">'[1]011_13-3_統計データ_世帯3_sk'!N186:P186</f>
        <v>4620</v>
      </c>
      <c r="T148" s="349">
        <v>420</v>
      </c>
      <c r="U148" s="34">
        <v>2350</v>
      </c>
      <c r="V148" s="452">
        <v>2270</v>
      </c>
      <c r="AB148" s="32"/>
      <c r="AC148" s="30" t="s">
        <v>268</v>
      </c>
      <c r="AD148" s="39">
        <f t="array" ref="AD148:AF148">'[1]011_13-3_統計データ_世帯3_sk'!T186:V186</f>
        <v>5770</v>
      </c>
      <c r="AE148" s="349">
        <v>870</v>
      </c>
      <c r="AF148" s="34">
        <v>2710</v>
      </c>
      <c r="AG148" s="452">
        <v>3060</v>
      </c>
      <c r="AM148" s="32"/>
      <c r="AN148" s="30" t="s">
        <v>268</v>
      </c>
      <c r="AO148" s="39">
        <f t="array" ref="AO148:AQ148">'[1]011_13-3_統計データ_世帯3_sk'!Z186:AB186</f>
        <v>5720</v>
      </c>
      <c r="AP148" s="349">
        <v>540</v>
      </c>
      <c r="AQ148" s="34">
        <v>3180</v>
      </c>
      <c r="AR148" s="452">
        <v>2540</v>
      </c>
      <c r="AY148" s="32"/>
      <c r="AZ148" s="30" t="s">
        <v>268</v>
      </c>
      <c r="BA148" s="39">
        <f t="array" ref="BA148:BC148">'[1]011_13-3_統計データ_世帯3_sk'!AF186:AH186</f>
        <v>8980</v>
      </c>
      <c r="BB148" s="349">
        <v>1680</v>
      </c>
      <c r="BC148" s="34">
        <v>5120</v>
      </c>
      <c r="BD148" s="452">
        <v>3860</v>
      </c>
    </row>
    <row r="149" spans="1:83" s="19" customFormat="1">
      <c r="C149"/>
      <c r="F149" s="32"/>
      <c r="G149" s="30" t="s">
        <v>269</v>
      </c>
      <c r="H149" s="39">
        <v>1720</v>
      </c>
      <c r="I149" s="349">
        <v>260</v>
      </c>
      <c r="J149" s="34">
        <v>760</v>
      </c>
      <c r="K149" s="452">
        <v>960</v>
      </c>
      <c r="Q149" s="32"/>
      <c r="R149" s="30" t="s">
        <v>269</v>
      </c>
      <c r="S149" s="39">
        <f t="array" ref="S149:U149">'[1]011_13-3_統計データ_世帯3_sk'!N189:P189</f>
        <v>1840</v>
      </c>
      <c r="T149" s="349">
        <v>230</v>
      </c>
      <c r="U149" s="34">
        <v>1000</v>
      </c>
      <c r="V149" s="452">
        <v>840</v>
      </c>
      <c r="AB149" s="32"/>
      <c r="AC149" s="30" t="s">
        <v>269</v>
      </c>
      <c r="AD149" s="39">
        <f t="array" ref="AD149:AF149">'[1]011_13-3_統計データ_世帯3_sk'!T189:V189</f>
        <v>2530</v>
      </c>
      <c r="AE149" s="349">
        <v>420</v>
      </c>
      <c r="AF149" s="34">
        <v>1460</v>
      </c>
      <c r="AG149" s="452">
        <v>1070</v>
      </c>
      <c r="AM149" s="32"/>
      <c r="AN149" s="30" t="s">
        <v>269</v>
      </c>
      <c r="AO149" s="39">
        <f t="array" ref="AO149:AQ149">'[1]011_13-3_統計データ_世帯3_sk'!Z189:AB189</f>
        <v>4310</v>
      </c>
      <c r="AP149" s="349">
        <v>750</v>
      </c>
      <c r="AQ149" s="34">
        <v>2710</v>
      </c>
      <c r="AR149" s="452">
        <v>1600</v>
      </c>
      <c r="AY149" s="32"/>
      <c r="AZ149" s="30" t="s">
        <v>269</v>
      </c>
      <c r="BA149" s="39">
        <f t="array" ref="BA149:BC149">'[1]011_13-3_統計データ_世帯3_sk'!AF189:AH189</f>
        <v>4620</v>
      </c>
      <c r="BB149" s="349">
        <v>780</v>
      </c>
      <c r="BC149" s="34">
        <v>3090</v>
      </c>
      <c r="BD149" s="452">
        <v>1530</v>
      </c>
    </row>
    <row r="150" spans="1:83" s="19" customFormat="1">
      <c r="C150"/>
      <c r="F150" s="32"/>
      <c r="G150" s="30" t="s">
        <v>270</v>
      </c>
      <c r="H150" s="39">
        <v>880</v>
      </c>
      <c r="I150" s="349">
        <v>340</v>
      </c>
      <c r="J150" s="34">
        <v>480</v>
      </c>
      <c r="K150" s="452">
        <v>400</v>
      </c>
      <c r="Q150" s="32"/>
      <c r="R150" s="30" t="s">
        <v>270</v>
      </c>
      <c r="S150" s="39">
        <f t="array" ref="S150:U150">'[1]011_13-3_統計データ_世帯3_sk'!N192:P192</f>
        <v>890</v>
      </c>
      <c r="T150" s="349">
        <v>180</v>
      </c>
      <c r="U150" s="34">
        <v>590</v>
      </c>
      <c r="V150" s="452">
        <v>300</v>
      </c>
      <c r="AB150" s="32"/>
      <c r="AC150" s="30" t="s">
        <v>270</v>
      </c>
      <c r="AD150" s="39">
        <f t="array" ref="AD150:AF150">'[1]011_13-3_統計データ_世帯3_sk'!T192:V192</f>
        <v>1100</v>
      </c>
      <c r="AE150" s="349">
        <v>400</v>
      </c>
      <c r="AF150" s="34">
        <v>510</v>
      </c>
      <c r="AG150" s="452">
        <v>590</v>
      </c>
      <c r="AM150" s="32"/>
      <c r="AN150" s="30" t="s">
        <v>270</v>
      </c>
      <c r="AO150" s="39">
        <f t="array" ref="AO150:AQ150">'[1]011_13-3_統計データ_世帯3_sk'!Z192:AB192</f>
        <v>2380</v>
      </c>
      <c r="AP150" s="349">
        <v>570</v>
      </c>
      <c r="AQ150" s="34">
        <v>1600</v>
      </c>
      <c r="AR150" s="452">
        <v>780</v>
      </c>
      <c r="AY150" s="32"/>
      <c r="AZ150" s="30" t="s">
        <v>270</v>
      </c>
      <c r="BA150" s="39">
        <f t="array" ref="BA150:BC150">'[1]011_13-3_統計データ_世帯3_sk'!AF192:AH192</f>
        <v>2960</v>
      </c>
      <c r="BB150" s="349">
        <v>770</v>
      </c>
      <c r="BC150" s="34">
        <v>1970</v>
      </c>
      <c r="BD150" s="452">
        <v>990</v>
      </c>
    </row>
    <row r="151" spans="1:83" s="19" customFormat="1">
      <c r="C151"/>
      <c r="F151" s="33"/>
      <c r="G151" s="409" t="s">
        <v>126</v>
      </c>
      <c r="H151" s="456">
        <f>H144-SUM(H145:H150)</f>
        <v>2960</v>
      </c>
      <c r="I151" s="455">
        <f>I144-SUM(I145:I150)</f>
        <v>10</v>
      </c>
      <c r="J151" s="456">
        <f>J144-SUM(J145:J150)</f>
        <v>2480</v>
      </c>
      <c r="K151" s="455">
        <f>K144-SUM(K145:K150)</f>
        <v>480</v>
      </c>
      <c r="Q151" s="33"/>
      <c r="R151" s="409" t="s">
        <v>126</v>
      </c>
      <c r="S151" s="456">
        <f>S144-SUM(S145:S150)</f>
        <v>60</v>
      </c>
      <c r="T151" s="455">
        <f>T144-SUM(T145:T150)</f>
        <v>60</v>
      </c>
      <c r="U151" s="456">
        <f>U144-SUM(U145:U150)</f>
        <v>10</v>
      </c>
      <c r="V151" s="455">
        <f>V144-SUM(V145:V150)</f>
        <v>50</v>
      </c>
      <c r="AB151" s="33"/>
      <c r="AC151" s="409" t="s">
        <v>126</v>
      </c>
      <c r="AD151" s="456">
        <f>AD144-SUM(AD145:AD150)</f>
        <v>1320</v>
      </c>
      <c r="AE151" s="455">
        <f>AE144-SUM(AE145:AE150)</f>
        <v>0</v>
      </c>
      <c r="AF151" s="456">
        <f>AF144-SUM(AF145:AF150)</f>
        <v>1240</v>
      </c>
      <c r="AG151" s="455">
        <f>AG144-SUM(AG145:AG150)</f>
        <v>80</v>
      </c>
      <c r="AM151" s="33"/>
      <c r="AN151" s="409" t="s">
        <v>126</v>
      </c>
      <c r="AO151" s="456">
        <f>AO144-SUM(AO145:AO150)</f>
        <v>2490</v>
      </c>
      <c r="AP151" s="455">
        <f>AP144-SUM(AP145:AP150)</f>
        <v>20</v>
      </c>
      <c r="AQ151" s="456">
        <f>AQ144-SUM(AQ145:AQ150)</f>
        <v>2460</v>
      </c>
      <c r="AR151" s="455">
        <f>AR144-SUM(AR145:AR150)</f>
        <v>30</v>
      </c>
      <c r="AY151" s="33"/>
      <c r="AZ151" s="409" t="s">
        <v>126</v>
      </c>
      <c r="BA151" s="456">
        <f>BA144-SUM(BA145:BA150)</f>
        <v>0</v>
      </c>
      <c r="BB151" s="455">
        <f>BB144-SUM(BB145:BB150)</f>
        <v>0</v>
      </c>
      <c r="BC151" s="456">
        <f>BC144-SUM(BC145:BC150)</f>
        <v>0</v>
      </c>
      <c r="BD151" s="455">
        <f>BD144-SUM(BD145:BD150)</f>
        <v>0</v>
      </c>
    </row>
    <row r="152" spans="1:83" s="19" customFormat="1">
      <c r="C152"/>
      <c r="AY152" s="13"/>
    </row>
    <row r="154" spans="1:83">
      <c r="A154" s="1"/>
      <c r="B154" s="11" t="s">
        <v>5</v>
      </c>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H154" s="11"/>
      <c r="BI154" s="11"/>
      <c r="BJ154" s="11"/>
      <c r="BK154" s="11"/>
      <c r="BL154" s="11"/>
      <c r="BM154" s="11"/>
      <c r="BN154" s="11"/>
      <c r="BO154" s="11"/>
      <c r="BP154" s="11"/>
      <c r="BQ154" s="11"/>
      <c r="BR154" s="11"/>
      <c r="BS154" s="11"/>
      <c r="BT154" s="11"/>
      <c r="BU154" s="11"/>
      <c r="BV154" s="11"/>
      <c r="BW154" s="11"/>
      <c r="BX154" s="11"/>
      <c r="BY154" s="11"/>
      <c r="BZ154" s="11"/>
      <c r="CA154" s="11"/>
      <c r="CB154" s="11"/>
      <c r="CC154" s="11"/>
      <c r="CD154" s="11"/>
      <c r="CE154" s="11"/>
    </row>
    <row r="155" spans="1:83">
      <c r="A155" s="1"/>
      <c r="B155" s="12" t="s">
        <v>6</v>
      </c>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row>
    <row r="156" spans="1:8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row>
    <row r="157" spans="1:83">
      <c r="A157" s="1"/>
      <c r="B157" s="1"/>
      <c r="C157" s="13" t="s">
        <v>235</v>
      </c>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row>
    <row r="158" spans="1:8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row>
    <row r="159" spans="1:83">
      <c r="D159" s="17" t="s">
        <v>193</v>
      </c>
      <c r="E159" s="21" t="s">
        <v>272</v>
      </c>
      <c r="O159" s="1"/>
    </row>
    <row r="160" spans="1:83">
      <c r="D160" s="5" t="s">
        <v>4</v>
      </c>
      <c r="E160" s="35" t="s">
        <v>548</v>
      </c>
      <c r="O160" s="1"/>
    </row>
    <row r="162" spans="3:60" s="19" customFormat="1">
      <c r="C162"/>
      <c r="F162" s="65" t="s">
        <v>280</v>
      </c>
      <c r="Q162" s="65" t="s">
        <v>281</v>
      </c>
      <c r="AB162" s="65" t="s">
        <v>178</v>
      </c>
      <c r="AD162" s="502"/>
      <c r="AF162"/>
      <c r="AM162" s="65" t="s">
        <v>282</v>
      </c>
      <c r="AO162" s="502"/>
      <c r="AT162" s="67"/>
      <c r="AY162" s="65" t="s">
        <v>283</v>
      </c>
    </row>
    <row r="163" spans="3:60">
      <c r="F163" s="1005" t="s">
        <v>238</v>
      </c>
      <c r="G163" s="1015" t="s">
        <v>239</v>
      </c>
      <c r="H163" s="1009" t="s">
        <v>53</v>
      </c>
      <c r="I163" s="1011" t="s">
        <v>241</v>
      </c>
      <c r="J163" s="1012"/>
      <c r="K163" s="1012"/>
      <c r="L163" s="1012"/>
      <c r="M163" s="1012"/>
      <c r="N163" s="1012"/>
      <c r="O163" s="1013"/>
      <c r="Q163" s="1005" t="s">
        <v>238</v>
      </c>
      <c r="R163" s="1015" t="s">
        <v>239</v>
      </c>
      <c r="S163" s="1009" t="s">
        <v>53</v>
      </c>
      <c r="T163" s="1011" t="s">
        <v>241</v>
      </c>
      <c r="U163" s="1012"/>
      <c r="V163" s="1012"/>
      <c r="W163" s="1012"/>
      <c r="X163" s="1012"/>
      <c r="Y163" s="1012"/>
      <c r="Z163" s="1013"/>
      <c r="AB163" s="1005" t="s">
        <v>238</v>
      </c>
      <c r="AC163" s="1015" t="s">
        <v>239</v>
      </c>
      <c r="AD163" s="1009" t="s">
        <v>53</v>
      </c>
      <c r="AE163" s="1011" t="s">
        <v>241</v>
      </c>
      <c r="AF163" s="1012"/>
      <c r="AG163" s="1012"/>
      <c r="AH163" s="1012"/>
      <c r="AI163" s="1012"/>
      <c r="AJ163" s="1012"/>
      <c r="AK163" s="1013"/>
      <c r="AL163" s="13"/>
      <c r="AM163" s="1005" t="s">
        <v>238</v>
      </c>
      <c r="AN163" s="1015" t="s">
        <v>239</v>
      </c>
      <c r="AO163" s="1009" t="s">
        <v>53</v>
      </c>
      <c r="AP163" s="1011" t="s">
        <v>241</v>
      </c>
      <c r="AQ163" s="1012"/>
      <c r="AR163" s="1012"/>
      <c r="AS163" s="1012"/>
      <c r="AT163" s="1012"/>
      <c r="AU163" s="1012"/>
      <c r="AV163" s="1013"/>
      <c r="AY163" s="1005" t="s">
        <v>238</v>
      </c>
      <c r="AZ163" s="1015" t="s">
        <v>239</v>
      </c>
      <c r="BA163" s="1009" t="s">
        <v>53</v>
      </c>
      <c r="BB163" s="1011" t="s">
        <v>241</v>
      </c>
      <c r="BC163" s="1012"/>
      <c r="BD163" s="1012"/>
      <c r="BE163" s="1012"/>
      <c r="BF163" s="1012"/>
      <c r="BG163" s="1012"/>
      <c r="BH163" s="1013"/>
    </row>
    <row r="164" spans="3:60" ht="37.5">
      <c r="F164" s="1014"/>
      <c r="G164" s="1016"/>
      <c r="H164" s="1017"/>
      <c r="I164" s="390" t="s">
        <v>242</v>
      </c>
      <c r="J164" s="342">
        <v>2</v>
      </c>
      <c r="K164" s="342">
        <v>3</v>
      </c>
      <c r="L164" s="342">
        <v>4</v>
      </c>
      <c r="M164" s="342">
        <v>5</v>
      </c>
      <c r="N164" s="342">
        <v>6</v>
      </c>
      <c r="O164" s="343" t="s">
        <v>243</v>
      </c>
      <c r="Q164" s="1014"/>
      <c r="R164" s="1016"/>
      <c r="S164" s="1017"/>
      <c r="T164" s="390" t="s">
        <v>242</v>
      </c>
      <c r="U164" s="342">
        <v>2</v>
      </c>
      <c r="V164" s="342">
        <v>3</v>
      </c>
      <c r="W164" s="342">
        <v>4</v>
      </c>
      <c r="X164" s="342">
        <v>5</v>
      </c>
      <c r="Y164" s="342">
        <v>6</v>
      </c>
      <c r="Z164" s="343" t="s">
        <v>243</v>
      </c>
      <c r="AB164" s="1014"/>
      <c r="AC164" s="1016"/>
      <c r="AD164" s="1017"/>
      <c r="AE164" s="390" t="s">
        <v>242</v>
      </c>
      <c r="AF164" s="342">
        <v>2</v>
      </c>
      <c r="AG164" s="342">
        <v>3</v>
      </c>
      <c r="AH164" s="342">
        <v>4</v>
      </c>
      <c r="AI164" s="342">
        <v>5</v>
      </c>
      <c r="AJ164" s="342">
        <v>6</v>
      </c>
      <c r="AK164" s="343" t="s">
        <v>243</v>
      </c>
      <c r="AL164" s="13"/>
      <c r="AM164" s="1014"/>
      <c r="AN164" s="1016"/>
      <c r="AO164" s="1017"/>
      <c r="AP164" s="390" t="s">
        <v>242</v>
      </c>
      <c r="AQ164" s="342">
        <v>2</v>
      </c>
      <c r="AR164" s="342">
        <v>3</v>
      </c>
      <c r="AS164" s="342">
        <v>4</v>
      </c>
      <c r="AT164" s="342">
        <v>5</v>
      </c>
      <c r="AU164" s="342">
        <v>6</v>
      </c>
      <c r="AV164" s="343" t="s">
        <v>243</v>
      </c>
      <c r="AY164" s="1014"/>
      <c r="AZ164" s="1016"/>
      <c r="BA164" s="1017"/>
      <c r="BB164" s="390" t="s">
        <v>242</v>
      </c>
      <c r="BC164" s="342">
        <v>2</v>
      </c>
      <c r="BD164" s="342">
        <v>3</v>
      </c>
      <c r="BE164" s="342">
        <v>4</v>
      </c>
      <c r="BF164" s="342">
        <v>5</v>
      </c>
      <c r="BG164" s="342">
        <v>6</v>
      </c>
      <c r="BH164" s="343" t="s">
        <v>243</v>
      </c>
    </row>
    <row r="165" spans="3:60">
      <c r="F165" s="406" t="s">
        <v>157</v>
      </c>
      <c r="G165" s="407" t="s">
        <v>244</v>
      </c>
      <c r="H165" s="448">
        <f t="array" ref="H165:O165">G132:N132</f>
        <v>0</v>
      </c>
      <c r="I165" s="933">
        <v>0</v>
      </c>
      <c r="J165" s="465">
        <v>0</v>
      </c>
      <c r="K165" s="465">
        <v>0</v>
      </c>
      <c r="L165" s="465">
        <v>0</v>
      </c>
      <c r="M165" s="465">
        <v>0</v>
      </c>
      <c r="N165" s="465">
        <v>0</v>
      </c>
      <c r="O165" s="934">
        <v>0</v>
      </c>
      <c r="Q165" s="406" t="s">
        <v>157</v>
      </c>
      <c r="R165" s="407" t="s">
        <v>244</v>
      </c>
      <c r="S165" s="447">
        <f t="array" ref="S165:Z165">R132:Y132</f>
        <v>0</v>
      </c>
      <c r="T165" s="448">
        <v>0</v>
      </c>
      <c r="U165" s="449">
        <v>0</v>
      </c>
      <c r="V165" s="449">
        <v>0</v>
      </c>
      <c r="W165" s="449">
        <v>0</v>
      </c>
      <c r="X165" s="449">
        <v>0</v>
      </c>
      <c r="Y165" s="449">
        <v>0</v>
      </c>
      <c r="Z165" s="168">
        <v>0</v>
      </c>
      <c r="AB165" s="406" t="s">
        <v>157</v>
      </c>
      <c r="AC165" s="407" t="s">
        <v>244</v>
      </c>
      <c r="AD165" s="447">
        <f t="array" ref="AD165:AK165">AC132:AJ132</f>
        <v>0</v>
      </c>
      <c r="AE165" s="448">
        <v>0</v>
      </c>
      <c r="AF165" s="449">
        <v>0</v>
      </c>
      <c r="AG165" s="449">
        <v>0</v>
      </c>
      <c r="AH165" s="449">
        <v>0</v>
      </c>
      <c r="AI165" s="449">
        <v>0</v>
      </c>
      <c r="AJ165" s="449">
        <v>0</v>
      </c>
      <c r="AK165" s="450">
        <v>0</v>
      </c>
      <c r="AL165" s="13"/>
      <c r="AM165" s="406" t="s">
        <v>157</v>
      </c>
      <c r="AN165" s="407" t="s">
        <v>244</v>
      </c>
      <c r="AO165" s="447">
        <f t="array" ref="AO165:AV165">AN132:AU132</f>
        <v>0</v>
      </c>
      <c r="AP165" s="448">
        <v>0</v>
      </c>
      <c r="AQ165" s="449">
        <v>0</v>
      </c>
      <c r="AR165" s="449">
        <v>0</v>
      </c>
      <c r="AS165" s="449">
        <v>0</v>
      </c>
      <c r="AT165" s="449">
        <v>0</v>
      </c>
      <c r="AU165" s="449">
        <v>0</v>
      </c>
      <c r="AV165" s="168">
        <v>0</v>
      </c>
      <c r="AY165" s="406" t="s">
        <v>157</v>
      </c>
      <c r="AZ165" s="407" t="s">
        <v>244</v>
      </c>
      <c r="BA165" s="447">
        <f t="array" ref="BA165:BH165">AZ132:BG132</f>
        <v>0</v>
      </c>
      <c r="BB165" s="448">
        <v>0</v>
      </c>
      <c r="BC165" s="449">
        <v>0</v>
      </c>
      <c r="BD165" s="449">
        <v>0</v>
      </c>
      <c r="BE165" s="449">
        <v>0</v>
      </c>
      <c r="BF165" s="449">
        <v>0</v>
      </c>
      <c r="BG165" s="449">
        <v>0</v>
      </c>
      <c r="BH165" s="168">
        <v>0</v>
      </c>
    </row>
    <row r="166" spans="3:60">
      <c r="F166" s="32"/>
      <c r="G166" s="30" t="s">
        <v>246</v>
      </c>
      <c r="H166" s="448">
        <f t="array" ref="H166:H172">$H$145:$H$151</f>
        <v>9770</v>
      </c>
      <c r="I166" s="931">
        <f t="array" ref="I166:I172">J145:J151</f>
        <v>9470</v>
      </c>
      <c r="J166" s="930">
        <f t="array" ref="J166:J172">J165*($K$145:$K$151/SUM($K$145:$K$151))</f>
        <v>0</v>
      </c>
      <c r="K166" s="930">
        <f t="array" ref="K166:K172">K165*($K$145:$K$151/SUM($K$145:$K$151))</f>
        <v>0</v>
      </c>
      <c r="L166" s="930">
        <f t="array" ref="L166:L172">L165*($K$145:$K$151/SUM($K$145:$K$151))</f>
        <v>0</v>
      </c>
      <c r="M166" s="930">
        <f t="array" ref="M166:M172">M165*($K$145:$K$151/SUM($K$145:$K$151))</f>
        <v>0</v>
      </c>
      <c r="N166" s="930">
        <f t="array" ref="N166:N172">N165*($K$145:$K$151/SUM($K$145:$K$151))</f>
        <v>0</v>
      </c>
      <c r="O166" s="932">
        <f t="array" ref="O166:O172">O165*($K$145:$K$151/SUM($K$145:$K$151))</f>
        <v>0</v>
      </c>
      <c r="Q166" s="32"/>
      <c r="R166" s="30" t="s">
        <v>246</v>
      </c>
      <c r="S166" s="447">
        <f t="array" ref="S166:S172">$S$145:$S$151</f>
        <v>8240</v>
      </c>
      <c r="T166" s="448">
        <f t="array" ref="T166:T172">U145:U151</f>
        <v>7790</v>
      </c>
      <c r="U166" s="454">
        <f t="array" ref="U166:U172">U165*($V$145:$V$151/SUM($V$145:$V$151))</f>
        <v>0</v>
      </c>
      <c r="V166" s="454">
        <f t="array" ref="V166:V172">V165*($V$145:$V$151/SUM($V$145:$V$151))</f>
        <v>0</v>
      </c>
      <c r="W166" s="454">
        <f t="array" ref="W166:W172">W165*($V$145:$V$151/SUM($V$145:$V$151))</f>
        <v>0</v>
      </c>
      <c r="X166" s="454">
        <f t="array" ref="X166:X172">X165*($V$145:$V$151/SUM($V$145:$V$151))</f>
        <v>0</v>
      </c>
      <c r="Y166" s="454">
        <f t="array" ref="Y166:Y172">Y165*($V$145:$V$151/SUM($V$145:$V$151))</f>
        <v>0</v>
      </c>
      <c r="Z166" s="458">
        <f t="array" ref="Z166:Z172">Z165*($V$145:$V$151/SUM($V$145:$V$151))</f>
        <v>0</v>
      </c>
      <c r="AB166" s="32"/>
      <c r="AC166" s="30" t="s">
        <v>246</v>
      </c>
      <c r="AD166" s="447">
        <f t="array" ref="AD166:AD172">$AD$145:$AD$151</f>
        <v>9440</v>
      </c>
      <c r="AE166" s="447">
        <f t="array" ref="AE166:AE172">AF145:AF151</f>
        <v>9200</v>
      </c>
      <c r="AF166" s="454">
        <f t="array" ref="AF166:AF172">AF165*($AG$145:$AG$151/SUM($AG$145:$AG$151))</f>
        <v>0</v>
      </c>
      <c r="AG166" s="457">
        <f t="array" ref="AG166:AG172">AG165*($AG$145:$AG$151/SUM($AG$145:$AG$151))</f>
        <v>0</v>
      </c>
      <c r="AH166" s="457">
        <f t="array" ref="AH166:AH172">AH165*($AG$145:$AG$151/SUM($AG$145:$AG$151))</f>
        <v>0</v>
      </c>
      <c r="AI166" s="461">
        <f t="array" ref="AI166:AI172">AI165*($AG$145:$AG$151/SUM($AG$145:$AG$151))</f>
        <v>0</v>
      </c>
      <c r="AJ166" s="458">
        <f t="array" ref="AJ166:AJ172">AJ165*($AG$145:$AG$151/SUM($AG$145:$AG$151))</f>
        <v>0</v>
      </c>
      <c r="AK166" s="458">
        <f t="array" ref="AK166:AK172">AK165*($AG$145:$AG$151/SUM($AG$145:$AG$151))</f>
        <v>0</v>
      </c>
      <c r="AL166" s="13"/>
      <c r="AM166" s="32"/>
      <c r="AN166" s="30" t="s">
        <v>246</v>
      </c>
      <c r="AO166" s="447">
        <f t="array" ref="AO166:AO172">$AO$145:$AO$151</f>
        <v>9190</v>
      </c>
      <c r="AP166" s="448">
        <f t="array" ref="AP166:AP172">AQ145:AQ151</f>
        <v>8880</v>
      </c>
      <c r="AQ166" s="454">
        <f t="array" ref="AQ166:AQ172">AQ165*($AR$145:$AR$151/SUM($AR$145:$AR$151))</f>
        <v>0</v>
      </c>
      <c r="AR166" s="454">
        <f t="array" ref="AR166:AR172">AR165*($AR$145:$AR$151/SUM($AR$145:$AR$151))</f>
        <v>0</v>
      </c>
      <c r="AS166" s="454">
        <f t="array" ref="AS166:AS172">AS165*($AR$145:$AR$151/SUM($AR$145:$AR$151))</f>
        <v>0</v>
      </c>
      <c r="AT166" s="454">
        <f t="array" ref="AT166:AT172">AT165*($AR$145:$AR$151/SUM($AR$145:$AR$151))</f>
        <v>0</v>
      </c>
      <c r="AU166" s="454">
        <f t="array" ref="AU166:AU172">AU165*($AR$145:$AR$151/SUM($AR$145:$AR$151))</f>
        <v>0</v>
      </c>
      <c r="AV166" s="458">
        <f t="array" ref="AV166:AV172">AV165*($AR$145:$AR$151/SUM($AR$145:$AR$151))</f>
        <v>0</v>
      </c>
      <c r="AY166" s="32"/>
      <c r="AZ166" s="30" t="s">
        <v>246</v>
      </c>
      <c r="BA166" s="447">
        <f t="array" ref="BA166:BA172">$BA$145:$BA$151</f>
        <v>11720</v>
      </c>
      <c r="BB166" s="448">
        <f t="array" ref="BB166:BB172">BC145:BC151</f>
        <v>11470</v>
      </c>
      <c r="BC166" s="454">
        <f t="array" ref="BC166:BC172">BC165*($BD$145:$BD$151/SUM($BD$145:$BD$151))</f>
        <v>0</v>
      </c>
      <c r="BD166" s="454">
        <f t="array" ref="BD166:BD172">BD165*($BD$145:$BD$151/SUM($BD$145:$BD$151))</f>
        <v>0</v>
      </c>
      <c r="BE166" s="454">
        <f t="array" ref="BE166:BE172">BE165*($BD$145:$BD$151/SUM($BD$145:$BD$151))</f>
        <v>0</v>
      </c>
      <c r="BF166" s="454">
        <f t="array" ref="BF166:BF172">BF165*($BD$145:$BD$151/SUM($BD$145:$BD$151))</f>
        <v>0</v>
      </c>
      <c r="BG166" s="454">
        <f t="array" ref="BG166:BG172">BG165*($BD$145:$BD$151/SUM($BD$145:$BD$151))</f>
        <v>0</v>
      </c>
      <c r="BH166" s="458">
        <f t="array" ref="BH166:BH172">BH165*($BD$145:$BD$151/SUM($BD$145:$BD$151))</f>
        <v>0</v>
      </c>
    </row>
    <row r="167" spans="3:60">
      <c r="F167" s="32"/>
      <c r="G167" s="30" t="s">
        <v>266</v>
      </c>
      <c r="H167" s="32">
        <v>13490</v>
      </c>
      <c r="I167" s="32">
        <v>8330</v>
      </c>
      <c r="J167" s="172">
        <v>0</v>
      </c>
      <c r="K167" s="172">
        <v>0</v>
      </c>
      <c r="L167" s="172">
        <v>0</v>
      </c>
      <c r="M167" s="172">
        <v>0</v>
      </c>
      <c r="N167" s="172">
        <v>0</v>
      </c>
      <c r="O167" s="169">
        <v>0</v>
      </c>
      <c r="Q167" s="32"/>
      <c r="R167" s="30" t="s">
        <v>266</v>
      </c>
      <c r="S167" s="30">
        <v>12430</v>
      </c>
      <c r="T167" s="32">
        <v>8160</v>
      </c>
      <c r="U167" s="172">
        <v>0</v>
      </c>
      <c r="V167" s="172">
        <v>0</v>
      </c>
      <c r="W167" s="172">
        <v>0</v>
      </c>
      <c r="X167" s="172">
        <v>0</v>
      </c>
      <c r="Y167" s="172">
        <v>0</v>
      </c>
      <c r="Z167" s="169">
        <v>0</v>
      </c>
      <c r="AB167" s="32"/>
      <c r="AC167" s="30" t="s">
        <v>266</v>
      </c>
      <c r="AD167" s="30">
        <v>10470</v>
      </c>
      <c r="AE167" s="30">
        <v>6480</v>
      </c>
      <c r="AF167" s="172">
        <v>0</v>
      </c>
      <c r="AG167" s="459">
        <v>0</v>
      </c>
      <c r="AH167" s="459">
        <v>0</v>
      </c>
      <c r="AI167" s="452">
        <v>0</v>
      </c>
      <c r="AJ167" s="169">
        <v>0</v>
      </c>
      <c r="AK167" s="169">
        <v>0</v>
      </c>
      <c r="AL167" s="13"/>
      <c r="AM167" s="32"/>
      <c r="AN167" s="30" t="s">
        <v>266</v>
      </c>
      <c r="AO167" s="30">
        <v>9970</v>
      </c>
      <c r="AP167" s="32">
        <v>6560</v>
      </c>
      <c r="AQ167" s="172">
        <v>0</v>
      </c>
      <c r="AR167" s="172">
        <v>0</v>
      </c>
      <c r="AS167" s="172">
        <v>0</v>
      </c>
      <c r="AT167" s="172">
        <v>0</v>
      </c>
      <c r="AU167" s="172">
        <v>0</v>
      </c>
      <c r="AV167" s="169">
        <v>0</v>
      </c>
      <c r="AY167" s="32"/>
      <c r="AZ167" s="30" t="s">
        <v>266</v>
      </c>
      <c r="BA167" s="30">
        <v>14970</v>
      </c>
      <c r="BB167" s="32">
        <v>10450</v>
      </c>
      <c r="BC167" s="172">
        <v>0</v>
      </c>
      <c r="BD167" s="172">
        <v>0</v>
      </c>
      <c r="BE167" s="172">
        <v>0</v>
      </c>
      <c r="BF167" s="172">
        <v>0</v>
      </c>
      <c r="BG167" s="172">
        <v>0</v>
      </c>
      <c r="BH167" s="169">
        <v>0</v>
      </c>
    </row>
    <row r="168" spans="3:60">
      <c r="F168" s="32"/>
      <c r="G168" s="30" t="s">
        <v>267</v>
      </c>
      <c r="H168" s="32">
        <v>7260</v>
      </c>
      <c r="I168" s="32">
        <v>2300</v>
      </c>
      <c r="J168" s="172">
        <v>0</v>
      </c>
      <c r="K168" s="172">
        <v>0</v>
      </c>
      <c r="L168" s="172">
        <v>0</v>
      </c>
      <c r="M168" s="172">
        <v>0</v>
      </c>
      <c r="N168" s="172">
        <v>0</v>
      </c>
      <c r="O168" s="169">
        <v>0</v>
      </c>
      <c r="Q168" s="32"/>
      <c r="R168" s="30" t="s">
        <v>267</v>
      </c>
      <c r="S168" s="30">
        <v>11210</v>
      </c>
      <c r="T168" s="32">
        <v>6690</v>
      </c>
      <c r="U168" s="172">
        <v>0</v>
      </c>
      <c r="V168" s="172">
        <v>0</v>
      </c>
      <c r="W168" s="172">
        <v>0</v>
      </c>
      <c r="X168" s="172">
        <v>0</v>
      </c>
      <c r="Y168" s="172">
        <v>0</v>
      </c>
      <c r="Z168" s="169">
        <v>0</v>
      </c>
      <c r="AB168" s="32"/>
      <c r="AC168" s="30" t="s">
        <v>267</v>
      </c>
      <c r="AD168" s="30">
        <v>9790</v>
      </c>
      <c r="AE168" s="30">
        <v>3450</v>
      </c>
      <c r="AF168" s="172">
        <v>0</v>
      </c>
      <c r="AG168" s="459">
        <v>0</v>
      </c>
      <c r="AH168" s="459">
        <v>0</v>
      </c>
      <c r="AI168" s="452">
        <v>0</v>
      </c>
      <c r="AJ168" s="169">
        <v>0</v>
      </c>
      <c r="AK168" s="169">
        <v>0</v>
      </c>
      <c r="AL168" s="13"/>
      <c r="AM168" s="32"/>
      <c r="AN168" s="30" t="s">
        <v>267</v>
      </c>
      <c r="AO168" s="30">
        <v>7570</v>
      </c>
      <c r="AP168" s="32">
        <v>3440</v>
      </c>
      <c r="AQ168" s="172">
        <v>0</v>
      </c>
      <c r="AR168" s="172">
        <v>0</v>
      </c>
      <c r="AS168" s="172">
        <v>0</v>
      </c>
      <c r="AT168" s="172">
        <v>0</v>
      </c>
      <c r="AU168" s="172">
        <v>0</v>
      </c>
      <c r="AV168" s="169">
        <v>0</v>
      </c>
      <c r="AY168" s="32"/>
      <c r="AZ168" s="30" t="s">
        <v>267</v>
      </c>
      <c r="BA168" s="30">
        <v>8390</v>
      </c>
      <c r="BB168" s="32">
        <v>3760</v>
      </c>
      <c r="BC168" s="172">
        <v>0</v>
      </c>
      <c r="BD168" s="172">
        <v>0</v>
      </c>
      <c r="BE168" s="172">
        <v>0</v>
      </c>
      <c r="BF168" s="172">
        <v>0</v>
      </c>
      <c r="BG168" s="172">
        <v>0</v>
      </c>
      <c r="BH168" s="169">
        <v>0</v>
      </c>
    </row>
    <row r="169" spans="3:60">
      <c r="F169" s="32"/>
      <c r="G169" s="30" t="s">
        <v>268</v>
      </c>
      <c r="H169" s="32">
        <v>3860</v>
      </c>
      <c r="I169" s="32">
        <v>1180</v>
      </c>
      <c r="J169" s="172">
        <v>0</v>
      </c>
      <c r="K169" s="172">
        <v>0</v>
      </c>
      <c r="L169" s="172">
        <v>0</v>
      </c>
      <c r="M169" s="172">
        <v>0</v>
      </c>
      <c r="N169" s="172">
        <v>0</v>
      </c>
      <c r="O169" s="169">
        <v>0</v>
      </c>
      <c r="Q169" s="32"/>
      <c r="R169" s="30" t="s">
        <v>268</v>
      </c>
      <c r="S169" s="30">
        <v>4620</v>
      </c>
      <c r="T169" s="32">
        <v>2350</v>
      </c>
      <c r="U169" s="172">
        <v>0</v>
      </c>
      <c r="V169" s="172">
        <v>0</v>
      </c>
      <c r="W169" s="172">
        <v>0</v>
      </c>
      <c r="X169" s="172">
        <v>0</v>
      </c>
      <c r="Y169" s="172">
        <v>0</v>
      </c>
      <c r="Z169" s="169">
        <v>0</v>
      </c>
      <c r="AB169" s="32"/>
      <c r="AC169" s="30" t="s">
        <v>268</v>
      </c>
      <c r="AD169" s="30">
        <v>5770</v>
      </c>
      <c r="AE169" s="30">
        <v>2710</v>
      </c>
      <c r="AF169" s="172">
        <v>0</v>
      </c>
      <c r="AG169" s="459">
        <v>0</v>
      </c>
      <c r="AH169" s="459">
        <v>0</v>
      </c>
      <c r="AI169" s="452">
        <v>0</v>
      </c>
      <c r="AJ169" s="169">
        <v>0</v>
      </c>
      <c r="AK169" s="169">
        <v>0</v>
      </c>
      <c r="AL169" s="13"/>
      <c r="AM169" s="32"/>
      <c r="AN169" s="30" t="s">
        <v>268</v>
      </c>
      <c r="AO169" s="30">
        <v>5720</v>
      </c>
      <c r="AP169" s="32">
        <v>3180</v>
      </c>
      <c r="AQ169" s="172">
        <v>0</v>
      </c>
      <c r="AR169" s="172">
        <v>0</v>
      </c>
      <c r="AS169" s="172">
        <v>0</v>
      </c>
      <c r="AT169" s="172">
        <v>0</v>
      </c>
      <c r="AU169" s="172">
        <v>0</v>
      </c>
      <c r="AV169" s="169">
        <v>0</v>
      </c>
      <c r="AY169" s="32"/>
      <c r="AZ169" s="30" t="s">
        <v>268</v>
      </c>
      <c r="BA169" s="30">
        <v>8980</v>
      </c>
      <c r="BB169" s="32">
        <v>5120</v>
      </c>
      <c r="BC169" s="172">
        <v>0</v>
      </c>
      <c r="BD169" s="172">
        <v>0</v>
      </c>
      <c r="BE169" s="172">
        <v>0</v>
      </c>
      <c r="BF169" s="172">
        <v>0</v>
      </c>
      <c r="BG169" s="172">
        <v>0</v>
      </c>
      <c r="BH169" s="169">
        <v>0</v>
      </c>
    </row>
    <row r="170" spans="3:60">
      <c r="F170" s="32"/>
      <c r="G170" s="30" t="s">
        <v>269</v>
      </c>
      <c r="H170" s="32">
        <v>1720</v>
      </c>
      <c r="I170" s="32">
        <v>760</v>
      </c>
      <c r="J170" s="172">
        <v>0</v>
      </c>
      <c r="K170" s="172">
        <v>0</v>
      </c>
      <c r="L170" s="172">
        <v>0</v>
      </c>
      <c r="M170" s="172">
        <v>0</v>
      </c>
      <c r="N170" s="172">
        <v>0</v>
      </c>
      <c r="O170" s="169">
        <v>0</v>
      </c>
      <c r="Q170" s="32"/>
      <c r="R170" s="30" t="s">
        <v>269</v>
      </c>
      <c r="S170" s="30">
        <v>1840</v>
      </c>
      <c r="T170" s="32">
        <v>1000</v>
      </c>
      <c r="U170" s="172">
        <v>0</v>
      </c>
      <c r="V170" s="172">
        <v>0</v>
      </c>
      <c r="W170" s="172">
        <v>0</v>
      </c>
      <c r="X170" s="172">
        <v>0</v>
      </c>
      <c r="Y170" s="172">
        <v>0</v>
      </c>
      <c r="Z170" s="169">
        <v>0</v>
      </c>
      <c r="AB170" s="32"/>
      <c r="AC170" s="30" t="s">
        <v>269</v>
      </c>
      <c r="AD170" s="30">
        <v>2530</v>
      </c>
      <c r="AE170" s="30">
        <v>1460</v>
      </c>
      <c r="AF170" s="172">
        <v>0</v>
      </c>
      <c r="AG170" s="459">
        <v>0</v>
      </c>
      <c r="AH170" s="459">
        <v>0</v>
      </c>
      <c r="AI170" s="452">
        <v>0</v>
      </c>
      <c r="AJ170" s="169">
        <v>0</v>
      </c>
      <c r="AK170" s="169">
        <v>0</v>
      </c>
      <c r="AL170" s="13"/>
      <c r="AM170" s="32"/>
      <c r="AN170" s="30" t="s">
        <v>269</v>
      </c>
      <c r="AO170" s="30">
        <v>4310</v>
      </c>
      <c r="AP170" s="32">
        <v>2710</v>
      </c>
      <c r="AQ170" s="172">
        <v>0</v>
      </c>
      <c r="AR170" s="172">
        <v>0</v>
      </c>
      <c r="AS170" s="172">
        <v>0</v>
      </c>
      <c r="AT170" s="172">
        <v>0</v>
      </c>
      <c r="AU170" s="172">
        <v>0</v>
      </c>
      <c r="AV170" s="169">
        <v>0</v>
      </c>
      <c r="AY170" s="32"/>
      <c r="AZ170" s="30" t="s">
        <v>269</v>
      </c>
      <c r="BA170" s="30">
        <v>4620</v>
      </c>
      <c r="BB170" s="32">
        <v>3090</v>
      </c>
      <c r="BC170" s="172">
        <v>0</v>
      </c>
      <c r="BD170" s="172">
        <v>0</v>
      </c>
      <c r="BE170" s="172">
        <v>0</v>
      </c>
      <c r="BF170" s="172">
        <v>0</v>
      </c>
      <c r="BG170" s="172">
        <v>0</v>
      </c>
      <c r="BH170" s="169">
        <v>0</v>
      </c>
    </row>
    <row r="171" spans="3:60">
      <c r="F171" s="32"/>
      <c r="G171" s="30" t="s">
        <v>270</v>
      </c>
      <c r="H171" s="32">
        <v>880</v>
      </c>
      <c r="I171" s="32">
        <v>480</v>
      </c>
      <c r="J171" s="172">
        <v>0</v>
      </c>
      <c r="K171" s="172">
        <v>0</v>
      </c>
      <c r="L171" s="172">
        <v>0</v>
      </c>
      <c r="M171" s="172">
        <v>0</v>
      </c>
      <c r="N171" s="172">
        <v>0</v>
      </c>
      <c r="O171" s="169">
        <v>0</v>
      </c>
      <c r="Q171" s="32"/>
      <c r="R171" s="30" t="s">
        <v>270</v>
      </c>
      <c r="S171" s="30">
        <v>890</v>
      </c>
      <c r="T171" s="32">
        <v>590</v>
      </c>
      <c r="U171" s="172">
        <v>0</v>
      </c>
      <c r="V171" s="172">
        <v>0</v>
      </c>
      <c r="W171" s="172">
        <v>0</v>
      </c>
      <c r="X171" s="172">
        <v>0</v>
      </c>
      <c r="Y171" s="172">
        <v>0</v>
      </c>
      <c r="Z171" s="169">
        <v>0</v>
      </c>
      <c r="AB171" s="32"/>
      <c r="AC171" s="30" t="s">
        <v>270</v>
      </c>
      <c r="AD171" s="30">
        <v>1100</v>
      </c>
      <c r="AE171" s="30">
        <v>510</v>
      </c>
      <c r="AF171" s="172">
        <v>0</v>
      </c>
      <c r="AG171" s="459">
        <v>0</v>
      </c>
      <c r="AH171" s="459">
        <v>0</v>
      </c>
      <c r="AI171" s="452">
        <v>0</v>
      </c>
      <c r="AJ171" s="169">
        <v>0</v>
      </c>
      <c r="AK171" s="169">
        <v>0</v>
      </c>
      <c r="AL171" s="13"/>
      <c r="AM171" s="32"/>
      <c r="AN171" s="30" t="s">
        <v>270</v>
      </c>
      <c r="AO171" s="30">
        <v>2380</v>
      </c>
      <c r="AP171" s="32">
        <v>1600</v>
      </c>
      <c r="AQ171" s="172">
        <v>0</v>
      </c>
      <c r="AR171" s="172">
        <v>0</v>
      </c>
      <c r="AS171" s="172">
        <v>0</v>
      </c>
      <c r="AT171" s="172">
        <v>0</v>
      </c>
      <c r="AU171" s="172">
        <v>0</v>
      </c>
      <c r="AV171" s="169">
        <v>0</v>
      </c>
      <c r="AY171" s="32"/>
      <c r="AZ171" s="30" t="s">
        <v>270</v>
      </c>
      <c r="BA171" s="30">
        <v>2960</v>
      </c>
      <c r="BB171" s="32">
        <v>1970</v>
      </c>
      <c r="BC171" s="172">
        <v>0</v>
      </c>
      <c r="BD171" s="172">
        <v>0</v>
      </c>
      <c r="BE171" s="172">
        <v>0</v>
      </c>
      <c r="BF171" s="172">
        <v>0</v>
      </c>
      <c r="BG171" s="172">
        <v>0</v>
      </c>
      <c r="BH171" s="169">
        <v>0</v>
      </c>
    </row>
    <row r="172" spans="3:60">
      <c r="F172" s="33"/>
      <c r="G172" s="409" t="s">
        <v>126</v>
      </c>
      <c r="H172" s="33">
        <v>2960</v>
      </c>
      <c r="I172" s="33">
        <v>2480</v>
      </c>
      <c r="J172" s="173">
        <v>0</v>
      </c>
      <c r="K172" s="173">
        <v>0</v>
      </c>
      <c r="L172" s="173">
        <v>0</v>
      </c>
      <c r="M172" s="173">
        <v>0</v>
      </c>
      <c r="N172" s="173">
        <v>0</v>
      </c>
      <c r="O172" s="170">
        <v>0</v>
      </c>
      <c r="Q172" s="33"/>
      <c r="R172" s="409" t="s">
        <v>126</v>
      </c>
      <c r="S172" s="31">
        <v>60</v>
      </c>
      <c r="T172" s="33">
        <v>10</v>
      </c>
      <c r="U172" s="173">
        <v>0</v>
      </c>
      <c r="V172" s="173">
        <v>0</v>
      </c>
      <c r="W172" s="173">
        <v>0</v>
      </c>
      <c r="X172" s="173">
        <v>0</v>
      </c>
      <c r="Y172" s="173">
        <v>0</v>
      </c>
      <c r="Z172" s="170">
        <v>0</v>
      </c>
      <c r="AB172" s="33"/>
      <c r="AC172" s="409" t="s">
        <v>126</v>
      </c>
      <c r="AD172" s="31">
        <v>1320</v>
      </c>
      <c r="AE172" s="31">
        <v>1240</v>
      </c>
      <c r="AF172" s="173">
        <v>0</v>
      </c>
      <c r="AG172" s="460">
        <v>0</v>
      </c>
      <c r="AH172" s="460">
        <v>0</v>
      </c>
      <c r="AI172" s="453">
        <v>0</v>
      </c>
      <c r="AJ172" s="170">
        <v>0</v>
      </c>
      <c r="AK172" s="170">
        <v>0</v>
      </c>
      <c r="AL172" s="13"/>
      <c r="AM172" s="33"/>
      <c r="AN172" s="409" t="s">
        <v>126</v>
      </c>
      <c r="AO172" s="31">
        <v>2490</v>
      </c>
      <c r="AP172" s="33">
        <v>2460</v>
      </c>
      <c r="AQ172" s="173">
        <v>0</v>
      </c>
      <c r="AR172" s="173">
        <v>0</v>
      </c>
      <c r="AS172" s="173">
        <v>0</v>
      </c>
      <c r="AT172" s="173">
        <v>0</v>
      </c>
      <c r="AU172" s="173">
        <v>0</v>
      </c>
      <c r="AV172" s="170">
        <v>0</v>
      </c>
      <c r="AY172" s="33"/>
      <c r="AZ172" s="409" t="s">
        <v>126</v>
      </c>
      <c r="BA172" s="31">
        <v>0</v>
      </c>
      <c r="BB172" s="33">
        <v>0</v>
      </c>
      <c r="BC172" s="173">
        <v>0</v>
      </c>
      <c r="BD172" s="173">
        <v>0</v>
      </c>
      <c r="BE172" s="173">
        <v>0</v>
      </c>
      <c r="BF172" s="173">
        <v>0</v>
      </c>
      <c r="BG172" s="173">
        <v>0</v>
      </c>
      <c r="BH172" s="170">
        <v>0</v>
      </c>
    </row>
    <row r="173" spans="3:60">
      <c r="AB173" s="19"/>
      <c r="AC173" s="19"/>
      <c r="AD173" s="19"/>
      <c r="AE173" s="19"/>
      <c r="AF173" s="19"/>
      <c r="AG173" s="19"/>
      <c r="AH173" s="19"/>
      <c r="AI173" s="19"/>
      <c r="AJ173" s="19"/>
      <c r="AK173" s="13"/>
      <c r="AL173" s="13"/>
      <c r="AM173" s="19"/>
      <c r="AN173" s="19"/>
      <c r="AO173" s="19"/>
      <c r="AP173" s="19"/>
      <c r="AQ173" s="19"/>
      <c r="AR173" s="19"/>
      <c r="AS173" s="19"/>
      <c r="AT173" s="19"/>
      <c r="AU173" s="19"/>
      <c r="AV173" s="19"/>
    </row>
    <row r="174" spans="3:60">
      <c r="AB174" s="19"/>
      <c r="AC174" s="19"/>
      <c r="AD174" s="19"/>
      <c r="AE174" s="19"/>
      <c r="AF174" s="19"/>
      <c r="AG174" s="19"/>
      <c r="AH174" s="19"/>
      <c r="AI174" s="19"/>
      <c r="AJ174" s="19"/>
      <c r="AK174" s="13"/>
      <c r="AL174" s="13"/>
      <c r="AM174" s="19"/>
      <c r="AN174" s="19"/>
      <c r="AO174" s="19"/>
      <c r="AP174" s="19"/>
      <c r="AQ174" s="19"/>
      <c r="AR174" s="19"/>
      <c r="AS174" s="19"/>
      <c r="AT174" s="19"/>
      <c r="AU174" s="19"/>
      <c r="AV174" s="19"/>
    </row>
    <row r="175" spans="3:60">
      <c r="D175" s="17" t="s">
        <v>193</v>
      </c>
      <c r="E175" s="21" t="s">
        <v>272</v>
      </c>
      <c r="O175" s="1"/>
      <c r="AP175" s="376">
        <v>4450.2768166089963</v>
      </c>
      <c r="AQ175" s="376">
        <v>2928.166089965398</v>
      </c>
      <c r="AR175" s="376">
        <v>708.90309368811427</v>
      </c>
      <c r="AS175" s="376">
        <v>448.41688979936072</v>
      </c>
      <c r="AT175" s="376">
        <v>280.70659414495799</v>
      </c>
      <c r="AU175" s="376">
        <v>77.313256861958735</v>
      </c>
      <c r="AV175" s="376">
        <v>5.9471736047660579</v>
      </c>
      <c r="AW175" s="376">
        <v>0</v>
      </c>
    </row>
    <row r="176" spans="3:60">
      <c r="D176" s="5" t="s">
        <v>4</v>
      </c>
      <c r="E176" s="35" t="s">
        <v>545</v>
      </c>
      <c r="O176" s="1"/>
      <c r="AP176" s="376">
        <v>5519.7231833910037</v>
      </c>
      <c r="AQ176" s="376">
        <v>3631.8339100346025</v>
      </c>
      <c r="AR176" s="376">
        <v>879.25965108603316</v>
      </c>
      <c r="AS176" s="376">
        <v>556.17598734804437</v>
      </c>
      <c r="AT176" s="376">
        <v>348.16321754413394</v>
      </c>
      <c r="AU176" s="376">
        <v>95.892411611731774</v>
      </c>
      <c r="AV176" s="376">
        <v>7.3763393547486</v>
      </c>
      <c r="AW176" s="376">
        <v>0</v>
      </c>
    </row>
    <row r="177" spans="3:61">
      <c r="D177" s="14"/>
      <c r="E177" s="47"/>
      <c r="O177" s="1"/>
    </row>
    <row r="178" spans="3:61" s="19" customFormat="1">
      <c r="C178"/>
      <c r="F178" s="65" t="s">
        <v>280</v>
      </c>
      <c r="Q178" s="65" t="s">
        <v>281</v>
      </c>
      <c r="AB178" s="65" t="s">
        <v>178</v>
      </c>
      <c r="AD178" s="502"/>
      <c r="AF178"/>
      <c r="AM178" s="65" t="s">
        <v>282</v>
      </c>
      <c r="AO178" s="502"/>
      <c r="AT178" s="67"/>
      <c r="AY178" s="65" t="s">
        <v>283</v>
      </c>
    </row>
    <row r="179" spans="3:61" ht="18.75" customHeight="1">
      <c r="F179" s="1005" t="s">
        <v>238</v>
      </c>
      <c r="G179" s="1007" t="s">
        <v>239</v>
      </c>
      <c r="H179" s="1009" t="s">
        <v>53</v>
      </c>
      <c r="I179" s="1011" t="s">
        <v>241</v>
      </c>
      <c r="J179" s="1012"/>
      <c r="K179" s="1012"/>
      <c r="L179" s="1012"/>
      <c r="M179" s="1012"/>
      <c r="N179" s="1012"/>
      <c r="O179" s="1013"/>
      <c r="Q179" s="1005" t="s">
        <v>238</v>
      </c>
      <c r="R179" s="1007" t="s">
        <v>239</v>
      </c>
      <c r="S179" s="1009" t="s">
        <v>53</v>
      </c>
      <c r="T179" s="1011" t="s">
        <v>241</v>
      </c>
      <c r="U179" s="1012"/>
      <c r="V179" s="1012"/>
      <c r="W179" s="1012"/>
      <c r="X179" s="1012"/>
      <c r="Y179" s="1012"/>
      <c r="Z179" s="1013"/>
      <c r="AB179" s="1005" t="s">
        <v>238</v>
      </c>
      <c r="AC179" s="1007" t="s">
        <v>239</v>
      </c>
      <c r="AD179" s="1009" t="s">
        <v>53</v>
      </c>
      <c r="AE179" s="1011" t="s">
        <v>241</v>
      </c>
      <c r="AF179" s="1012"/>
      <c r="AG179" s="1012"/>
      <c r="AH179" s="1012"/>
      <c r="AI179" s="1012"/>
      <c r="AJ179" s="1012"/>
      <c r="AK179" s="1013"/>
      <c r="AM179" s="464" t="s">
        <v>505</v>
      </c>
      <c r="AN179" s="464" t="s">
        <v>238</v>
      </c>
      <c r="AO179" s="765" t="s">
        <v>506</v>
      </c>
      <c r="AP179" s="154" t="s">
        <v>53</v>
      </c>
      <c r="AQ179" s="501" t="s">
        <v>241</v>
      </c>
      <c r="AR179" s="651"/>
      <c r="AS179" s="651"/>
      <c r="AT179" s="651"/>
      <c r="AU179" s="651"/>
      <c r="AV179" s="651"/>
      <c r="AW179" s="652"/>
      <c r="AY179" s="464" t="s">
        <v>505</v>
      </c>
      <c r="AZ179" s="464" t="s">
        <v>238</v>
      </c>
      <c r="BA179" s="765" t="s">
        <v>506</v>
      </c>
      <c r="BB179" s="154" t="s">
        <v>53</v>
      </c>
      <c r="BC179" s="501" t="s">
        <v>241</v>
      </c>
      <c r="BD179" s="651"/>
      <c r="BE179" s="651"/>
      <c r="BF179" s="651"/>
      <c r="BG179" s="651"/>
      <c r="BH179" s="651"/>
      <c r="BI179" s="652"/>
    </row>
    <row r="180" spans="3:61" ht="37.5">
      <c r="F180" s="1006"/>
      <c r="G180" s="1008"/>
      <c r="H180" s="1010"/>
      <c r="I180" s="462" t="s">
        <v>242</v>
      </c>
      <c r="J180" s="463">
        <v>2</v>
      </c>
      <c r="K180" s="463">
        <v>3</v>
      </c>
      <c r="L180" s="463">
        <v>4</v>
      </c>
      <c r="M180" s="463">
        <v>5</v>
      </c>
      <c r="N180" s="463">
        <v>6</v>
      </c>
      <c r="O180" s="111" t="s">
        <v>243</v>
      </c>
      <c r="Q180" s="1006"/>
      <c r="R180" s="1008"/>
      <c r="S180" s="1010"/>
      <c r="T180" s="462" t="s">
        <v>242</v>
      </c>
      <c r="U180" s="463">
        <v>2</v>
      </c>
      <c r="V180" s="463">
        <v>3</v>
      </c>
      <c r="W180" s="463">
        <v>4</v>
      </c>
      <c r="X180" s="463">
        <v>5</v>
      </c>
      <c r="Y180" s="463">
        <v>6</v>
      </c>
      <c r="Z180" s="111" t="s">
        <v>243</v>
      </c>
      <c r="AB180" s="1006"/>
      <c r="AC180" s="1008"/>
      <c r="AD180" s="1010"/>
      <c r="AE180" s="462" t="s">
        <v>242</v>
      </c>
      <c r="AF180" s="463">
        <v>2</v>
      </c>
      <c r="AG180" s="463">
        <v>3</v>
      </c>
      <c r="AH180" s="463">
        <v>4</v>
      </c>
      <c r="AI180" s="463">
        <v>5</v>
      </c>
      <c r="AJ180" s="463">
        <v>6</v>
      </c>
      <c r="AK180" s="111" t="s">
        <v>243</v>
      </c>
      <c r="AM180" s="653"/>
      <c r="AN180" s="653"/>
      <c r="AO180" s="766"/>
      <c r="AP180" s="654"/>
      <c r="AQ180" s="390" t="s">
        <v>242</v>
      </c>
      <c r="AR180" s="342">
        <v>2</v>
      </c>
      <c r="AS180" s="342">
        <v>3</v>
      </c>
      <c r="AT180" s="342">
        <v>4</v>
      </c>
      <c r="AU180" s="342">
        <v>5</v>
      </c>
      <c r="AV180" s="342">
        <v>6</v>
      </c>
      <c r="AW180" s="343" t="s">
        <v>243</v>
      </c>
      <c r="AY180" s="653"/>
      <c r="AZ180" s="653"/>
      <c r="BA180" s="766"/>
      <c r="BB180" s="654"/>
      <c r="BC180" s="390" t="s">
        <v>242</v>
      </c>
      <c r="BD180" s="342">
        <v>2</v>
      </c>
      <c r="BE180" s="342">
        <v>3</v>
      </c>
      <c r="BF180" s="342">
        <v>4</v>
      </c>
      <c r="BG180" s="342">
        <v>5</v>
      </c>
      <c r="BH180" s="342">
        <v>6</v>
      </c>
      <c r="BI180" s="343" t="s">
        <v>243</v>
      </c>
    </row>
    <row r="181" spans="3:61">
      <c r="F181" s="406" t="s">
        <v>157</v>
      </c>
      <c r="G181" s="406" t="s">
        <v>244</v>
      </c>
      <c r="H181" s="447">
        <f t="array" ref="H181:O181">H165:O165</f>
        <v>0</v>
      </c>
      <c r="I181" s="449">
        <v>0</v>
      </c>
      <c r="J181" s="448">
        <v>0</v>
      </c>
      <c r="K181" s="447">
        <v>0</v>
      </c>
      <c r="L181" s="449">
        <v>0</v>
      </c>
      <c r="M181" s="447">
        <v>0</v>
      </c>
      <c r="N181" s="470">
        <v>0</v>
      </c>
      <c r="O181" s="450">
        <v>0</v>
      </c>
      <c r="Q181" s="406" t="s">
        <v>157</v>
      </c>
      <c r="R181" s="406" t="s">
        <v>244</v>
      </c>
      <c r="S181" s="447">
        <f t="array" ref="S181:Z181">S165:Z165</f>
        <v>0</v>
      </c>
      <c r="T181" s="449">
        <v>0</v>
      </c>
      <c r="U181" s="448">
        <v>0</v>
      </c>
      <c r="V181" s="447">
        <v>0</v>
      </c>
      <c r="W181" s="449">
        <v>0</v>
      </c>
      <c r="X181" s="447">
        <v>0</v>
      </c>
      <c r="Y181" s="470">
        <v>0</v>
      </c>
      <c r="Z181" s="450">
        <v>0</v>
      </c>
      <c r="AB181" s="406" t="s">
        <v>157</v>
      </c>
      <c r="AC181" s="406" t="s">
        <v>244</v>
      </c>
      <c r="AD181" s="447">
        <f t="array" ref="AD181:AK181">AD165:AK165</f>
        <v>0</v>
      </c>
      <c r="AE181" s="449">
        <v>0</v>
      </c>
      <c r="AF181" s="448">
        <v>0</v>
      </c>
      <c r="AG181" s="447">
        <v>0</v>
      </c>
      <c r="AH181" s="449">
        <v>0</v>
      </c>
      <c r="AI181" s="447">
        <v>0</v>
      </c>
      <c r="AJ181" s="470">
        <v>0</v>
      </c>
      <c r="AK181" s="450">
        <v>0</v>
      </c>
      <c r="AM181" s="686" t="s">
        <v>440</v>
      </c>
      <c r="AN181" s="767" t="s">
        <v>507</v>
      </c>
      <c r="AO181" s="661" t="s">
        <v>370</v>
      </c>
      <c r="AP181" s="805"/>
      <c r="AQ181" s="806"/>
      <c r="AR181" s="806"/>
      <c r="AS181" s="806"/>
      <c r="AT181" s="806"/>
      <c r="AU181" s="806"/>
      <c r="AV181" s="806"/>
      <c r="AW181" s="807"/>
      <c r="AY181" s="686" t="s">
        <v>440</v>
      </c>
      <c r="AZ181" s="767" t="s">
        <v>507</v>
      </c>
      <c r="BA181" s="661" t="s">
        <v>370</v>
      </c>
      <c r="BB181" s="805"/>
      <c r="BC181" s="806"/>
      <c r="BD181" s="806"/>
      <c r="BE181" s="806"/>
      <c r="BF181" s="806"/>
      <c r="BG181" s="806"/>
      <c r="BH181" s="806"/>
      <c r="BI181" s="807"/>
    </row>
    <row r="182" spans="3:61">
      <c r="F182" s="32"/>
      <c r="G182" s="410" t="s">
        <v>246</v>
      </c>
      <c r="H182" s="466">
        <f t="array" ref="H182:O182">H166:O166</f>
        <v>9770</v>
      </c>
      <c r="I182" s="465">
        <v>9470</v>
      </c>
      <c r="J182" s="471">
        <v>0</v>
      </c>
      <c r="K182" s="469">
        <v>0</v>
      </c>
      <c r="L182" s="467">
        <v>0</v>
      </c>
      <c r="M182" s="469">
        <v>0</v>
      </c>
      <c r="N182" s="468">
        <v>0</v>
      </c>
      <c r="O182" s="468">
        <v>0</v>
      </c>
      <c r="Q182" s="32"/>
      <c r="R182" s="410" t="s">
        <v>246</v>
      </c>
      <c r="S182" s="466">
        <f t="array" ref="S182:Z182">S166:Z166</f>
        <v>8240</v>
      </c>
      <c r="T182" s="465">
        <v>7790</v>
      </c>
      <c r="U182" s="471">
        <v>0</v>
      </c>
      <c r="V182" s="469">
        <v>0</v>
      </c>
      <c r="W182" s="467">
        <v>0</v>
      </c>
      <c r="X182" s="469">
        <v>0</v>
      </c>
      <c r="Y182" s="468">
        <v>0</v>
      </c>
      <c r="Z182" s="468">
        <v>0</v>
      </c>
      <c r="AB182" s="32"/>
      <c r="AC182" s="410" t="s">
        <v>246</v>
      </c>
      <c r="AD182" s="466">
        <f t="array" ref="AD182:AK182">AD166:AK166</f>
        <v>9440</v>
      </c>
      <c r="AE182" s="465">
        <v>9200</v>
      </c>
      <c r="AF182" s="471">
        <v>0</v>
      </c>
      <c r="AG182" s="469">
        <v>0</v>
      </c>
      <c r="AH182" s="467">
        <v>0</v>
      </c>
      <c r="AI182" s="469">
        <v>0</v>
      </c>
      <c r="AJ182" s="468">
        <v>0</v>
      </c>
      <c r="AK182" s="468">
        <v>0</v>
      </c>
      <c r="AM182" s="688" t="s">
        <v>440</v>
      </c>
      <c r="AN182" s="660" t="s">
        <v>507</v>
      </c>
      <c r="AO182" s="660" t="s">
        <v>508</v>
      </c>
      <c r="AP182" s="808"/>
      <c r="AQ182" s="809"/>
      <c r="AR182" s="809"/>
      <c r="AS182" s="809"/>
      <c r="AT182" s="809"/>
      <c r="AU182" s="809"/>
      <c r="AV182" s="809"/>
      <c r="AW182" s="810"/>
      <c r="AY182" s="688" t="s">
        <v>440</v>
      </c>
      <c r="AZ182" s="660" t="s">
        <v>507</v>
      </c>
      <c r="BA182" s="660" t="s">
        <v>508</v>
      </c>
      <c r="BB182" s="808"/>
      <c r="BC182" s="809"/>
      <c r="BD182" s="809"/>
      <c r="BE182" s="809"/>
      <c r="BF182" s="809"/>
      <c r="BG182" s="809"/>
      <c r="BH182" s="809"/>
      <c r="BI182" s="810"/>
    </row>
    <row r="183" spans="3:61">
      <c r="F183" s="32"/>
      <c r="G183" s="410" t="s">
        <v>247</v>
      </c>
      <c r="H183" s="451">
        <f t="array" ref="H183:H184">IF(SUM(H29:H30)&lt;1,
    0,
    H167*(H29:H30/SUM(H29:H30))
)</f>
        <v>0</v>
      </c>
      <c r="I183" s="171">
        <f t="array" ref="I183:I184">IF(SUM(I29:I30)&lt;1,
    0,
    I167*(I29:I30/SUM(I29:I30))
)</f>
        <v>0</v>
      </c>
      <c r="J183" s="472">
        <f t="array" ref="J183:J184">IF(SUM(J29:J30)&lt;1,
    0,
    J167*(J29:J30/SUM(J29:J30))
)</f>
        <v>0</v>
      </c>
      <c r="K183" s="451">
        <f t="array" ref="K183:K184">IF(SUM(K29:K30)&lt;1,
    0,
    K167*(K29:K30/SUM(K29:K30))
)</f>
        <v>0</v>
      </c>
      <c r="L183" s="171">
        <f t="array" ref="L183:L184">IF(SUM(L29:L30)&lt;1,
    0,
    L167*(L29:L30/SUM(L29:L30))
)</f>
        <v>0</v>
      </c>
      <c r="M183" s="451">
        <f t="array" ref="M183:M184">IF(SUM(M29:M30)&lt;1,
    0,
    M167*(M29:M30/SUM(M29:M30))
)</f>
        <v>0</v>
      </c>
      <c r="N183" s="168">
        <f t="array" ref="N183:N184">IF(SUM(N29:N30)&lt;1,
    0,
    N167*(N29:N30/SUM(N29:N30))
)</f>
        <v>0</v>
      </c>
      <c r="O183" s="168">
        <f t="array" ref="O183:O184">IF(SUM(O29:O30)&lt;1,
    0,
    O167*(O29:O30/SUM(O29:O30))
)</f>
        <v>0</v>
      </c>
      <c r="Q183" s="32"/>
      <c r="R183" s="410" t="s">
        <v>247</v>
      </c>
      <c r="S183" s="451">
        <f t="array" ref="S183:S184">IF(SUM(S29:S30)&lt;1,
    0,
    S167*(S29:S30/SUM(S29:S30))
)</f>
        <v>0</v>
      </c>
      <c r="T183" s="171">
        <f t="array" ref="T183:T184">IF(SUM(T29:T30)&lt;1,
    0,
    T167*(T29:T30/SUM(T29:T30))
)</f>
        <v>0</v>
      </c>
      <c r="U183" s="472">
        <f t="array" ref="U183:U184">IF(SUM(U29:U30)&lt;1,
    0,
    U167*(U29:U30/SUM(U29:U30))
)</f>
        <v>0</v>
      </c>
      <c r="V183" s="451">
        <f t="array" ref="V183:V184">IF(SUM(V29:V30)&lt;1,
    0,
    V167*(V29:V30/SUM(V29:V30))
)</f>
        <v>0</v>
      </c>
      <c r="W183" s="171">
        <f t="array" ref="W183:W184">IF(SUM(W29:W30)&lt;1,
    0,
    W167*(W29:W30/SUM(W29:W30))
)</f>
        <v>0</v>
      </c>
      <c r="X183" s="451">
        <f t="array" ref="X183:X184">IF(SUM(X29:X30)&lt;1,
    0,
    X167*(X29:X30/SUM(X29:X30))
)</f>
        <v>0</v>
      </c>
      <c r="Y183" s="168">
        <f t="array" ref="Y183:Y184">IF(SUM(Y29:Y30)&lt;1,
    0,
    Y167*(Y29:Y30/SUM(Y29:Y30))
)</f>
        <v>0</v>
      </c>
      <c r="Z183" s="168">
        <f t="array" ref="Z183:Z184">IF(SUM(Z29:Z30)&lt;1,
    0,
    Z167*(Z29:Z30/SUM(Z29:Z30))
)</f>
        <v>0</v>
      </c>
      <c r="AB183" s="32"/>
      <c r="AC183" s="410" t="s">
        <v>247</v>
      </c>
      <c r="AD183" s="451">
        <f t="array" ref="AD183:AD184">IF(SUM(AD29:AD30)&lt;1,
    0,
    AD167*(AD29:AD30/SUM(AD29:AD30))
)</f>
        <v>0</v>
      </c>
      <c r="AE183" s="171">
        <f t="array" ref="AE183:AE184">IF(SUM(AE29:AE30)&lt;1,
    0,
    AE167*(AE29:AE30/SUM(AE29:AE30))
)</f>
        <v>0</v>
      </c>
      <c r="AF183" s="472">
        <f t="array" ref="AF183:AF184">IF(SUM(AF29:AF30)&lt;1,
    0,
    AF167*(AF29:AF30/SUM(AF29:AF30))
)</f>
        <v>0</v>
      </c>
      <c r="AG183" s="451">
        <f t="array" ref="AG183:AG184">IF(SUM(AG29:AG30)&lt;1,
    0,
    AG167*(AG29:AG30/SUM(AG29:AG30))
)</f>
        <v>0</v>
      </c>
      <c r="AH183" s="171">
        <f t="array" ref="AH183:AH184">IF(SUM(AH29:AH30)&lt;1,
    0,
    AH167*(AH29:AH30/SUM(AH29:AH30))
)</f>
        <v>0</v>
      </c>
      <c r="AI183" s="451">
        <f t="array" ref="AI183:AI184">IF(SUM(AI29:AI30)&lt;1,
    0,
    AI167*(AI29:AI30/SUM(AI29:AI30))
)</f>
        <v>0</v>
      </c>
      <c r="AJ183" s="168">
        <f t="array" ref="AJ183:AJ184">IF(SUM(AJ29:AJ30)&lt;1,
    0,
    AJ167*(AJ29:AJ30/SUM(AJ29:AJ30))
)</f>
        <v>0</v>
      </c>
      <c r="AK183" s="168">
        <f t="array" ref="AK183:AK184">IF(SUM(AK29:AK30)&lt;1,
    0,
    AK167*(AK29:AK30/SUM(AK29:AK30))
)</f>
        <v>0</v>
      </c>
      <c r="AM183" s="688" t="s">
        <v>440</v>
      </c>
      <c r="AN183" s="660" t="s">
        <v>507</v>
      </c>
      <c r="AO183" s="660" t="s">
        <v>509</v>
      </c>
      <c r="AP183" s="808"/>
      <c r="AQ183" s="809"/>
      <c r="AR183" s="809"/>
      <c r="AS183" s="809"/>
      <c r="AT183" s="809"/>
      <c r="AU183" s="809"/>
      <c r="AV183" s="809"/>
      <c r="AW183" s="810"/>
      <c r="AY183" s="688" t="s">
        <v>440</v>
      </c>
      <c r="AZ183" s="660" t="s">
        <v>507</v>
      </c>
      <c r="BA183" s="660" t="s">
        <v>509</v>
      </c>
      <c r="BB183" s="808"/>
      <c r="BC183" s="809"/>
      <c r="BD183" s="809"/>
      <c r="BE183" s="809"/>
      <c r="BF183" s="809"/>
      <c r="BG183" s="809"/>
      <c r="BH183" s="809"/>
      <c r="BI183" s="810"/>
    </row>
    <row r="184" spans="3:61">
      <c r="F184" s="32"/>
      <c r="G184" s="410" t="s">
        <v>248</v>
      </c>
      <c r="H184" s="453">
        <v>0</v>
      </c>
      <c r="I184" s="173">
        <v>0</v>
      </c>
      <c r="J184" s="460">
        <v>0</v>
      </c>
      <c r="K184" s="453">
        <v>0</v>
      </c>
      <c r="L184" s="173">
        <v>0</v>
      </c>
      <c r="M184" s="453">
        <v>0</v>
      </c>
      <c r="N184" s="170">
        <v>0</v>
      </c>
      <c r="O184" s="170">
        <v>0</v>
      </c>
      <c r="Q184" s="32"/>
      <c r="R184" s="410" t="s">
        <v>248</v>
      </c>
      <c r="S184" s="453">
        <v>0</v>
      </c>
      <c r="T184" s="173">
        <v>0</v>
      </c>
      <c r="U184" s="460">
        <v>0</v>
      </c>
      <c r="V184" s="453">
        <v>0</v>
      </c>
      <c r="W184" s="173">
        <v>0</v>
      </c>
      <c r="X184" s="453">
        <v>0</v>
      </c>
      <c r="Y184" s="170">
        <v>0</v>
      </c>
      <c r="Z184" s="170">
        <v>0</v>
      </c>
      <c r="AB184" s="32"/>
      <c r="AC184" s="410" t="s">
        <v>248</v>
      </c>
      <c r="AD184" s="453">
        <v>0</v>
      </c>
      <c r="AE184" s="173">
        <v>0</v>
      </c>
      <c r="AF184" s="460">
        <v>0</v>
      </c>
      <c r="AG184" s="453">
        <v>0</v>
      </c>
      <c r="AH184" s="173">
        <v>0</v>
      </c>
      <c r="AI184" s="453">
        <v>0</v>
      </c>
      <c r="AJ184" s="170">
        <v>0</v>
      </c>
      <c r="AK184" s="170">
        <v>0</v>
      </c>
      <c r="AM184" s="688" t="s">
        <v>440</v>
      </c>
      <c r="AN184" s="660" t="s">
        <v>507</v>
      </c>
      <c r="AO184" s="660" t="s">
        <v>510</v>
      </c>
      <c r="AP184" s="808"/>
      <c r="AQ184" s="809"/>
      <c r="AR184" s="809"/>
      <c r="AS184" s="809"/>
      <c r="AT184" s="809"/>
      <c r="AU184" s="809"/>
      <c r="AV184" s="809"/>
      <c r="AW184" s="810"/>
      <c r="AY184" s="688" t="s">
        <v>440</v>
      </c>
      <c r="AZ184" s="660" t="s">
        <v>507</v>
      </c>
      <c r="BA184" s="660" t="s">
        <v>510</v>
      </c>
      <c r="BB184" s="808"/>
      <c r="BC184" s="809"/>
      <c r="BD184" s="809"/>
      <c r="BE184" s="809"/>
      <c r="BF184" s="809"/>
      <c r="BG184" s="809"/>
      <c r="BH184" s="809"/>
      <c r="BI184" s="810"/>
    </row>
    <row r="185" spans="3:61">
      <c r="F185" s="32"/>
      <c r="G185" s="410" t="s">
        <v>249</v>
      </c>
      <c r="H185" s="451">
        <f t="array" ref="H185:H186">IF(SUM(H31:H32)&lt;1,
    0,
    H168*(H31:H32/SUM(H31:H32))
)</f>
        <v>0</v>
      </c>
      <c r="I185" s="171">
        <f t="array" ref="I185:I186">IF(SUM(I31:I32)&lt;1,
    0,
    I168*(I31:I32/SUM(I31:I32))
)</f>
        <v>0</v>
      </c>
      <c r="J185" s="472">
        <f t="array" ref="J185:J186">IF(SUM(J31:J32)&lt;1,
    0,
    J168*(J31:J32/SUM(J31:J32))
)</f>
        <v>0</v>
      </c>
      <c r="K185" s="451">
        <f t="array" ref="K185:K186">IF(SUM(K31:K32)&lt;1,
    0,
    K168*(K31:K32/SUM(K31:K32))
)</f>
        <v>0</v>
      </c>
      <c r="L185" s="171">
        <f t="array" ref="L185:L186">IF(SUM(L31:L32)&lt;1,
    0,
    L168*(L31:L32/SUM(L31:L32))
)</f>
        <v>0</v>
      </c>
      <c r="M185" s="451">
        <f t="array" ref="M185:M186">IF(SUM(M31:M32)&lt;1,
    0,
    M168*(M31:M32/SUM(M31:M32))
)</f>
        <v>0</v>
      </c>
      <c r="N185" s="168">
        <f t="array" ref="N185:N186">IF(SUM(N31:N32)&lt;1,
    0,
    N168*(N31:N32/SUM(N31:N32))
)</f>
        <v>0</v>
      </c>
      <c r="O185" s="168">
        <f t="array" ref="O185:O186">IF(SUM(O31:O32)&lt;1,
    0,
    O168*(O31:O32/SUM(O31:O32))
)</f>
        <v>0</v>
      </c>
      <c r="Q185" s="32"/>
      <c r="R185" s="410" t="s">
        <v>249</v>
      </c>
      <c r="S185" s="451">
        <f t="array" ref="S185:S186">IF(SUM(S31:S32)&lt;1,
    0,
    S168*(S31:S32/SUM(S31:S32))
)</f>
        <v>0</v>
      </c>
      <c r="T185" s="171">
        <f t="array" ref="T185:T186">IF(SUM(T31:T32)&lt;1,
    0,
    T168*(T31:T32/SUM(T31:T32))
)</f>
        <v>0</v>
      </c>
      <c r="U185" s="472">
        <f t="array" ref="U185:U186">IF(SUM(U31:U32)&lt;1,
    0,
    U168*(U31:U32/SUM(U31:U32))
)</f>
        <v>0</v>
      </c>
      <c r="V185" s="451">
        <f t="array" ref="V185:V186">IF(SUM(V31:V32)&lt;1,
    0,
    V168*(V31:V32/SUM(V31:V32))
)</f>
        <v>0</v>
      </c>
      <c r="W185" s="171">
        <f t="array" ref="W185:W186">IF(SUM(W31:W32)&lt;1,
    0,
    W168*(W31:W32/SUM(W31:W32))
)</f>
        <v>0</v>
      </c>
      <c r="X185" s="451">
        <f t="array" ref="X185:X186">IF(SUM(X31:X32)&lt;1,
    0,
    X168*(X31:X32/SUM(X31:X32))
)</f>
        <v>0</v>
      </c>
      <c r="Y185" s="168">
        <f t="array" ref="Y185:Y186">IF(SUM(Y31:Y32)&lt;1,
    0,
    Y168*(Y31:Y32/SUM(Y31:Y32))
)</f>
        <v>0</v>
      </c>
      <c r="Z185" s="168">
        <f t="array" ref="Z185:Z186">IF(SUM(Z31:Z32)&lt;1,
    0,
    Z168*(Z31:Z32/SUM(Z31:Z32))
)</f>
        <v>0</v>
      </c>
      <c r="AB185" s="32"/>
      <c r="AC185" s="410" t="s">
        <v>249</v>
      </c>
      <c r="AD185" s="451">
        <f t="array" ref="AD185:AD186">IF(SUM(AD31:AD32)&lt;1,
    0,
    AD168*(AD31:AD32/SUM(AD31:AD32))
)</f>
        <v>0</v>
      </c>
      <c r="AE185" s="171">
        <f t="array" ref="AE185:AE186">IF(SUM(AE31:AE32)&lt;1,
    0,
    AE168*(AE31:AE32/SUM(AE31:AE32))
)</f>
        <v>0</v>
      </c>
      <c r="AF185" s="472">
        <f t="array" ref="AF185:AF186">IF(SUM(AF31:AF32)&lt;1,
    0,
    AF168*(AF31:AF32/SUM(AF31:AF32))
)</f>
        <v>0</v>
      </c>
      <c r="AG185" s="451">
        <f t="array" ref="AG185:AG186">IF(SUM(AG31:AG32)&lt;1,
    0,
    AG168*(AG31:AG32/SUM(AG31:AG32))
)</f>
        <v>0</v>
      </c>
      <c r="AH185" s="171">
        <f t="array" ref="AH185:AH186">IF(SUM(AH31:AH32)&lt;1,
    0,
    AH168*(AH31:AH32/SUM(AH31:AH32))
)</f>
        <v>0</v>
      </c>
      <c r="AI185" s="451">
        <f t="array" ref="AI185:AI186">IF(SUM(AI31:AI32)&lt;1,
    0,
    AI168*(AI31:AI32/SUM(AI31:AI32))
)</f>
        <v>0</v>
      </c>
      <c r="AJ185" s="168">
        <f t="array" ref="AJ185:AJ186">IF(SUM(AJ31:AJ32)&lt;1,
    0,
    AJ168*(AJ31:AJ32/SUM(AJ31:AJ32))
)</f>
        <v>0</v>
      </c>
      <c r="AK185" s="168">
        <f t="array" ref="AK185:AK186">IF(SUM(AK31:AK32)&lt;1,
    0,
    AK168*(AK31:AK32/SUM(AK31:AK32))
)</f>
        <v>0</v>
      </c>
      <c r="AM185" s="688" t="s">
        <v>440</v>
      </c>
      <c r="AN185" s="660" t="s">
        <v>507</v>
      </c>
      <c r="AO185" s="660" t="s">
        <v>511</v>
      </c>
      <c r="AP185" s="808"/>
      <c r="AQ185" s="809"/>
      <c r="AR185" s="809"/>
      <c r="AS185" s="809"/>
      <c r="AT185" s="809"/>
      <c r="AU185" s="809"/>
      <c r="AV185" s="809"/>
      <c r="AW185" s="810"/>
      <c r="AY185" s="688" t="s">
        <v>440</v>
      </c>
      <c r="AZ185" s="660" t="s">
        <v>507</v>
      </c>
      <c r="BA185" s="660" t="s">
        <v>511</v>
      </c>
      <c r="BB185" s="808"/>
      <c r="BC185" s="809"/>
      <c r="BD185" s="809"/>
      <c r="BE185" s="809"/>
      <c r="BF185" s="809"/>
      <c r="BG185" s="809"/>
      <c r="BH185" s="809"/>
      <c r="BI185" s="810"/>
    </row>
    <row r="186" spans="3:61">
      <c r="F186" s="32"/>
      <c r="G186" s="410" t="s">
        <v>250</v>
      </c>
      <c r="H186" s="453">
        <v>0</v>
      </c>
      <c r="I186" s="173">
        <v>0</v>
      </c>
      <c r="J186" s="460">
        <v>0</v>
      </c>
      <c r="K186" s="453">
        <v>0</v>
      </c>
      <c r="L186" s="173">
        <v>0</v>
      </c>
      <c r="M186" s="453">
        <v>0</v>
      </c>
      <c r="N186" s="170">
        <v>0</v>
      </c>
      <c r="O186" s="170">
        <v>0</v>
      </c>
      <c r="Q186" s="32"/>
      <c r="R186" s="410" t="s">
        <v>250</v>
      </c>
      <c r="S186" s="453">
        <v>0</v>
      </c>
      <c r="T186" s="173">
        <v>0</v>
      </c>
      <c r="U186" s="460">
        <v>0</v>
      </c>
      <c r="V186" s="453">
        <v>0</v>
      </c>
      <c r="W186" s="173">
        <v>0</v>
      </c>
      <c r="X186" s="453">
        <v>0</v>
      </c>
      <c r="Y186" s="170">
        <v>0</v>
      </c>
      <c r="Z186" s="170">
        <v>0</v>
      </c>
      <c r="AB186" s="32"/>
      <c r="AC186" s="410" t="s">
        <v>250</v>
      </c>
      <c r="AD186" s="453">
        <v>0</v>
      </c>
      <c r="AE186" s="173">
        <v>0</v>
      </c>
      <c r="AF186" s="460">
        <v>0</v>
      </c>
      <c r="AG186" s="453">
        <v>0</v>
      </c>
      <c r="AH186" s="173">
        <v>0</v>
      </c>
      <c r="AI186" s="453">
        <v>0</v>
      </c>
      <c r="AJ186" s="170">
        <v>0</v>
      </c>
      <c r="AK186" s="170">
        <v>0</v>
      </c>
      <c r="AM186" s="688" t="s">
        <v>440</v>
      </c>
      <c r="AN186" s="660" t="s">
        <v>507</v>
      </c>
      <c r="AO186" s="660" t="s">
        <v>512</v>
      </c>
      <c r="AP186" s="808"/>
      <c r="AQ186" s="809"/>
      <c r="AR186" s="809"/>
      <c r="AS186" s="809"/>
      <c r="AT186" s="809"/>
      <c r="AU186" s="809"/>
      <c r="AV186" s="809"/>
      <c r="AW186" s="810"/>
      <c r="AY186" s="688" t="s">
        <v>440</v>
      </c>
      <c r="AZ186" s="660" t="s">
        <v>507</v>
      </c>
      <c r="BA186" s="660" t="s">
        <v>512</v>
      </c>
      <c r="BB186" s="808"/>
      <c r="BC186" s="809"/>
      <c r="BD186" s="809"/>
      <c r="BE186" s="809"/>
      <c r="BF186" s="809"/>
      <c r="BG186" s="809"/>
      <c r="BH186" s="809"/>
      <c r="BI186" s="810"/>
    </row>
    <row r="187" spans="3:61">
      <c r="F187" s="32"/>
      <c r="G187" s="410" t="s">
        <v>251</v>
      </c>
      <c r="H187" s="451">
        <f t="array" ref="H187:H188">IF(SUM(H33:H34)&lt;1,
    0,
    H169*(H33:H34/SUM(H33:H34))
)</f>
        <v>0</v>
      </c>
      <c r="I187" s="171">
        <f t="array" ref="I187:I188">IF(SUM(I33:I34)&lt;1,
    0,
    I169*(I33:I34/SUM(I33:I34))
)</f>
        <v>0</v>
      </c>
      <c r="J187" s="472">
        <f t="array" ref="J187:J188">IF(SUM(J33:J34)&lt;1,
    0,
    J169*(J33:J34/SUM(J33:J34))
)</f>
        <v>0</v>
      </c>
      <c r="K187" s="451">
        <f t="array" ref="K187:K188">IF(SUM(K33:K34)&lt;1,
    0,
    K169*(K33:K34/SUM(K33:K34))
)</f>
        <v>0</v>
      </c>
      <c r="L187" s="171">
        <f t="array" ref="L187:L188">IF(SUM(L33:L34)&lt;1,
    0,
    L169*(L33:L34/SUM(L33:L34))
)</f>
        <v>0</v>
      </c>
      <c r="M187" s="451">
        <f t="array" ref="M187:M188">IF(SUM(M33:M34)&lt;1,
    0,
    M169*(M33:M34/SUM(M33:M34))
)</f>
        <v>0</v>
      </c>
      <c r="N187" s="168">
        <f t="array" ref="N187:N188">IF(SUM(N33:N34)&lt;1,
    0,
    N169*(N33:N34/SUM(N33:N34))
)</f>
        <v>0</v>
      </c>
      <c r="O187" s="168">
        <f t="array" ref="O187:O188">IF(SUM(O33:O34)&lt;1,
    0,
    O169*(O33:O34/SUM(O33:O34))
)</f>
        <v>0</v>
      </c>
      <c r="Q187" s="32"/>
      <c r="R187" s="410" t="s">
        <v>251</v>
      </c>
      <c r="S187" s="451">
        <f t="array" ref="S187:S188">IF(SUM(S33:S34)&lt;1,
    0,
    S169*(S33:S34/SUM(S33:S34))
)</f>
        <v>0</v>
      </c>
      <c r="T187" s="171">
        <f t="array" ref="T187:T188">IF(SUM(T33:T34)&lt;1,
    0,
    T169*(T33:T34/SUM(T33:T34))
)</f>
        <v>0</v>
      </c>
      <c r="U187" s="472">
        <f t="array" ref="U187:U188">IF(SUM(U33:U34)&lt;1,
    0,
    U169*(U33:U34/SUM(U33:U34))
)</f>
        <v>0</v>
      </c>
      <c r="V187" s="451">
        <f t="array" ref="V187:V188">IF(SUM(V33:V34)&lt;1,
    0,
    V169*(V33:V34/SUM(V33:V34))
)</f>
        <v>0</v>
      </c>
      <c r="W187" s="171">
        <f t="array" ref="W187:W188">IF(SUM(W33:W34)&lt;1,
    0,
    W169*(W33:W34/SUM(W33:W34))
)</f>
        <v>0</v>
      </c>
      <c r="X187" s="451">
        <f t="array" ref="X187:X188">IF(SUM(X33:X34)&lt;1,
    0,
    X169*(X33:X34/SUM(X33:X34))
)</f>
        <v>0</v>
      </c>
      <c r="Y187" s="168">
        <f t="array" ref="Y187:Y188">IF(SUM(Y33:Y34)&lt;1,
    0,
    Y169*(Y33:Y34/SUM(Y33:Y34))
)</f>
        <v>0</v>
      </c>
      <c r="Z187" s="168">
        <f t="array" ref="Z187:Z188">IF(SUM(Z33:Z34)&lt;1,
    0,
    Z169*(Z33:Z34/SUM(Z33:Z34))
)</f>
        <v>0</v>
      </c>
      <c r="AB187" s="32"/>
      <c r="AC187" s="410" t="s">
        <v>251</v>
      </c>
      <c r="AD187" s="451">
        <f t="array" ref="AD187:AD188">IF(SUM(AD33:AD34)&lt;1,
    0,
    AD169*(AD33:AD34/SUM(AD33:AD34))
)</f>
        <v>0</v>
      </c>
      <c r="AE187" s="171">
        <f t="array" ref="AE187:AE188">IF(SUM(AE33:AE34)&lt;1,
    0,
    AE169*(AE33:AE34/SUM(AE33:AE34))
)</f>
        <v>0</v>
      </c>
      <c r="AF187" s="472">
        <f t="array" ref="AF187:AF188">IF(SUM(AF33:AF34)&lt;1,
    0,
    AF169*(AF33:AF34/SUM(AF33:AF34))
)</f>
        <v>0</v>
      </c>
      <c r="AG187" s="451">
        <f t="array" ref="AG187:AG188">IF(SUM(AG33:AG34)&lt;1,
    0,
    AG169*(AG33:AG34/SUM(AG33:AG34))
)</f>
        <v>0</v>
      </c>
      <c r="AH187" s="171">
        <f t="array" ref="AH187:AH188">IF(SUM(AH33:AH34)&lt;1,
    0,
    AH169*(AH33:AH34/SUM(AH33:AH34))
)</f>
        <v>0</v>
      </c>
      <c r="AI187" s="451">
        <f t="array" ref="AI187:AI188">IF(SUM(AI33:AI34)&lt;1,
    0,
    AI169*(AI33:AI34/SUM(AI33:AI34))
)</f>
        <v>0</v>
      </c>
      <c r="AJ187" s="168">
        <f t="array" ref="AJ187:AJ188">IF(SUM(AJ33:AJ34)&lt;1,
    0,
    AJ169*(AJ33:AJ34/SUM(AJ33:AJ34))
)</f>
        <v>0</v>
      </c>
      <c r="AK187" s="168">
        <f t="array" ref="AK187:AK188">IF(SUM(AK33:AK34)&lt;1,
    0,
    AK169*(AK33:AK34/SUM(AK33:AK34))
)</f>
        <v>0</v>
      </c>
      <c r="AM187" s="688" t="s">
        <v>440</v>
      </c>
      <c r="AN187" s="660" t="s">
        <v>507</v>
      </c>
      <c r="AO187" s="660" t="s">
        <v>513</v>
      </c>
      <c r="AP187" s="808"/>
      <c r="AQ187" s="809"/>
      <c r="AR187" s="809"/>
      <c r="AS187" s="809"/>
      <c r="AT187" s="809"/>
      <c r="AU187" s="809"/>
      <c r="AV187" s="809"/>
      <c r="AW187" s="810"/>
      <c r="AY187" s="688" t="s">
        <v>440</v>
      </c>
      <c r="AZ187" s="660" t="s">
        <v>507</v>
      </c>
      <c r="BA187" s="660" t="s">
        <v>513</v>
      </c>
      <c r="BB187" s="808"/>
      <c r="BC187" s="809"/>
      <c r="BD187" s="809"/>
      <c r="BE187" s="809"/>
      <c r="BF187" s="809"/>
      <c r="BG187" s="809"/>
      <c r="BH187" s="809"/>
      <c r="BI187" s="810"/>
    </row>
    <row r="188" spans="3:61">
      <c r="F188" s="32"/>
      <c r="G188" s="410" t="s">
        <v>252</v>
      </c>
      <c r="H188" s="453">
        <v>0</v>
      </c>
      <c r="I188" s="173">
        <v>0</v>
      </c>
      <c r="J188" s="460">
        <v>0</v>
      </c>
      <c r="K188" s="453">
        <v>0</v>
      </c>
      <c r="L188" s="173">
        <v>0</v>
      </c>
      <c r="M188" s="453">
        <v>0</v>
      </c>
      <c r="N188" s="170">
        <v>0</v>
      </c>
      <c r="O188" s="170">
        <v>0</v>
      </c>
      <c r="Q188" s="32"/>
      <c r="R188" s="410" t="s">
        <v>252</v>
      </c>
      <c r="S188" s="453">
        <v>0</v>
      </c>
      <c r="T188" s="173">
        <v>0</v>
      </c>
      <c r="U188" s="460">
        <v>0</v>
      </c>
      <c r="V188" s="453">
        <v>0</v>
      </c>
      <c r="W188" s="173">
        <v>0</v>
      </c>
      <c r="X188" s="453">
        <v>0</v>
      </c>
      <c r="Y188" s="170">
        <v>0</v>
      </c>
      <c r="Z188" s="170">
        <v>0</v>
      </c>
      <c r="AB188" s="32"/>
      <c r="AC188" s="410" t="s">
        <v>252</v>
      </c>
      <c r="AD188" s="453">
        <v>0</v>
      </c>
      <c r="AE188" s="173">
        <v>0</v>
      </c>
      <c r="AF188" s="460">
        <v>0</v>
      </c>
      <c r="AG188" s="453">
        <v>0</v>
      </c>
      <c r="AH188" s="173">
        <v>0</v>
      </c>
      <c r="AI188" s="453">
        <v>0</v>
      </c>
      <c r="AJ188" s="170">
        <v>0</v>
      </c>
      <c r="AK188" s="170">
        <v>0</v>
      </c>
      <c r="AM188" s="688" t="s">
        <v>440</v>
      </c>
      <c r="AN188" s="660" t="s">
        <v>507</v>
      </c>
      <c r="AO188" s="660" t="s">
        <v>514</v>
      </c>
      <c r="AP188" s="808"/>
      <c r="AQ188" s="809"/>
      <c r="AR188" s="809"/>
      <c r="AS188" s="809"/>
      <c r="AT188" s="809"/>
      <c r="AU188" s="809"/>
      <c r="AV188" s="809"/>
      <c r="AW188" s="810"/>
      <c r="AY188" s="688" t="s">
        <v>440</v>
      </c>
      <c r="AZ188" s="660" t="s">
        <v>507</v>
      </c>
      <c r="BA188" s="660" t="s">
        <v>514</v>
      </c>
      <c r="BB188" s="808"/>
      <c r="BC188" s="809"/>
      <c r="BD188" s="809"/>
      <c r="BE188" s="809"/>
      <c r="BF188" s="809"/>
      <c r="BG188" s="809"/>
      <c r="BH188" s="809"/>
      <c r="BI188" s="810"/>
    </row>
    <row r="189" spans="3:61">
      <c r="F189" s="32"/>
      <c r="G189" s="410" t="s">
        <v>253</v>
      </c>
      <c r="H189" s="451">
        <f t="array" ref="H189:H190">IF(SUM(H35:H36)&lt;1,
    0,
    H170*(H35:H36/SUM(H35:H36))
)</f>
        <v>0</v>
      </c>
      <c r="I189" s="171">
        <f t="array" ref="I189:I190">IF(SUM(I35:I36)&lt;1,
    0,
    I170*(I35:I36/SUM(I35:I36))
)</f>
        <v>0</v>
      </c>
      <c r="J189" s="472">
        <f t="array" ref="J189:J190">IF(SUM(J35:J36)&lt;1,
    0,
    J170*(J35:J36/SUM(J35:J36))
)</f>
        <v>0</v>
      </c>
      <c r="K189" s="451">
        <f t="array" ref="K189:K190">IF(SUM(K35:K36)&lt;1,
    0,
    K170*(K35:K36/SUM(K35:K36))
)</f>
        <v>0</v>
      </c>
      <c r="L189" s="171">
        <f t="array" ref="L189:L190">IF(SUM(L35:L36)&lt;1,
    0,
    L170*(L35:L36/SUM(L35:L36))
)</f>
        <v>0</v>
      </c>
      <c r="M189" s="451">
        <f t="array" ref="M189:M190">IF(SUM(M35:M36)&lt;1,
    0,
    M170*(M35:M36/SUM(M35:M36))
)</f>
        <v>0</v>
      </c>
      <c r="N189" s="168">
        <f t="array" ref="N189:N190">IF(SUM(N35:N36)&lt;1,
    0,
    N170*(N35:N36/SUM(N35:N36))
)</f>
        <v>0</v>
      </c>
      <c r="O189" s="168">
        <f t="array" ref="O189:O190">IF(SUM(O35:O36)&lt;1,
    0,
    O170*(O35:O36/SUM(O35:O36))
)</f>
        <v>0</v>
      </c>
      <c r="Q189" s="32"/>
      <c r="R189" s="410" t="s">
        <v>253</v>
      </c>
      <c r="S189" s="451">
        <f t="array" ref="S189:S190">IF(SUM(S35:S36)&lt;1,
    0,
    S170*(S35:S36/SUM(S35:S36))
)</f>
        <v>0</v>
      </c>
      <c r="T189" s="171">
        <f t="array" ref="T189:T190">IF(SUM(T35:T36)&lt;1,
    0,
    T170*(T35:T36/SUM(T35:T36))
)</f>
        <v>0</v>
      </c>
      <c r="U189" s="472">
        <f t="array" ref="U189:U190">IF(SUM(U35:U36)&lt;1,
    0,
    U170*(U35:U36/SUM(U35:U36))
)</f>
        <v>0</v>
      </c>
      <c r="V189" s="451">
        <f t="array" ref="V189:V190">IF(SUM(V35:V36)&lt;1,
    0,
    V170*(V35:V36/SUM(V35:V36))
)</f>
        <v>0</v>
      </c>
      <c r="W189" s="171">
        <f t="array" ref="W189:W190">IF(SUM(W35:W36)&lt;1,
    0,
    W170*(W35:W36/SUM(W35:W36))
)</f>
        <v>0</v>
      </c>
      <c r="X189" s="451">
        <f t="array" ref="X189:X190">IF(SUM(X35:X36)&lt;1,
    0,
    X170*(X35:X36/SUM(X35:X36))
)</f>
        <v>0</v>
      </c>
      <c r="Y189" s="168">
        <f t="array" ref="Y189:Y190">IF(SUM(Y35:Y36)&lt;1,
    0,
    Y170*(Y35:Y36/SUM(Y35:Y36))
)</f>
        <v>0</v>
      </c>
      <c r="Z189" s="168">
        <f t="array" ref="Z189:Z190">IF(SUM(Z35:Z36)&lt;1,
    0,
    Z170*(Z35:Z36/SUM(Z35:Z36))
)</f>
        <v>0</v>
      </c>
      <c r="AB189" s="32"/>
      <c r="AC189" s="410" t="s">
        <v>253</v>
      </c>
      <c r="AD189" s="451">
        <f t="array" ref="AD189:AD190">IF(SUM(AD35:AD36)&lt;1,
    0,
    AD170*(AD35:AD36/SUM(AD35:AD36))
)</f>
        <v>0</v>
      </c>
      <c r="AE189" s="171">
        <f t="array" ref="AE189:AE190">IF(SUM(AE35:AE36)&lt;1,
    0,
    AE170*(AE35:AE36/SUM(AE35:AE36))
)</f>
        <v>0</v>
      </c>
      <c r="AF189" s="472">
        <f t="array" ref="AF189:AF190">IF(SUM(AF35:AF36)&lt;1,
    0,
    AF170*(AF35:AF36/SUM(AF35:AF36))
)</f>
        <v>0</v>
      </c>
      <c r="AG189" s="451">
        <f t="array" ref="AG189:AG190">IF(SUM(AG35:AG36)&lt;1,
    0,
    AG170*(AG35:AG36/SUM(AG35:AG36))
)</f>
        <v>0</v>
      </c>
      <c r="AH189" s="171">
        <f t="array" ref="AH189:AH190">IF(SUM(AH35:AH36)&lt;1,
    0,
    AH170*(AH35:AH36/SUM(AH35:AH36))
)</f>
        <v>0</v>
      </c>
      <c r="AI189" s="451">
        <f t="array" ref="AI189:AI190">IF(SUM(AI35:AI36)&lt;1,
    0,
    AI170*(AI35:AI36/SUM(AI35:AI36))
)</f>
        <v>0</v>
      </c>
      <c r="AJ189" s="168">
        <f t="array" ref="AJ189:AJ190">IF(SUM(AJ35:AJ36)&lt;1,
    0,
    AJ170*(AJ35:AJ36/SUM(AJ35:AJ36))
)</f>
        <v>0</v>
      </c>
      <c r="AK189" s="168">
        <f t="array" ref="AK189:AK190">IF(SUM(AK35:AK36)&lt;1,
    0,
    AK170*(AK35:AK36/SUM(AK35:AK36))
)</f>
        <v>0</v>
      </c>
      <c r="AM189" s="688" t="s">
        <v>440</v>
      </c>
      <c r="AN189" s="660" t="s">
        <v>507</v>
      </c>
      <c r="AO189" s="660" t="s">
        <v>515</v>
      </c>
      <c r="AP189" s="808"/>
      <c r="AQ189" s="809"/>
      <c r="AR189" s="809"/>
      <c r="AS189" s="809"/>
      <c r="AT189" s="809"/>
      <c r="AU189" s="809"/>
      <c r="AV189" s="809"/>
      <c r="AW189" s="810"/>
      <c r="AY189" s="688" t="s">
        <v>440</v>
      </c>
      <c r="AZ189" s="660" t="s">
        <v>507</v>
      </c>
      <c r="BA189" s="660" t="s">
        <v>515</v>
      </c>
      <c r="BB189" s="808"/>
      <c r="BC189" s="809"/>
      <c r="BD189" s="809"/>
      <c r="BE189" s="809"/>
      <c r="BF189" s="809"/>
      <c r="BG189" s="809"/>
      <c r="BH189" s="809"/>
      <c r="BI189" s="810"/>
    </row>
    <row r="190" spans="3:61">
      <c r="F190" s="32"/>
      <c r="G190" s="410" t="s">
        <v>254</v>
      </c>
      <c r="H190" s="453">
        <v>0</v>
      </c>
      <c r="I190" s="173">
        <v>0</v>
      </c>
      <c r="J190" s="460">
        <v>0</v>
      </c>
      <c r="K190" s="453">
        <v>0</v>
      </c>
      <c r="L190" s="173">
        <v>0</v>
      </c>
      <c r="M190" s="453">
        <v>0</v>
      </c>
      <c r="N190" s="170">
        <v>0</v>
      </c>
      <c r="O190" s="170">
        <v>0</v>
      </c>
      <c r="Q190" s="32"/>
      <c r="R190" s="410" t="s">
        <v>254</v>
      </c>
      <c r="S190" s="453">
        <v>0</v>
      </c>
      <c r="T190" s="173">
        <v>0</v>
      </c>
      <c r="U190" s="460">
        <v>0</v>
      </c>
      <c r="V190" s="453">
        <v>0</v>
      </c>
      <c r="W190" s="173">
        <v>0</v>
      </c>
      <c r="X190" s="453">
        <v>0</v>
      </c>
      <c r="Y190" s="170">
        <v>0</v>
      </c>
      <c r="Z190" s="170">
        <v>0</v>
      </c>
      <c r="AB190" s="32"/>
      <c r="AC190" s="410" t="s">
        <v>254</v>
      </c>
      <c r="AD190" s="453">
        <v>0</v>
      </c>
      <c r="AE190" s="173">
        <v>0</v>
      </c>
      <c r="AF190" s="460">
        <v>0</v>
      </c>
      <c r="AG190" s="453">
        <v>0</v>
      </c>
      <c r="AH190" s="173">
        <v>0</v>
      </c>
      <c r="AI190" s="453">
        <v>0</v>
      </c>
      <c r="AJ190" s="170">
        <v>0</v>
      </c>
      <c r="AK190" s="170">
        <v>0</v>
      </c>
      <c r="AM190" s="688" t="s">
        <v>440</v>
      </c>
      <c r="AN190" s="660" t="s">
        <v>507</v>
      </c>
      <c r="AO190" s="660" t="s">
        <v>516</v>
      </c>
      <c r="AP190" s="808"/>
      <c r="AQ190" s="809"/>
      <c r="AR190" s="809"/>
      <c r="AS190" s="809"/>
      <c r="AT190" s="809"/>
      <c r="AU190" s="809"/>
      <c r="AV190" s="809"/>
      <c r="AW190" s="810"/>
      <c r="AY190" s="688" t="s">
        <v>440</v>
      </c>
      <c r="AZ190" s="660" t="s">
        <v>507</v>
      </c>
      <c r="BA190" s="660" t="s">
        <v>516</v>
      </c>
      <c r="BB190" s="808"/>
      <c r="BC190" s="809"/>
      <c r="BD190" s="809"/>
      <c r="BE190" s="809"/>
      <c r="BF190" s="809"/>
      <c r="BG190" s="809"/>
      <c r="BH190" s="809"/>
      <c r="BI190" s="810"/>
    </row>
    <row r="191" spans="3:61">
      <c r="F191" s="32"/>
      <c r="G191" s="410" t="s">
        <v>255</v>
      </c>
      <c r="H191" s="451">
        <f t="array" ref="H191:H193">IF(SUM(H37:H39)&lt;1,
    0,
    H171*(H37:H39/SUM(H37:H39))
)</f>
        <v>0</v>
      </c>
      <c r="I191" s="171">
        <f t="array" ref="I191:I193">IF(SUM(I37:I39)&lt;1,
    0,
    I171*(I37:I39/SUM(I37:I39))
)</f>
        <v>0</v>
      </c>
      <c r="J191" s="472">
        <f t="array" ref="J191:J193">IF(SUM(J37:J39)&lt;1,
    0,
    J171*(J37:J39/SUM(J37:J39))
)</f>
        <v>0</v>
      </c>
      <c r="K191" s="451">
        <f t="array" ref="K191:K193">IF(SUM(K37:K39)&lt;1,
    0,
    K171*(K37:K39/SUM(K37:K39))
)</f>
        <v>0</v>
      </c>
      <c r="L191" s="171">
        <f t="array" ref="L191:L193">IF(SUM(L37:L39)&lt;1,
    0,
    L171*(L37:L39/SUM(L37:L39))
)</f>
        <v>0</v>
      </c>
      <c r="M191" s="451">
        <f t="array" ref="M191:M193">IF(SUM(M37:M39)&lt;1,
    0,
    M171*(M37:M39/SUM(M37:M39))
)</f>
        <v>0</v>
      </c>
      <c r="N191" s="168">
        <f t="array" ref="N191:N193">IF(SUM(N37:N39)&lt;1,
    0,
    N171*(N37:N39/SUM(N37:N39))
)</f>
        <v>0</v>
      </c>
      <c r="O191" s="168">
        <f t="array" ref="O191:O193">IF(SUM(O37:O39)&lt;1,
    0,
    O171*(O37:O39/SUM(O37:O39))
)</f>
        <v>0</v>
      </c>
      <c r="Q191" s="32"/>
      <c r="R191" s="410" t="s">
        <v>255</v>
      </c>
      <c r="S191" s="451">
        <f t="array" ref="S191:S193">IF(SUM(S37:S39)&lt;1,
    0,
    S171*(S37:S39/SUM(S37:S39))
)</f>
        <v>0</v>
      </c>
      <c r="T191" s="171">
        <f t="array" ref="T191:T193">IF(SUM(T37:T39)&lt;1,
    0,
    T171*(T37:T39/SUM(T37:T39))
)</f>
        <v>0</v>
      </c>
      <c r="U191" s="472">
        <f t="array" ref="U191:U193">IF(SUM(U37:U39)&lt;1,
    0,
    U171*(U37:U39/SUM(U37:U39))
)</f>
        <v>0</v>
      </c>
      <c r="V191" s="451">
        <f t="array" ref="V191:V193">IF(SUM(V37:V39)&lt;1,
    0,
    V171*(V37:V39/SUM(V37:V39))
)</f>
        <v>0</v>
      </c>
      <c r="W191" s="171">
        <f t="array" ref="W191:W193">IF(SUM(W37:W39)&lt;1,
    0,
    W171*(W37:W39/SUM(W37:W39))
)</f>
        <v>0</v>
      </c>
      <c r="X191" s="451">
        <f t="array" ref="X191:X193">IF(SUM(X37:X39)&lt;1,
    0,
    X171*(X37:X39/SUM(X37:X39))
)</f>
        <v>0</v>
      </c>
      <c r="Y191" s="168">
        <f t="array" ref="Y191:Y193">IF(SUM(Y37:Y39)&lt;1,
    0,
    Y171*(Y37:Y39/SUM(Y37:Y39))
)</f>
        <v>0</v>
      </c>
      <c r="Z191" s="168">
        <f t="array" ref="Z191:Z193">IF(SUM(Z37:Z39)&lt;1,
    0,
    Z171*(Z37:Z39/SUM(Z37:Z39))
)</f>
        <v>0</v>
      </c>
      <c r="AB191" s="32"/>
      <c r="AC191" s="410" t="s">
        <v>255</v>
      </c>
      <c r="AD191" s="451">
        <f t="array" ref="AD191:AD193">IF(SUM(AD37:AD39)&lt;1,
    0,
    AD171*(AD37:AD39/SUM(AD37:AD39))
)</f>
        <v>0</v>
      </c>
      <c r="AE191" s="171">
        <f t="array" ref="AE191:AE193">IF(SUM(AE37:AE39)&lt;1,
    0,
    AE171*(AE37:AE39/SUM(AE37:AE39))
)</f>
        <v>0</v>
      </c>
      <c r="AF191" s="472">
        <f t="array" ref="AF191:AF193">IF(SUM(AF37:AF39)&lt;1,
    0,
    AF171*(AF37:AF39/SUM(AF37:AF39))
)</f>
        <v>0</v>
      </c>
      <c r="AG191" s="451">
        <f t="array" ref="AG191:AG193">IF(SUM(AG37:AG39)&lt;1,
    0,
    AG171*(AG37:AG39/SUM(AG37:AG39))
)</f>
        <v>0</v>
      </c>
      <c r="AH191" s="171">
        <f t="array" ref="AH191:AH193">IF(SUM(AH37:AH39)&lt;1,
    0,
    AH171*(AH37:AH39/SUM(AH37:AH39))
)</f>
        <v>0</v>
      </c>
      <c r="AI191" s="451">
        <f t="array" ref="AI191:AI193">IF(SUM(AI37:AI39)&lt;1,
    0,
    AI171*(AI37:AI39/SUM(AI37:AI39))
)</f>
        <v>0</v>
      </c>
      <c r="AJ191" s="168">
        <f t="array" ref="AJ191:AJ193">IF(SUM(AJ37:AJ39)&lt;1,
    0,
    AJ171*(AJ37:AJ39/SUM(AJ37:AJ39))
)</f>
        <v>0</v>
      </c>
      <c r="AK191" s="168">
        <f t="array" ref="AK191:AK193">IF(SUM(AK37:AK39)&lt;1,
    0,
    AK171*(AK37:AK39/SUM(AK37:AK39))
)</f>
        <v>0</v>
      </c>
      <c r="AM191" s="688" t="s">
        <v>440</v>
      </c>
      <c r="AN191" s="660" t="s">
        <v>507</v>
      </c>
      <c r="AO191" s="660" t="s">
        <v>517</v>
      </c>
      <c r="AP191" s="808"/>
      <c r="AQ191" s="809"/>
      <c r="AR191" s="809"/>
      <c r="AS191" s="809"/>
      <c r="AT191" s="809"/>
      <c r="AU191" s="809"/>
      <c r="AV191" s="809"/>
      <c r="AW191" s="810"/>
      <c r="AY191" s="688" t="s">
        <v>440</v>
      </c>
      <c r="AZ191" s="660" t="s">
        <v>507</v>
      </c>
      <c r="BA191" s="660" t="s">
        <v>517</v>
      </c>
      <c r="BB191" s="808"/>
      <c r="BC191" s="809"/>
      <c r="BD191" s="809"/>
      <c r="BE191" s="809"/>
      <c r="BF191" s="809"/>
      <c r="BG191" s="809"/>
      <c r="BH191" s="809"/>
      <c r="BI191" s="810"/>
    </row>
    <row r="192" spans="3:61">
      <c r="F192" s="32"/>
      <c r="G192" s="410" t="s">
        <v>256</v>
      </c>
      <c r="H192" s="452">
        <v>0</v>
      </c>
      <c r="I192" s="172">
        <v>0</v>
      </c>
      <c r="J192" s="459">
        <v>0</v>
      </c>
      <c r="K192" s="452">
        <v>0</v>
      </c>
      <c r="L192" s="172">
        <v>0</v>
      </c>
      <c r="M192" s="452">
        <v>0</v>
      </c>
      <c r="N192" s="169">
        <v>0</v>
      </c>
      <c r="O192" s="169">
        <v>0</v>
      </c>
      <c r="Q192" s="32"/>
      <c r="R192" s="410" t="s">
        <v>256</v>
      </c>
      <c r="S192" s="452">
        <v>0</v>
      </c>
      <c r="T192" s="172">
        <v>0</v>
      </c>
      <c r="U192" s="459">
        <v>0</v>
      </c>
      <c r="V192" s="452">
        <v>0</v>
      </c>
      <c r="W192" s="172">
        <v>0</v>
      </c>
      <c r="X192" s="452">
        <v>0</v>
      </c>
      <c r="Y192" s="169">
        <v>0</v>
      </c>
      <c r="Z192" s="169">
        <v>0</v>
      </c>
      <c r="AB192" s="32"/>
      <c r="AC192" s="410" t="s">
        <v>256</v>
      </c>
      <c r="AD192" s="452">
        <v>0</v>
      </c>
      <c r="AE192" s="172">
        <v>0</v>
      </c>
      <c r="AF192" s="459">
        <v>0</v>
      </c>
      <c r="AG192" s="452">
        <v>0</v>
      </c>
      <c r="AH192" s="172">
        <v>0</v>
      </c>
      <c r="AI192" s="452">
        <v>0</v>
      </c>
      <c r="AJ192" s="169">
        <v>0</v>
      </c>
      <c r="AK192" s="169">
        <v>0</v>
      </c>
      <c r="AM192" s="688" t="s">
        <v>440</v>
      </c>
      <c r="AN192" s="660" t="s">
        <v>507</v>
      </c>
      <c r="AO192" s="660" t="s">
        <v>518</v>
      </c>
      <c r="AP192" s="808"/>
      <c r="AQ192" s="809"/>
      <c r="AR192" s="809"/>
      <c r="AS192" s="809"/>
      <c r="AT192" s="809"/>
      <c r="AU192" s="809"/>
      <c r="AV192" s="809"/>
      <c r="AW192" s="810"/>
      <c r="AY192" s="688" t="s">
        <v>440</v>
      </c>
      <c r="AZ192" s="660" t="s">
        <v>507</v>
      </c>
      <c r="BA192" s="660" t="s">
        <v>518</v>
      </c>
      <c r="BB192" s="808"/>
      <c r="BC192" s="809"/>
      <c r="BD192" s="809"/>
      <c r="BE192" s="809"/>
      <c r="BF192" s="809"/>
      <c r="BG192" s="809"/>
      <c r="BH192" s="809"/>
      <c r="BI192" s="810"/>
    </row>
    <row r="193" spans="6:61">
      <c r="F193" s="32"/>
      <c r="G193" s="410" t="s">
        <v>257</v>
      </c>
      <c r="H193" s="453">
        <v>0</v>
      </c>
      <c r="I193" s="173">
        <v>0</v>
      </c>
      <c r="J193" s="460">
        <v>0</v>
      </c>
      <c r="K193" s="453">
        <v>0</v>
      </c>
      <c r="L193" s="173">
        <v>0</v>
      </c>
      <c r="M193" s="453">
        <v>0</v>
      </c>
      <c r="N193" s="170">
        <v>0</v>
      </c>
      <c r="O193" s="170">
        <v>0</v>
      </c>
      <c r="Q193" s="32"/>
      <c r="R193" s="410" t="s">
        <v>257</v>
      </c>
      <c r="S193" s="453">
        <v>0</v>
      </c>
      <c r="T193" s="173">
        <v>0</v>
      </c>
      <c r="U193" s="460">
        <v>0</v>
      </c>
      <c r="V193" s="453">
        <v>0</v>
      </c>
      <c r="W193" s="173">
        <v>0</v>
      </c>
      <c r="X193" s="453">
        <v>0</v>
      </c>
      <c r="Y193" s="170">
        <v>0</v>
      </c>
      <c r="Z193" s="170">
        <v>0</v>
      </c>
      <c r="AB193" s="32"/>
      <c r="AC193" s="410" t="s">
        <v>257</v>
      </c>
      <c r="AD193" s="453">
        <v>0</v>
      </c>
      <c r="AE193" s="173">
        <v>0</v>
      </c>
      <c r="AF193" s="460">
        <v>0</v>
      </c>
      <c r="AG193" s="453">
        <v>0</v>
      </c>
      <c r="AH193" s="173">
        <v>0</v>
      </c>
      <c r="AI193" s="453">
        <v>0</v>
      </c>
      <c r="AJ193" s="170">
        <v>0</v>
      </c>
      <c r="AK193" s="170">
        <v>0</v>
      </c>
      <c r="AM193" s="688" t="s">
        <v>440</v>
      </c>
      <c r="AN193" s="660" t="s">
        <v>507</v>
      </c>
      <c r="AO193" s="660" t="s">
        <v>519</v>
      </c>
      <c r="AP193" s="808"/>
      <c r="AQ193" s="809"/>
      <c r="AR193" s="809"/>
      <c r="AS193" s="809"/>
      <c r="AT193" s="809"/>
      <c r="AU193" s="809"/>
      <c r="AV193" s="809"/>
      <c r="AW193" s="810"/>
      <c r="AY193" s="688" t="s">
        <v>440</v>
      </c>
      <c r="AZ193" s="660" t="s">
        <v>507</v>
      </c>
      <c r="BA193" s="660" t="s">
        <v>519</v>
      </c>
      <c r="BB193" s="808"/>
      <c r="BC193" s="809"/>
      <c r="BD193" s="809"/>
      <c r="BE193" s="809"/>
      <c r="BF193" s="809"/>
      <c r="BG193" s="809"/>
      <c r="BH193" s="809"/>
      <c r="BI193" s="810"/>
    </row>
    <row r="194" spans="6:61">
      <c r="F194" s="33"/>
      <c r="G194" s="411" t="s">
        <v>126</v>
      </c>
      <c r="H194" s="452">
        <f t="array" ref="H194:O194">H172:O172</f>
        <v>2960</v>
      </c>
      <c r="I194" s="172">
        <v>2480</v>
      </c>
      <c r="J194" s="459">
        <v>0</v>
      </c>
      <c r="K194" s="452">
        <v>0</v>
      </c>
      <c r="L194" s="172">
        <v>0</v>
      </c>
      <c r="M194" s="452">
        <v>0</v>
      </c>
      <c r="N194" s="169">
        <v>0</v>
      </c>
      <c r="O194" s="475">
        <v>0</v>
      </c>
      <c r="Q194" s="33"/>
      <c r="R194" s="411" t="s">
        <v>126</v>
      </c>
      <c r="S194" s="452">
        <f t="array" ref="S194:Z194">S172:Z172</f>
        <v>60</v>
      </c>
      <c r="T194" s="172">
        <v>10</v>
      </c>
      <c r="U194" s="459">
        <v>0</v>
      </c>
      <c r="V194" s="452">
        <v>0</v>
      </c>
      <c r="W194" s="172">
        <v>0</v>
      </c>
      <c r="X194" s="452">
        <v>0</v>
      </c>
      <c r="Y194" s="169">
        <v>0</v>
      </c>
      <c r="Z194" s="475">
        <v>0</v>
      </c>
      <c r="AB194" s="33"/>
      <c r="AC194" s="411" t="s">
        <v>126</v>
      </c>
      <c r="AD194" s="452">
        <f t="array" ref="AD194:AK194">AD172:AK172</f>
        <v>1320</v>
      </c>
      <c r="AE194" s="172">
        <v>1240</v>
      </c>
      <c r="AF194" s="459">
        <v>0</v>
      </c>
      <c r="AG194" s="452">
        <v>0</v>
      </c>
      <c r="AH194" s="172">
        <v>0</v>
      </c>
      <c r="AI194" s="452">
        <v>0</v>
      </c>
      <c r="AJ194" s="169">
        <v>0</v>
      </c>
      <c r="AK194" s="475">
        <v>0</v>
      </c>
      <c r="AM194" s="688" t="s">
        <v>440</v>
      </c>
      <c r="AN194" s="660" t="s">
        <v>507</v>
      </c>
      <c r="AO194" s="660" t="s">
        <v>520</v>
      </c>
      <c r="AP194" s="808"/>
      <c r="AQ194" s="809"/>
      <c r="AR194" s="809"/>
      <c r="AS194" s="809"/>
      <c r="AT194" s="809"/>
      <c r="AU194" s="809"/>
      <c r="AV194" s="809"/>
      <c r="AW194" s="810"/>
      <c r="AY194" s="688" t="s">
        <v>440</v>
      </c>
      <c r="AZ194" s="660" t="s">
        <v>507</v>
      </c>
      <c r="BA194" s="660" t="s">
        <v>520</v>
      </c>
      <c r="BB194" s="808"/>
      <c r="BC194" s="809"/>
      <c r="BD194" s="809"/>
      <c r="BE194" s="809"/>
      <c r="BF194" s="809"/>
      <c r="BG194" s="809"/>
      <c r="BH194" s="809"/>
      <c r="BI194" s="810"/>
    </row>
    <row r="195" spans="6:61">
      <c r="F195" s="406" t="s">
        <v>258</v>
      </c>
      <c r="G195" s="406" t="s">
        <v>244</v>
      </c>
      <c r="H195" s="471">
        <f t="array" ref="H195:O195">G133:N133</f>
        <v>0</v>
      </c>
      <c r="I195" s="467">
        <v>0</v>
      </c>
      <c r="J195" s="467">
        <v>0</v>
      </c>
      <c r="K195" s="467">
        <v>0</v>
      </c>
      <c r="L195" s="467">
        <v>0</v>
      </c>
      <c r="M195" s="467">
        <v>0</v>
      </c>
      <c r="N195" s="467">
        <v>0</v>
      </c>
      <c r="O195" s="468">
        <v>0</v>
      </c>
      <c r="Q195" s="406" t="s">
        <v>258</v>
      </c>
      <c r="R195" s="406" t="s">
        <v>244</v>
      </c>
      <c r="S195" s="471">
        <f t="array" ref="S195:Z195">R133:Y133</f>
        <v>0</v>
      </c>
      <c r="T195" s="467">
        <v>0</v>
      </c>
      <c r="U195" s="467">
        <v>0</v>
      </c>
      <c r="V195" s="467">
        <v>0</v>
      </c>
      <c r="W195" s="467">
        <v>0</v>
      </c>
      <c r="X195" s="467">
        <v>0</v>
      </c>
      <c r="Y195" s="467">
        <v>0</v>
      </c>
      <c r="Z195" s="468">
        <v>0</v>
      </c>
      <c r="AB195" s="406" t="s">
        <v>258</v>
      </c>
      <c r="AC195" s="406" t="s">
        <v>244</v>
      </c>
      <c r="AD195" s="471">
        <f t="array" ref="AD195:AK195">AC133:AJ133</f>
        <v>0</v>
      </c>
      <c r="AE195" s="467">
        <v>0</v>
      </c>
      <c r="AF195" s="467">
        <v>0</v>
      </c>
      <c r="AG195" s="467">
        <v>0</v>
      </c>
      <c r="AH195" s="467">
        <v>0</v>
      </c>
      <c r="AI195" s="467">
        <v>0</v>
      </c>
      <c r="AJ195" s="467">
        <v>0</v>
      </c>
      <c r="AK195" s="468">
        <v>0</v>
      </c>
      <c r="AM195" s="688" t="s">
        <v>440</v>
      </c>
      <c r="AN195" s="660" t="s">
        <v>507</v>
      </c>
      <c r="AO195" s="660" t="s">
        <v>521</v>
      </c>
      <c r="AP195" s="808"/>
      <c r="AQ195" s="809"/>
      <c r="AR195" s="809"/>
      <c r="AS195" s="809"/>
      <c r="AT195" s="809"/>
      <c r="AU195" s="809"/>
      <c r="AV195" s="809"/>
      <c r="AW195" s="810"/>
      <c r="AY195" s="688" t="s">
        <v>440</v>
      </c>
      <c r="AZ195" s="660" t="s">
        <v>507</v>
      </c>
      <c r="BA195" s="660" t="s">
        <v>521</v>
      </c>
      <c r="BB195" s="808"/>
      <c r="BC195" s="809"/>
      <c r="BD195" s="809"/>
      <c r="BE195" s="809"/>
      <c r="BF195" s="809"/>
      <c r="BG195" s="809"/>
      <c r="BH195" s="809"/>
      <c r="BI195" s="810"/>
    </row>
    <row r="196" spans="6:61">
      <c r="F196" s="410"/>
      <c r="G196" s="408" t="s">
        <v>246</v>
      </c>
      <c r="H196" s="473">
        <f t="array" ref="H196:H208">IF(SUM(H42:H54)&lt;1,
    0,
    H195*(H42:H54/SUM(H42:H54))
)</f>
        <v>0</v>
      </c>
      <c r="I196" s="473">
        <f t="array" ref="I196:I208">IF(SUM(I42:I54)&lt;1,
    0,
    I195*(I42:I54/SUM(I42:I54))
)</f>
        <v>0</v>
      </c>
      <c r="J196" s="473">
        <f t="array" ref="J196:J208">IF(SUM(J42:J54)&lt;1,
    0,
    J195*(J42:J54/SUM(J42:J54))
)</f>
        <v>0</v>
      </c>
      <c r="K196" s="473">
        <f t="array" ref="K196:K208">IF(SUM(K42:K54)&lt;1,
    0,
    K195*(K42:K54/SUM(K42:K54))
)</f>
        <v>0</v>
      </c>
      <c r="L196" s="473">
        <f t="array" ref="L196:L208">IF(SUM(L42:L54)&lt;1,
    0,
    L195*(L42:L54/SUM(L42:L54))
)</f>
        <v>0</v>
      </c>
      <c r="M196" s="473">
        <f t="array" ref="M196:M208">IF(SUM(M42:M54)&lt;1,
    0,
    M195*(M42:M54/SUM(M42:M54))
)</f>
        <v>0</v>
      </c>
      <c r="N196" s="473">
        <f t="array" ref="N196:N208">IF(SUM(N42:N54)&lt;1,
    0,
    N195*(N42:N54/SUM(N42:N54))
)</f>
        <v>0</v>
      </c>
      <c r="O196" s="473">
        <f t="array" ref="O196:O208">IF(SUM(O42:O54)&lt;1,
    0,
    O195*(O42:O54/SUM(O42:O54))
)</f>
        <v>0</v>
      </c>
      <c r="Q196" s="410"/>
      <c r="R196" s="408" t="s">
        <v>246</v>
      </c>
      <c r="S196" s="473">
        <f t="array" ref="S196:S208">IF(SUM(S42:S54)&lt;1,
    0,
    S195*(S42:S54/SUM(S42:S54))
)</f>
        <v>0</v>
      </c>
      <c r="T196" s="473">
        <f t="array" ref="T196:T208">IF(SUM(T42:T54)&lt;1,
    0,
    T195*(T42:T54/SUM(T42:T54))
)</f>
        <v>0</v>
      </c>
      <c r="U196" s="473">
        <f t="array" ref="U196:U208">IF(SUM(U42:U54)&lt;1,
    0,
    U195*(U42:U54/SUM(U42:U54))
)</f>
        <v>0</v>
      </c>
      <c r="V196" s="473">
        <f t="array" ref="V196:V208">IF(SUM(V42:V54)&lt;1,
    0,
    V195*(V42:V54/SUM(V42:V54))
)</f>
        <v>0</v>
      </c>
      <c r="W196" s="473">
        <f t="array" ref="W196:W208">IF(SUM(W42:W54)&lt;1,
    0,
    W195*(W42:W54/SUM(W42:W54))
)</f>
        <v>0</v>
      </c>
      <c r="X196" s="473">
        <f t="array" ref="X196:X208">IF(SUM(X42:X54)&lt;1,
    0,
    X195*(X42:X54/SUM(X42:X54))
)</f>
        <v>0</v>
      </c>
      <c r="Y196" s="473">
        <f t="array" ref="Y196:Y208">IF(SUM(Y42:Y54)&lt;1,
    0,
    Y195*(Y42:Y54/SUM(Y42:Y54))
)</f>
        <v>0</v>
      </c>
      <c r="Z196" s="473">
        <f t="array" ref="Z196:Z208">IF(SUM(Z42:Z54)&lt;1,
    0,
    Z195*(Z42:Z54/SUM(Z42:Z54))
)</f>
        <v>0</v>
      </c>
      <c r="AB196" s="410"/>
      <c r="AC196" s="408" t="s">
        <v>246</v>
      </c>
      <c r="AD196" s="473">
        <f t="array" ref="AD196:AD208">IF(SUM(AD42:AD54)&lt;1,
    0,
    AD195*(AD42:AD54/SUM(AD42:AD54))
)</f>
        <v>0</v>
      </c>
      <c r="AE196" s="473">
        <f t="array" ref="AE196:AE208">IF(SUM(AE42:AE54)&lt;1,
    0,
    AE195*(AE42:AE54/SUM(AE42:AE54))
)</f>
        <v>0</v>
      </c>
      <c r="AF196" s="473">
        <f t="array" ref="AF196:AF208">IF(SUM(AF42:AF54)&lt;1,
    0,
    AF195*(AF42:AF54/SUM(AF42:AF54))
)</f>
        <v>0</v>
      </c>
      <c r="AG196" s="473">
        <f t="array" ref="AG196:AG208">IF(SUM(AG42:AG54)&lt;1,
    0,
    AG195*(AG42:AG54/SUM(AG42:AG54))
)</f>
        <v>0</v>
      </c>
      <c r="AH196" s="473">
        <f t="array" ref="AH196:AH208">IF(SUM(AH42:AH54)&lt;1,
    0,
    AH195*(AH42:AH54/SUM(AH42:AH54))
)</f>
        <v>0</v>
      </c>
      <c r="AI196" s="473">
        <f t="array" ref="AI196:AI208">IF(SUM(AI42:AI54)&lt;1,
    0,
    AI195*(AI42:AI54/SUM(AI42:AI54))
)</f>
        <v>0</v>
      </c>
      <c r="AJ196" s="473">
        <f t="array" ref="AJ196:AJ208">IF(SUM(AJ42:AJ54)&lt;1,
    0,
    AJ195*(AJ42:AJ54/SUM(AJ42:AJ54))
)</f>
        <v>0</v>
      </c>
      <c r="AK196" s="473">
        <f t="array" ref="AK196:AK208">IF(SUM(AK42:AK54)&lt;1,
    0,
    AK195*(AK42:AK54/SUM(AK42:AK54))
)</f>
        <v>0</v>
      </c>
      <c r="AM196" s="690" t="s">
        <v>440</v>
      </c>
      <c r="AN196" s="663" t="s">
        <v>507</v>
      </c>
      <c r="AO196" s="663" t="s">
        <v>451</v>
      </c>
      <c r="AP196" s="811"/>
      <c r="AQ196" s="812"/>
      <c r="AR196" s="812"/>
      <c r="AS196" s="812"/>
      <c r="AT196" s="812"/>
      <c r="AU196" s="812"/>
      <c r="AV196" s="812"/>
      <c r="AW196" s="813"/>
      <c r="AY196" s="690" t="s">
        <v>440</v>
      </c>
      <c r="AZ196" s="663" t="s">
        <v>507</v>
      </c>
      <c r="BA196" s="663" t="s">
        <v>451</v>
      </c>
      <c r="BB196" s="811"/>
      <c r="BC196" s="812"/>
      <c r="BD196" s="812"/>
      <c r="BE196" s="812"/>
      <c r="BF196" s="812"/>
      <c r="BG196" s="812"/>
      <c r="BH196" s="812"/>
      <c r="BI196" s="813"/>
    </row>
    <row r="197" spans="6:61">
      <c r="F197" s="410"/>
      <c r="G197" s="408" t="s">
        <v>247</v>
      </c>
      <c r="H197" s="473">
        <v>0</v>
      </c>
      <c r="I197" s="473">
        <v>0</v>
      </c>
      <c r="J197" s="473">
        <v>0</v>
      </c>
      <c r="K197" s="473">
        <v>0</v>
      </c>
      <c r="L197" s="473">
        <v>0</v>
      </c>
      <c r="M197" s="473">
        <v>0</v>
      </c>
      <c r="N197" s="473">
        <v>0</v>
      </c>
      <c r="O197" s="473">
        <v>0</v>
      </c>
      <c r="Q197" s="410"/>
      <c r="R197" s="408" t="s">
        <v>247</v>
      </c>
      <c r="S197" s="473">
        <v>0</v>
      </c>
      <c r="T197" s="473">
        <v>0</v>
      </c>
      <c r="U197" s="473">
        <v>0</v>
      </c>
      <c r="V197" s="473">
        <v>0</v>
      </c>
      <c r="W197" s="473">
        <v>0</v>
      </c>
      <c r="X197" s="473">
        <v>0</v>
      </c>
      <c r="Y197" s="473">
        <v>0</v>
      </c>
      <c r="Z197" s="473">
        <v>0</v>
      </c>
      <c r="AB197" s="410"/>
      <c r="AC197" s="408" t="s">
        <v>247</v>
      </c>
      <c r="AD197" s="473">
        <v>0</v>
      </c>
      <c r="AE197" s="473">
        <v>0</v>
      </c>
      <c r="AF197" s="473">
        <v>0</v>
      </c>
      <c r="AG197" s="473">
        <v>0</v>
      </c>
      <c r="AH197" s="473">
        <v>0</v>
      </c>
      <c r="AI197" s="473">
        <v>0</v>
      </c>
      <c r="AJ197" s="473">
        <v>0</v>
      </c>
      <c r="AK197" s="473">
        <v>0</v>
      </c>
      <c r="AM197" s="686" t="s">
        <v>440</v>
      </c>
      <c r="AN197" s="661" t="s">
        <v>386</v>
      </c>
      <c r="AO197" s="661" t="s">
        <v>370</v>
      </c>
      <c r="AP197" s="447">
        <f t="array" ref="AP197:AW197">AO165:AV165</f>
        <v>0</v>
      </c>
      <c r="AQ197" s="449">
        <v>0</v>
      </c>
      <c r="AR197" s="448">
        <v>0</v>
      </c>
      <c r="AS197" s="447">
        <v>0</v>
      </c>
      <c r="AT197" s="449">
        <v>0</v>
      </c>
      <c r="AU197" s="447">
        <v>0</v>
      </c>
      <c r="AV197" s="470">
        <v>0</v>
      </c>
      <c r="AW197" s="450">
        <v>0</v>
      </c>
      <c r="AY197" s="686" t="s">
        <v>440</v>
      </c>
      <c r="AZ197" s="661" t="s">
        <v>386</v>
      </c>
      <c r="BA197" s="661" t="s">
        <v>370</v>
      </c>
      <c r="BB197" s="451">
        <f t="array" ref="BB197:BI197">BA165:BH165</f>
        <v>0</v>
      </c>
      <c r="BC197" s="171">
        <v>0</v>
      </c>
      <c r="BD197" s="472">
        <v>0</v>
      </c>
      <c r="BE197" s="451">
        <v>0</v>
      </c>
      <c r="BF197" s="171">
        <v>0</v>
      </c>
      <c r="BG197" s="451">
        <v>0</v>
      </c>
      <c r="BH197" s="168">
        <v>0</v>
      </c>
      <c r="BI197" s="168">
        <v>0</v>
      </c>
    </row>
    <row r="198" spans="6:61">
      <c r="F198" s="410"/>
      <c r="G198" s="408" t="s">
        <v>248</v>
      </c>
      <c r="H198" s="473">
        <v>0</v>
      </c>
      <c r="I198" s="473">
        <v>0</v>
      </c>
      <c r="J198" s="473">
        <v>0</v>
      </c>
      <c r="K198" s="473">
        <v>0</v>
      </c>
      <c r="L198" s="473">
        <v>0</v>
      </c>
      <c r="M198" s="473">
        <v>0</v>
      </c>
      <c r="N198" s="473">
        <v>0</v>
      </c>
      <c r="O198" s="473">
        <v>0</v>
      </c>
      <c r="Q198" s="410"/>
      <c r="R198" s="408" t="s">
        <v>248</v>
      </c>
      <c r="S198" s="473">
        <v>0</v>
      </c>
      <c r="T198" s="473">
        <v>0</v>
      </c>
      <c r="U198" s="473">
        <v>0</v>
      </c>
      <c r="V198" s="473">
        <v>0</v>
      </c>
      <c r="W198" s="473">
        <v>0</v>
      </c>
      <c r="X198" s="473">
        <v>0</v>
      </c>
      <c r="Y198" s="473">
        <v>0</v>
      </c>
      <c r="Z198" s="473">
        <v>0</v>
      </c>
      <c r="AB198" s="410"/>
      <c r="AC198" s="408" t="s">
        <v>248</v>
      </c>
      <c r="AD198" s="473">
        <v>0</v>
      </c>
      <c r="AE198" s="473">
        <v>0</v>
      </c>
      <c r="AF198" s="473">
        <v>0</v>
      </c>
      <c r="AG198" s="473">
        <v>0</v>
      </c>
      <c r="AH198" s="473">
        <v>0</v>
      </c>
      <c r="AI198" s="473">
        <v>0</v>
      </c>
      <c r="AJ198" s="473">
        <v>0</v>
      </c>
      <c r="AK198" s="473">
        <v>0</v>
      </c>
      <c r="AM198" s="688" t="s">
        <v>440</v>
      </c>
      <c r="AN198" s="660" t="s">
        <v>386</v>
      </c>
      <c r="AO198" s="660" t="s">
        <v>508</v>
      </c>
      <c r="AP198" s="466">
        <f t="array" ref="AP198:AW198">AO166:AV166</f>
        <v>9190</v>
      </c>
      <c r="AQ198" s="465">
        <v>8880</v>
      </c>
      <c r="AR198" s="471">
        <v>0</v>
      </c>
      <c r="AS198" s="469">
        <v>0</v>
      </c>
      <c r="AT198" s="467">
        <v>0</v>
      </c>
      <c r="AU198" s="469">
        <v>0</v>
      </c>
      <c r="AV198" s="468">
        <v>0</v>
      </c>
      <c r="AW198" s="468">
        <v>0</v>
      </c>
      <c r="AY198" s="688" t="s">
        <v>440</v>
      </c>
      <c r="AZ198" s="660" t="s">
        <v>386</v>
      </c>
      <c r="BA198" s="660" t="s">
        <v>508</v>
      </c>
      <c r="BB198" s="935">
        <f t="array" ref="BB198:BI198">BA166:BH166</f>
        <v>11720</v>
      </c>
      <c r="BC198" s="936">
        <v>11470</v>
      </c>
      <c r="BD198" s="471">
        <v>0</v>
      </c>
      <c r="BE198" s="469">
        <v>0</v>
      </c>
      <c r="BF198" s="467">
        <v>0</v>
      </c>
      <c r="BG198" s="469">
        <v>0</v>
      </c>
      <c r="BH198" s="468">
        <v>0</v>
      </c>
      <c r="BI198" s="468">
        <v>0</v>
      </c>
    </row>
    <row r="199" spans="6:61">
      <c r="F199" s="410"/>
      <c r="G199" s="408" t="s">
        <v>249</v>
      </c>
      <c r="H199" s="473">
        <v>0</v>
      </c>
      <c r="I199" s="473">
        <v>0</v>
      </c>
      <c r="J199" s="473">
        <v>0</v>
      </c>
      <c r="K199" s="473">
        <v>0</v>
      </c>
      <c r="L199" s="473">
        <v>0</v>
      </c>
      <c r="M199" s="473">
        <v>0</v>
      </c>
      <c r="N199" s="473">
        <v>0</v>
      </c>
      <c r="O199" s="473">
        <v>0</v>
      </c>
      <c r="Q199" s="410"/>
      <c r="R199" s="408" t="s">
        <v>249</v>
      </c>
      <c r="S199" s="473">
        <v>0</v>
      </c>
      <c r="T199" s="473">
        <v>0</v>
      </c>
      <c r="U199" s="473">
        <v>0</v>
      </c>
      <c r="V199" s="473">
        <v>0</v>
      </c>
      <c r="W199" s="473">
        <v>0</v>
      </c>
      <c r="X199" s="473">
        <v>0</v>
      </c>
      <c r="Y199" s="473">
        <v>0</v>
      </c>
      <c r="Z199" s="473">
        <v>0</v>
      </c>
      <c r="AB199" s="410"/>
      <c r="AC199" s="408" t="s">
        <v>249</v>
      </c>
      <c r="AD199" s="473">
        <v>0</v>
      </c>
      <c r="AE199" s="473">
        <v>0</v>
      </c>
      <c r="AF199" s="473">
        <v>0</v>
      </c>
      <c r="AG199" s="473">
        <v>0</v>
      </c>
      <c r="AH199" s="473">
        <v>0</v>
      </c>
      <c r="AI199" s="473">
        <v>0</v>
      </c>
      <c r="AJ199" s="473">
        <v>0</v>
      </c>
      <c r="AK199" s="473">
        <v>0</v>
      </c>
      <c r="AM199" s="688" t="s">
        <v>440</v>
      </c>
      <c r="AN199" s="660" t="s">
        <v>386</v>
      </c>
      <c r="AO199" s="660" t="s">
        <v>509</v>
      </c>
      <c r="AP199" s="451">
        <f t="array" ref="AP199:AP200">IF(SUM(AP31:AP32)&lt;1,0,AO167*(AP31:AP32/SUM(AP31:AP32)))</f>
        <v>0</v>
      </c>
      <c r="AQ199" s="451">
        <f t="array" ref="AQ199:AQ200">IF(SUM(AQ31:AQ32)&lt;1,0,AP167*(AQ31:AQ32/SUM(AQ31:AQ32)))</f>
        <v>0</v>
      </c>
      <c r="AR199" s="451">
        <f t="array" ref="AR199:AR200">IF(SUM(AR31:AR32)&lt;1,0,AQ167*(AR31:AR32/SUM(AR31:AR32)))</f>
        <v>0</v>
      </c>
      <c r="AS199" s="451">
        <f t="array" ref="AS199:AS200">IF(SUM(AS31:AS32)&lt;1,0,AR167*(AS31:AS32/SUM(AS31:AS32)))</f>
        <v>0</v>
      </c>
      <c r="AT199" s="451">
        <f t="array" ref="AT199:AT200">IF(SUM(AT31:AT32)&lt;1,0,AS167*(AT31:AT32/SUM(AT31:AT32)))</f>
        <v>0</v>
      </c>
      <c r="AU199" s="451">
        <f t="array" ref="AU199:AU200">IF(SUM(AU31:AU32)&lt;1,0,AT167*(AU31:AU32/SUM(AU31:AU32)))</f>
        <v>0</v>
      </c>
      <c r="AV199" s="451">
        <f t="array" ref="AV199:AV200">IF(SUM(AV31:AV32)&lt;1,0,AU167*(AV31:AV32/SUM(AV31:AV32)))</f>
        <v>0</v>
      </c>
      <c r="AW199" s="451">
        <f t="array" ref="AW199:AW200">IF(SUM(AW31:AW32)&lt;1,0,AV167*(AW31:AW32/SUM(AW31:AW32)))</f>
        <v>0</v>
      </c>
      <c r="AY199" s="688" t="s">
        <v>440</v>
      </c>
      <c r="AZ199" s="660" t="s">
        <v>386</v>
      </c>
      <c r="BA199" s="660" t="s">
        <v>509</v>
      </c>
      <c r="BB199" s="451">
        <f t="array" ref="BB199:BB200">IF(SUM(BB31:BB32)&lt;1,0,BA167*(BB31:BB32/SUM(BB31:BB32)))</f>
        <v>0</v>
      </c>
      <c r="BC199" s="451">
        <f t="array" ref="BC199:BC200">IF(SUM(BC31:BC32)&lt;1,0,BB167*(BC31:BC32/SUM(BC31:BC32)))</f>
        <v>0</v>
      </c>
      <c r="BD199" s="451">
        <f t="array" ref="BD199:BD200">IF(SUM(BD31:BD32)&lt;1,0,BC167*(BD31:BD32/SUM(BD31:BD32)))</f>
        <v>0</v>
      </c>
      <c r="BE199" s="451">
        <f t="array" ref="BE199:BE200">IF(SUM(BE31:BE32)&lt;1,0,BD167*(BE31:BE32/SUM(BE31:BE32)))</f>
        <v>0</v>
      </c>
      <c r="BF199" s="451">
        <f t="array" ref="BF199:BF200">IF(SUM(BF31:BF32)&lt;1,0,BE167*(BF31:BF32/SUM(BF31:BF32)))</f>
        <v>0</v>
      </c>
      <c r="BG199" s="451">
        <f t="array" ref="BG199:BG200">IF(SUM(BG31:BG32)&lt;1,0,BF167*(BG31:BG32/SUM(BG31:BG32)))</f>
        <v>0</v>
      </c>
      <c r="BH199" s="451">
        <f t="array" ref="BH199:BH200">IF(SUM(BH31:BH32)&lt;1,0,BG167*(BH31:BH32/SUM(BH31:BH32)))</f>
        <v>0</v>
      </c>
      <c r="BI199" s="451">
        <f t="array" ref="BI199:BI200">IF(SUM(BI31:BI32)&lt;1,0,BH167*(BI31:BI32/SUM(BI31:BI32)))</f>
        <v>0</v>
      </c>
    </row>
    <row r="200" spans="6:61">
      <c r="F200" s="410"/>
      <c r="G200" s="408" t="s">
        <v>250</v>
      </c>
      <c r="H200" s="473">
        <v>0</v>
      </c>
      <c r="I200" s="473">
        <v>0</v>
      </c>
      <c r="J200" s="473">
        <v>0</v>
      </c>
      <c r="K200" s="473">
        <v>0</v>
      </c>
      <c r="L200" s="473">
        <v>0</v>
      </c>
      <c r="M200" s="473">
        <v>0</v>
      </c>
      <c r="N200" s="473">
        <v>0</v>
      </c>
      <c r="O200" s="473">
        <v>0</v>
      </c>
      <c r="Q200" s="410"/>
      <c r="R200" s="408" t="s">
        <v>250</v>
      </c>
      <c r="S200" s="473">
        <v>0</v>
      </c>
      <c r="T200" s="473">
        <v>0</v>
      </c>
      <c r="U200" s="473">
        <v>0</v>
      </c>
      <c r="V200" s="473">
        <v>0</v>
      </c>
      <c r="W200" s="473">
        <v>0</v>
      </c>
      <c r="X200" s="473">
        <v>0</v>
      </c>
      <c r="Y200" s="473">
        <v>0</v>
      </c>
      <c r="Z200" s="473">
        <v>0</v>
      </c>
      <c r="AB200" s="410"/>
      <c r="AC200" s="408" t="s">
        <v>250</v>
      </c>
      <c r="AD200" s="473">
        <v>0</v>
      </c>
      <c r="AE200" s="473">
        <v>0</v>
      </c>
      <c r="AF200" s="473">
        <v>0</v>
      </c>
      <c r="AG200" s="473">
        <v>0</v>
      </c>
      <c r="AH200" s="473">
        <v>0</v>
      </c>
      <c r="AI200" s="473">
        <v>0</v>
      </c>
      <c r="AJ200" s="473">
        <v>0</v>
      </c>
      <c r="AK200" s="473">
        <v>0</v>
      </c>
      <c r="AM200" s="688" t="s">
        <v>440</v>
      </c>
      <c r="AN200" s="660" t="s">
        <v>386</v>
      </c>
      <c r="AO200" s="660" t="s">
        <v>510</v>
      </c>
      <c r="AP200" s="453">
        <v>0</v>
      </c>
      <c r="AQ200" s="453">
        <v>0</v>
      </c>
      <c r="AR200" s="453">
        <v>0</v>
      </c>
      <c r="AS200" s="453">
        <v>0</v>
      </c>
      <c r="AT200" s="453">
        <v>0</v>
      </c>
      <c r="AU200" s="453">
        <v>0</v>
      </c>
      <c r="AV200" s="453">
        <v>0</v>
      </c>
      <c r="AW200" s="453">
        <v>0</v>
      </c>
      <c r="AY200" s="688" t="s">
        <v>440</v>
      </c>
      <c r="AZ200" s="660" t="s">
        <v>386</v>
      </c>
      <c r="BA200" s="660" t="s">
        <v>510</v>
      </c>
      <c r="BB200" s="453">
        <v>0</v>
      </c>
      <c r="BC200" s="453">
        <v>0</v>
      </c>
      <c r="BD200" s="453">
        <v>0</v>
      </c>
      <c r="BE200" s="453">
        <v>0</v>
      </c>
      <c r="BF200" s="453">
        <v>0</v>
      </c>
      <c r="BG200" s="453">
        <v>0</v>
      </c>
      <c r="BH200" s="453">
        <v>0</v>
      </c>
      <c r="BI200" s="453">
        <v>0</v>
      </c>
    </row>
    <row r="201" spans="6:61">
      <c r="F201" s="410"/>
      <c r="G201" s="408" t="s">
        <v>251</v>
      </c>
      <c r="H201" s="473">
        <v>0</v>
      </c>
      <c r="I201" s="473">
        <v>0</v>
      </c>
      <c r="J201" s="473">
        <v>0</v>
      </c>
      <c r="K201" s="473">
        <v>0</v>
      </c>
      <c r="L201" s="473">
        <v>0</v>
      </c>
      <c r="M201" s="473">
        <v>0</v>
      </c>
      <c r="N201" s="473">
        <v>0</v>
      </c>
      <c r="O201" s="473">
        <v>0</v>
      </c>
      <c r="Q201" s="410"/>
      <c r="R201" s="408" t="s">
        <v>251</v>
      </c>
      <c r="S201" s="473">
        <v>0</v>
      </c>
      <c r="T201" s="473">
        <v>0</v>
      </c>
      <c r="U201" s="473">
        <v>0</v>
      </c>
      <c r="V201" s="473">
        <v>0</v>
      </c>
      <c r="W201" s="473">
        <v>0</v>
      </c>
      <c r="X201" s="473">
        <v>0</v>
      </c>
      <c r="Y201" s="473">
        <v>0</v>
      </c>
      <c r="Z201" s="473">
        <v>0</v>
      </c>
      <c r="AB201" s="410"/>
      <c r="AC201" s="408" t="s">
        <v>251</v>
      </c>
      <c r="AD201" s="473">
        <v>0</v>
      </c>
      <c r="AE201" s="473">
        <v>0</v>
      </c>
      <c r="AF201" s="473">
        <v>0</v>
      </c>
      <c r="AG201" s="473">
        <v>0</v>
      </c>
      <c r="AH201" s="473">
        <v>0</v>
      </c>
      <c r="AI201" s="473">
        <v>0</v>
      </c>
      <c r="AJ201" s="473">
        <v>0</v>
      </c>
      <c r="AK201" s="473">
        <v>0</v>
      </c>
      <c r="AM201" s="688" t="s">
        <v>440</v>
      </c>
      <c r="AN201" s="660" t="s">
        <v>386</v>
      </c>
      <c r="AO201" s="660" t="s">
        <v>511</v>
      </c>
      <c r="AP201" s="451">
        <f t="array" ref="AP201:AP202">IF(SUM(AP33:AP34)&lt;1,0,AO168*(AP33:AP34/SUM(AP33:AP34)))</f>
        <v>0</v>
      </c>
      <c r="AQ201" s="451">
        <f t="array" ref="AQ201:AQ202">IF(SUM(AQ33:AQ34)&lt;1,0,AP168*(AQ33:AQ34/SUM(AQ33:AQ34)))</f>
        <v>0</v>
      </c>
      <c r="AR201" s="451">
        <f t="array" ref="AR201:AR202">IF(SUM(AR33:AR34)&lt;1,0,AQ168*(AR33:AR34/SUM(AR33:AR34)))</f>
        <v>0</v>
      </c>
      <c r="AS201" s="451">
        <f t="array" ref="AS201:AS202">IF(SUM(AS33:AS34)&lt;1,0,AR168*(AS33:AS34/SUM(AS33:AS34)))</f>
        <v>0</v>
      </c>
      <c r="AT201" s="451">
        <f t="array" ref="AT201:AT202">IF(SUM(AT33:AT34)&lt;1,0,AS168*(AT33:AT34/SUM(AT33:AT34)))</f>
        <v>0</v>
      </c>
      <c r="AU201" s="451">
        <f t="array" ref="AU201:AU202">IF(SUM(AU33:AU34)&lt;1,0,AT168*(AU33:AU34/SUM(AU33:AU34)))</f>
        <v>0</v>
      </c>
      <c r="AV201" s="451">
        <f t="array" ref="AV201:AV202">IF(SUM(AV33:AV34)&lt;1,0,AU168*(AV33:AV34/SUM(AV33:AV34)))</f>
        <v>0</v>
      </c>
      <c r="AW201" s="451">
        <f t="array" ref="AW201:AW202">IF(SUM(AW33:AW34)&lt;1,0,AV168*(AW33:AW34/SUM(AW33:AW34)))</f>
        <v>0</v>
      </c>
      <c r="AY201" s="688" t="s">
        <v>440</v>
      </c>
      <c r="AZ201" s="660" t="s">
        <v>386</v>
      </c>
      <c r="BA201" s="660" t="s">
        <v>511</v>
      </c>
      <c r="BB201" s="451">
        <f t="array" ref="BB201:BB202">IF(SUM(BB33:BB34)&lt;1,0,BA168*(BB33:BB34/SUM(BB33:BB34)))</f>
        <v>0</v>
      </c>
      <c r="BC201" s="451">
        <f t="array" ref="BC201:BC202">IF(SUM(BC33:BC34)&lt;1,0,BB168*(BC33:BC34/SUM(BC33:BC34)))</f>
        <v>0</v>
      </c>
      <c r="BD201" s="451">
        <f t="array" ref="BD201:BD202">IF(SUM(BD33:BD34)&lt;1,0,BC168*(BD33:BD34/SUM(BD33:BD34)))</f>
        <v>0</v>
      </c>
      <c r="BE201" s="451">
        <f t="array" ref="BE201:BE202">IF(SUM(BE33:BE34)&lt;1,0,BD168*(BE33:BE34/SUM(BE33:BE34)))</f>
        <v>0</v>
      </c>
      <c r="BF201" s="451">
        <f t="array" ref="BF201:BF202">IF(SUM(BF33:BF34)&lt;1,0,BE168*(BF33:BF34/SUM(BF33:BF34)))</f>
        <v>0</v>
      </c>
      <c r="BG201" s="451">
        <f t="array" ref="BG201:BG202">IF(SUM(BG33:BG34)&lt;1,0,BF168*(BG33:BG34/SUM(BG33:BG34)))</f>
        <v>0</v>
      </c>
      <c r="BH201" s="451">
        <f t="array" ref="BH201:BH202">IF(SUM(BH33:BH34)&lt;1,0,BG168*(BH33:BH34/SUM(BH33:BH34)))</f>
        <v>0</v>
      </c>
      <c r="BI201" s="451">
        <f t="array" ref="BI201:BI202">IF(SUM(BI33:BI34)&lt;1,0,BH168*(BI33:BI34/SUM(BI33:BI34)))</f>
        <v>0</v>
      </c>
    </row>
    <row r="202" spans="6:61">
      <c r="F202" s="410"/>
      <c r="G202" s="408" t="s">
        <v>252</v>
      </c>
      <c r="H202" s="473">
        <v>0</v>
      </c>
      <c r="I202" s="473">
        <v>0</v>
      </c>
      <c r="J202" s="473">
        <v>0</v>
      </c>
      <c r="K202" s="473">
        <v>0</v>
      </c>
      <c r="L202" s="473">
        <v>0</v>
      </c>
      <c r="M202" s="473">
        <v>0</v>
      </c>
      <c r="N202" s="473">
        <v>0</v>
      </c>
      <c r="O202" s="473">
        <v>0</v>
      </c>
      <c r="Q202" s="410"/>
      <c r="R202" s="408" t="s">
        <v>252</v>
      </c>
      <c r="S202" s="473">
        <v>0</v>
      </c>
      <c r="T202" s="473">
        <v>0</v>
      </c>
      <c r="U202" s="473">
        <v>0</v>
      </c>
      <c r="V202" s="473">
        <v>0</v>
      </c>
      <c r="W202" s="473">
        <v>0</v>
      </c>
      <c r="X202" s="473">
        <v>0</v>
      </c>
      <c r="Y202" s="473">
        <v>0</v>
      </c>
      <c r="Z202" s="473">
        <v>0</v>
      </c>
      <c r="AB202" s="410"/>
      <c r="AC202" s="408" t="s">
        <v>252</v>
      </c>
      <c r="AD202" s="473">
        <v>0</v>
      </c>
      <c r="AE202" s="473">
        <v>0</v>
      </c>
      <c r="AF202" s="473">
        <v>0</v>
      </c>
      <c r="AG202" s="473">
        <v>0</v>
      </c>
      <c r="AH202" s="473">
        <v>0</v>
      </c>
      <c r="AI202" s="473">
        <v>0</v>
      </c>
      <c r="AJ202" s="473">
        <v>0</v>
      </c>
      <c r="AK202" s="473">
        <v>0</v>
      </c>
      <c r="AM202" s="688" t="s">
        <v>440</v>
      </c>
      <c r="AN202" s="660" t="s">
        <v>386</v>
      </c>
      <c r="AO202" s="660" t="s">
        <v>512</v>
      </c>
      <c r="AP202" s="453">
        <v>0</v>
      </c>
      <c r="AQ202" s="453">
        <v>0</v>
      </c>
      <c r="AR202" s="453">
        <v>0</v>
      </c>
      <c r="AS202" s="453">
        <v>0</v>
      </c>
      <c r="AT202" s="453">
        <v>0</v>
      </c>
      <c r="AU202" s="453">
        <v>0</v>
      </c>
      <c r="AV202" s="453">
        <v>0</v>
      </c>
      <c r="AW202" s="453">
        <v>0</v>
      </c>
      <c r="AY202" s="688" t="s">
        <v>440</v>
      </c>
      <c r="AZ202" s="660" t="s">
        <v>386</v>
      </c>
      <c r="BA202" s="660" t="s">
        <v>512</v>
      </c>
      <c r="BB202" s="453">
        <v>0</v>
      </c>
      <c r="BC202" s="453">
        <v>0</v>
      </c>
      <c r="BD202" s="453">
        <v>0</v>
      </c>
      <c r="BE202" s="453">
        <v>0</v>
      </c>
      <c r="BF202" s="453">
        <v>0</v>
      </c>
      <c r="BG202" s="453">
        <v>0</v>
      </c>
      <c r="BH202" s="453">
        <v>0</v>
      </c>
      <c r="BI202" s="453">
        <v>0</v>
      </c>
    </row>
    <row r="203" spans="6:61">
      <c r="F203" s="410"/>
      <c r="G203" s="408" t="s">
        <v>253</v>
      </c>
      <c r="H203" s="473">
        <v>0</v>
      </c>
      <c r="I203" s="473">
        <v>0</v>
      </c>
      <c r="J203" s="473">
        <v>0</v>
      </c>
      <c r="K203" s="473">
        <v>0</v>
      </c>
      <c r="L203" s="473">
        <v>0</v>
      </c>
      <c r="M203" s="473">
        <v>0</v>
      </c>
      <c r="N203" s="473">
        <v>0</v>
      </c>
      <c r="O203" s="473">
        <v>0</v>
      </c>
      <c r="Q203" s="410"/>
      <c r="R203" s="408" t="s">
        <v>253</v>
      </c>
      <c r="S203" s="473">
        <v>0</v>
      </c>
      <c r="T203" s="473">
        <v>0</v>
      </c>
      <c r="U203" s="473">
        <v>0</v>
      </c>
      <c r="V203" s="473">
        <v>0</v>
      </c>
      <c r="W203" s="473">
        <v>0</v>
      </c>
      <c r="X203" s="473">
        <v>0</v>
      </c>
      <c r="Y203" s="473">
        <v>0</v>
      </c>
      <c r="Z203" s="473">
        <v>0</v>
      </c>
      <c r="AB203" s="410"/>
      <c r="AC203" s="408" t="s">
        <v>253</v>
      </c>
      <c r="AD203" s="473">
        <v>0</v>
      </c>
      <c r="AE203" s="473">
        <v>0</v>
      </c>
      <c r="AF203" s="473">
        <v>0</v>
      </c>
      <c r="AG203" s="473">
        <v>0</v>
      </c>
      <c r="AH203" s="473">
        <v>0</v>
      </c>
      <c r="AI203" s="473">
        <v>0</v>
      </c>
      <c r="AJ203" s="473">
        <v>0</v>
      </c>
      <c r="AK203" s="473">
        <v>0</v>
      </c>
      <c r="AM203" s="688" t="s">
        <v>440</v>
      </c>
      <c r="AN203" s="660" t="s">
        <v>386</v>
      </c>
      <c r="AO203" s="660" t="s">
        <v>513</v>
      </c>
      <c r="AP203" s="451">
        <f t="array" ref="AP203:AP204">IF(SUM(AP35:AP36)&lt;1,0,AO169*(AP35:AP36/SUM(AP35:AP36)))</f>
        <v>0</v>
      </c>
      <c r="AQ203" s="451">
        <f t="array" ref="AQ203:AQ204">IF(SUM(AQ35:AQ36)&lt;1,0,AP169*(AQ35:AQ36/SUM(AQ35:AQ36)))</f>
        <v>0</v>
      </c>
      <c r="AR203" s="451">
        <f t="array" ref="AR203:AR204">IF(SUM(AR35:AR36)&lt;1,0,AQ169*(AR35:AR36/SUM(AR35:AR36)))</f>
        <v>0</v>
      </c>
      <c r="AS203" s="451">
        <f t="array" ref="AS203:AS204">IF(SUM(AS35:AS36)&lt;1,0,AR169*(AS35:AS36/SUM(AS35:AS36)))</f>
        <v>0</v>
      </c>
      <c r="AT203" s="451">
        <f t="array" ref="AT203:AT204">IF(SUM(AT35:AT36)&lt;1,0,AS169*(AT35:AT36/SUM(AT35:AT36)))</f>
        <v>0</v>
      </c>
      <c r="AU203" s="451">
        <f t="array" ref="AU203:AU204">IF(SUM(AU35:AU36)&lt;1,0,AT169*(AU35:AU36/SUM(AU35:AU36)))</f>
        <v>0</v>
      </c>
      <c r="AV203" s="451">
        <f t="array" ref="AV203:AV204">IF(SUM(AV35:AV36)&lt;1,0,AU169*(AV35:AV36/SUM(AV35:AV36)))</f>
        <v>0</v>
      </c>
      <c r="AW203" s="451">
        <f t="array" ref="AW203:AW204">IF(SUM(AW35:AW36)&lt;1,0,AV169*(AW35:AW36/SUM(AW35:AW36)))</f>
        <v>0</v>
      </c>
      <c r="AY203" s="688" t="s">
        <v>440</v>
      </c>
      <c r="AZ203" s="660" t="s">
        <v>386</v>
      </c>
      <c r="BA203" s="660" t="s">
        <v>513</v>
      </c>
      <c r="BB203" s="451">
        <f t="array" ref="BB203:BB204">IF(SUM(BB35:BB36)&lt;1,0,BA169*(BB35:BB36/SUM(BB35:BB36)))</f>
        <v>0</v>
      </c>
      <c r="BC203" s="451">
        <f t="array" ref="BC203:BC204">IF(SUM(BC35:BC36)&lt;1,0,BB169*(BC35:BC36/SUM(BC35:BC36)))</f>
        <v>0</v>
      </c>
      <c r="BD203" s="451">
        <f t="array" ref="BD203:BD204">IF(SUM(BD35:BD36)&lt;1,0,BC169*(BD35:BD36/SUM(BD35:BD36)))</f>
        <v>0</v>
      </c>
      <c r="BE203" s="451">
        <f t="array" ref="BE203:BE204">IF(SUM(BE35:BE36)&lt;1,0,BD169*(BE35:BE36/SUM(BE35:BE36)))</f>
        <v>0</v>
      </c>
      <c r="BF203" s="451">
        <f t="array" ref="BF203:BF204">IF(SUM(BF35:BF36)&lt;1,0,BE169*(BF35:BF36/SUM(BF35:BF36)))</f>
        <v>0</v>
      </c>
      <c r="BG203" s="451">
        <f t="array" ref="BG203:BG204">IF(SUM(BG35:BG36)&lt;1,0,BF169*(BG35:BG36/SUM(BG35:BG36)))</f>
        <v>0</v>
      </c>
      <c r="BH203" s="451">
        <f t="array" ref="BH203:BH204">IF(SUM(BH35:BH36)&lt;1,0,BG169*(BH35:BH36/SUM(BH35:BH36)))</f>
        <v>0</v>
      </c>
      <c r="BI203" s="451">
        <f t="array" ref="BI203:BI204">IF(SUM(BI35:BI36)&lt;1,0,BH169*(BI35:BI36/SUM(BI35:BI36)))</f>
        <v>0</v>
      </c>
    </row>
    <row r="204" spans="6:61">
      <c r="F204" s="410"/>
      <c r="G204" s="408" t="s">
        <v>254</v>
      </c>
      <c r="H204" s="473">
        <v>0</v>
      </c>
      <c r="I204" s="473">
        <v>0</v>
      </c>
      <c r="J204" s="473">
        <v>0</v>
      </c>
      <c r="K204" s="473">
        <v>0</v>
      </c>
      <c r="L204" s="473">
        <v>0</v>
      </c>
      <c r="M204" s="473">
        <v>0</v>
      </c>
      <c r="N204" s="473">
        <v>0</v>
      </c>
      <c r="O204" s="473">
        <v>0</v>
      </c>
      <c r="Q204" s="410"/>
      <c r="R204" s="408" t="s">
        <v>254</v>
      </c>
      <c r="S204" s="473">
        <v>0</v>
      </c>
      <c r="T204" s="473">
        <v>0</v>
      </c>
      <c r="U204" s="473">
        <v>0</v>
      </c>
      <c r="V204" s="473">
        <v>0</v>
      </c>
      <c r="W204" s="473">
        <v>0</v>
      </c>
      <c r="X204" s="473">
        <v>0</v>
      </c>
      <c r="Y204" s="473">
        <v>0</v>
      </c>
      <c r="Z204" s="473">
        <v>0</v>
      </c>
      <c r="AB204" s="410"/>
      <c r="AC204" s="408" t="s">
        <v>254</v>
      </c>
      <c r="AD204" s="473">
        <v>0</v>
      </c>
      <c r="AE204" s="473">
        <v>0</v>
      </c>
      <c r="AF204" s="473">
        <v>0</v>
      </c>
      <c r="AG204" s="473">
        <v>0</v>
      </c>
      <c r="AH204" s="473">
        <v>0</v>
      </c>
      <c r="AI204" s="473">
        <v>0</v>
      </c>
      <c r="AJ204" s="473">
        <v>0</v>
      </c>
      <c r="AK204" s="473">
        <v>0</v>
      </c>
      <c r="AM204" s="688" t="s">
        <v>440</v>
      </c>
      <c r="AN204" s="660" t="s">
        <v>386</v>
      </c>
      <c r="AO204" s="660" t="s">
        <v>514</v>
      </c>
      <c r="AP204" s="453">
        <v>0</v>
      </c>
      <c r="AQ204" s="453">
        <v>0</v>
      </c>
      <c r="AR204" s="453">
        <v>0</v>
      </c>
      <c r="AS204" s="453">
        <v>0</v>
      </c>
      <c r="AT204" s="453">
        <v>0</v>
      </c>
      <c r="AU204" s="453">
        <v>0</v>
      </c>
      <c r="AV204" s="453">
        <v>0</v>
      </c>
      <c r="AW204" s="453">
        <v>0</v>
      </c>
      <c r="AY204" s="688" t="s">
        <v>440</v>
      </c>
      <c r="AZ204" s="660" t="s">
        <v>386</v>
      </c>
      <c r="BA204" s="660" t="s">
        <v>514</v>
      </c>
      <c r="BB204" s="453">
        <v>0</v>
      </c>
      <c r="BC204" s="453">
        <v>0</v>
      </c>
      <c r="BD204" s="453">
        <v>0</v>
      </c>
      <c r="BE204" s="453">
        <v>0</v>
      </c>
      <c r="BF204" s="453">
        <v>0</v>
      </c>
      <c r="BG204" s="453">
        <v>0</v>
      </c>
      <c r="BH204" s="453">
        <v>0</v>
      </c>
      <c r="BI204" s="453">
        <v>0</v>
      </c>
    </row>
    <row r="205" spans="6:61">
      <c r="F205" s="410"/>
      <c r="G205" s="408" t="s">
        <v>255</v>
      </c>
      <c r="H205" s="473">
        <v>0</v>
      </c>
      <c r="I205" s="473">
        <v>0</v>
      </c>
      <c r="J205" s="473">
        <v>0</v>
      </c>
      <c r="K205" s="473">
        <v>0</v>
      </c>
      <c r="L205" s="473">
        <v>0</v>
      </c>
      <c r="M205" s="473">
        <v>0</v>
      </c>
      <c r="N205" s="473">
        <v>0</v>
      </c>
      <c r="O205" s="473">
        <v>0</v>
      </c>
      <c r="Q205" s="410"/>
      <c r="R205" s="408" t="s">
        <v>255</v>
      </c>
      <c r="S205" s="473">
        <v>0</v>
      </c>
      <c r="T205" s="473">
        <v>0</v>
      </c>
      <c r="U205" s="473">
        <v>0</v>
      </c>
      <c r="V205" s="473">
        <v>0</v>
      </c>
      <c r="W205" s="473">
        <v>0</v>
      </c>
      <c r="X205" s="473">
        <v>0</v>
      </c>
      <c r="Y205" s="473">
        <v>0</v>
      </c>
      <c r="Z205" s="473">
        <v>0</v>
      </c>
      <c r="AB205" s="410"/>
      <c r="AC205" s="408" t="s">
        <v>255</v>
      </c>
      <c r="AD205" s="473">
        <v>0</v>
      </c>
      <c r="AE205" s="473">
        <v>0</v>
      </c>
      <c r="AF205" s="473">
        <v>0</v>
      </c>
      <c r="AG205" s="473">
        <v>0</v>
      </c>
      <c r="AH205" s="473">
        <v>0</v>
      </c>
      <c r="AI205" s="473">
        <v>0</v>
      </c>
      <c r="AJ205" s="473">
        <v>0</v>
      </c>
      <c r="AK205" s="473">
        <v>0</v>
      </c>
      <c r="AM205" s="688" t="s">
        <v>440</v>
      </c>
      <c r="AN205" s="660" t="s">
        <v>386</v>
      </c>
      <c r="AO205" s="660" t="s">
        <v>515</v>
      </c>
      <c r="AP205" s="451">
        <f t="array" ref="AP205:AP206">IF(SUM(AP37:AP38)&lt;1,0,AO170*(AP37:AP38/SUM(AP37:AP38)))</f>
        <v>0</v>
      </c>
      <c r="AQ205" s="451">
        <f t="array" ref="AQ205:AQ206">IF(SUM(AQ37:AQ38)&lt;1,0,AP170*(AQ37:AQ38/SUM(AQ37:AQ38)))</f>
        <v>0</v>
      </c>
      <c r="AR205" s="451">
        <f t="array" ref="AR205:AR206">IF(SUM(AR37:AR38)&lt;1,0,AQ170*(AR37:AR38/SUM(AR37:AR38)))</f>
        <v>0</v>
      </c>
      <c r="AS205" s="451">
        <f t="array" ref="AS205:AS206">IF(SUM(AS37:AS38)&lt;1,0,AR170*(AS37:AS38/SUM(AS37:AS38)))</f>
        <v>0</v>
      </c>
      <c r="AT205" s="451">
        <f t="array" ref="AT205:AT206">IF(SUM(AT37:AT38)&lt;1,0,AS170*(AT37:AT38/SUM(AT37:AT38)))</f>
        <v>0</v>
      </c>
      <c r="AU205" s="451">
        <f t="array" ref="AU205:AU206">IF(SUM(AU37:AU38)&lt;1,0,AT170*(AU37:AU38/SUM(AU37:AU38)))</f>
        <v>0</v>
      </c>
      <c r="AV205" s="451">
        <f t="array" ref="AV205:AV206">IF(SUM(AV37:AV38)&lt;1,0,AU170*(AV37:AV38/SUM(AV37:AV38)))</f>
        <v>0</v>
      </c>
      <c r="AW205" s="451">
        <f t="array" ref="AW205:AW206">IF(SUM(AW37:AW38)&lt;1,0,AV170*(AW37:AW38/SUM(AW37:AW38)))</f>
        <v>0</v>
      </c>
      <c r="AY205" s="688" t="s">
        <v>440</v>
      </c>
      <c r="AZ205" s="660" t="s">
        <v>386</v>
      </c>
      <c r="BA205" s="660" t="s">
        <v>515</v>
      </c>
      <c r="BB205" s="451">
        <f t="array" ref="BB205:BB206">IF(SUM(BB37:BB38)&lt;1,0,BA170*(BB37:BB38/SUM(BB37:BB38)))</f>
        <v>0</v>
      </c>
      <c r="BC205" s="451">
        <f t="array" ref="BC205:BC206">IF(SUM(BC37:BC38)&lt;1,0,BB170*(BC37:BC38/SUM(BC37:BC38)))</f>
        <v>0</v>
      </c>
      <c r="BD205" s="451">
        <f t="array" ref="BD205:BD206">IF(SUM(BD37:BD38)&lt;1,0,BC170*(BD37:BD38/SUM(BD37:BD38)))</f>
        <v>0</v>
      </c>
      <c r="BE205" s="451">
        <f t="array" ref="BE205:BE206">IF(SUM(BE37:BE38)&lt;1,0,BD170*(BE37:BE38/SUM(BE37:BE38)))</f>
        <v>0</v>
      </c>
      <c r="BF205" s="451">
        <f t="array" ref="BF205:BF206">IF(SUM(BF37:BF38)&lt;1,0,BE170*(BF37:BF38/SUM(BF37:BF38)))</f>
        <v>0</v>
      </c>
      <c r="BG205" s="451">
        <f t="array" ref="BG205:BG206">IF(SUM(BG37:BG38)&lt;1,0,BF170*(BG37:BG38/SUM(BG37:BG38)))</f>
        <v>0</v>
      </c>
      <c r="BH205" s="451">
        <f t="array" ref="BH205:BH206">IF(SUM(BH37:BH38)&lt;1,0,BG170*(BH37:BH38/SUM(BH37:BH38)))</f>
        <v>0</v>
      </c>
      <c r="BI205" s="451">
        <f t="array" ref="BI205:BI206">IF(SUM(BI37:BI38)&lt;1,0,BH170*(BI37:BI38/SUM(BI37:BI38)))</f>
        <v>0</v>
      </c>
    </row>
    <row r="206" spans="6:61">
      <c r="F206" s="410"/>
      <c r="G206" s="408" t="s">
        <v>256</v>
      </c>
      <c r="H206" s="473">
        <v>0</v>
      </c>
      <c r="I206" s="473">
        <v>0</v>
      </c>
      <c r="J206" s="473">
        <v>0</v>
      </c>
      <c r="K206" s="473">
        <v>0</v>
      </c>
      <c r="L206" s="473">
        <v>0</v>
      </c>
      <c r="M206" s="473">
        <v>0</v>
      </c>
      <c r="N206" s="473">
        <v>0</v>
      </c>
      <c r="O206" s="473">
        <v>0</v>
      </c>
      <c r="Q206" s="410"/>
      <c r="R206" s="408" t="s">
        <v>256</v>
      </c>
      <c r="S206" s="473">
        <v>0</v>
      </c>
      <c r="T206" s="473">
        <v>0</v>
      </c>
      <c r="U206" s="473">
        <v>0</v>
      </c>
      <c r="V206" s="473">
        <v>0</v>
      </c>
      <c r="W206" s="473">
        <v>0</v>
      </c>
      <c r="X206" s="473">
        <v>0</v>
      </c>
      <c r="Y206" s="473">
        <v>0</v>
      </c>
      <c r="Z206" s="473">
        <v>0</v>
      </c>
      <c r="AB206" s="410"/>
      <c r="AC206" s="408" t="s">
        <v>256</v>
      </c>
      <c r="AD206" s="473">
        <v>0</v>
      </c>
      <c r="AE206" s="473">
        <v>0</v>
      </c>
      <c r="AF206" s="473">
        <v>0</v>
      </c>
      <c r="AG206" s="473">
        <v>0</v>
      </c>
      <c r="AH206" s="473">
        <v>0</v>
      </c>
      <c r="AI206" s="473">
        <v>0</v>
      </c>
      <c r="AJ206" s="473">
        <v>0</v>
      </c>
      <c r="AK206" s="473">
        <v>0</v>
      </c>
      <c r="AM206" s="688" t="s">
        <v>440</v>
      </c>
      <c r="AN206" s="660" t="s">
        <v>386</v>
      </c>
      <c r="AO206" s="660" t="s">
        <v>516</v>
      </c>
      <c r="AP206" s="453">
        <v>0</v>
      </c>
      <c r="AQ206" s="453">
        <v>0</v>
      </c>
      <c r="AR206" s="453">
        <v>0</v>
      </c>
      <c r="AS206" s="453">
        <v>0</v>
      </c>
      <c r="AT206" s="453">
        <v>0</v>
      </c>
      <c r="AU206" s="453">
        <v>0</v>
      </c>
      <c r="AV206" s="453">
        <v>0</v>
      </c>
      <c r="AW206" s="453">
        <v>0</v>
      </c>
      <c r="AY206" s="688" t="s">
        <v>440</v>
      </c>
      <c r="AZ206" s="660" t="s">
        <v>386</v>
      </c>
      <c r="BA206" s="660" t="s">
        <v>516</v>
      </c>
      <c r="BB206" s="453">
        <v>0</v>
      </c>
      <c r="BC206" s="453">
        <v>0</v>
      </c>
      <c r="BD206" s="453">
        <v>0</v>
      </c>
      <c r="BE206" s="453">
        <v>0</v>
      </c>
      <c r="BF206" s="453">
        <v>0</v>
      </c>
      <c r="BG206" s="453">
        <v>0</v>
      </c>
      <c r="BH206" s="453">
        <v>0</v>
      </c>
      <c r="BI206" s="453">
        <v>0</v>
      </c>
    </row>
    <row r="207" spans="6:61">
      <c r="F207" s="410"/>
      <c r="G207" s="408" t="s">
        <v>257</v>
      </c>
      <c r="H207" s="473">
        <v>0</v>
      </c>
      <c r="I207" s="473">
        <v>0</v>
      </c>
      <c r="J207" s="473">
        <v>0</v>
      </c>
      <c r="K207" s="473">
        <v>0</v>
      </c>
      <c r="L207" s="473">
        <v>0</v>
      </c>
      <c r="M207" s="473">
        <v>0</v>
      </c>
      <c r="N207" s="473">
        <v>0</v>
      </c>
      <c r="O207" s="473">
        <v>0</v>
      </c>
      <c r="Q207" s="410"/>
      <c r="R207" s="408" t="s">
        <v>257</v>
      </c>
      <c r="S207" s="473">
        <v>0</v>
      </c>
      <c r="T207" s="473">
        <v>0</v>
      </c>
      <c r="U207" s="473">
        <v>0</v>
      </c>
      <c r="V207" s="473">
        <v>0</v>
      </c>
      <c r="W207" s="473">
        <v>0</v>
      </c>
      <c r="X207" s="473">
        <v>0</v>
      </c>
      <c r="Y207" s="473">
        <v>0</v>
      </c>
      <c r="Z207" s="473">
        <v>0</v>
      </c>
      <c r="AB207" s="410"/>
      <c r="AC207" s="408" t="s">
        <v>257</v>
      </c>
      <c r="AD207" s="473">
        <v>0</v>
      </c>
      <c r="AE207" s="473">
        <v>0</v>
      </c>
      <c r="AF207" s="473">
        <v>0</v>
      </c>
      <c r="AG207" s="473">
        <v>0</v>
      </c>
      <c r="AH207" s="473">
        <v>0</v>
      </c>
      <c r="AI207" s="473">
        <v>0</v>
      </c>
      <c r="AJ207" s="473">
        <v>0</v>
      </c>
      <c r="AK207" s="473">
        <v>0</v>
      </c>
      <c r="AM207" s="688" t="s">
        <v>440</v>
      </c>
      <c r="AN207" s="660" t="s">
        <v>386</v>
      </c>
      <c r="AO207" s="660" t="s">
        <v>517</v>
      </c>
      <c r="AP207" s="451">
        <f t="array" ref="AP207:AP211">IF(SUM(AP39:AP43)&lt;1,0,AO171*(AP39:AP43/SUM(AP39:AP43)))</f>
        <v>0</v>
      </c>
      <c r="AQ207" s="451">
        <f t="array" ref="AQ207:AQ211">IF(SUM(AQ39:AQ43)&lt;1,0,AP171*(AQ39:AQ43/SUM(AQ39:AQ43)))</f>
        <v>0</v>
      </c>
      <c r="AR207" s="451">
        <f t="array" ref="AR207:AR211">IF(SUM(AR39:AR43)&lt;1,0,AQ171*(AR39:AR43/SUM(AR39:AR43)))</f>
        <v>0</v>
      </c>
      <c r="AS207" s="451">
        <f t="array" ref="AS207:AS211">IF(SUM(AS39:AS43)&lt;1,0,AR171*(AS39:AS43/SUM(AS39:AS43)))</f>
        <v>0</v>
      </c>
      <c r="AT207" s="451">
        <f t="array" ref="AT207:AT211">IF(SUM(AT39:AT43)&lt;1,0,AS171*(AT39:AT43/SUM(AT39:AT43)))</f>
        <v>0</v>
      </c>
      <c r="AU207" s="451">
        <f t="array" ref="AU207:AU211">IF(SUM(AU39:AU43)&lt;1,0,AT171*(AU39:AU43/SUM(AU39:AU43)))</f>
        <v>0</v>
      </c>
      <c r="AV207" s="451">
        <f t="array" ref="AV207:AV211">IF(SUM(AV39:AV43)&lt;1,0,AU171*(AV39:AV43/SUM(AV39:AV43)))</f>
        <v>0</v>
      </c>
      <c r="AW207" s="451">
        <f t="array" ref="AW207:AW211">IF(SUM(AW39:AW43)&lt;1,0,AV171*(AW39:AW43/SUM(AW39:AW43)))</f>
        <v>0</v>
      </c>
      <c r="AY207" s="688" t="s">
        <v>440</v>
      </c>
      <c r="AZ207" s="660" t="s">
        <v>386</v>
      </c>
      <c r="BA207" s="660" t="s">
        <v>517</v>
      </c>
      <c r="BB207" s="451">
        <f t="array" ref="BB207:BB211">IF(SUM(BB39:BB43)&lt;1,0,BA171*(BB39:BB43/SUM(BB39:BB43)))</f>
        <v>0</v>
      </c>
      <c r="BC207" s="451">
        <f t="array" ref="BC207:BC211">IF(SUM(BC39:BC43)&lt;1,0,BB171*(BC39:BC43/SUM(BC39:BC43)))</f>
        <v>0</v>
      </c>
      <c r="BD207" s="451">
        <f t="array" ref="BD207:BD211">IF(SUM(BD39:BD43)&lt;1,0,BC171*(BD39:BD43/SUM(BD39:BD43)))</f>
        <v>0</v>
      </c>
      <c r="BE207" s="451">
        <f t="array" ref="BE207:BE211">IF(SUM(BE39:BE43)&lt;1,0,BD171*(BE39:BE43/SUM(BE39:BE43)))</f>
        <v>0</v>
      </c>
      <c r="BF207" s="451">
        <f t="array" ref="BF207:BF211">IF(SUM(BF39:BF43)&lt;1,0,BE171*(BF39:BF43/SUM(BF39:BF43)))</f>
        <v>0</v>
      </c>
      <c r="BG207" s="451">
        <f t="array" ref="BG207:BG211">IF(SUM(BG39:BG43)&lt;1,0,BF171*(BG39:BG43/SUM(BG39:BG43)))</f>
        <v>0</v>
      </c>
      <c r="BH207" s="451">
        <f t="array" ref="BH207:BH211">IF(SUM(BH39:BH43)&lt;1,0,BG171*(BH39:BH43/SUM(BH39:BH43)))</f>
        <v>0</v>
      </c>
      <c r="BI207" s="451">
        <f t="array" ref="BI207:BI211">IF(SUM(BI39:BI43)&lt;1,0,BH171*(BI39:BI43/SUM(BI39:BI43)))</f>
        <v>0</v>
      </c>
    </row>
    <row r="208" spans="6:61">
      <c r="F208" s="411"/>
      <c r="G208" s="409" t="s">
        <v>126</v>
      </c>
      <c r="H208" s="473">
        <v>0</v>
      </c>
      <c r="I208" s="473">
        <v>0</v>
      </c>
      <c r="J208" s="473">
        <v>0</v>
      </c>
      <c r="K208" s="473">
        <v>0</v>
      </c>
      <c r="L208" s="473">
        <v>0</v>
      </c>
      <c r="M208" s="473">
        <v>0</v>
      </c>
      <c r="N208" s="473">
        <v>0</v>
      </c>
      <c r="O208" s="473">
        <v>0</v>
      </c>
      <c r="Q208" s="411"/>
      <c r="R208" s="409" t="s">
        <v>126</v>
      </c>
      <c r="S208" s="473">
        <v>0</v>
      </c>
      <c r="T208" s="473">
        <v>0</v>
      </c>
      <c r="U208" s="473">
        <v>0</v>
      </c>
      <c r="V208" s="473">
        <v>0</v>
      </c>
      <c r="W208" s="473">
        <v>0</v>
      </c>
      <c r="X208" s="473">
        <v>0</v>
      </c>
      <c r="Y208" s="473">
        <v>0</v>
      </c>
      <c r="Z208" s="473">
        <v>0</v>
      </c>
      <c r="AB208" s="411"/>
      <c r="AC208" s="409" t="s">
        <v>126</v>
      </c>
      <c r="AD208" s="473">
        <v>0</v>
      </c>
      <c r="AE208" s="473">
        <v>0</v>
      </c>
      <c r="AF208" s="473">
        <v>0</v>
      </c>
      <c r="AG208" s="473">
        <v>0</v>
      </c>
      <c r="AH208" s="473">
        <v>0</v>
      </c>
      <c r="AI208" s="473">
        <v>0</v>
      </c>
      <c r="AJ208" s="473">
        <v>0</v>
      </c>
      <c r="AK208" s="473">
        <v>0</v>
      </c>
      <c r="AM208" s="688" t="s">
        <v>440</v>
      </c>
      <c r="AN208" s="660" t="s">
        <v>386</v>
      </c>
      <c r="AO208" s="660" t="s">
        <v>518</v>
      </c>
      <c r="AP208" s="452">
        <v>0</v>
      </c>
      <c r="AQ208" s="452">
        <v>0</v>
      </c>
      <c r="AR208" s="452">
        <v>0</v>
      </c>
      <c r="AS208" s="452">
        <v>0</v>
      </c>
      <c r="AT208" s="452">
        <v>0</v>
      </c>
      <c r="AU208" s="452">
        <v>0</v>
      </c>
      <c r="AV208" s="452">
        <v>0</v>
      </c>
      <c r="AW208" s="452">
        <v>0</v>
      </c>
      <c r="AY208" s="688" t="s">
        <v>440</v>
      </c>
      <c r="AZ208" s="660" t="s">
        <v>386</v>
      </c>
      <c r="BA208" s="660" t="s">
        <v>518</v>
      </c>
      <c r="BB208" s="452">
        <v>0</v>
      </c>
      <c r="BC208" s="452">
        <v>0</v>
      </c>
      <c r="BD208" s="452">
        <v>0</v>
      </c>
      <c r="BE208" s="452">
        <v>0</v>
      </c>
      <c r="BF208" s="452">
        <v>0</v>
      </c>
      <c r="BG208" s="452">
        <v>0</v>
      </c>
      <c r="BH208" s="452">
        <v>0</v>
      </c>
      <c r="BI208" s="452">
        <v>0</v>
      </c>
    </row>
    <row r="209" spans="6:61">
      <c r="F209" s="407" t="s">
        <v>45</v>
      </c>
      <c r="G209" s="406" t="s">
        <v>244</v>
      </c>
      <c r="H209" s="471">
        <f t="array" ref="H209:O209">G134:N134</f>
        <v>0</v>
      </c>
      <c r="I209" s="467">
        <v>0</v>
      </c>
      <c r="J209" s="467">
        <v>0</v>
      </c>
      <c r="K209" s="467">
        <v>0</v>
      </c>
      <c r="L209" s="467">
        <v>0</v>
      </c>
      <c r="M209" s="467">
        <v>0</v>
      </c>
      <c r="N209" s="467">
        <v>0</v>
      </c>
      <c r="O209" s="468">
        <v>0</v>
      </c>
      <c r="Q209" s="407" t="s">
        <v>45</v>
      </c>
      <c r="R209" s="406" t="s">
        <v>244</v>
      </c>
      <c r="S209" s="471">
        <f t="array" ref="S209:Z209">R134:Y134</f>
        <v>0</v>
      </c>
      <c r="T209" s="467">
        <v>0</v>
      </c>
      <c r="U209" s="467">
        <v>0</v>
      </c>
      <c r="V209" s="467">
        <v>0</v>
      </c>
      <c r="W209" s="467">
        <v>0</v>
      </c>
      <c r="X209" s="467">
        <v>0</v>
      </c>
      <c r="Y209" s="467">
        <v>0</v>
      </c>
      <c r="Z209" s="468">
        <v>0</v>
      </c>
      <c r="AB209" s="407" t="s">
        <v>45</v>
      </c>
      <c r="AC209" s="406" t="s">
        <v>244</v>
      </c>
      <c r="AD209" s="471">
        <f t="array" ref="AD209:AK209">AC134:AJ134</f>
        <v>0</v>
      </c>
      <c r="AE209" s="467">
        <v>0</v>
      </c>
      <c r="AF209" s="467">
        <v>0</v>
      </c>
      <c r="AG209" s="467">
        <v>0</v>
      </c>
      <c r="AH209" s="467">
        <v>0</v>
      </c>
      <c r="AI209" s="467">
        <v>0</v>
      </c>
      <c r="AJ209" s="467">
        <v>0</v>
      </c>
      <c r="AK209" s="468">
        <v>0</v>
      </c>
      <c r="AM209" s="688" t="s">
        <v>440</v>
      </c>
      <c r="AN209" s="660" t="s">
        <v>386</v>
      </c>
      <c r="AO209" s="660" t="s">
        <v>519</v>
      </c>
      <c r="AP209" s="802">
        <v>0</v>
      </c>
      <c r="AQ209" s="802">
        <v>0</v>
      </c>
      <c r="AR209" s="802">
        <v>0</v>
      </c>
      <c r="AS209" s="802">
        <v>0</v>
      </c>
      <c r="AT209" s="802">
        <v>0</v>
      </c>
      <c r="AU209" s="802">
        <v>0</v>
      </c>
      <c r="AV209" s="802">
        <v>0</v>
      </c>
      <c r="AW209" s="802">
        <v>0</v>
      </c>
      <c r="AY209" s="688" t="s">
        <v>440</v>
      </c>
      <c r="AZ209" s="660" t="s">
        <v>386</v>
      </c>
      <c r="BA209" s="660" t="s">
        <v>519</v>
      </c>
      <c r="BB209" s="937">
        <v>0</v>
      </c>
      <c r="BC209" s="937">
        <v>0</v>
      </c>
      <c r="BD209" s="937">
        <v>0</v>
      </c>
      <c r="BE209" s="937">
        <v>0</v>
      </c>
      <c r="BF209" s="937">
        <v>0</v>
      </c>
      <c r="BG209" s="937">
        <v>0</v>
      </c>
      <c r="BH209" s="937">
        <v>0</v>
      </c>
      <c r="BI209" s="937">
        <v>0</v>
      </c>
    </row>
    <row r="210" spans="6:61">
      <c r="F210" s="408"/>
      <c r="G210" s="408" t="s">
        <v>246</v>
      </c>
      <c r="H210" s="473">
        <f t="array" ref="H210:H222">IF(SUM(H56:H68)&lt;1,
    0,
    H209*(H56:H68/SUM(H56:H68))
)</f>
        <v>0</v>
      </c>
      <c r="I210" s="473">
        <f t="array" ref="I210:I222">IF(SUM(I56:I68)&lt;1,
    0,
    I209*(I56:I68/SUM(I56:I68))
)</f>
        <v>0</v>
      </c>
      <c r="J210" s="473">
        <f t="array" ref="J210:J222">IF(SUM(J56:J68)&lt;1,
    0,
    J209*(J56:J68/SUM(J56:J68))
)</f>
        <v>0</v>
      </c>
      <c r="K210" s="473">
        <f t="array" ref="K210:K222">IF(SUM(K56:K68)&lt;1,
    0,
    K209*(K56:K68/SUM(K56:K68))
)</f>
        <v>0</v>
      </c>
      <c r="L210" s="473">
        <f t="array" ref="L210:L222">IF(SUM(L56:L68)&lt;1,
    0,
    L209*(L56:L68/SUM(L56:L68))
)</f>
        <v>0</v>
      </c>
      <c r="M210" s="473">
        <f t="array" ref="M210:M222">IF(SUM(M56:M68)&lt;1,
    0,
    M209*(M56:M68/SUM(M56:M68))
)</f>
        <v>0</v>
      </c>
      <c r="N210" s="473">
        <f t="array" ref="N210:N222">IF(SUM(N56:N68)&lt;1,
    0,
    N209*(N56:N68/SUM(N56:N68))
)</f>
        <v>0</v>
      </c>
      <c r="O210" s="473">
        <f t="array" ref="O210:O222">IF(SUM(O56:O68)&lt;1,
    0,
    O209*(O56:O68/SUM(O56:O68))
)</f>
        <v>0</v>
      </c>
      <c r="Q210" s="408"/>
      <c r="R210" s="408" t="s">
        <v>246</v>
      </c>
      <c r="S210" s="473">
        <f t="array" ref="S210:S222">IF(SUM(S56:S68)&lt;1,
    0,
    S209*(S56:S68/SUM(S56:S68))
)</f>
        <v>0</v>
      </c>
      <c r="T210" s="473">
        <f t="array" ref="T210:T222">IF(SUM(T56:T68)&lt;1,
    0,
    T209*(T56:T68/SUM(T56:T68))
)</f>
        <v>0</v>
      </c>
      <c r="U210" s="473">
        <f t="array" ref="U210:U222">IF(SUM(U56:U68)&lt;1,
    0,
    U209*(U56:U68/SUM(U56:U68))
)</f>
        <v>0</v>
      </c>
      <c r="V210" s="473">
        <f t="array" ref="V210:V222">IF(SUM(V56:V68)&lt;1,
    0,
    V209*(V56:V68/SUM(V56:V68))
)</f>
        <v>0</v>
      </c>
      <c r="W210" s="473">
        <f t="array" ref="W210:W222">IF(SUM(W56:W68)&lt;1,
    0,
    W209*(W56:W68/SUM(W56:W68))
)</f>
        <v>0</v>
      </c>
      <c r="X210" s="473">
        <f t="array" ref="X210:X222">IF(SUM(X56:X68)&lt;1,
    0,
    X209*(X56:X68/SUM(X56:X68))
)</f>
        <v>0</v>
      </c>
      <c r="Y210" s="473">
        <f t="array" ref="Y210:Y222">IF(SUM(Y56:Y68)&lt;1,
    0,
    Y209*(Y56:Y68/SUM(Y56:Y68))
)</f>
        <v>0</v>
      </c>
      <c r="Z210" s="473">
        <f t="array" ref="Z210:Z222">IF(SUM(Z56:Z68)&lt;1,
    0,
    Z209*(Z56:Z68/SUM(Z56:Z68))
)</f>
        <v>0</v>
      </c>
      <c r="AB210" s="408"/>
      <c r="AC210" s="408" t="s">
        <v>246</v>
      </c>
      <c r="AD210" s="473">
        <f t="array" ref="AD210:AD222">IF(SUM(AD56:AD68)&lt;1,
    0,
    AD209*(AD56:AD68/SUM(AD56:AD68))
)</f>
        <v>0</v>
      </c>
      <c r="AE210" s="473">
        <f t="array" ref="AE210:AE222">IF(SUM(AE56:AE68)&lt;1,
    0,
    AE209*(AE56:AE68/SUM(AE56:AE68))
)</f>
        <v>0</v>
      </c>
      <c r="AF210" s="473">
        <f t="array" ref="AF210:AF222">IF(SUM(AF56:AF68)&lt;1,
    0,
    AF209*(AF56:AF68/SUM(AF56:AF68))
)</f>
        <v>0</v>
      </c>
      <c r="AG210" s="473">
        <f t="array" ref="AG210:AG222">IF(SUM(AG56:AG68)&lt;1,
    0,
    AG209*(AG56:AG68/SUM(AG56:AG68))
)</f>
        <v>0</v>
      </c>
      <c r="AH210" s="473">
        <f t="array" ref="AH210:AH222">IF(SUM(AH56:AH68)&lt;1,
    0,
    AH209*(AH56:AH68/SUM(AH56:AH68))
)</f>
        <v>0</v>
      </c>
      <c r="AI210" s="473">
        <f t="array" ref="AI210:AI222">IF(SUM(AI56:AI68)&lt;1,
    0,
    AI209*(AI56:AI68/SUM(AI56:AI68))
)</f>
        <v>0</v>
      </c>
      <c r="AJ210" s="473">
        <f t="array" ref="AJ210:AJ222">IF(SUM(AJ56:AJ68)&lt;1,
    0,
    AJ209*(AJ56:AJ68/SUM(AJ56:AJ68))
)</f>
        <v>0</v>
      </c>
      <c r="AK210" s="473">
        <f t="array" ref="AK210:AK222">IF(SUM(AK56:AK68)&lt;1,
    0,
    AK209*(AK56:AK68/SUM(AK56:AK68))
)</f>
        <v>0</v>
      </c>
      <c r="AM210" s="688" t="s">
        <v>440</v>
      </c>
      <c r="AN210" s="660" t="s">
        <v>386</v>
      </c>
      <c r="AO210" s="660" t="s">
        <v>520</v>
      </c>
      <c r="AP210" s="802">
        <v>0</v>
      </c>
      <c r="AQ210" s="802">
        <v>0</v>
      </c>
      <c r="AR210" s="802">
        <v>0</v>
      </c>
      <c r="AS210" s="802">
        <v>0</v>
      </c>
      <c r="AT210" s="802">
        <v>0</v>
      </c>
      <c r="AU210" s="802">
        <v>0</v>
      </c>
      <c r="AV210" s="802">
        <v>0</v>
      </c>
      <c r="AW210" s="802">
        <v>0</v>
      </c>
      <c r="AY210" s="688" t="s">
        <v>440</v>
      </c>
      <c r="AZ210" s="660" t="s">
        <v>386</v>
      </c>
      <c r="BA210" s="660" t="s">
        <v>520</v>
      </c>
      <c r="BB210" s="937">
        <v>0</v>
      </c>
      <c r="BC210" s="937">
        <v>0</v>
      </c>
      <c r="BD210" s="937">
        <v>0</v>
      </c>
      <c r="BE210" s="937">
        <v>0</v>
      </c>
      <c r="BF210" s="937">
        <v>0</v>
      </c>
      <c r="BG210" s="937">
        <v>0</v>
      </c>
      <c r="BH210" s="937">
        <v>0</v>
      </c>
      <c r="BI210" s="937">
        <v>0</v>
      </c>
    </row>
    <row r="211" spans="6:61">
      <c r="F211" s="408"/>
      <c r="G211" s="408" t="s">
        <v>247</v>
      </c>
      <c r="H211" s="473">
        <v>0</v>
      </c>
      <c r="I211" s="473">
        <v>0</v>
      </c>
      <c r="J211" s="473">
        <v>0</v>
      </c>
      <c r="K211" s="473">
        <v>0</v>
      </c>
      <c r="L211" s="473">
        <v>0</v>
      </c>
      <c r="M211" s="473">
        <v>0</v>
      </c>
      <c r="N211" s="473">
        <v>0</v>
      </c>
      <c r="O211" s="473">
        <v>0</v>
      </c>
      <c r="Q211" s="408"/>
      <c r="R211" s="408" t="s">
        <v>247</v>
      </c>
      <c r="S211" s="473">
        <v>0</v>
      </c>
      <c r="T211" s="473">
        <v>0</v>
      </c>
      <c r="U211" s="473">
        <v>0</v>
      </c>
      <c r="V211" s="473">
        <v>0</v>
      </c>
      <c r="W211" s="473">
        <v>0</v>
      </c>
      <c r="X211" s="473">
        <v>0</v>
      </c>
      <c r="Y211" s="473">
        <v>0</v>
      </c>
      <c r="Z211" s="473">
        <v>0</v>
      </c>
      <c r="AB211" s="408"/>
      <c r="AC211" s="408" t="s">
        <v>247</v>
      </c>
      <c r="AD211" s="473">
        <v>0</v>
      </c>
      <c r="AE211" s="473">
        <v>0</v>
      </c>
      <c r="AF211" s="473">
        <v>0</v>
      </c>
      <c r="AG211" s="473">
        <v>0</v>
      </c>
      <c r="AH211" s="473">
        <v>0</v>
      </c>
      <c r="AI211" s="473">
        <v>0</v>
      </c>
      <c r="AJ211" s="473">
        <v>0</v>
      </c>
      <c r="AK211" s="473">
        <v>0</v>
      </c>
      <c r="AM211" s="688" t="s">
        <v>440</v>
      </c>
      <c r="AN211" s="660" t="s">
        <v>386</v>
      </c>
      <c r="AO211" s="660" t="s">
        <v>521</v>
      </c>
      <c r="AP211" s="803">
        <v>0</v>
      </c>
      <c r="AQ211" s="803">
        <v>0</v>
      </c>
      <c r="AR211" s="803">
        <v>0</v>
      </c>
      <c r="AS211" s="803">
        <v>0</v>
      </c>
      <c r="AT211" s="803">
        <v>0</v>
      </c>
      <c r="AU211" s="803">
        <v>0</v>
      </c>
      <c r="AV211" s="803">
        <v>0</v>
      </c>
      <c r="AW211" s="803">
        <v>0</v>
      </c>
      <c r="AY211" s="688" t="s">
        <v>440</v>
      </c>
      <c r="AZ211" s="660" t="s">
        <v>386</v>
      </c>
      <c r="BA211" s="660" t="s">
        <v>521</v>
      </c>
      <c r="BB211" s="938">
        <v>0</v>
      </c>
      <c r="BC211" s="938">
        <v>0</v>
      </c>
      <c r="BD211" s="938">
        <v>0</v>
      </c>
      <c r="BE211" s="938">
        <v>0</v>
      </c>
      <c r="BF211" s="938">
        <v>0</v>
      </c>
      <c r="BG211" s="938">
        <v>0</v>
      </c>
      <c r="BH211" s="938">
        <v>0</v>
      </c>
      <c r="BI211" s="938">
        <v>0</v>
      </c>
    </row>
    <row r="212" spans="6:61">
      <c r="F212" s="408"/>
      <c r="G212" s="408" t="s">
        <v>248</v>
      </c>
      <c r="H212" s="473">
        <v>0</v>
      </c>
      <c r="I212" s="473">
        <v>0</v>
      </c>
      <c r="J212" s="473">
        <v>0</v>
      </c>
      <c r="K212" s="473">
        <v>0</v>
      </c>
      <c r="L212" s="473">
        <v>0</v>
      </c>
      <c r="M212" s="473">
        <v>0</v>
      </c>
      <c r="N212" s="473">
        <v>0</v>
      </c>
      <c r="O212" s="473">
        <v>0</v>
      </c>
      <c r="Q212" s="408"/>
      <c r="R212" s="408" t="s">
        <v>248</v>
      </c>
      <c r="S212" s="473">
        <v>0</v>
      </c>
      <c r="T212" s="473">
        <v>0</v>
      </c>
      <c r="U212" s="473">
        <v>0</v>
      </c>
      <c r="V212" s="473">
        <v>0</v>
      </c>
      <c r="W212" s="473">
        <v>0</v>
      </c>
      <c r="X212" s="473">
        <v>0</v>
      </c>
      <c r="Y212" s="473">
        <v>0</v>
      </c>
      <c r="Z212" s="473">
        <v>0</v>
      </c>
      <c r="AB212" s="408"/>
      <c r="AC212" s="408" t="s">
        <v>248</v>
      </c>
      <c r="AD212" s="473">
        <v>0</v>
      </c>
      <c r="AE212" s="473">
        <v>0</v>
      </c>
      <c r="AF212" s="473">
        <v>0</v>
      </c>
      <c r="AG212" s="473">
        <v>0</v>
      </c>
      <c r="AH212" s="473">
        <v>0</v>
      </c>
      <c r="AI212" s="473">
        <v>0</v>
      </c>
      <c r="AJ212" s="473">
        <v>0</v>
      </c>
      <c r="AK212" s="473">
        <v>0</v>
      </c>
      <c r="AM212" s="690" t="s">
        <v>440</v>
      </c>
      <c r="AN212" s="663" t="s">
        <v>386</v>
      </c>
      <c r="AO212" s="663" t="s">
        <v>451</v>
      </c>
      <c r="AP212" s="804">
        <f t="array" ref="AP212:AW212">AO172:AV172</f>
        <v>2490</v>
      </c>
      <c r="AQ212" s="804">
        <v>2460</v>
      </c>
      <c r="AR212" s="804">
        <v>0</v>
      </c>
      <c r="AS212" s="804">
        <v>0</v>
      </c>
      <c r="AT212" s="804">
        <v>0</v>
      </c>
      <c r="AU212" s="804">
        <v>0</v>
      </c>
      <c r="AV212" s="804">
        <v>0</v>
      </c>
      <c r="AW212" s="804">
        <v>0</v>
      </c>
      <c r="AY212" s="690" t="s">
        <v>440</v>
      </c>
      <c r="AZ212" s="663" t="s">
        <v>386</v>
      </c>
      <c r="BA212" s="663" t="s">
        <v>451</v>
      </c>
      <c r="BB212" s="939">
        <f t="array" ref="BB212:BI212">BA172:BH172</f>
        <v>0</v>
      </c>
      <c r="BC212" s="939">
        <v>0</v>
      </c>
      <c r="BD212" s="939">
        <v>0</v>
      </c>
      <c r="BE212" s="939">
        <v>0</v>
      </c>
      <c r="BF212" s="939">
        <v>0</v>
      </c>
      <c r="BG212" s="939">
        <v>0</v>
      </c>
      <c r="BH212" s="939">
        <v>0</v>
      </c>
      <c r="BI212" s="939">
        <v>0</v>
      </c>
    </row>
    <row r="213" spans="6:61">
      <c r="F213" s="408"/>
      <c r="G213" s="408" t="s">
        <v>249</v>
      </c>
      <c r="H213" s="473">
        <v>0</v>
      </c>
      <c r="I213" s="473">
        <v>0</v>
      </c>
      <c r="J213" s="473">
        <v>0</v>
      </c>
      <c r="K213" s="473">
        <v>0</v>
      </c>
      <c r="L213" s="473">
        <v>0</v>
      </c>
      <c r="M213" s="473">
        <v>0</v>
      </c>
      <c r="N213" s="473">
        <v>0</v>
      </c>
      <c r="O213" s="473">
        <v>0</v>
      </c>
      <c r="Q213" s="408"/>
      <c r="R213" s="408" t="s">
        <v>249</v>
      </c>
      <c r="S213" s="473">
        <v>0</v>
      </c>
      <c r="T213" s="473">
        <v>0</v>
      </c>
      <c r="U213" s="473">
        <v>0</v>
      </c>
      <c r="V213" s="473">
        <v>0</v>
      </c>
      <c r="W213" s="473">
        <v>0</v>
      </c>
      <c r="X213" s="473">
        <v>0</v>
      </c>
      <c r="Y213" s="473">
        <v>0</v>
      </c>
      <c r="Z213" s="473">
        <v>0</v>
      </c>
      <c r="AB213" s="408"/>
      <c r="AC213" s="408" t="s">
        <v>249</v>
      </c>
      <c r="AD213" s="473">
        <v>0</v>
      </c>
      <c r="AE213" s="473">
        <v>0</v>
      </c>
      <c r="AF213" s="473">
        <v>0</v>
      </c>
      <c r="AG213" s="473">
        <v>0</v>
      </c>
      <c r="AH213" s="473">
        <v>0</v>
      </c>
      <c r="AI213" s="473">
        <v>0</v>
      </c>
      <c r="AJ213" s="473">
        <v>0</v>
      </c>
      <c r="AK213" s="473">
        <v>0</v>
      </c>
      <c r="AM213" s="686" t="s">
        <v>440</v>
      </c>
      <c r="AN213" s="688" t="s">
        <v>453</v>
      </c>
      <c r="AO213" s="687" t="s">
        <v>370</v>
      </c>
      <c r="AP213" s="471">
        <f t="array" ref="AP213:AW213">AN133:AU133</f>
        <v>0</v>
      </c>
      <c r="AQ213" s="467">
        <v>0</v>
      </c>
      <c r="AR213" s="467">
        <v>0</v>
      </c>
      <c r="AS213" s="467">
        <v>0</v>
      </c>
      <c r="AT213" s="467">
        <v>0</v>
      </c>
      <c r="AU213" s="467">
        <v>0</v>
      </c>
      <c r="AV213" s="467">
        <v>0</v>
      </c>
      <c r="AW213" s="468">
        <v>0</v>
      </c>
      <c r="AY213" s="686" t="s">
        <v>440</v>
      </c>
      <c r="AZ213" s="688" t="s">
        <v>453</v>
      </c>
      <c r="BA213" s="687" t="s">
        <v>370</v>
      </c>
      <c r="BB213" s="471">
        <f t="array" ref="BB213:BI213">AZ133:BG133</f>
        <v>0</v>
      </c>
      <c r="BC213" s="467">
        <v>0</v>
      </c>
      <c r="BD213" s="467">
        <v>0</v>
      </c>
      <c r="BE213" s="467">
        <v>0</v>
      </c>
      <c r="BF213" s="467">
        <v>0</v>
      </c>
      <c r="BG213" s="467">
        <v>0</v>
      </c>
      <c r="BH213" s="467">
        <v>0</v>
      </c>
      <c r="BI213" s="468">
        <v>0</v>
      </c>
    </row>
    <row r="214" spans="6:61">
      <c r="F214" s="408"/>
      <c r="G214" s="408" t="s">
        <v>250</v>
      </c>
      <c r="H214" s="473">
        <v>0</v>
      </c>
      <c r="I214" s="473">
        <v>0</v>
      </c>
      <c r="J214" s="473">
        <v>0</v>
      </c>
      <c r="K214" s="473">
        <v>0</v>
      </c>
      <c r="L214" s="473">
        <v>0</v>
      </c>
      <c r="M214" s="473">
        <v>0</v>
      </c>
      <c r="N214" s="473">
        <v>0</v>
      </c>
      <c r="O214" s="473">
        <v>0</v>
      </c>
      <c r="Q214" s="408"/>
      <c r="R214" s="408" t="s">
        <v>250</v>
      </c>
      <c r="S214" s="473">
        <v>0</v>
      </c>
      <c r="T214" s="473">
        <v>0</v>
      </c>
      <c r="U214" s="473">
        <v>0</v>
      </c>
      <c r="V214" s="473">
        <v>0</v>
      </c>
      <c r="W214" s="473">
        <v>0</v>
      </c>
      <c r="X214" s="473">
        <v>0</v>
      </c>
      <c r="Y214" s="473">
        <v>0</v>
      </c>
      <c r="Z214" s="473">
        <v>0</v>
      </c>
      <c r="AB214" s="408"/>
      <c r="AC214" s="408" t="s">
        <v>250</v>
      </c>
      <c r="AD214" s="473">
        <v>0</v>
      </c>
      <c r="AE214" s="473">
        <v>0</v>
      </c>
      <c r="AF214" s="473">
        <v>0</v>
      </c>
      <c r="AG214" s="473">
        <v>0</v>
      </c>
      <c r="AH214" s="473">
        <v>0</v>
      </c>
      <c r="AI214" s="473">
        <v>0</v>
      </c>
      <c r="AJ214" s="473">
        <v>0</v>
      </c>
      <c r="AK214" s="473">
        <v>0</v>
      </c>
      <c r="AM214" s="688" t="s">
        <v>440</v>
      </c>
      <c r="AN214" s="688" t="s">
        <v>453</v>
      </c>
      <c r="AO214" s="689" t="s">
        <v>508</v>
      </c>
      <c r="AP214" s="814">
        <f t="array" ref="AP214:AP228">IF(SUM(AP46:AP60)&lt;1,
    0,
    AP213*(AP46:AP60/SUM(AP46:AP60))
)</f>
        <v>0</v>
      </c>
      <c r="AQ214" s="814">
        <f t="array" ref="AQ214:AQ228">IF(SUM(AQ46:AQ60)&lt;1,
    0,
    AQ213*(AQ46:AQ60/SUM(AQ46:AQ60))
)</f>
        <v>0</v>
      </c>
      <c r="AR214" s="814">
        <f t="array" ref="AR214:AR228">IF(SUM(AR46:AR60)&lt;1,
    0,
    AR213*(AR46:AR60/SUM(AR46:AR60))
)</f>
        <v>0</v>
      </c>
      <c r="AS214" s="814">
        <f t="array" ref="AS214:AS228">IF(SUM(AS46:AS60)&lt;1,
    0,
    AS213*(AS46:AS60/SUM(AS46:AS60))
)</f>
        <v>0</v>
      </c>
      <c r="AT214" s="814">
        <f t="array" ref="AT214:AT228">IF(SUM(AT46:AT60)&lt;1,
    0,
    AT213*(AT46:AT60/SUM(AT46:AT60))
)</f>
        <v>0</v>
      </c>
      <c r="AU214" s="814">
        <f t="array" ref="AU214:AU228">IF(SUM(AU46:AU60)&lt;1,
    0,
    AU213*(AU46:AU60/SUM(AU46:AU60))
)</f>
        <v>0</v>
      </c>
      <c r="AV214" s="814">
        <f t="array" ref="AV214:AV228">IF(SUM(AV46:AV60)&lt;1,
    0,
    AV213*(AV46:AV60/SUM(AV46:AV60))
)</f>
        <v>0</v>
      </c>
      <c r="AW214" s="814">
        <f t="array" ref="AW214:AW228">IF(SUM(AW46:AW60)&lt;1,
    0,
    AW213*(AW46:AW60/SUM(AW46:AW60))
)</f>
        <v>0</v>
      </c>
      <c r="AY214" s="688" t="s">
        <v>440</v>
      </c>
      <c r="AZ214" s="688" t="s">
        <v>453</v>
      </c>
      <c r="BA214" s="689" t="s">
        <v>508</v>
      </c>
      <c r="BB214" s="473">
        <f t="array" ref="BB214:BB228">IF(SUM(BB46:BB60)&lt;1,
    0,
    BB213*(BB46:BB60/SUM(BB46:BB60))
)</f>
        <v>0</v>
      </c>
      <c r="BC214" s="473">
        <f t="array" ref="BC214:BC228">IF(SUM(BC46:BC60)&lt;1,
    0,
    BC213*(BC46:BC60/SUM(BC46:BC60))
)</f>
        <v>0</v>
      </c>
      <c r="BD214" s="473">
        <f t="array" ref="BD214:BD228">IF(SUM(BD46:BD60)&lt;1,
    0,
    BD213*(BD46:BD60/SUM(BD46:BD60))
)</f>
        <v>0</v>
      </c>
      <c r="BE214" s="473">
        <f t="array" ref="BE214:BE228">IF(SUM(BE46:BE60)&lt;1,
    0,
    BE213*(BE46:BE60/SUM(BE46:BE60))
)</f>
        <v>0</v>
      </c>
      <c r="BF214" s="473">
        <f t="array" ref="BF214:BF228">IF(SUM(BF46:BF60)&lt;1,
    0,
    BF213*(BF46:BF60/SUM(BF46:BF60))
)</f>
        <v>0</v>
      </c>
      <c r="BG214" s="473">
        <f t="array" ref="BG214:BG228">IF(SUM(BG46:BG60)&lt;1,
    0,
    BG213*(BG46:BG60/SUM(BG46:BG60))
)</f>
        <v>0</v>
      </c>
      <c r="BH214" s="473">
        <f t="array" ref="BH214:BH228">IF(SUM(BH46:BH60)&lt;1,
    0,
    BH213*(BH46:BH60/SUM(BH46:BH60))
)</f>
        <v>0</v>
      </c>
      <c r="BI214" s="473">
        <f t="array" ref="BI214:BI228">IF(SUM(BI46:BI60)&lt;1,
    0,
    BI213*(BI46:BI60/SUM(BI46:BI60))
)</f>
        <v>0</v>
      </c>
    </row>
    <row r="215" spans="6:61">
      <c r="F215" s="408"/>
      <c r="G215" s="408" t="s">
        <v>251</v>
      </c>
      <c r="H215" s="473">
        <v>0</v>
      </c>
      <c r="I215" s="473">
        <v>0</v>
      </c>
      <c r="J215" s="473">
        <v>0</v>
      </c>
      <c r="K215" s="473">
        <v>0</v>
      </c>
      <c r="L215" s="473">
        <v>0</v>
      </c>
      <c r="M215" s="473">
        <v>0</v>
      </c>
      <c r="N215" s="473">
        <v>0</v>
      </c>
      <c r="O215" s="473">
        <v>0</v>
      </c>
      <c r="Q215" s="408"/>
      <c r="R215" s="408" t="s">
        <v>251</v>
      </c>
      <c r="S215" s="473">
        <v>0</v>
      </c>
      <c r="T215" s="473">
        <v>0</v>
      </c>
      <c r="U215" s="473">
        <v>0</v>
      </c>
      <c r="V215" s="473">
        <v>0</v>
      </c>
      <c r="W215" s="473">
        <v>0</v>
      </c>
      <c r="X215" s="473">
        <v>0</v>
      </c>
      <c r="Y215" s="473">
        <v>0</v>
      </c>
      <c r="Z215" s="473">
        <v>0</v>
      </c>
      <c r="AB215" s="408"/>
      <c r="AC215" s="408" t="s">
        <v>251</v>
      </c>
      <c r="AD215" s="473">
        <v>0</v>
      </c>
      <c r="AE215" s="473">
        <v>0</v>
      </c>
      <c r="AF215" s="473">
        <v>0</v>
      </c>
      <c r="AG215" s="473">
        <v>0</v>
      </c>
      <c r="AH215" s="473">
        <v>0</v>
      </c>
      <c r="AI215" s="473">
        <v>0</v>
      </c>
      <c r="AJ215" s="473">
        <v>0</v>
      </c>
      <c r="AK215" s="473">
        <v>0</v>
      </c>
      <c r="AM215" s="688" t="s">
        <v>440</v>
      </c>
      <c r="AN215" s="688" t="s">
        <v>453</v>
      </c>
      <c r="AO215" s="689" t="s">
        <v>509</v>
      </c>
      <c r="AP215" s="473">
        <v>0</v>
      </c>
      <c r="AQ215" s="473">
        <v>0</v>
      </c>
      <c r="AR215" s="473">
        <v>0</v>
      </c>
      <c r="AS215" s="473">
        <v>0</v>
      </c>
      <c r="AT215" s="473">
        <v>0</v>
      </c>
      <c r="AU215" s="473">
        <v>0</v>
      </c>
      <c r="AV215" s="473">
        <v>0</v>
      </c>
      <c r="AW215" s="473">
        <v>0</v>
      </c>
      <c r="AY215" s="688" t="s">
        <v>440</v>
      </c>
      <c r="AZ215" s="688" t="s">
        <v>453</v>
      </c>
      <c r="BA215" s="689" t="s">
        <v>509</v>
      </c>
      <c r="BB215" s="473">
        <v>0</v>
      </c>
      <c r="BC215" s="473">
        <v>0</v>
      </c>
      <c r="BD215" s="473">
        <v>0</v>
      </c>
      <c r="BE215" s="473">
        <v>0</v>
      </c>
      <c r="BF215" s="473">
        <v>0</v>
      </c>
      <c r="BG215" s="473">
        <v>0</v>
      </c>
      <c r="BH215" s="473">
        <v>0</v>
      </c>
      <c r="BI215" s="473">
        <v>0</v>
      </c>
    </row>
    <row r="216" spans="6:61">
      <c r="F216" s="408"/>
      <c r="G216" s="408" t="s">
        <v>252</v>
      </c>
      <c r="H216" s="473">
        <v>0</v>
      </c>
      <c r="I216" s="473">
        <v>0</v>
      </c>
      <c r="J216" s="473">
        <v>0</v>
      </c>
      <c r="K216" s="473">
        <v>0</v>
      </c>
      <c r="L216" s="473">
        <v>0</v>
      </c>
      <c r="M216" s="473">
        <v>0</v>
      </c>
      <c r="N216" s="473">
        <v>0</v>
      </c>
      <c r="O216" s="473">
        <v>0</v>
      </c>
      <c r="Q216" s="408"/>
      <c r="R216" s="408" t="s">
        <v>252</v>
      </c>
      <c r="S216" s="473">
        <v>0</v>
      </c>
      <c r="T216" s="473">
        <v>0</v>
      </c>
      <c r="U216" s="473">
        <v>0</v>
      </c>
      <c r="V216" s="473">
        <v>0</v>
      </c>
      <c r="W216" s="473">
        <v>0</v>
      </c>
      <c r="X216" s="473">
        <v>0</v>
      </c>
      <c r="Y216" s="473">
        <v>0</v>
      </c>
      <c r="Z216" s="473">
        <v>0</v>
      </c>
      <c r="AB216" s="408"/>
      <c r="AC216" s="408" t="s">
        <v>252</v>
      </c>
      <c r="AD216" s="473">
        <v>0</v>
      </c>
      <c r="AE216" s="473">
        <v>0</v>
      </c>
      <c r="AF216" s="473">
        <v>0</v>
      </c>
      <c r="AG216" s="473">
        <v>0</v>
      </c>
      <c r="AH216" s="473">
        <v>0</v>
      </c>
      <c r="AI216" s="473">
        <v>0</v>
      </c>
      <c r="AJ216" s="473">
        <v>0</v>
      </c>
      <c r="AK216" s="473">
        <v>0</v>
      </c>
      <c r="AM216" s="688" t="s">
        <v>440</v>
      </c>
      <c r="AN216" s="688" t="s">
        <v>453</v>
      </c>
      <c r="AO216" s="689" t="s">
        <v>510</v>
      </c>
      <c r="AP216" s="473">
        <v>0</v>
      </c>
      <c r="AQ216" s="473">
        <v>0</v>
      </c>
      <c r="AR216" s="473">
        <v>0</v>
      </c>
      <c r="AS216" s="473">
        <v>0</v>
      </c>
      <c r="AT216" s="473">
        <v>0</v>
      </c>
      <c r="AU216" s="473">
        <v>0</v>
      </c>
      <c r="AV216" s="473">
        <v>0</v>
      </c>
      <c r="AW216" s="473">
        <v>0</v>
      </c>
      <c r="AY216" s="688" t="s">
        <v>440</v>
      </c>
      <c r="AZ216" s="688" t="s">
        <v>453</v>
      </c>
      <c r="BA216" s="689" t="s">
        <v>510</v>
      </c>
      <c r="BB216" s="473">
        <v>0</v>
      </c>
      <c r="BC216" s="473">
        <v>0</v>
      </c>
      <c r="BD216" s="473">
        <v>0</v>
      </c>
      <c r="BE216" s="473">
        <v>0</v>
      </c>
      <c r="BF216" s="473">
        <v>0</v>
      </c>
      <c r="BG216" s="473">
        <v>0</v>
      </c>
      <c r="BH216" s="473">
        <v>0</v>
      </c>
      <c r="BI216" s="473">
        <v>0</v>
      </c>
    </row>
    <row r="217" spans="6:61">
      <c r="F217" s="408"/>
      <c r="G217" s="408" t="s">
        <v>253</v>
      </c>
      <c r="H217" s="473">
        <v>0</v>
      </c>
      <c r="I217" s="473">
        <v>0</v>
      </c>
      <c r="J217" s="473">
        <v>0</v>
      </c>
      <c r="K217" s="473">
        <v>0</v>
      </c>
      <c r="L217" s="473">
        <v>0</v>
      </c>
      <c r="M217" s="473">
        <v>0</v>
      </c>
      <c r="N217" s="473">
        <v>0</v>
      </c>
      <c r="O217" s="473">
        <v>0</v>
      </c>
      <c r="Q217" s="408"/>
      <c r="R217" s="408" t="s">
        <v>253</v>
      </c>
      <c r="S217" s="473">
        <v>0</v>
      </c>
      <c r="T217" s="473">
        <v>0</v>
      </c>
      <c r="U217" s="473">
        <v>0</v>
      </c>
      <c r="V217" s="473">
        <v>0</v>
      </c>
      <c r="W217" s="473">
        <v>0</v>
      </c>
      <c r="X217" s="473">
        <v>0</v>
      </c>
      <c r="Y217" s="473">
        <v>0</v>
      </c>
      <c r="Z217" s="473">
        <v>0</v>
      </c>
      <c r="AB217" s="408"/>
      <c r="AC217" s="408" t="s">
        <v>253</v>
      </c>
      <c r="AD217" s="473">
        <v>0</v>
      </c>
      <c r="AE217" s="473">
        <v>0</v>
      </c>
      <c r="AF217" s="473">
        <v>0</v>
      </c>
      <c r="AG217" s="473">
        <v>0</v>
      </c>
      <c r="AH217" s="473">
        <v>0</v>
      </c>
      <c r="AI217" s="473">
        <v>0</v>
      </c>
      <c r="AJ217" s="473">
        <v>0</v>
      </c>
      <c r="AK217" s="473">
        <v>0</v>
      </c>
      <c r="AM217" s="688" t="s">
        <v>440</v>
      </c>
      <c r="AN217" s="688" t="s">
        <v>453</v>
      </c>
      <c r="AO217" s="689" t="s">
        <v>511</v>
      </c>
      <c r="AP217" s="473">
        <v>0</v>
      </c>
      <c r="AQ217" s="473">
        <v>0</v>
      </c>
      <c r="AR217" s="473">
        <v>0</v>
      </c>
      <c r="AS217" s="473">
        <v>0</v>
      </c>
      <c r="AT217" s="473">
        <v>0</v>
      </c>
      <c r="AU217" s="473">
        <v>0</v>
      </c>
      <c r="AV217" s="473">
        <v>0</v>
      </c>
      <c r="AW217" s="473">
        <v>0</v>
      </c>
      <c r="AY217" s="688" t="s">
        <v>440</v>
      </c>
      <c r="AZ217" s="688" t="s">
        <v>453</v>
      </c>
      <c r="BA217" s="689" t="s">
        <v>511</v>
      </c>
      <c r="BB217" s="473">
        <v>0</v>
      </c>
      <c r="BC217" s="473">
        <v>0</v>
      </c>
      <c r="BD217" s="473">
        <v>0</v>
      </c>
      <c r="BE217" s="473">
        <v>0</v>
      </c>
      <c r="BF217" s="473">
        <v>0</v>
      </c>
      <c r="BG217" s="473">
        <v>0</v>
      </c>
      <c r="BH217" s="473">
        <v>0</v>
      </c>
      <c r="BI217" s="473">
        <v>0</v>
      </c>
    </row>
    <row r="218" spans="6:61">
      <c r="F218" s="408"/>
      <c r="G218" s="408" t="s">
        <v>254</v>
      </c>
      <c r="H218" s="473">
        <v>0</v>
      </c>
      <c r="I218" s="473">
        <v>0</v>
      </c>
      <c r="J218" s="473">
        <v>0</v>
      </c>
      <c r="K218" s="473">
        <v>0</v>
      </c>
      <c r="L218" s="473">
        <v>0</v>
      </c>
      <c r="M218" s="473">
        <v>0</v>
      </c>
      <c r="N218" s="473">
        <v>0</v>
      </c>
      <c r="O218" s="473">
        <v>0</v>
      </c>
      <c r="Q218" s="408"/>
      <c r="R218" s="408" t="s">
        <v>254</v>
      </c>
      <c r="S218" s="473">
        <v>0</v>
      </c>
      <c r="T218" s="473">
        <v>0</v>
      </c>
      <c r="U218" s="473">
        <v>0</v>
      </c>
      <c r="V218" s="473">
        <v>0</v>
      </c>
      <c r="W218" s="473">
        <v>0</v>
      </c>
      <c r="X218" s="473">
        <v>0</v>
      </c>
      <c r="Y218" s="473">
        <v>0</v>
      </c>
      <c r="Z218" s="473">
        <v>0</v>
      </c>
      <c r="AB218" s="408"/>
      <c r="AC218" s="408" t="s">
        <v>254</v>
      </c>
      <c r="AD218" s="473">
        <v>0</v>
      </c>
      <c r="AE218" s="473">
        <v>0</v>
      </c>
      <c r="AF218" s="473">
        <v>0</v>
      </c>
      <c r="AG218" s="473">
        <v>0</v>
      </c>
      <c r="AH218" s="473">
        <v>0</v>
      </c>
      <c r="AI218" s="473">
        <v>0</v>
      </c>
      <c r="AJ218" s="473">
        <v>0</v>
      </c>
      <c r="AK218" s="473">
        <v>0</v>
      </c>
      <c r="AM218" s="688" t="s">
        <v>440</v>
      </c>
      <c r="AN218" s="688" t="s">
        <v>453</v>
      </c>
      <c r="AO218" s="689" t="s">
        <v>512</v>
      </c>
      <c r="AP218" s="473">
        <v>0</v>
      </c>
      <c r="AQ218" s="473">
        <v>0</v>
      </c>
      <c r="AR218" s="473">
        <v>0</v>
      </c>
      <c r="AS218" s="473">
        <v>0</v>
      </c>
      <c r="AT218" s="473">
        <v>0</v>
      </c>
      <c r="AU218" s="473">
        <v>0</v>
      </c>
      <c r="AV218" s="473">
        <v>0</v>
      </c>
      <c r="AW218" s="473">
        <v>0</v>
      </c>
      <c r="AY218" s="688" t="s">
        <v>440</v>
      </c>
      <c r="AZ218" s="688" t="s">
        <v>453</v>
      </c>
      <c r="BA218" s="689" t="s">
        <v>512</v>
      </c>
      <c r="BB218" s="473">
        <v>0</v>
      </c>
      <c r="BC218" s="473">
        <v>0</v>
      </c>
      <c r="BD218" s="473">
        <v>0</v>
      </c>
      <c r="BE218" s="473">
        <v>0</v>
      </c>
      <c r="BF218" s="473">
        <v>0</v>
      </c>
      <c r="BG218" s="473">
        <v>0</v>
      </c>
      <c r="BH218" s="473">
        <v>0</v>
      </c>
      <c r="BI218" s="473">
        <v>0</v>
      </c>
    </row>
    <row r="219" spans="6:61">
      <c r="F219" s="408"/>
      <c r="G219" s="408" t="s">
        <v>255</v>
      </c>
      <c r="H219" s="473">
        <v>0</v>
      </c>
      <c r="I219" s="473">
        <v>0</v>
      </c>
      <c r="J219" s="473">
        <v>0</v>
      </c>
      <c r="K219" s="473">
        <v>0</v>
      </c>
      <c r="L219" s="473">
        <v>0</v>
      </c>
      <c r="M219" s="473">
        <v>0</v>
      </c>
      <c r="N219" s="473">
        <v>0</v>
      </c>
      <c r="O219" s="473">
        <v>0</v>
      </c>
      <c r="Q219" s="408"/>
      <c r="R219" s="408" t="s">
        <v>255</v>
      </c>
      <c r="S219" s="473">
        <v>0</v>
      </c>
      <c r="T219" s="473">
        <v>0</v>
      </c>
      <c r="U219" s="473">
        <v>0</v>
      </c>
      <c r="V219" s="473">
        <v>0</v>
      </c>
      <c r="W219" s="473">
        <v>0</v>
      </c>
      <c r="X219" s="473">
        <v>0</v>
      </c>
      <c r="Y219" s="473">
        <v>0</v>
      </c>
      <c r="Z219" s="473">
        <v>0</v>
      </c>
      <c r="AB219" s="408"/>
      <c r="AC219" s="408" t="s">
        <v>255</v>
      </c>
      <c r="AD219" s="473">
        <v>0</v>
      </c>
      <c r="AE219" s="473">
        <v>0</v>
      </c>
      <c r="AF219" s="473">
        <v>0</v>
      </c>
      <c r="AG219" s="473">
        <v>0</v>
      </c>
      <c r="AH219" s="473">
        <v>0</v>
      </c>
      <c r="AI219" s="473">
        <v>0</v>
      </c>
      <c r="AJ219" s="473">
        <v>0</v>
      </c>
      <c r="AK219" s="473">
        <v>0</v>
      </c>
      <c r="AM219" s="688" t="s">
        <v>440</v>
      </c>
      <c r="AN219" s="688" t="s">
        <v>453</v>
      </c>
      <c r="AO219" s="689" t="s">
        <v>513</v>
      </c>
      <c r="AP219" s="473">
        <v>0</v>
      </c>
      <c r="AQ219" s="473">
        <v>0</v>
      </c>
      <c r="AR219" s="473">
        <v>0</v>
      </c>
      <c r="AS219" s="473">
        <v>0</v>
      </c>
      <c r="AT219" s="473">
        <v>0</v>
      </c>
      <c r="AU219" s="473">
        <v>0</v>
      </c>
      <c r="AV219" s="473">
        <v>0</v>
      </c>
      <c r="AW219" s="473">
        <v>0</v>
      </c>
      <c r="AY219" s="688" t="s">
        <v>440</v>
      </c>
      <c r="AZ219" s="688" t="s">
        <v>453</v>
      </c>
      <c r="BA219" s="689" t="s">
        <v>513</v>
      </c>
      <c r="BB219" s="473">
        <v>0</v>
      </c>
      <c r="BC219" s="473">
        <v>0</v>
      </c>
      <c r="BD219" s="473">
        <v>0</v>
      </c>
      <c r="BE219" s="473">
        <v>0</v>
      </c>
      <c r="BF219" s="473">
        <v>0</v>
      </c>
      <c r="BG219" s="473">
        <v>0</v>
      </c>
      <c r="BH219" s="473">
        <v>0</v>
      </c>
      <c r="BI219" s="473">
        <v>0</v>
      </c>
    </row>
    <row r="220" spans="6:61">
      <c r="F220" s="408"/>
      <c r="G220" s="408" t="s">
        <v>256</v>
      </c>
      <c r="H220" s="473">
        <v>0</v>
      </c>
      <c r="I220" s="473">
        <v>0</v>
      </c>
      <c r="J220" s="473">
        <v>0</v>
      </c>
      <c r="K220" s="473">
        <v>0</v>
      </c>
      <c r="L220" s="473">
        <v>0</v>
      </c>
      <c r="M220" s="473">
        <v>0</v>
      </c>
      <c r="N220" s="473">
        <v>0</v>
      </c>
      <c r="O220" s="473">
        <v>0</v>
      </c>
      <c r="Q220" s="408"/>
      <c r="R220" s="408" t="s">
        <v>256</v>
      </c>
      <c r="S220" s="473">
        <v>0</v>
      </c>
      <c r="T220" s="473">
        <v>0</v>
      </c>
      <c r="U220" s="473">
        <v>0</v>
      </c>
      <c r="V220" s="473">
        <v>0</v>
      </c>
      <c r="W220" s="473">
        <v>0</v>
      </c>
      <c r="X220" s="473">
        <v>0</v>
      </c>
      <c r="Y220" s="473">
        <v>0</v>
      </c>
      <c r="Z220" s="473">
        <v>0</v>
      </c>
      <c r="AB220" s="408"/>
      <c r="AC220" s="408" t="s">
        <v>256</v>
      </c>
      <c r="AD220" s="473">
        <v>0</v>
      </c>
      <c r="AE220" s="473">
        <v>0</v>
      </c>
      <c r="AF220" s="473">
        <v>0</v>
      </c>
      <c r="AG220" s="473">
        <v>0</v>
      </c>
      <c r="AH220" s="473">
        <v>0</v>
      </c>
      <c r="AI220" s="473">
        <v>0</v>
      </c>
      <c r="AJ220" s="473">
        <v>0</v>
      </c>
      <c r="AK220" s="473">
        <v>0</v>
      </c>
      <c r="AM220" s="688" t="s">
        <v>440</v>
      </c>
      <c r="AN220" s="688" t="s">
        <v>453</v>
      </c>
      <c r="AO220" s="689" t="s">
        <v>514</v>
      </c>
      <c r="AP220" s="473">
        <v>0</v>
      </c>
      <c r="AQ220" s="473">
        <v>0</v>
      </c>
      <c r="AR220" s="473">
        <v>0</v>
      </c>
      <c r="AS220" s="473">
        <v>0</v>
      </c>
      <c r="AT220" s="473">
        <v>0</v>
      </c>
      <c r="AU220" s="473">
        <v>0</v>
      </c>
      <c r="AV220" s="473">
        <v>0</v>
      </c>
      <c r="AW220" s="473">
        <v>0</v>
      </c>
      <c r="AY220" s="688" t="s">
        <v>440</v>
      </c>
      <c r="AZ220" s="688" t="s">
        <v>453</v>
      </c>
      <c r="BA220" s="689" t="s">
        <v>514</v>
      </c>
      <c r="BB220" s="473">
        <v>0</v>
      </c>
      <c r="BC220" s="473">
        <v>0</v>
      </c>
      <c r="BD220" s="473">
        <v>0</v>
      </c>
      <c r="BE220" s="473">
        <v>0</v>
      </c>
      <c r="BF220" s="473">
        <v>0</v>
      </c>
      <c r="BG220" s="473">
        <v>0</v>
      </c>
      <c r="BH220" s="473">
        <v>0</v>
      </c>
      <c r="BI220" s="473">
        <v>0</v>
      </c>
    </row>
    <row r="221" spans="6:61">
      <c r="F221" s="408"/>
      <c r="G221" s="408" t="s">
        <v>257</v>
      </c>
      <c r="H221" s="473">
        <v>0</v>
      </c>
      <c r="I221" s="473">
        <v>0</v>
      </c>
      <c r="J221" s="473">
        <v>0</v>
      </c>
      <c r="K221" s="473">
        <v>0</v>
      </c>
      <c r="L221" s="473">
        <v>0</v>
      </c>
      <c r="M221" s="473">
        <v>0</v>
      </c>
      <c r="N221" s="473">
        <v>0</v>
      </c>
      <c r="O221" s="473">
        <v>0</v>
      </c>
      <c r="Q221" s="408"/>
      <c r="R221" s="408" t="s">
        <v>257</v>
      </c>
      <c r="S221" s="473">
        <v>0</v>
      </c>
      <c r="T221" s="473">
        <v>0</v>
      </c>
      <c r="U221" s="473">
        <v>0</v>
      </c>
      <c r="V221" s="473">
        <v>0</v>
      </c>
      <c r="W221" s="473">
        <v>0</v>
      </c>
      <c r="X221" s="473">
        <v>0</v>
      </c>
      <c r="Y221" s="473">
        <v>0</v>
      </c>
      <c r="Z221" s="473">
        <v>0</v>
      </c>
      <c r="AB221" s="408"/>
      <c r="AC221" s="408" t="s">
        <v>257</v>
      </c>
      <c r="AD221" s="473">
        <v>0</v>
      </c>
      <c r="AE221" s="473">
        <v>0</v>
      </c>
      <c r="AF221" s="473">
        <v>0</v>
      </c>
      <c r="AG221" s="473">
        <v>0</v>
      </c>
      <c r="AH221" s="473">
        <v>0</v>
      </c>
      <c r="AI221" s="473">
        <v>0</v>
      </c>
      <c r="AJ221" s="473">
        <v>0</v>
      </c>
      <c r="AK221" s="473">
        <v>0</v>
      </c>
      <c r="AM221" s="688" t="s">
        <v>440</v>
      </c>
      <c r="AN221" s="688" t="s">
        <v>453</v>
      </c>
      <c r="AO221" s="689" t="s">
        <v>515</v>
      </c>
      <c r="AP221" s="473">
        <v>0</v>
      </c>
      <c r="AQ221" s="473">
        <v>0</v>
      </c>
      <c r="AR221" s="473">
        <v>0</v>
      </c>
      <c r="AS221" s="473">
        <v>0</v>
      </c>
      <c r="AT221" s="473">
        <v>0</v>
      </c>
      <c r="AU221" s="473">
        <v>0</v>
      </c>
      <c r="AV221" s="473">
        <v>0</v>
      </c>
      <c r="AW221" s="473">
        <v>0</v>
      </c>
      <c r="AY221" s="688" t="s">
        <v>440</v>
      </c>
      <c r="AZ221" s="688" t="s">
        <v>453</v>
      </c>
      <c r="BA221" s="689" t="s">
        <v>515</v>
      </c>
      <c r="BB221" s="473">
        <v>0</v>
      </c>
      <c r="BC221" s="473">
        <v>0</v>
      </c>
      <c r="BD221" s="473">
        <v>0</v>
      </c>
      <c r="BE221" s="473">
        <v>0</v>
      </c>
      <c r="BF221" s="473">
        <v>0</v>
      </c>
      <c r="BG221" s="473">
        <v>0</v>
      </c>
      <c r="BH221" s="473">
        <v>0</v>
      </c>
      <c r="BI221" s="473">
        <v>0</v>
      </c>
    </row>
    <row r="222" spans="6:61">
      <c r="F222" s="409"/>
      <c r="G222" s="409" t="s">
        <v>126</v>
      </c>
      <c r="H222" s="473">
        <v>0</v>
      </c>
      <c r="I222" s="473">
        <v>0</v>
      </c>
      <c r="J222" s="473">
        <v>0</v>
      </c>
      <c r="K222" s="473">
        <v>0</v>
      </c>
      <c r="L222" s="473">
        <v>0</v>
      </c>
      <c r="M222" s="473">
        <v>0</v>
      </c>
      <c r="N222" s="473">
        <v>0</v>
      </c>
      <c r="O222" s="473">
        <v>0</v>
      </c>
      <c r="Q222" s="409"/>
      <c r="R222" s="409" t="s">
        <v>126</v>
      </c>
      <c r="S222" s="473">
        <v>0</v>
      </c>
      <c r="T222" s="473">
        <v>0</v>
      </c>
      <c r="U222" s="473">
        <v>0</v>
      </c>
      <c r="V222" s="473">
        <v>0</v>
      </c>
      <c r="W222" s="473">
        <v>0</v>
      </c>
      <c r="X222" s="473">
        <v>0</v>
      </c>
      <c r="Y222" s="473">
        <v>0</v>
      </c>
      <c r="Z222" s="473">
        <v>0</v>
      </c>
      <c r="AB222" s="409"/>
      <c r="AC222" s="409" t="s">
        <v>126</v>
      </c>
      <c r="AD222" s="473">
        <v>0</v>
      </c>
      <c r="AE222" s="473">
        <v>0</v>
      </c>
      <c r="AF222" s="473">
        <v>0</v>
      </c>
      <c r="AG222" s="473">
        <v>0</v>
      </c>
      <c r="AH222" s="473">
        <v>0</v>
      </c>
      <c r="AI222" s="473">
        <v>0</v>
      </c>
      <c r="AJ222" s="473">
        <v>0</v>
      </c>
      <c r="AK222" s="473">
        <v>0</v>
      </c>
      <c r="AM222" s="688" t="s">
        <v>440</v>
      </c>
      <c r="AN222" s="688" t="s">
        <v>453</v>
      </c>
      <c r="AO222" s="689" t="s">
        <v>516</v>
      </c>
      <c r="AP222" s="473">
        <v>0</v>
      </c>
      <c r="AQ222" s="473">
        <v>0</v>
      </c>
      <c r="AR222" s="473">
        <v>0</v>
      </c>
      <c r="AS222" s="473">
        <v>0</v>
      </c>
      <c r="AT222" s="473">
        <v>0</v>
      </c>
      <c r="AU222" s="473">
        <v>0</v>
      </c>
      <c r="AV222" s="473">
        <v>0</v>
      </c>
      <c r="AW222" s="473">
        <v>0</v>
      </c>
      <c r="AY222" s="688" t="s">
        <v>440</v>
      </c>
      <c r="AZ222" s="688" t="s">
        <v>453</v>
      </c>
      <c r="BA222" s="689" t="s">
        <v>516</v>
      </c>
      <c r="BB222" s="473">
        <v>0</v>
      </c>
      <c r="BC222" s="473">
        <v>0</v>
      </c>
      <c r="BD222" s="473">
        <v>0</v>
      </c>
      <c r="BE222" s="473">
        <v>0</v>
      </c>
      <c r="BF222" s="473">
        <v>0</v>
      </c>
      <c r="BG222" s="473">
        <v>0</v>
      </c>
      <c r="BH222" s="473">
        <v>0</v>
      </c>
      <c r="BI222" s="473">
        <v>0</v>
      </c>
    </row>
    <row r="223" spans="6:61">
      <c r="F223" s="406" t="s">
        <v>229</v>
      </c>
      <c r="G223" s="406" t="s">
        <v>244</v>
      </c>
      <c r="H223" s="471" t="e">
        <f t="array" ref="H223:O223">G135:N135</f>
        <v>#DIV/0!</v>
      </c>
      <c r="I223" s="467" t="e">
        <v>#DIV/0!</v>
      </c>
      <c r="J223" s="467" t="e">
        <v>#DIV/0!</v>
      </c>
      <c r="K223" s="467" t="e">
        <v>#DIV/0!</v>
      </c>
      <c r="L223" s="467" t="e">
        <v>#DIV/0!</v>
      </c>
      <c r="M223" s="467" t="e">
        <v>#DIV/0!</v>
      </c>
      <c r="N223" s="467" t="e">
        <v>#DIV/0!</v>
      </c>
      <c r="O223" s="468" t="e">
        <v>#DIV/0!</v>
      </c>
      <c r="Q223" s="406" t="s">
        <v>229</v>
      </c>
      <c r="R223" s="406" t="s">
        <v>244</v>
      </c>
      <c r="S223" s="471" t="e">
        <f t="array" ref="S223:Z223">R135:Y135</f>
        <v>#DIV/0!</v>
      </c>
      <c r="T223" s="467" t="e">
        <v>#DIV/0!</v>
      </c>
      <c r="U223" s="467" t="e">
        <v>#DIV/0!</v>
      </c>
      <c r="V223" s="467" t="e">
        <v>#DIV/0!</v>
      </c>
      <c r="W223" s="467" t="e">
        <v>#DIV/0!</v>
      </c>
      <c r="X223" s="467" t="e">
        <v>#DIV/0!</v>
      </c>
      <c r="Y223" s="467" t="e">
        <v>#DIV/0!</v>
      </c>
      <c r="Z223" s="468" t="e">
        <v>#DIV/0!</v>
      </c>
      <c r="AB223" s="406" t="s">
        <v>229</v>
      </c>
      <c r="AC223" s="406" t="s">
        <v>244</v>
      </c>
      <c r="AD223" s="471" t="e">
        <f t="array" ref="AD223:AK223">AC135:AJ135</f>
        <v>#DIV/0!</v>
      </c>
      <c r="AE223" s="467" t="e">
        <v>#DIV/0!</v>
      </c>
      <c r="AF223" s="467" t="e">
        <v>#DIV/0!</v>
      </c>
      <c r="AG223" s="467" t="e">
        <v>#DIV/0!</v>
      </c>
      <c r="AH223" s="467" t="e">
        <v>#DIV/0!</v>
      </c>
      <c r="AI223" s="467" t="e">
        <v>#DIV/0!</v>
      </c>
      <c r="AJ223" s="467" t="e">
        <v>#DIV/0!</v>
      </c>
      <c r="AK223" s="468" t="e">
        <v>#DIV/0!</v>
      </c>
      <c r="AM223" s="688" t="s">
        <v>440</v>
      </c>
      <c r="AN223" s="688" t="s">
        <v>453</v>
      </c>
      <c r="AO223" s="689" t="s">
        <v>517</v>
      </c>
      <c r="AP223" s="473">
        <v>0</v>
      </c>
      <c r="AQ223" s="473">
        <v>0</v>
      </c>
      <c r="AR223" s="473">
        <v>0</v>
      </c>
      <c r="AS223" s="473">
        <v>0</v>
      </c>
      <c r="AT223" s="473">
        <v>0</v>
      </c>
      <c r="AU223" s="473">
        <v>0</v>
      </c>
      <c r="AV223" s="473">
        <v>0</v>
      </c>
      <c r="AW223" s="473">
        <v>0</v>
      </c>
      <c r="AY223" s="688" t="s">
        <v>440</v>
      </c>
      <c r="AZ223" s="688" t="s">
        <v>453</v>
      </c>
      <c r="BA223" s="689" t="s">
        <v>517</v>
      </c>
      <c r="BB223" s="473">
        <v>0</v>
      </c>
      <c r="BC223" s="473">
        <v>0</v>
      </c>
      <c r="BD223" s="473">
        <v>0</v>
      </c>
      <c r="BE223" s="473">
        <v>0</v>
      </c>
      <c r="BF223" s="473">
        <v>0</v>
      </c>
      <c r="BG223" s="473">
        <v>0</v>
      </c>
      <c r="BH223" s="473">
        <v>0</v>
      </c>
      <c r="BI223" s="473">
        <v>0</v>
      </c>
    </row>
    <row r="224" spans="6:61">
      <c r="F224" s="410"/>
      <c r="G224" s="408" t="s">
        <v>246</v>
      </c>
      <c r="H224" s="473">
        <f t="array" ref="H224:H236">IF(SUM(H70:H82)&lt;1,
    0,
    H223*(H70:H82/SUM(H70:H82))
)</f>
        <v>0</v>
      </c>
      <c r="I224" s="473">
        <f t="array" ref="I224:I236">IF(SUM(I70:I82)&lt;1,
    0,
    I223*(I70:I82/SUM(I70:I82))
)</f>
        <v>0</v>
      </c>
      <c r="J224" s="473">
        <f t="array" ref="J224:J236">IF(SUM(J70:J82)&lt;1,
    0,
    J223*(J70:J82/SUM(J70:J82))
)</f>
        <v>0</v>
      </c>
      <c r="K224" s="473">
        <f t="array" ref="K224:K236">IF(SUM(K70:K82)&lt;1,
    0,
    K223*(K70:K82/SUM(K70:K82))
)</f>
        <v>0</v>
      </c>
      <c r="L224" s="473">
        <f t="array" ref="L224:L236">IF(SUM(L70:L82)&lt;1,
    0,
    L223*(L70:L82/SUM(L70:L82))
)</f>
        <v>0</v>
      </c>
      <c r="M224" s="473">
        <f t="array" ref="M224:M236">IF(SUM(M70:M82)&lt;1,
    0,
    M223*(M70:M82/SUM(M70:M82))
)</f>
        <v>0</v>
      </c>
      <c r="N224" s="473">
        <f t="array" ref="N224:N236">IF(SUM(N70:N82)&lt;1,
    0,
    N223*(N70:N82/SUM(N70:N82))
)</f>
        <v>0</v>
      </c>
      <c r="O224" s="473">
        <f t="array" ref="O224:O236">IF(SUM(O70:O82)&lt;1,
    0,
    O223*(O70:O82/SUM(O70:O82))
)</f>
        <v>0</v>
      </c>
      <c r="Q224" s="410"/>
      <c r="R224" s="408" t="s">
        <v>246</v>
      </c>
      <c r="S224" s="473">
        <f t="array" ref="S224:S236">IF(SUM(S70:S82)&lt;1,
    0,
    S223*(S70:S82/SUM(S70:S82))
)</f>
        <v>0</v>
      </c>
      <c r="T224" s="473">
        <f t="array" ref="T224:T236">IF(SUM(T70:T82)&lt;1,
    0,
    T223*(T70:T82/SUM(T70:T82))
)</f>
        <v>0</v>
      </c>
      <c r="U224" s="473">
        <f t="array" ref="U224:U236">IF(SUM(U70:U82)&lt;1,
    0,
    U223*(U70:U82/SUM(U70:U82))
)</f>
        <v>0</v>
      </c>
      <c r="V224" s="473">
        <f t="array" ref="V224:V236">IF(SUM(V70:V82)&lt;1,
    0,
    V223*(V70:V82/SUM(V70:V82))
)</f>
        <v>0</v>
      </c>
      <c r="W224" s="473">
        <f t="array" ref="W224:W236">IF(SUM(W70:W82)&lt;1,
    0,
    W223*(W70:W82/SUM(W70:W82))
)</f>
        <v>0</v>
      </c>
      <c r="X224" s="473">
        <f t="array" ref="X224:X236">IF(SUM(X70:X82)&lt;1,
    0,
    X223*(X70:X82/SUM(X70:X82))
)</f>
        <v>0</v>
      </c>
      <c r="Y224" s="473">
        <f t="array" ref="Y224:Y236">IF(SUM(Y70:Y82)&lt;1,
    0,
    Y223*(Y70:Y82/SUM(Y70:Y82))
)</f>
        <v>0</v>
      </c>
      <c r="Z224" s="473">
        <f t="array" ref="Z224:Z236">IF(SUM(Z70:Z82)&lt;1,
    0,
    Z223*(Z70:Z82/SUM(Z70:Z82))
)</f>
        <v>0</v>
      </c>
      <c r="AB224" s="410"/>
      <c r="AC224" s="408" t="s">
        <v>246</v>
      </c>
      <c r="AD224" s="473">
        <f t="array" ref="AD224:AD236">IF(SUM(AD70:AD82)&lt;1,
    0,
    AD223*(AD70:AD82/SUM(AD70:AD82))
)</f>
        <v>0</v>
      </c>
      <c r="AE224" s="473">
        <f t="array" ref="AE224:AE236">IF(SUM(AE70:AE82)&lt;1,
    0,
    AE223*(AE70:AE82/SUM(AE70:AE82))
)</f>
        <v>0</v>
      </c>
      <c r="AF224" s="473">
        <f t="array" ref="AF224:AF236">IF(SUM(AF70:AF82)&lt;1,
    0,
    AF223*(AF70:AF82/SUM(AF70:AF82))
)</f>
        <v>0</v>
      </c>
      <c r="AG224" s="473">
        <f t="array" ref="AG224:AG236">IF(SUM(AG70:AG82)&lt;1,
    0,
    AG223*(AG70:AG82/SUM(AG70:AG82))
)</f>
        <v>0</v>
      </c>
      <c r="AH224" s="473">
        <f t="array" ref="AH224:AH236">IF(SUM(AH70:AH82)&lt;1,
    0,
    AH223*(AH70:AH82/SUM(AH70:AH82))
)</f>
        <v>0</v>
      </c>
      <c r="AI224" s="473">
        <f t="array" ref="AI224:AI236">IF(SUM(AI70:AI82)&lt;1,
    0,
    AI223*(AI70:AI82/SUM(AI70:AI82))
)</f>
        <v>0</v>
      </c>
      <c r="AJ224" s="473">
        <f t="array" ref="AJ224:AJ236">IF(SUM(AJ70:AJ82)&lt;1,
    0,
    AJ223*(AJ70:AJ82/SUM(AJ70:AJ82))
)</f>
        <v>0</v>
      </c>
      <c r="AK224" s="473">
        <f t="array" ref="AK224:AK236">IF(SUM(AK70:AK82)&lt;1,
    0,
    AK223*(AK70:AK82/SUM(AK70:AK82))
)</f>
        <v>0</v>
      </c>
      <c r="AM224" s="688" t="s">
        <v>440</v>
      </c>
      <c r="AN224" s="688" t="s">
        <v>453</v>
      </c>
      <c r="AO224" s="689" t="s">
        <v>518</v>
      </c>
      <c r="AP224" s="473">
        <v>0</v>
      </c>
      <c r="AQ224" s="473">
        <v>0</v>
      </c>
      <c r="AR224" s="473">
        <v>0</v>
      </c>
      <c r="AS224" s="473">
        <v>0</v>
      </c>
      <c r="AT224" s="473">
        <v>0</v>
      </c>
      <c r="AU224" s="473">
        <v>0</v>
      </c>
      <c r="AV224" s="473">
        <v>0</v>
      </c>
      <c r="AW224" s="473">
        <v>0</v>
      </c>
      <c r="AY224" s="688" t="s">
        <v>440</v>
      </c>
      <c r="AZ224" s="688" t="s">
        <v>453</v>
      </c>
      <c r="BA224" s="689" t="s">
        <v>518</v>
      </c>
      <c r="BB224" s="473">
        <v>0</v>
      </c>
      <c r="BC224" s="473">
        <v>0</v>
      </c>
      <c r="BD224" s="473">
        <v>0</v>
      </c>
      <c r="BE224" s="473">
        <v>0</v>
      </c>
      <c r="BF224" s="473">
        <v>0</v>
      </c>
      <c r="BG224" s="473">
        <v>0</v>
      </c>
      <c r="BH224" s="473">
        <v>0</v>
      </c>
      <c r="BI224" s="473">
        <v>0</v>
      </c>
    </row>
    <row r="225" spans="6:61">
      <c r="F225" s="410"/>
      <c r="G225" s="408" t="s">
        <v>247</v>
      </c>
      <c r="H225" s="473">
        <v>0</v>
      </c>
      <c r="I225" s="473">
        <v>0</v>
      </c>
      <c r="J225" s="473">
        <v>0</v>
      </c>
      <c r="K225" s="473">
        <v>0</v>
      </c>
      <c r="L225" s="473">
        <v>0</v>
      </c>
      <c r="M225" s="473">
        <v>0</v>
      </c>
      <c r="N225" s="473">
        <v>0</v>
      </c>
      <c r="O225" s="473">
        <v>0</v>
      </c>
      <c r="Q225" s="410"/>
      <c r="R225" s="408" t="s">
        <v>247</v>
      </c>
      <c r="S225" s="473">
        <v>0</v>
      </c>
      <c r="T225" s="473">
        <v>0</v>
      </c>
      <c r="U225" s="473">
        <v>0</v>
      </c>
      <c r="V225" s="473">
        <v>0</v>
      </c>
      <c r="W225" s="473">
        <v>0</v>
      </c>
      <c r="X225" s="473">
        <v>0</v>
      </c>
      <c r="Y225" s="473">
        <v>0</v>
      </c>
      <c r="Z225" s="473">
        <v>0</v>
      </c>
      <c r="AB225" s="410"/>
      <c r="AC225" s="408" t="s">
        <v>247</v>
      </c>
      <c r="AD225" s="473">
        <v>0</v>
      </c>
      <c r="AE225" s="473">
        <v>0</v>
      </c>
      <c r="AF225" s="473">
        <v>0</v>
      </c>
      <c r="AG225" s="473">
        <v>0</v>
      </c>
      <c r="AH225" s="473">
        <v>0</v>
      </c>
      <c r="AI225" s="473">
        <v>0</v>
      </c>
      <c r="AJ225" s="473">
        <v>0</v>
      </c>
      <c r="AK225" s="473">
        <v>0</v>
      </c>
      <c r="AM225" s="688" t="s">
        <v>440</v>
      </c>
      <c r="AN225" s="688" t="s">
        <v>453</v>
      </c>
      <c r="AO225" s="689" t="s">
        <v>519</v>
      </c>
      <c r="AP225" s="473">
        <v>0</v>
      </c>
      <c r="AQ225" s="473">
        <v>0</v>
      </c>
      <c r="AR225" s="473">
        <v>0</v>
      </c>
      <c r="AS225" s="473">
        <v>0</v>
      </c>
      <c r="AT225" s="473">
        <v>0</v>
      </c>
      <c r="AU225" s="473">
        <v>0</v>
      </c>
      <c r="AV225" s="473">
        <v>0</v>
      </c>
      <c r="AW225" s="473">
        <v>0</v>
      </c>
      <c r="AY225" s="688" t="s">
        <v>440</v>
      </c>
      <c r="AZ225" s="688" t="s">
        <v>453</v>
      </c>
      <c r="BA225" s="689" t="s">
        <v>519</v>
      </c>
      <c r="BB225" s="473">
        <v>0</v>
      </c>
      <c r="BC225" s="473">
        <v>0</v>
      </c>
      <c r="BD225" s="473">
        <v>0</v>
      </c>
      <c r="BE225" s="473">
        <v>0</v>
      </c>
      <c r="BF225" s="473">
        <v>0</v>
      </c>
      <c r="BG225" s="473">
        <v>0</v>
      </c>
      <c r="BH225" s="473">
        <v>0</v>
      </c>
      <c r="BI225" s="473">
        <v>0</v>
      </c>
    </row>
    <row r="226" spans="6:61">
      <c r="F226" s="410"/>
      <c r="G226" s="408" t="s">
        <v>248</v>
      </c>
      <c r="H226" s="473">
        <v>0</v>
      </c>
      <c r="I226" s="473">
        <v>0</v>
      </c>
      <c r="J226" s="473">
        <v>0</v>
      </c>
      <c r="K226" s="473">
        <v>0</v>
      </c>
      <c r="L226" s="473">
        <v>0</v>
      </c>
      <c r="M226" s="473">
        <v>0</v>
      </c>
      <c r="N226" s="473">
        <v>0</v>
      </c>
      <c r="O226" s="473">
        <v>0</v>
      </c>
      <c r="Q226" s="410"/>
      <c r="R226" s="408" t="s">
        <v>248</v>
      </c>
      <c r="S226" s="473">
        <v>0</v>
      </c>
      <c r="T226" s="473">
        <v>0</v>
      </c>
      <c r="U226" s="473">
        <v>0</v>
      </c>
      <c r="V226" s="473">
        <v>0</v>
      </c>
      <c r="W226" s="473">
        <v>0</v>
      </c>
      <c r="X226" s="473">
        <v>0</v>
      </c>
      <c r="Y226" s="473">
        <v>0</v>
      </c>
      <c r="Z226" s="473">
        <v>0</v>
      </c>
      <c r="AB226" s="410"/>
      <c r="AC226" s="408" t="s">
        <v>248</v>
      </c>
      <c r="AD226" s="473">
        <v>0</v>
      </c>
      <c r="AE226" s="473">
        <v>0</v>
      </c>
      <c r="AF226" s="473">
        <v>0</v>
      </c>
      <c r="AG226" s="473">
        <v>0</v>
      </c>
      <c r="AH226" s="473">
        <v>0</v>
      </c>
      <c r="AI226" s="473">
        <v>0</v>
      </c>
      <c r="AJ226" s="473">
        <v>0</v>
      </c>
      <c r="AK226" s="473">
        <v>0</v>
      </c>
      <c r="AM226" s="688" t="s">
        <v>440</v>
      </c>
      <c r="AN226" s="688" t="s">
        <v>453</v>
      </c>
      <c r="AO226" s="689" t="s">
        <v>520</v>
      </c>
      <c r="AP226" s="473">
        <v>0</v>
      </c>
      <c r="AQ226" s="473">
        <v>0</v>
      </c>
      <c r="AR226" s="473">
        <v>0</v>
      </c>
      <c r="AS226" s="473">
        <v>0</v>
      </c>
      <c r="AT226" s="473">
        <v>0</v>
      </c>
      <c r="AU226" s="473">
        <v>0</v>
      </c>
      <c r="AV226" s="473">
        <v>0</v>
      </c>
      <c r="AW226" s="473">
        <v>0</v>
      </c>
      <c r="AY226" s="688" t="s">
        <v>440</v>
      </c>
      <c r="AZ226" s="688" t="s">
        <v>453</v>
      </c>
      <c r="BA226" s="689" t="s">
        <v>520</v>
      </c>
      <c r="BB226" s="473">
        <v>0</v>
      </c>
      <c r="BC226" s="473">
        <v>0</v>
      </c>
      <c r="BD226" s="473">
        <v>0</v>
      </c>
      <c r="BE226" s="473">
        <v>0</v>
      </c>
      <c r="BF226" s="473">
        <v>0</v>
      </c>
      <c r="BG226" s="473">
        <v>0</v>
      </c>
      <c r="BH226" s="473">
        <v>0</v>
      </c>
      <c r="BI226" s="473">
        <v>0</v>
      </c>
    </row>
    <row r="227" spans="6:61">
      <c r="F227" s="410"/>
      <c r="G227" s="408" t="s">
        <v>249</v>
      </c>
      <c r="H227" s="473">
        <v>0</v>
      </c>
      <c r="I227" s="473">
        <v>0</v>
      </c>
      <c r="J227" s="473">
        <v>0</v>
      </c>
      <c r="K227" s="473">
        <v>0</v>
      </c>
      <c r="L227" s="473">
        <v>0</v>
      </c>
      <c r="M227" s="473">
        <v>0</v>
      </c>
      <c r="N227" s="473">
        <v>0</v>
      </c>
      <c r="O227" s="473">
        <v>0</v>
      </c>
      <c r="Q227" s="410"/>
      <c r="R227" s="408" t="s">
        <v>249</v>
      </c>
      <c r="S227" s="473">
        <v>0</v>
      </c>
      <c r="T227" s="473">
        <v>0</v>
      </c>
      <c r="U227" s="473">
        <v>0</v>
      </c>
      <c r="V227" s="473">
        <v>0</v>
      </c>
      <c r="W227" s="473">
        <v>0</v>
      </c>
      <c r="X227" s="473">
        <v>0</v>
      </c>
      <c r="Y227" s="473">
        <v>0</v>
      </c>
      <c r="Z227" s="473">
        <v>0</v>
      </c>
      <c r="AB227" s="410"/>
      <c r="AC227" s="408" t="s">
        <v>249</v>
      </c>
      <c r="AD227" s="473">
        <v>0</v>
      </c>
      <c r="AE227" s="473">
        <v>0</v>
      </c>
      <c r="AF227" s="473">
        <v>0</v>
      </c>
      <c r="AG227" s="473">
        <v>0</v>
      </c>
      <c r="AH227" s="473">
        <v>0</v>
      </c>
      <c r="AI227" s="473">
        <v>0</v>
      </c>
      <c r="AJ227" s="473">
        <v>0</v>
      </c>
      <c r="AK227" s="473">
        <v>0</v>
      </c>
      <c r="AM227" s="688" t="s">
        <v>440</v>
      </c>
      <c r="AN227" s="688" t="s">
        <v>453</v>
      </c>
      <c r="AO227" s="689" t="s">
        <v>521</v>
      </c>
      <c r="AP227" s="800">
        <v>0</v>
      </c>
      <c r="AQ227" s="800">
        <v>0</v>
      </c>
      <c r="AR227" s="800">
        <v>0</v>
      </c>
      <c r="AS227" s="800">
        <v>0</v>
      </c>
      <c r="AT227" s="800">
        <v>0</v>
      </c>
      <c r="AU227" s="800">
        <v>0</v>
      </c>
      <c r="AV227" s="800">
        <v>0</v>
      </c>
      <c r="AW227" s="802">
        <v>0</v>
      </c>
      <c r="AY227" s="688" t="s">
        <v>440</v>
      </c>
      <c r="AZ227" s="688" t="s">
        <v>453</v>
      </c>
      <c r="BA227" s="689" t="s">
        <v>521</v>
      </c>
      <c r="BB227" s="800">
        <v>0</v>
      </c>
      <c r="BC227" s="800">
        <v>0</v>
      </c>
      <c r="BD227" s="800">
        <v>0</v>
      </c>
      <c r="BE227" s="800">
        <v>0</v>
      </c>
      <c r="BF227" s="800">
        <v>0</v>
      </c>
      <c r="BG227" s="800">
        <v>0</v>
      </c>
      <c r="BH227" s="800">
        <v>0</v>
      </c>
      <c r="BI227" s="802">
        <v>0</v>
      </c>
    </row>
    <row r="228" spans="6:61">
      <c r="F228" s="410"/>
      <c r="G228" s="408" t="s">
        <v>250</v>
      </c>
      <c r="H228" s="473">
        <v>0</v>
      </c>
      <c r="I228" s="473">
        <v>0</v>
      </c>
      <c r="J228" s="473">
        <v>0</v>
      </c>
      <c r="K228" s="473">
        <v>0</v>
      </c>
      <c r="L228" s="473">
        <v>0</v>
      </c>
      <c r="M228" s="473">
        <v>0</v>
      </c>
      <c r="N228" s="473">
        <v>0</v>
      </c>
      <c r="O228" s="473">
        <v>0</v>
      </c>
      <c r="Q228" s="410"/>
      <c r="R228" s="408" t="s">
        <v>250</v>
      </c>
      <c r="S228" s="473">
        <v>0</v>
      </c>
      <c r="T228" s="473">
        <v>0</v>
      </c>
      <c r="U228" s="473">
        <v>0</v>
      </c>
      <c r="V228" s="473">
        <v>0</v>
      </c>
      <c r="W228" s="473">
        <v>0</v>
      </c>
      <c r="X228" s="473">
        <v>0</v>
      </c>
      <c r="Y228" s="473">
        <v>0</v>
      </c>
      <c r="Z228" s="473">
        <v>0</v>
      </c>
      <c r="AB228" s="410"/>
      <c r="AC228" s="408" t="s">
        <v>250</v>
      </c>
      <c r="AD228" s="473">
        <v>0</v>
      </c>
      <c r="AE228" s="473">
        <v>0</v>
      </c>
      <c r="AF228" s="473">
        <v>0</v>
      </c>
      <c r="AG228" s="473">
        <v>0</v>
      </c>
      <c r="AH228" s="473">
        <v>0</v>
      </c>
      <c r="AI228" s="473">
        <v>0</v>
      </c>
      <c r="AJ228" s="473">
        <v>0</v>
      </c>
      <c r="AK228" s="473">
        <v>0</v>
      </c>
      <c r="AM228" s="690" t="s">
        <v>440</v>
      </c>
      <c r="AN228" s="690" t="s">
        <v>453</v>
      </c>
      <c r="AO228" s="691" t="s">
        <v>451</v>
      </c>
      <c r="AP228" s="801">
        <v>0</v>
      </c>
      <c r="AQ228" s="801">
        <v>0</v>
      </c>
      <c r="AR228" s="801">
        <v>0</v>
      </c>
      <c r="AS228" s="801">
        <v>0</v>
      </c>
      <c r="AT228" s="801">
        <v>0</v>
      </c>
      <c r="AU228" s="801">
        <v>0</v>
      </c>
      <c r="AV228" s="801">
        <v>0</v>
      </c>
      <c r="AW228" s="803">
        <v>0</v>
      </c>
      <c r="AY228" s="690" t="s">
        <v>440</v>
      </c>
      <c r="AZ228" s="690" t="s">
        <v>453</v>
      </c>
      <c r="BA228" s="691" t="s">
        <v>451</v>
      </c>
      <c r="BB228" s="801">
        <v>0</v>
      </c>
      <c r="BC228" s="801">
        <v>0</v>
      </c>
      <c r="BD228" s="801">
        <v>0</v>
      </c>
      <c r="BE228" s="801">
        <v>0</v>
      </c>
      <c r="BF228" s="801">
        <v>0</v>
      </c>
      <c r="BG228" s="801">
        <v>0</v>
      </c>
      <c r="BH228" s="801">
        <v>0</v>
      </c>
      <c r="BI228" s="803">
        <v>0</v>
      </c>
    </row>
    <row r="229" spans="6:61">
      <c r="F229" s="410"/>
      <c r="G229" s="408" t="s">
        <v>251</v>
      </c>
      <c r="H229" s="473">
        <v>0</v>
      </c>
      <c r="I229" s="473">
        <v>0</v>
      </c>
      <c r="J229" s="473">
        <v>0</v>
      </c>
      <c r="K229" s="473">
        <v>0</v>
      </c>
      <c r="L229" s="473">
        <v>0</v>
      </c>
      <c r="M229" s="473">
        <v>0</v>
      </c>
      <c r="N229" s="473">
        <v>0</v>
      </c>
      <c r="O229" s="473">
        <v>0</v>
      </c>
      <c r="Q229" s="410"/>
      <c r="R229" s="408" t="s">
        <v>251</v>
      </c>
      <c r="S229" s="473">
        <v>0</v>
      </c>
      <c r="T229" s="473">
        <v>0</v>
      </c>
      <c r="U229" s="473">
        <v>0</v>
      </c>
      <c r="V229" s="473">
        <v>0</v>
      </c>
      <c r="W229" s="473">
        <v>0</v>
      </c>
      <c r="X229" s="473">
        <v>0</v>
      </c>
      <c r="Y229" s="473">
        <v>0</v>
      </c>
      <c r="Z229" s="473">
        <v>0</v>
      </c>
      <c r="AB229" s="410"/>
      <c r="AC229" s="408" t="s">
        <v>251</v>
      </c>
      <c r="AD229" s="473">
        <v>0</v>
      </c>
      <c r="AE229" s="473">
        <v>0</v>
      </c>
      <c r="AF229" s="473">
        <v>0</v>
      </c>
      <c r="AG229" s="473">
        <v>0</v>
      </c>
      <c r="AH229" s="473">
        <v>0</v>
      </c>
      <c r="AI229" s="473">
        <v>0</v>
      </c>
      <c r="AJ229" s="473">
        <v>0</v>
      </c>
      <c r="AK229" s="473">
        <v>0</v>
      </c>
      <c r="AM229" s="686" t="s">
        <v>440</v>
      </c>
      <c r="AN229" s="688" t="s">
        <v>454</v>
      </c>
      <c r="AO229" s="687" t="s">
        <v>370</v>
      </c>
      <c r="AP229" s="471">
        <f t="array" ref="AP229:AW229">AN134:AU134</f>
        <v>0</v>
      </c>
      <c r="AQ229" s="467">
        <v>0</v>
      </c>
      <c r="AR229" s="467">
        <v>0</v>
      </c>
      <c r="AS229" s="467">
        <v>0</v>
      </c>
      <c r="AT229" s="467">
        <v>0</v>
      </c>
      <c r="AU229" s="467">
        <v>0</v>
      </c>
      <c r="AV229" s="467">
        <v>0</v>
      </c>
      <c r="AW229" s="468">
        <v>0</v>
      </c>
      <c r="AY229" s="686" t="s">
        <v>440</v>
      </c>
      <c r="AZ229" s="688" t="s">
        <v>454</v>
      </c>
      <c r="BA229" s="687" t="s">
        <v>370</v>
      </c>
      <c r="BB229" s="471">
        <f t="array" ref="BB229:BI229">AZ134:BG134</f>
        <v>0</v>
      </c>
      <c r="BC229" s="467">
        <v>0</v>
      </c>
      <c r="BD229" s="467">
        <v>0</v>
      </c>
      <c r="BE229" s="467">
        <v>0</v>
      </c>
      <c r="BF229" s="467">
        <v>0</v>
      </c>
      <c r="BG229" s="467">
        <v>0</v>
      </c>
      <c r="BH229" s="467">
        <v>0</v>
      </c>
      <c r="BI229" s="468">
        <v>0</v>
      </c>
    </row>
    <row r="230" spans="6:61">
      <c r="F230" s="410"/>
      <c r="G230" s="408" t="s">
        <v>252</v>
      </c>
      <c r="H230" s="473">
        <v>0</v>
      </c>
      <c r="I230" s="473">
        <v>0</v>
      </c>
      <c r="J230" s="473">
        <v>0</v>
      </c>
      <c r="K230" s="473">
        <v>0</v>
      </c>
      <c r="L230" s="473">
        <v>0</v>
      </c>
      <c r="M230" s="473">
        <v>0</v>
      </c>
      <c r="N230" s="473">
        <v>0</v>
      </c>
      <c r="O230" s="473">
        <v>0</v>
      </c>
      <c r="Q230" s="410"/>
      <c r="R230" s="408" t="s">
        <v>252</v>
      </c>
      <c r="S230" s="473">
        <v>0</v>
      </c>
      <c r="T230" s="473">
        <v>0</v>
      </c>
      <c r="U230" s="473">
        <v>0</v>
      </c>
      <c r="V230" s="473">
        <v>0</v>
      </c>
      <c r="W230" s="473">
        <v>0</v>
      </c>
      <c r="X230" s="473">
        <v>0</v>
      </c>
      <c r="Y230" s="473">
        <v>0</v>
      </c>
      <c r="Z230" s="473">
        <v>0</v>
      </c>
      <c r="AB230" s="410"/>
      <c r="AC230" s="408" t="s">
        <v>252</v>
      </c>
      <c r="AD230" s="473">
        <v>0</v>
      </c>
      <c r="AE230" s="473">
        <v>0</v>
      </c>
      <c r="AF230" s="473">
        <v>0</v>
      </c>
      <c r="AG230" s="473">
        <v>0</v>
      </c>
      <c r="AH230" s="473">
        <v>0</v>
      </c>
      <c r="AI230" s="473">
        <v>0</v>
      </c>
      <c r="AJ230" s="473">
        <v>0</v>
      </c>
      <c r="AK230" s="473">
        <v>0</v>
      </c>
      <c r="AM230" s="688" t="s">
        <v>440</v>
      </c>
      <c r="AN230" s="688" t="s">
        <v>454</v>
      </c>
      <c r="AO230" s="689" t="s">
        <v>508</v>
      </c>
      <c r="AP230" s="473">
        <f t="array" ref="AP230:AP244">IF(SUM(AP62:AP76)&lt;1,
    0,
    AP229*(AP62:AP76/SUM(AP62:AP76))
)</f>
        <v>0</v>
      </c>
      <c r="AQ230" s="473">
        <f t="array" ref="AQ230:AQ244">IF(SUM(AQ62:AQ76)&lt;1,
    0,
    AQ229*(AQ62:AQ76/SUM(AQ62:AQ76))
)</f>
        <v>0</v>
      </c>
      <c r="AR230" s="473">
        <f t="array" ref="AR230:AR244">IF(SUM(AR62:AR76)&lt;1,
    0,
    AR229*(AR62:AR76/SUM(AR62:AR76))
)</f>
        <v>0</v>
      </c>
      <c r="AS230" s="473">
        <f t="array" ref="AS230:AS244">IF(SUM(AS62:AS76)&lt;1,
    0,
    AS229*(AS62:AS76/SUM(AS62:AS76))
)</f>
        <v>0</v>
      </c>
      <c r="AT230" s="473">
        <f t="array" ref="AT230:AT244">IF(SUM(AT62:AT76)&lt;1,
    0,
    AT229*(AT62:AT76/SUM(AT62:AT76))
)</f>
        <v>0</v>
      </c>
      <c r="AU230" s="473">
        <f t="array" ref="AU230:AU244">IF(SUM(AU62:AU76)&lt;1,
    0,
    AU229*(AU62:AU76/SUM(AU62:AU76))
)</f>
        <v>0</v>
      </c>
      <c r="AV230" s="473">
        <f t="array" ref="AV230:AV244">IF(SUM(AV62:AV76)&lt;1,
    0,
    AV229*(AV62:AV76/SUM(AV62:AV76))
)</f>
        <v>0</v>
      </c>
      <c r="AW230" s="473">
        <f t="array" ref="AW230:AW244">IF(SUM(AW62:AW76)&lt;1,
    0,
    AW229*(AW62:AW76/SUM(AW62:AW76))
)</f>
        <v>0</v>
      </c>
      <c r="AY230" s="688" t="s">
        <v>440</v>
      </c>
      <c r="AZ230" s="688" t="s">
        <v>454</v>
      </c>
      <c r="BA230" s="689" t="s">
        <v>508</v>
      </c>
      <c r="BB230" s="473">
        <f t="array" ref="BB230:BB244">IF(SUM(BB62:BB76)&lt;1,
    0,
    BB229*(BB62:BB76/SUM(BB62:BB76))
)</f>
        <v>0</v>
      </c>
      <c r="BC230" s="473">
        <f t="array" ref="BC230:BC244">IF(SUM(BC62:BC76)&lt;1,
    0,
    BC229*(BC62:BC76/SUM(BC62:BC76))
)</f>
        <v>0</v>
      </c>
      <c r="BD230" s="473">
        <f t="array" ref="BD230:BD244">IF(SUM(BD62:BD76)&lt;1,
    0,
    BD229*(BD62:BD76/SUM(BD62:BD76))
)</f>
        <v>0</v>
      </c>
      <c r="BE230" s="473">
        <f t="array" ref="BE230:BE244">IF(SUM(BE62:BE76)&lt;1,
    0,
    BE229*(BE62:BE76/SUM(BE62:BE76))
)</f>
        <v>0</v>
      </c>
      <c r="BF230" s="473">
        <f t="array" ref="BF230:BF244">IF(SUM(BF62:BF76)&lt;1,
    0,
    BF229*(BF62:BF76/SUM(BF62:BF76))
)</f>
        <v>0</v>
      </c>
      <c r="BG230" s="473">
        <f t="array" ref="BG230:BG244">IF(SUM(BG62:BG76)&lt;1,
    0,
    BG229*(BG62:BG76/SUM(BG62:BG76))
)</f>
        <v>0</v>
      </c>
      <c r="BH230" s="473">
        <f t="array" ref="BH230:BH244">IF(SUM(BH62:BH76)&lt;1,
    0,
    BH229*(BH62:BH76/SUM(BH62:BH76))
)</f>
        <v>0</v>
      </c>
      <c r="BI230" s="473">
        <f t="array" ref="BI230:BI244">IF(SUM(BI62:BI76)&lt;1,
    0,
    BI229*(BI62:BI76/SUM(BI62:BI76))
)</f>
        <v>0</v>
      </c>
    </row>
    <row r="231" spans="6:61">
      <c r="F231" s="410"/>
      <c r="G231" s="408" t="s">
        <v>253</v>
      </c>
      <c r="H231" s="473">
        <v>0</v>
      </c>
      <c r="I231" s="473">
        <v>0</v>
      </c>
      <c r="J231" s="473">
        <v>0</v>
      </c>
      <c r="K231" s="473">
        <v>0</v>
      </c>
      <c r="L231" s="473">
        <v>0</v>
      </c>
      <c r="M231" s="473">
        <v>0</v>
      </c>
      <c r="N231" s="473">
        <v>0</v>
      </c>
      <c r="O231" s="473">
        <v>0</v>
      </c>
      <c r="Q231" s="410"/>
      <c r="R231" s="408" t="s">
        <v>253</v>
      </c>
      <c r="S231" s="473">
        <v>0</v>
      </c>
      <c r="T231" s="473">
        <v>0</v>
      </c>
      <c r="U231" s="473">
        <v>0</v>
      </c>
      <c r="V231" s="473">
        <v>0</v>
      </c>
      <c r="W231" s="473">
        <v>0</v>
      </c>
      <c r="X231" s="473">
        <v>0</v>
      </c>
      <c r="Y231" s="473">
        <v>0</v>
      </c>
      <c r="Z231" s="473">
        <v>0</v>
      </c>
      <c r="AB231" s="410"/>
      <c r="AC231" s="408" t="s">
        <v>253</v>
      </c>
      <c r="AD231" s="473">
        <v>0</v>
      </c>
      <c r="AE231" s="473">
        <v>0</v>
      </c>
      <c r="AF231" s="473">
        <v>0</v>
      </c>
      <c r="AG231" s="473">
        <v>0</v>
      </c>
      <c r="AH231" s="473">
        <v>0</v>
      </c>
      <c r="AI231" s="473">
        <v>0</v>
      </c>
      <c r="AJ231" s="473">
        <v>0</v>
      </c>
      <c r="AK231" s="473">
        <v>0</v>
      </c>
      <c r="AM231" s="688" t="s">
        <v>440</v>
      </c>
      <c r="AN231" s="688" t="s">
        <v>454</v>
      </c>
      <c r="AO231" s="689" t="s">
        <v>509</v>
      </c>
      <c r="AP231" s="473">
        <v>0</v>
      </c>
      <c r="AQ231" s="473">
        <v>0</v>
      </c>
      <c r="AR231" s="473">
        <v>0</v>
      </c>
      <c r="AS231" s="473">
        <v>0</v>
      </c>
      <c r="AT231" s="473">
        <v>0</v>
      </c>
      <c r="AU231" s="473">
        <v>0</v>
      </c>
      <c r="AV231" s="473">
        <v>0</v>
      </c>
      <c r="AW231" s="473">
        <v>0</v>
      </c>
      <c r="AY231" s="688" t="s">
        <v>440</v>
      </c>
      <c r="AZ231" s="688" t="s">
        <v>454</v>
      </c>
      <c r="BA231" s="689" t="s">
        <v>509</v>
      </c>
      <c r="BB231" s="473">
        <v>0</v>
      </c>
      <c r="BC231" s="473">
        <v>0</v>
      </c>
      <c r="BD231" s="473">
        <v>0</v>
      </c>
      <c r="BE231" s="473">
        <v>0</v>
      </c>
      <c r="BF231" s="473">
        <v>0</v>
      </c>
      <c r="BG231" s="473">
        <v>0</v>
      </c>
      <c r="BH231" s="473">
        <v>0</v>
      </c>
      <c r="BI231" s="473">
        <v>0</v>
      </c>
    </row>
    <row r="232" spans="6:61">
      <c r="F232" s="410"/>
      <c r="G232" s="408" t="s">
        <v>254</v>
      </c>
      <c r="H232" s="473">
        <v>0</v>
      </c>
      <c r="I232" s="473">
        <v>0</v>
      </c>
      <c r="J232" s="473">
        <v>0</v>
      </c>
      <c r="K232" s="473">
        <v>0</v>
      </c>
      <c r="L232" s="473">
        <v>0</v>
      </c>
      <c r="M232" s="473">
        <v>0</v>
      </c>
      <c r="N232" s="473">
        <v>0</v>
      </c>
      <c r="O232" s="473">
        <v>0</v>
      </c>
      <c r="Q232" s="410"/>
      <c r="R232" s="408" t="s">
        <v>254</v>
      </c>
      <c r="S232" s="473">
        <v>0</v>
      </c>
      <c r="T232" s="473">
        <v>0</v>
      </c>
      <c r="U232" s="473">
        <v>0</v>
      </c>
      <c r="V232" s="473">
        <v>0</v>
      </c>
      <c r="W232" s="473">
        <v>0</v>
      </c>
      <c r="X232" s="473">
        <v>0</v>
      </c>
      <c r="Y232" s="473">
        <v>0</v>
      </c>
      <c r="Z232" s="473">
        <v>0</v>
      </c>
      <c r="AB232" s="410"/>
      <c r="AC232" s="408" t="s">
        <v>254</v>
      </c>
      <c r="AD232" s="473">
        <v>0</v>
      </c>
      <c r="AE232" s="473">
        <v>0</v>
      </c>
      <c r="AF232" s="473">
        <v>0</v>
      </c>
      <c r="AG232" s="473">
        <v>0</v>
      </c>
      <c r="AH232" s="473">
        <v>0</v>
      </c>
      <c r="AI232" s="473">
        <v>0</v>
      </c>
      <c r="AJ232" s="473">
        <v>0</v>
      </c>
      <c r="AK232" s="473">
        <v>0</v>
      </c>
      <c r="AM232" s="688" t="s">
        <v>440</v>
      </c>
      <c r="AN232" s="688" t="s">
        <v>454</v>
      </c>
      <c r="AO232" s="689" t="s">
        <v>510</v>
      </c>
      <c r="AP232" s="473">
        <v>0</v>
      </c>
      <c r="AQ232" s="473">
        <v>0</v>
      </c>
      <c r="AR232" s="473">
        <v>0</v>
      </c>
      <c r="AS232" s="473">
        <v>0</v>
      </c>
      <c r="AT232" s="473">
        <v>0</v>
      </c>
      <c r="AU232" s="473">
        <v>0</v>
      </c>
      <c r="AV232" s="473">
        <v>0</v>
      </c>
      <c r="AW232" s="473">
        <v>0</v>
      </c>
      <c r="AY232" s="688" t="s">
        <v>440</v>
      </c>
      <c r="AZ232" s="688" t="s">
        <v>454</v>
      </c>
      <c r="BA232" s="689" t="s">
        <v>510</v>
      </c>
      <c r="BB232" s="473">
        <v>0</v>
      </c>
      <c r="BC232" s="473">
        <v>0</v>
      </c>
      <c r="BD232" s="473">
        <v>0</v>
      </c>
      <c r="BE232" s="473">
        <v>0</v>
      </c>
      <c r="BF232" s="473">
        <v>0</v>
      </c>
      <c r="BG232" s="473">
        <v>0</v>
      </c>
      <c r="BH232" s="473">
        <v>0</v>
      </c>
      <c r="BI232" s="473">
        <v>0</v>
      </c>
    </row>
    <row r="233" spans="6:61">
      <c r="F233" s="410"/>
      <c r="G233" s="408" t="s">
        <v>255</v>
      </c>
      <c r="H233" s="473">
        <v>0</v>
      </c>
      <c r="I233" s="473">
        <v>0</v>
      </c>
      <c r="J233" s="473">
        <v>0</v>
      </c>
      <c r="K233" s="473">
        <v>0</v>
      </c>
      <c r="L233" s="473">
        <v>0</v>
      </c>
      <c r="M233" s="473">
        <v>0</v>
      </c>
      <c r="N233" s="473">
        <v>0</v>
      </c>
      <c r="O233" s="473">
        <v>0</v>
      </c>
      <c r="Q233" s="410"/>
      <c r="R233" s="408" t="s">
        <v>255</v>
      </c>
      <c r="S233" s="473">
        <v>0</v>
      </c>
      <c r="T233" s="473">
        <v>0</v>
      </c>
      <c r="U233" s="473">
        <v>0</v>
      </c>
      <c r="V233" s="473">
        <v>0</v>
      </c>
      <c r="W233" s="473">
        <v>0</v>
      </c>
      <c r="X233" s="473">
        <v>0</v>
      </c>
      <c r="Y233" s="473">
        <v>0</v>
      </c>
      <c r="Z233" s="473">
        <v>0</v>
      </c>
      <c r="AB233" s="410"/>
      <c r="AC233" s="408" t="s">
        <v>255</v>
      </c>
      <c r="AD233" s="473">
        <v>0</v>
      </c>
      <c r="AE233" s="473">
        <v>0</v>
      </c>
      <c r="AF233" s="473">
        <v>0</v>
      </c>
      <c r="AG233" s="473">
        <v>0</v>
      </c>
      <c r="AH233" s="473">
        <v>0</v>
      </c>
      <c r="AI233" s="473">
        <v>0</v>
      </c>
      <c r="AJ233" s="473">
        <v>0</v>
      </c>
      <c r="AK233" s="473">
        <v>0</v>
      </c>
      <c r="AM233" s="688" t="s">
        <v>440</v>
      </c>
      <c r="AN233" s="688" t="s">
        <v>454</v>
      </c>
      <c r="AO233" s="689" t="s">
        <v>511</v>
      </c>
      <c r="AP233" s="473">
        <v>0</v>
      </c>
      <c r="AQ233" s="473">
        <v>0</v>
      </c>
      <c r="AR233" s="473">
        <v>0</v>
      </c>
      <c r="AS233" s="473">
        <v>0</v>
      </c>
      <c r="AT233" s="473">
        <v>0</v>
      </c>
      <c r="AU233" s="473">
        <v>0</v>
      </c>
      <c r="AV233" s="473">
        <v>0</v>
      </c>
      <c r="AW233" s="473">
        <v>0</v>
      </c>
      <c r="AY233" s="688" t="s">
        <v>440</v>
      </c>
      <c r="AZ233" s="688" t="s">
        <v>454</v>
      </c>
      <c r="BA233" s="689" t="s">
        <v>511</v>
      </c>
      <c r="BB233" s="473">
        <v>0</v>
      </c>
      <c r="BC233" s="473">
        <v>0</v>
      </c>
      <c r="BD233" s="473">
        <v>0</v>
      </c>
      <c r="BE233" s="473">
        <v>0</v>
      </c>
      <c r="BF233" s="473">
        <v>0</v>
      </c>
      <c r="BG233" s="473">
        <v>0</v>
      </c>
      <c r="BH233" s="473">
        <v>0</v>
      </c>
      <c r="BI233" s="473">
        <v>0</v>
      </c>
    </row>
    <row r="234" spans="6:61">
      <c r="F234" s="410"/>
      <c r="G234" s="408" t="s">
        <v>256</v>
      </c>
      <c r="H234" s="473">
        <v>0</v>
      </c>
      <c r="I234" s="473">
        <v>0</v>
      </c>
      <c r="J234" s="473">
        <v>0</v>
      </c>
      <c r="K234" s="473">
        <v>0</v>
      </c>
      <c r="L234" s="473">
        <v>0</v>
      </c>
      <c r="M234" s="473">
        <v>0</v>
      </c>
      <c r="N234" s="473">
        <v>0</v>
      </c>
      <c r="O234" s="473">
        <v>0</v>
      </c>
      <c r="Q234" s="410"/>
      <c r="R234" s="408" t="s">
        <v>256</v>
      </c>
      <c r="S234" s="473">
        <v>0</v>
      </c>
      <c r="T234" s="473">
        <v>0</v>
      </c>
      <c r="U234" s="473">
        <v>0</v>
      </c>
      <c r="V234" s="473">
        <v>0</v>
      </c>
      <c r="W234" s="473">
        <v>0</v>
      </c>
      <c r="X234" s="473">
        <v>0</v>
      </c>
      <c r="Y234" s="473">
        <v>0</v>
      </c>
      <c r="Z234" s="473">
        <v>0</v>
      </c>
      <c r="AB234" s="410"/>
      <c r="AC234" s="408" t="s">
        <v>256</v>
      </c>
      <c r="AD234" s="473">
        <v>0</v>
      </c>
      <c r="AE234" s="473">
        <v>0</v>
      </c>
      <c r="AF234" s="473">
        <v>0</v>
      </c>
      <c r="AG234" s="473">
        <v>0</v>
      </c>
      <c r="AH234" s="473">
        <v>0</v>
      </c>
      <c r="AI234" s="473">
        <v>0</v>
      </c>
      <c r="AJ234" s="473">
        <v>0</v>
      </c>
      <c r="AK234" s="473">
        <v>0</v>
      </c>
      <c r="AM234" s="688" t="s">
        <v>440</v>
      </c>
      <c r="AN234" s="688" t="s">
        <v>454</v>
      </c>
      <c r="AO234" s="689" t="s">
        <v>512</v>
      </c>
      <c r="AP234" s="473">
        <v>0</v>
      </c>
      <c r="AQ234" s="473">
        <v>0</v>
      </c>
      <c r="AR234" s="473">
        <v>0</v>
      </c>
      <c r="AS234" s="473">
        <v>0</v>
      </c>
      <c r="AT234" s="473">
        <v>0</v>
      </c>
      <c r="AU234" s="473">
        <v>0</v>
      </c>
      <c r="AV234" s="473">
        <v>0</v>
      </c>
      <c r="AW234" s="473">
        <v>0</v>
      </c>
      <c r="AY234" s="688" t="s">
        <v>440</v>
      </c>
      <c r="AZ234" s="688" t="s">
        <v>454</v>
      </c>
      <c r="BA234" s="689" t="s">
        <v>512</v>
      </c>
      <c r="BB234" s="473">
        <v>0</v>
      </c>
      <c r="BC234" s="473">
        <v>0</v>
      </c>
      <c r="BD234" s="473">
        <v>0</v>
      </c>
      <c r="BE234" s="473">
        <v>0</v>
      </c>
      <c r="BF234" s="473">
        <v>0</v>
      </c>
      <c r="BG234" s="473">
        <v>0</v>
      </c>
      <c r="BH234" s="473">
        <v>0</v>
      </c>
      <c r="BI234" s="473">
        <v>0</v>
      </c>
    </row>
    <row r="235" spans="6:61">
      <c r="F235" s="410"/>
      <c r="G235" s="408" t="s">
        <v>257</v>
      </c>
      <c r="H235" s="473">
        <v>0</v>
      </c>
      <c r="I235" s="473">
        <v>0</v>
      </c>
      <c r="J235" s="473">
        <v>0</v>
      </c>
      <c r="K235" s="473">
        <v>0</v>
      </c>
      <c r="L235" s="473">
        <v>0</v>
      </c>
      <c r="M235" s="473">
        <v>0</v>
      </c>
      <c r="N235" s="473">
        <v>0</v>
      </c>
      <c r="O235" s="473">
        <v>0</v>
      </c>
      <c r="Q235" s="410"/>
      <c r="R235" s="408" t="s">
        <v>257</v>
      </c>
      <c r="S235" s="473">
        <v>0</v>
      </c>
      <c r="T235" s="473">
        <v>0</v>
      </c>
      <c r="U235" s="473">
        <v>0</v>
      </c>
      <c r="V235" s="473">
        <v>0</v>
      </c>
      <c r="W235" s="473">
        <v>0</v>
      </c>
      <c r="X235" s="473">
        <v>0</v>
      </c>
      <c r="Y235" s="473">
        <v>0</v>
      </c>
      <c r="Z235" s="473">
        <v>0</v>
      </c>
      <c r="AB235" s="410"/>
      <c r="AC235" s="408" t="s">
        <v>257</v>
      </c>
      <c r="AD235" s="473">
        <v>0</v>
      </c>
      <c r="AE235" s="473">
        <v>0</v>
      </c>
      <c r="AF235" s="473">
        <v>0</v>
      </c>
      <c r="AG235" s="473">
        <v>0</v>
      </c>
      <c r="AH235" s="473">
        <v>0</v>
      </c>
      <c r="AI235" s="473">
        <v>0</v>
      </c>
      <c r="AJ235" s="473">
        <v>0</v>
      </c>
      <c r="AK235" s="473">
        <v>0</v>
      </c>
      <c r="AM235" s="688" t="s">
        <v>440</v>
      </c>
      <c r="AN235" s="688" t="s">
        <v>454</v>
      </c>
      <c r="AO235" s="689" t="s">
        <v>513</v>
      </c>
      <c r="AP235" s="473">
        <v>0</v>
      </c>
      <c r="AQ235" s="473">
        <v>0</v>
      </c>
      <c r="AR235" s="473">
        <v>0</v>
      </c>
      <c r="AS235" s="473">
        <v>0</v>
      </c>
      <c r="AT235" s="473">
        <v>0</v>
      </c>
      <c r="AU235" s="473">
        <v>0</v>
      </c>
      <c r="AV235" s="473">
        <v>0</v>
      </c>
      <c r="AW235" s="473">
        <v>0</v>
      </c>
      <c r="AY235" s="688" t="s">
        <v>440</v>
      </c>
      <c r="AZ235" s="688" t="s">
        <v>454</v>
      </c>
      <c r="BA235" s="689" t="s">
        <v>513</v>
      </c>
      <c r="BB235" s="473">
        <v>0</v>
      </c>
      <c r="BC235" s="473">
        <v>0</v>
      </c>
      <c r="BD235" s="473">
        <v>0</v>
      </c>
      <c r="BE235" s="473">
        <v>0</v>
      </c>
      <c r="BF235" s="473">
        <v>0</v>
      </c>
      <c r="BG235" s="473">
        <v>0</v>
      </c>
      <c r="BH235" s="473">
        <v>0</v>
      </c>
      <c r="BI235" s="473">
        <v>0</v>
      </c>
    </row>
    <row r="236" spans="6:61">
      <c r="F236" s="411"/>
      <c r="G236" s="409" t="s">
        <v>126</v>
      </c>
      <c r="H236" s="474">
        <v>0</v>
      </c>
      <c r="I236" s="474">
        <v>0</v>
      </c>
      <c r="J236" s="474">
        <v>0</v>
      </c>
      <c r="K236" s="474">
        <v>0</v>
      </c>
      <c r="L236" s="474">
        <v>0</v>
      </c>
      <c r="M236" s="474">
        <v>0</v>
      </c>
      <c r="N236" s="474">
        <v>0</v>
      </c>
      <c r="O236" s="474">
        <v>0</v>
      </c>
      <c r="Q236" s="411"/>
      <c r="R236" s="409" t="s">
        <v>126</v>
      </c>
      <c r="S236" s="474">
        <v>0</v>
      </c>
      <c r="T236" s="474">
        <v>0</v>
      </c>
      <c r="U236" s="474">
        <v>0</v>
      </c>
      <c r="V236" s="474">
        <v>0</v>
      </c>
      <c r="W236" s="474">
        <v>0</v>
      </c>
      <c r="X236" s="474">
        <v>0</v>
      </c>
      <c r="Y236" s="474">
        <v>0</v>
      </c>
      <c r="Z236" s="474">
        <v>0</v>
      </c>
      <c r="AB236" s="411"/>
      <c r="AC236" s="409" t="s">
        <v>126</v>
      </c>
      <c r="AD236" s="474">
        <v>0</v>
      </c>
      <c r="AE236" s="474">
        <v>0</v>
      </c>
      <c r="AF236" s="474">
        <v>0</v>
      </c>
      <c r="AG236" s="474">
        <v>0</v>
      </c>
      <c r="AH236" s="474">
        <v>0</v>
      </c>
      <c r="AI236" s="474">
        <v>0</v>
      </c>
      <c r="AJ236" s="474">
        <v>0</v>
      </c>
      <c r="AK236" s="474">
        <v>0</v>
      </c>
      <c r="AM236" s="688" t="s">
        <v>440</v>
      </c>
      <c r="AN236" s="688" t="s">
        <v>454</v>
      </c>
      <c r="AO236" s="689" t="s">
        <v>514</v>
      </c>
      <c r="AP236" s="473">
        <v>0</v>
      </c>
      <c r="AQ236" s="473">
        <v>0</v>
      </c>
      <c r="AR236" s="473">
        <v>0</v>
      </c>
      <c r="AS236" s="473">
        <v>0</v>
      </c>
      <c r="AT236" s="473">
        <v>0</v>
      </c>
      <c r="AU236" s="473">
        <v>0</v>
      </c>
      <c r="AV236" s="473">
        <v>0</v>
      </c>
      <c r="AW236" s="473">
        <v>0</v>
      </c>
      <c r="AY236" s="688" t="s">
        <v>440</v>
      </c>
      <c r="AZ236" s="688" t="s">
        <v>454</v>
      </c>
      <c r="BA236" s="689" t="s">
        <v>514</v>
      </c>
      <c r="BB236" s="473">
        <v>0</v>
      </c>
      <c r="BC236" s="473">
        <v>0</v>
      </c>
      <c r="BD236" s="473">
        <v>0</v>
      </c>
      <c r="BE236" s="473">
        <v>0</v>
      </c>
      <c r="BF236" s="473">
        <v>0</v>
      </c>
      <c r="BG236" s="473">
        <v>0</v>
      </c>
      <c r="BH236" s="473">
        <v>0</v>
      </c>
      <c r="BI236" s="473">
        <v>0</v>
      </c>
    </row>
    <row r="237" spans="6:61">
      <c r="F237" s="412" t="s">
        <v>259</v>
      </c>
      <c r="G237" s="407" t="s">
        <v>244</v>
      </c>
      <c r="H237" s="471" t="e">
        <f t="array" ref="H237:O237">G136:N136</f>
        <v>#DIV/0!</v>
      </c>
      <c r="I237" s="467" t="e">
        <v>#DIV/0!</v>
      </c>
      <c r="J237" s="467" t="e">
        <v>#DIV/0!</v>
      </c>
      <c r="K237" s="467" t="e">
        <v>#DIV/0!</v>
      </c>
      <c r="L237" s="467" t="e">
        <v>#DIV/0!</v>
      </c>
      <c r="M237" s="467" t="e">
        <v>#DIV/0!</v>
      </c>
      <c r="N237" s="467" t="e">
        <v>#DIV/0!</v>
      </c>
      <c r="O237" s="468" t="e">
        <v>#DIV/0!</v>
      </c>
      <c r="Q237" s="412" t="s">
        <v>259</v>
      </c>
      <c r="R237" s="407" t="s">
        <v>244</v>
      </c>
      <c r="S237" s="471" t="e">
        <f t="array" ref="S237:Z237">R136:Y136</f>
        <v>#DIV/0!</v>
      </c>
      <c r="T237" s="467" t="e">
        <v>#DIV/0!</v>
      </c>
      <c r="U237" s="467" t="e">
        <v>#DIV/0!</v>
      </c>
      <c r="V237" s="467" t="e">
        <v>#DIV/0!</v>
      </c>
      <c r="W237" s="467" t="e">
        <v>#DIV/0!</v>
      </c>
      <c r="X237" s="467" t="e">
        <v>#DIV/0!</v>
      </c>
      <c r="Y237" s="467" t="e">
        <v>#DIV/0!</v>
      </c>
      <c r="Z237" s="468" t="e">
        <v>#DIV/0!</v>
      </c>
      <c r="AB237" s="412" t="s">
        <v>259</v>
      </c>
      <c r="AC237" s="407" t="s">
        <v>244</v>
      </c>
      <c r="AD237" s="471" t="e">
        <f t="array" ref="AD237:AK237">AC136:AJ136</f>
        <v>#DIV/0!</v>
      </c>
      <c r="AE237" s="467" t="e">
        <v>#DIV/0!</v>
      </c>
      <c r="AF237" s="467" t="e">
        <v>#DIV/0!</v>
      </c>
      <c r="AG237" s="467" t="e">
        <v>#DIV/0!</v>
      </c>
      <c r="AH237" s="467" t="e">
        <v>#DIV/0!</v>
      </c>
      <c r="AI237" s="467" t="e">
        <v>#DIV/0!</v>
      </c>
      <c r="AJ237" s="467" t="e">
        <v>#DIV/0!</v>
      </c>
      <c r="AK237" s="468" t="e">
        <v>#DIV/0!</v>
      </c>
      <c r="AM237" s="688" t="s">
        <v>440</v>
      </c>
      <c r="AN237" s="688" t="s">
        <v>454</v>
      </c>
      <c r="AO237" s="689" t="s">
        <v>515</v>
      </c>
      <c r="AP237" s="473">
        <v>0</v>
      </c>
      <c r="AQ237" s="473">
        <v>0</v>
      </c>
      <c r="AR237" s="473">
        <v>0</v>
      </c>
      <c r="AS237" s="473">
        <v>0</v>
      </c>
      <c r="AT237" s="473">
        <v>0</v>
      </c>
      <c r="AU237" s="473">
        <v>0</v>
      </c>
      <c r="AV237" s="473">
        <v>0</v>
      </c>
      <c r="AW237" s="473">
        <v>0</v>
      </c>
      <c r="AY237" s="688" t="s">
        <v>440</v>
      </c>
      <c r="AZ237" s="688" t="s">
        <v>454</v>
      </c>
      <c r="BA237" s="689" t="s">
        <v>515</v>
      </c>
      <c r="BB237" s="473">
        <v>0</v>
      </c>
      <c r="BC237" s="473">
        <v>0</v>
      </c>
      <c r="BD237" s="473">
        <v>0</v>
      </c>
      <c r="BE237" s="473">
        <v>0</v>
      </c>
      <c r="BF237" s="473">
        <v>0</v>
      </c>
      <c r="BG237" s="473">
        <v>0</v>
      </c>
      <c r="BH237" s="473">
        <v>0</v>
      </c>
      <c r="BI237" s="473">
        <v>0</v>
      </c>
    </row>
    <row r="238" spans="6:61">
      <c r="F238" s="410"/>
      <c r="G238" s="408" t="s">
        <v>246</v>
      </c>
      <c r="H238" s="473">
        <f t="array" ref="H238:H250">IF(SUM(H84:H96)&lt;1,
    0,
    H237*(H84:H96/SUM(H84:H96))
)</f>
        <v>0</v>
      </c>
      <c r="I238" s="473">
        <f t="array" ref="I238:I250">IF(SUM(I84:I96)&lt;1,
    0,
    I237*(I84:I96/SUM(I84:I96))
)</f>
        <v>0</v>
      </c>
      <c r="J238" s="473">
        <f t="array" ref="J238:J250">IF(SUM(J84:J96)&lt;1,
    0,
    J237*(J84:J96/SUM(J84:J96))
)</f>
        <v>0</v>
      </c>
      <c r="K238" s="473">
        <f t="array" ref="K238:K250">IF(SUM(K84:K96)&lt;1,
    0,
    K237*(K84:K96/SUM(K84:K96))
)</f>
        <v>0</v>
      </c>
      <c r="L238" s="473">
        <f t="array" ref="L238:L250">IF(SUM(L84:L96)&lt;1,
    0,
    L237*(L84:L96/SUM(L84:L96))
)</f>
        <v>0</v>
      </c>
      <c r="M238" s="473">
        <f t="array" ref="M238:M250">IF(SUM(M84:M96)&lt;1,
    0,
    M237*(M84:M96/SUM(M84:M96))
)</f>
        <v>0</v>
      </c>
      <c r="N238" s="473">
        <f t="array" ref="N238:N250">IF(SUM(N84:N96)&lt;1,
    0,
    N237*(N84:N96/SUM(N84:N96))
)</f>
        <v>0</v>
      </c>
      <c r="O238" s="473">
        <f t="array" ref="O238:O250">IF(SUM(O84:O96)&lt;1,
    0,
    O237*(O84:O96/SUM(O84:O96))
)</f>
        <v>0</v>
      </c>
      <c r="Q238" s="410"/>
      <c r="R238" s="408" t="s">
        <v>246</v>
      </c>
      <c r="S238" s="473">
        <f t="array" ref="S238:S250">IF(SUM(S84:S96)&lt;1,
    0,
    S237*(S84:S96/SUM(S84:S96))
)</f>
        <v>0</v>
      </c>
      <c r="T238" s="473">
        <f t="array" ref="T238:T250">IF(SUM(T84:T96)&lt;1,
    0,
    T237*(T84:T96/SUM(T84:T96))
)</f>
        <v>0</v>
      </c>
      <c r="U238" s="473">
        <f t="array" ref="U238:U250">IF(SUM(U84:U96)&lt;1,
    0,
    U237*(U84:U96/SUM(U84:U96))
)</f>
        <v>0</v>
      </c>
      <c r="V238" s="473">
        <f t="array" ref="V238:V250">IF(SUM(V84:V96)&lt;1,
    0,
    V237*(V84:V96/SUM(V84:V96))
)</f>
        <v>0</v>
      </c>
      <c r="W238" s="473">
        <f t="array" ref="W238:W250">IF(SUM(W84:W96)&lt;1,
    0,
    W237*(W84:W96/SUM(W84:W96))
)</f>
        <v>0</v>
      </c>
      <c r="X238" s="473">
        <f t="array" ref="X238:X250">IF(SUM(X84:X96)&lt;1,
    0,
    X237*(X84:X96/SUM(X84:X96))
)</f>
        <v>0</v>
      </c>
      <c r="Y238" s="473">
        <f t="array" ref="Y238:Y250">IF(SUM(Y84:Y96)&lt;1,
    0,
    Y237*(Y84:Y96/SUM(Y84:Y96))
)</f>
        <v>0</v>
      </c>
      <c r="Z238" s="473">
        <f t="array" ref="Z238:Z250">IF(SUM(Z84:Z96)&lt;1,
    0,
    Z237*(Z84:Z96/SUM(Z84:Z96))
)</f>
        <v>0</v>
      </c>
      <c r="AB238" s="410"/>
      <c r="AC238" s="408" t="s">
        <v>246</v>
      </c>
      <c r="AD238" s="473">
        <f t="array" ref="AD238:AD250">IF(SUM(AD84:AD96)&lt;1,
    0,
    AD237*(AD84:AD96/SUM(AD84:AD96))
)</f>
        <v>0</v>
      </c>
      <c r="AE238" s="473">
        <f t="array" ref="AE238:AE250">IF(SUM(AE84:AE96)&lt;1,
    0,
    AE237*(AE84:AE96/SUM(AE84:AE96))
)</f>
        <v>0</v>
      </c>
      <c r="AF238" s="473">
        <f t="array" ref="AF238:AF250">IF(SUM(AF84:AF96)&lt;1,
    0,
    AF237*(AF84:AF96/SUM(AF84:AF96))
)</f>
        <v>0</v>
      </c>
      <c r="AG238" s="473">
        <f t="array" ref="AG238:AG250">IF(SUM(AG84:AG96)&lt;1,
    0,
    AG237*(AG84:AG96/SUM(AG84:AG96))
)</f>
        <v>0</v>
      </c>
      <c r="AH238" s="473">
        <f t="array" ref="AH238:AH250">IF(SUM(AH84:AH96)&lt;1,
    0,
    AH237*(AH84:AH96/SUM(AH84:AH96))
)</f>
        <v>0</v>
      </c>
      <c r="AI238" s="473">
        <f t="array" ref="AI238:AI250">IF(SUM(AI84:AI96)&lt;1,
    0,
    AI237*(AI84:AI96/SUM(AI84:AI96))
)</f>
        <v>0</v>
      </c>
      <c r="AJ238" s="473">
        <f t="array" ref="AJ238:AJ250">IF(SUM(AJ84:AJ96)&lt;1,
    0,
    AJ237*(AJ84:AJ96/SUM(AJ84:AJ96))
)</f>
        <v>0</v>
      </c>
      <c r="AK238" s="473">
        <f t="array" ref="AK238:AK250">IF(SUM(AK84:AK96)&lt;1,
    0,
    AK237*(AK84:AK96/SUM(AK84:AK96))
)</f>
        <v>0</v>
      </c>
      <c r="AM238" s="688" t="s">
        <v>440</v>
      </c>
      <c r="AN238" s="688" t="s">
        <v>454</v>
      </c>
      <c r="AO238" s="689" t="s">
        <v>516</v>
      </c>
      <c r="AP238" s="473">
        <v>0</v>
      </c>
      <c r="AQ238" s="473">
        <v>0</v>
      </c>
      <c r="AR238" s="473">
        <v>0</v>
      </c>
      <c r="AS238" s="473">
        <v>0</v>
      </c>
      <c r="AT238" s="473">
        <v>0</v>
      </c>
      <c r="AU238" s="473">
        <v>0</v>
      </c>
      <c r="AV238" s="473">
        <v>0</v>
      </c>
      <c r="AW238" s="473">
        <v>0</v>
      </c>
      <c r="AY238" s="688" t="s">
        <v>440</v>
      </c>
      <c r="AZ238" s="688" t="s">
        <v>454</v>
      </c>
      <c r="BA238" s="689" t="s">
        <v>516</v>
      </c>
      <c r="BB238" s="473">
        <v>0</v>
      </c>
      <c r="BC238" s="473">
        <v>0</v>
      </c>
      <c r="BD238" s="473">
        <v>0</v>
      </c>
      <c r="BE238" s="473">
        <v>0</v>
      </c>
      <c r="BF238" s="473">
        <v>0</v>
      </c>
      <c r="BG238" s="473">
        <v>0</v>
      </c>
      <c r="BH238" s="473">
        <v>0</v>
      </c>
      <c r="BI238" s="473">
        <v>0</v>
      </c>
    </row>
    <row r="239" spans="6:61">
      <c r="F239" s="410"/>
      <c r="G239" s="408" t="s">
        <v>247</v>
      </c>
      <c r="H239" s="473">
        <v>0</v>
      </c>
      <c r="I239" s="473">
        <v>0</v>
      </c>
      <c r="J239" s="473">
        <v>0</v>
      </c>
      <c r="K239" s="473">
        <v>0</v>
      </c>
      <c r="L239" s="473">
        <v>0</v>
      </c>
      <c r="M239" s="473">
        <v>0</v>
      </c>
      <c r="N239" s="473">
        <v>0</v>
      </c>
      <c r="O239" s="473">
        <v>0</v>
      </c>
      <c r="Q239" s="410"/>
      <c r="R239" s="408" t="s">
        <v>247</v>
      </c>
      <c r="S239" s="473">
        <v>0</v>
      </c>
      <c r="T239" s="473">
        <v>0</v>
      </c>
      <c r="U239" s="473">
        <v>0</v>
      </c>
      <c r="V239" s="473">
        <v>0</v>
      </c>
      <c r="W239" s="473">
        <v>0</v>
      </c>
      <c r="X239" s="473">
        <v>0</v>
      </c>
      <c r="Y239" s="473">
        <v>0</v>
      </c>
      <c r="Z239" s="473">
        <v>0</v>
      </c>
      <c r="AB239" s="410"/>
      <c r="AC239" s="408" t="s">
        <v>247</v>
      </c>
      <c r="AD239" s="473">
        <v>0</v>
      </c>
      <c r="AE239" s="473">
        <v>0</v>
      </c>
      <c r="AF239" s="473">
        <v>0</v>
      </c>
      <c r="AG239" s="473">
        <v>0</v>
      </c>
      <c r="AH239" s="473">
        <v>0</v>
      </c>
      <c r="AI239" s="473">
        <v>0</v>
      </c>
      <c r="AJ239" s="473">
        <v>0</v>
      </c>
      <c r="AK239" s="473">
        <v>0</v>
      </c>
      <c r="AM239" s="688" t="s">
        <v>440</v>
      </c>
      <c r="AN239" s="688" t="s">
        <v>454</v>
      </c>
      <c r="AO239" s="689" t="s">
        <v>517</v>
      </c>
      <c r="AP239" s="473">
        <v>0</v>
      </c>
      <c r="AQ239" s="473">
        <v>0</v>
      </c>
      <c r="AR239" s="473">
        <v>0</v>
      </c>
      <c r="AS239" s="473">
        <v>0</v>
      </c>
      <c r="AT239" s="473">
        <v>0</v>
      </c>
      <c r="AU239" s="473">
        <v>0</v>
      </c>
      <c r="AV239" s="473">
        <v>0</v>
      </c>
      <c r="AW239" s="473">
        <v>0</v>
      </c>
      <c r="AY239" s="688" t="s">
        <v>440</v>
      </c>
      <c r="AZ239" s="688" t="s">
        <v>454</v>
      </c>
      <c r="BA239" s="689" t="s">
        <v>517</v>
      </c>
      <c r="BB239" s="473">
        <v>0</v>
      </c>
      <c r="BC239" s="473">
        <v>0</v>
      </c>
      <c r="BD239" s="473">
        <v>0</v>
      </c>
      <c r="BE239" s="473">
        <v>0</v>
      </c>
      <c r="BF239" s="473">
        <v>0</v>
      </c>
      <c r="BG239" s="473">
        <v>0</v>
      </c>
      <c r="BH239" s="473">
        <v>0</v>
      </c>
      <c r="BI239" s="473">
        <v>0</v>
      </c>
    </row>
    <row r="240" spans="6:61">
      <c r="F240" s="410"/>
      <c r="G240" s="408" t="s">
        <v>248</v>
      </c>
      <c r="H240" s="473">
        <v>0</v>
      </c>
      <c r="I240" s="473">
        <v>0</v>
      </c>
      <c r="J240" s="473">
        <v>0</v>
      </c>
      <c r="K240" s="473">
        <v>0</v>
      </c>
      <c r="L240" s="473">
        <v>0</v>
      </c>
      <c r="M240" s="473">
        <v>0</v>
      </c>
      <c r="N240" s="473">
        <v>0</v>
      </c>
      <c r="O240" s="473">
        <v>0</v>
      </c>
      <c r="Q240" s="410"/>
      <c r="R240" s="408" t="s">
        <v>248</v>
      </c>
      <c r="S240" s="473">
        <v>0</v>
      </c>
      <c r="T240" s="473">
        <v>0</v>
      </c>
      <c r="U240" s="473">
        <v>0</v>
      </c>
      <c r="V240" s="473">
        <v>0</v>
      </c>
      <c r="W240" s="473">
        <v>0</v>
      </c>
      <c r="X240" s="473">
        <v>0</v>
      </c>
      <c r="Y240" s="473">
        <v>0</v>
      </c>
      <c r="Z240" s="473">
        <v>0</v>
      </c>
      <c r="AB240" s="410"/>
      <c r="AC240" s="408" t="s">
        <v>248</v>
      </c>
      <c r="AD240" s="473">
        <v>0</v>
      </c>
      <c r="AE240" s="473">
        <v>0</v>
      </c>
      <c r="AF240" s="473">
        <v>0</v>
      </c>
      <c r="AG240" s="473">
        <v>0</v>
      </c>
      <c r="AH240" s="473">
        <v>0</v>
      </c>
      <c r="AI240" s="473">
        <v>0</v>
      </c>
      <c r="AJ240" s="473">
        <v>0</v>
      </c>
      <c r="AK240" s="473">
        <v>0</v>
      </c>
      <c r="AM240" s="688" t="s">
        <v>440</v>
      </c>
      <c r="AN240" s="688" t="s">
        <v>454</v>
      </c>
      <c r="AO240" s="689" t="s">
        <v>518</v>
      </c>
      <c r="AP240" s="473">
        <v>0</v>
      </c>
      <c r="AQ240" s="473">
        <v>0</v>
      </c>
      <c r="AR240" s="473">
        <v>0</v>
      </c>
      <c r="AS240" s="473">
        <v>0</v>
      </c>
      <c r="AT240" s="473">
        <v>0</v>
      </c>
      <c r="AU240" s="473">
        <v>0</v>
      </c>
      <c r="AV240" s="473">
        <v>0</v>
      </c>
      <c r="AW240" s="473">
        <v>0</v>
      </c>
      <c r="AY240" s="688" t="s">
        <v>440</v>
      </c>
      <c r="AZ240" s="688" t="s">
        <v>454</v>
      </c>
      <c r="BA240" s="689" t="s">
        <v>518</v>
      </c>
      <c r="BB240" s="473">
        <v>0</v>
      </c>
      <c r="BC240" s="473">
        <v>0</v>
      </c>
      <c r="BD240" s="473">
        <v>0</v>
      </c>
      <c r="BE240" s="473">
        <v>0</v>
      </c>
      <c r="BF240" s="473">
        <v>0</v>
      </c>
      <c r="BG240" s="473">
        <v>0</v>
      </c>
      <c r="BH240" s="473">
        <v>0</v>
      </c>
      <c r="BI240" s="473">
        <v>0</v>
      </c>
    </row>
    <row r="241" spans="6:61">
      <c r="F241" s="410"/>
      <c r="G241" s="408" t="s">
        <v>249</v>
      </c>
      <c r="H241" s="473">
        <v>0</v>
      </c>
      <c r="I241" s="473">
        <v>0</v>
      </c>
      <c r="J241" s="473">
        <v>0</v>
      </c>
      <c r="K241" s="473">
        <v>0</v>
      </c>
      <c r="L241" s="473">
        <v>0</v>
      </c>
      <c r="M241" s="473">
        <v>0</v>
      </c>
      <c r="N241" s="473">
        <v>0</v>
      </c>
      <c r="O241" s="473">
        <v>0</v>
      </c>
      <c r="Q241" s="410"/>
      <c r="R241" s="408" t="s">
        <v>249</v>
      </c>
      <c r="S241" s="473">
        <v>0</v>
      </c>
      <c r="T241" s="473">
        <v>0</v>
      </c>
      <c r="U241" s="473">
        <v>0</v>
      </c>
      <c r="V241" s="473">
        <v>0</v>
      </c>
      <c r="W241" s="473">
        <v>0</v>
      </c>
      <c r="X241" s="473">
        <v>0</v>
      </c>
      <c r="Y241" s="473">
        <v>0</v>
      </c>
      <c r="Z241" s="473">
        <v>0</v>
      </c>
      <c r="AB241" s="410"/>
      <c r="AC241" s="408" t="s">
        <v>249</v>
      </c>
      <c r="AD241" s="473">
        <v>0</v>
      </c>
      <c r="AE241" s="473">
        <v>0</v>
      </c>
      <c r="AF241" s="473">
        <v>0</v>
      </c>
      <c r="AG241" s="473">
        <v>0</v>
      </c>
      <c r="AH241" s="473">
        <v>0</v>
      </c>
      <c r="AI241" s="473">
        <v>0</v>
      </c>
      <c r="AJ241" s="473">
        <v>0</v>
      </c>
      <c r="AK241" s="473">
        <v>0</v>
      </c>
      <c r="AM241" s="688" t="s">
        <v>440</v>
      </c>
      <c r="AN241" s="688" t="s">
        <v>454</v>
      </c>
      <c r="AO241" s="689" t="s">
        <v>519</v>
      </c>
      <c r="AP241" s="473">
        <v>0</v>
      </c>
      <c r="AQ241" s="473">
        <v>0</v>
      </c>
      <c r="AR241" s="473">
        <v>0</v>
      </c>
      <c r="AS241" s="473">
        <v>0</v>
      </c>
      <c r="AT241" s="473">
        <v>0</v>
      </c>
      <c r="AU241" s="473">
        <v>0</v>
      </c>
      <c r="AV241" s="473">
        <v>0</v>
      </c>
      <c r="AW241" s="473">
        <v>0</v>
      </c>
      <c r="AY241" s="688" t="s">
        <v>440</v>
      </c>
      <c r="AZ241" s="688" t="s">
        <v>454</v>
      </c>
      <c r="BA241" s="689" t="s">
        <v>519</v>
      </c>
      <c r="BB241" s="473">
        <v>0</v>
      </c>
      <c r="BC241" s="473">
        <v>0</v>
      </c>
      <c r="BD241" s="473">
        <v>0</v>
      </c>
      <c r="BE241" s="473">
        <v>0</v>
      </c>
      <c r="BF241" s="473">
        <v>0</v>
      </c>
      <c r="BG241" s="473">
        <v>0</v>
      </c>
      <c r="BH241" s="473">
        <v>0</v>
      </c>
      <c r="BI241" s="473">
        <v>0</v>
      </c>
    </row>
    <row r="242" spans="6:61">
      <c r="F242" s="410"/>
      <c r="G242" s="408" t="s">
        <v>250</v>
      </c>
      <c r="H242" s="473">
        <v>0</v>
      </c>
      <c r="I242" s="473">
        <v>0</v>
      </c>
      <c r="J242" s="473">
        <v>0</v>
      </c>
      <c r="K242" s="473">
        <v>0</v>
      </c>
      <c r="L242" s="473">
        <v>0</v>
      </c>
      <c r="M242" s="473">
        <v>0</v>
      </c>
      <c r="N242" s="473">
        <v>0</v>
      </c>
      <c r="O242" s="473">
        <v>0</v>
      </c>
      <c r="Q242" s="410"/>
      <c r="R242" s="408" t="s">
        <v>250</v>
      </c>
      <c r="S242" s="473">
        <v>0</v>
      </c>
      <c r="T242" s="473">
        <v>0</v>
      </c>
      <c r="U242" s="473">
        <v>0</v>
      </c>
      <c r="V242" s="473">
        <v>0</v>
      </c>
      <c r="W242" s="473">
        <v>0</v>
      </c>
      <c r="X242" s="473">
        <v>0</v>
      </c>
      <c r="Y242" s="473">
        <v>0</v>
      </c>
      <c r="Z242" s="473">
        <v>0</v>
      </c>
      <c r="AB242" s="410"/>
      <c r="AC242" s="408" t="s">
        <v>250</v>
      </c>
      <c r="AD242" s="473">
        <v>0</v>
      </c>
      <c r="AE242" s="473">
        <v>0</v>
      </c>
      <c r="AF242" s="473">
        <v>0</v>
      </c>
      <c r="AG242" s="473">
        <v>0</v>
      </c>
      <c r="AH242" s="473">
        <v>0</v>
      </c>
      <c r="AI242" s="473">
        <v>0</v>
      </c>
      <c r="AJ242" s="473">
        <v>0</v>
      </c>
      <c r="AK242" s="473">
        <v>0</v>
      </c>
      <c r="AM242" s="688" t="s">
        <v>440</v>
      </c>
      <c r="AN242" s="688" t="s">
        <v>454</v>
      </c>
      <c r="AO242" s="689" t="s">
        <v>520</v>
      </c>
      <c r="AP242" s="473">
        <v>0</v>
      </c>
      <c r="AQ242" s="473">
        <v>0</v>
      </c>
      <c r="AR242" s="473">
        <v>0</v>
      </c>
      <c r="AS242" s="473">
        <v>0</v>
      </c>
      <c r="AT242" s="473">
        <v>0</v>
      </c>
      <c r="AU242" s="473">
        <v>0</v>
      </c>
      <c r="AV242" s="473">
        <v>0</v>
      </c>
      <c r="AW242" s="473">
        <v>0</v>
      </c>
      <c r="AY242" s="688" t="s">
        <v>440</v>
      </c>
      <c r="AZ242" s="688" t="s">
        <v>454</v>
      </c>
      <c r="BA242" s="689" t="s">
        <v>520</v>
      </c>
      <c r="BB242" s="473">
        <v>0</v>
      </c>
      <c r="BC242" s="473">
        <v>0</v>
      </c>
      <c r="BD242" s="473">
        <v>0</v>
      </c>
      <c r="BE242" s="473">
        <v>0</v>
      </c>
      <c r="BF242" s="473">
        <v>0</v>
      </c>
      <c r="BG242" s="473">
        <v>0</v>
      </c>
      <c r="BH242" s="473">
        <v>0</v>
      </c>
      <c r="BI242" s="473">
        <v>0</v>
      </c>
    </row>
    <row r="243" spans="6:61">
      <c r="F243" s="410"/>
      <c r="G243" s="408" t="s">
        <v>251</v>
      </c>
      <c r="H243" s="473">
        <v>0</v>
      </c>
      <c r="I243" s="473">
        <v>0</v>
      </c>
      <c r="J243" s="473">
        <v>0</v>
      </c>
      <c r="K243" s="473">
        <v>0</v>
      </c>
      <c r="L243" s="473">
        <v>0</v>
      </c>
      <c r="M243" s="473">
        <v>0</v>
      </c>
      <c r="N243" s="473">
        <v>0</v>
      </c>
      <c r="O243" s="473">
        <v>0</v>
      </c>
      <c r="Q243" s="410"/>
      <c r="R243" s="408" t="s">
        <v>251</v>
      </c>
      <c r="S243" s="473">
        <v>0</v>
      </c>
      <c r="T243" s="473">
        <v>0</v>
      </c>
      <c r="U243" s="473">
        <v>0</v>
      </c>
      <c r="V243" s="473">
        <v>0</v>
      </c>
      <c r="W243" s="473">
        <v>0</v>
      </c>
      <c r="X243" s="473">
        <v>0</v>
      </c>
      <c r="Y243" s="473">
        <v>0</v>
      </c>
      <c r="Z243" s="473">
        <v>0</v>
      </c>
      <c r="AB243" s="410"/>
      <c r="AC243" s="408" t="s">
        <v>251</v>
      </c>
      <c r="AD243" s="473">
        <v>0</v>
      </c>
      <c r="AE243" s="473">
        <v>0</v>
      </c>
      <c r="AF243" s="473">
        <v>0</v>
      </c>
      <c r="AG243" s="473">
        <v>0</v>
      </c>
      <c r="AH243" s="473">
        <v>0</v>
      </c>
      <c r="AI243" s="473">
        <v>0</v>
      </c>
      <c r="AJ243" s="473">
        <v>0</v>
      </c>
      <c r="AK243" s="473">
        <v>0</v>
      </c>
      <c r="AM243" s="688" t="s">
        <v>440</v>
      </c>
      <c r="AN243" s="688" t="s">
        <v>454</v>
      </c>
      <c r="AO243" s="689" t="s">
        <v>521</v>
      </c>
      <c r="AP243" s="800">
        <v>0</v>
      </c>
      <c r="AQ243" s="800">
        <v>0</v>
      </c>
      <c r="AR243" s="800">
        <v>0</v>
      </c>
      <c r="AS243" s="800">
        <v>0</v>
      </c>
      <c r="AT243" s="800">
        <v>0</v>
      </c>
      <c r="AU243" s="800">
        <v>0</v>
      </c>
      <c r="AV243" s="800">
        <v>0</v>
      </c>
      <c r="AW243" s="802">
        <v>0</v>
      </c>
      <c r="AY243" s="688" t="s">
        <v>440</v>
      </c>
      <c r="AZ243" s="688" t="s">
        <v>454</v>
      </c>
      <c r="BA243" s="689" t="s">
        <v>521</v>
      </c>
      <c r="BB243" s="800">
        <v>0</v>
      </c>
      <c r="BC243" s="800">
        <v>0</v>
      </c>
      <c r="BD243" s="800">
        <v>0</v>
      </c>
      <c r="BE243" s="800">
        <v>0</v>
      </c>
      <c r="BF243" s="800">
        <v>0</v>
      </c>
      <c r="BG243" s="800">
        <v>0</v>
      </c>
      <c r="BH243" s="800">
        <v>0</v>
      </c>
      <c r="BI243" s="802">
        <v>0</v>
      </c>
    </row>
    <row r="244" spans="6:61">
      <c r="F244" s="410"/>
      <c r="G244" s="408" t="s">
        <v>252</v>
      </c>
      <c r="H244" s="473">
        <v>0</v>
      </c>
      <c r="I244" s="473">
        <v>0</v>
      </c>
      <c r="J244" s="473">
        <v>0</v>
      </c>
      <c r="K244" s="473">
        <v>0</v>
      </c>
      <c r="L244" s="473">
        <v>0</v>
      </c>
      <c r="M244" s="473">
        <v>0</v>
      </c>
      <c r="N244" s="473">
        <v>0</v>
      </c>
      <c r="O244" s="473">
        <v>0</v>
      </c>
      <c r="Q244" s="410"/>
      <c r="R244" s="408" t="s">
        <v>252</v>
      </c>
      <c r="S244" s="473">
        <v>0</v>
      </c>
      <c r="T244" s="473">
        <v>0</v>
      </c>
      <c r="U244" s="473">
        <v>0</v>
      </c>
      <c r="V244" s="473">
        <v>0</v>
      </c>
      <c r="W244" s="473">
        <v>0</v>
      </c>
      <c r="X244" s="473">
        <v>0</v>
      </c>
      <c r="Y244" s="473">
        <v>0</v>
      </c>
      <c r="Z244" s="473">
        <v>0</v>
      </c>
      <c r="AB244" s="410"/>
      <c r="AC244" s="408" t="s">
        <v>252</v>
      </c>
      <c r="AD244" s="473">
        <v>0</v>
      </c>
      <c r="AE244" s="473">
        <v>0</v>
      </c>
      <c r="AF244" s="473">
        <v>0</v>
      </c>
      <c r="AG244" s="473">
        <v>0</v>
      </c>
      <c r="AH244" s="473">
        <v>0</v>
      </c>
      <c r="AI244" s="473">
        <v>0</v>
      </c>
      <c r="AJ244" s="473">
        <v>0</v>
      </c>
      <c r="AK244" s="473">
        <v>0</v>
      </c>
      <c r="AM244" s="690" t="s">
        <v>440</v>
      </c>
      <c r="AN244" s="690" t="s">
        <v>454</v>
      </c>
      <c r="AO244" s="691" t="s">
        <v>451</v>
      </c>
      <c r="AP244" s="801">
        <v>0</v>
      </c>
      <c r="AQ244" s="801">
        <v>0</v>
      </c>
      <c r="AR244" s="801">
        <v>0</v>
      </c>
      <c r="AS244" s="801">
        <v>0</v>
      </c>
      <c r="AT244" s="801">
        <v>0</v>
      </c>
      <c r="AU244" s="801">
        <v>0</v>
      </c>
      <c r="AV244" s="801">
        <v>0</v>
      </c>
      <c r="AW244" s="803">
        <v>0</v>
      </c>
      <c r="AY244" s="690" t="s">
        <v>440</v>
      </c>
      <c r="AZ244" s="690" t="s">
        <v>454</v>
      </c>
      <c r="BA244" s="691" t="s">
        <v>451</v>
      </c>
      <c r="BB244" s="801">
        <v>0</v>
      </c>
      <c r="BC244" s="801">
        <v>0</v>
      </c>
      <c r="BD244" s="801">
        <v>0</v>
      </c>
      <c r="BE244" s="801">
        <v>0</v>
      </c>
      <c r="BF244" s="801">
        <v>0</v>
      </c>
      <c r="BG244" s="801">
        <v>0</v>
      </c>
      <c r="BH244" s="801">
        <v>0</v>
      </c>
      <c r="BI244" s="803">
        <v>0</v>
      </c>
    </row>
    <row r="245" spans="6:61">
      <c r="F245" s="410"/>
      <c r="G245" s="408" t="s">
        <v>253</v>
      </c>
      <c r="H245" s="473">
        <v>0</v>
      </c>
      <c r="I245" s="473">
        <v>0</v>
      </c>
      <c r="J245" s="473">
        <v>0</v>
      </c>
      <c r="K245" s="473">
        <v>0</v>
      </c>
      <c r="L245" s="473">
        <v>0</v>
      </c>
      <c r="M245" s="473">
        <v>0</v>
      </c>
      <c r="N245" s="473">
        <v>0</v>
      </c>
      <c r="O245" s="473">
        <v>0</v>
      </c>
      <c r="Q245" s="410"/>
      <c r="R245" s="408" t="s">
        <v>253</v>
      </c>
      <c r="S245" s="473">
        <v>0</v>
      </c>
      <c r="T245" s="473">
        <v>0</v>
      </c>
      <c r="U245" s="473">
        <v>0</v>
      </c>
      <c r="V245" s="473">
        <v>0</v>
      </c>
      <c r="W245" s="473">
        <v>0</v>
      </c>
      <c r="X245" s="473">
        <v>0</v>
      </c>
      <c r="Y245" s="473">
        <v>0</v>
      </c>
      <c r="Z245" s="473">
        <v>0</v>
      </c>
      <c r="AB245" s="410"/>
      <c r="AC245" s="408" t="s">
        <v>253</v>
      </c>
      <c r="AD245" s="473">
        <v>0</v>
      </c>
      <c r="AE245" s="473">
        <v>0</v>
      </c>
      <c r="AF245" s="473">
        <v>0</v>
      </c>
      <c r="AG245" s="473">
        <v>0</v>
      </c>
      <c r="AH245" s="473">
        <v>0</v>
      </c>
      <c r="AI245" s="473">
        <v>0</v>
      </c>
      <c r="AJ245" s="473">
        <v>0</v>
      </c>
      <c r="AK245" s="473">
        <v>0</v>
      </c>
      <c r="AM245" s="686" t="s">
        <v>440</v>
      </c>
      <c r="AN245" s="688" t="s">
        <v>522</v>
      </c>
      <c r="AO245" s="687" t="s">
        <v>370</v>
      </c>
      <c r="AP245" s="471" t="e">
        <f t="array" ref="AP245:AW245">AN135:AU135</f>
        <v>#DIV/0!</v>
      </c>
      <c r="AQ245" s="467" t="e">
        <v>#DIV/0!</v>
      </c>
      <c r="AR245" s="467" t="e">
        <v>#DIV/0!</v>
      </c>
      <c r="AS245" s="467" t="e">
        <v>#DIV/0!</v>
      </c>
      <c r="AT245" s="467" t="e">
        <v>#DIV/0!</v>
      </c>
      <c r="AU245" s="467" t="e">
        <v>#DIV/0!</v>
      </c>
      <c r="AV245" s="467" t="e">
        <v>#DIV/0!</v>
      </c>
      <c r="AW245" s="468" t="e">
        <v>#DIV/0!</v>
      </c>
      <c r="AY245" s="686" t="s">
        <v>440</v>
      </c>
      <c r="AZ245" s="688" t="s">
        <v>522</v>
      </c>
      <c r="BA245" s="687" t="s">
        <v>370</v>
      </c>
      <c r="BB245" s="471" t="e">
        <f t="array" ref="BB245:BI245">AZ135:BG135</f>
        <v>#DIV/0!</v>
      </c>
      <c r="BC245" s="467" t="e">
        <v>#DIV/0!</v>
      </c>
      <c r="BD245" s="467" t="e">
        <v>#DIV/0!</v>
      </c>
      <c r="BE245" s="467" t="e">
        <v>#DIV/0!</v>
      </c>
      <c r="BF245" s="467" t="e">
        <v>#DIV/0!</v>
      </c>
      <c r="BG245" s="467" t="e">
        <v>#DIV/0!</v>
      </c>
      <c r="BH245" s="467" t="e">
        <v>#DIV/0!</v>
      </c>
      <c r="BI245" s="468" t="e">
        <v>#DIV/0!</v>
      </c>
    </row>
    <row r="246" spans="6:61">
      <c r="F246" s="410"/>
      <c r="G246" s="408" t="s">
        <v>254</v>
      </c>
      <c r="H246" s="473">
        <v>0</v>
      </c>
      <c r="I246" s="473">
        <v>0</v>
      </c>
      <c r="J246" s="473">
        <v>0</v>
      </c>
      <c r="K246" s="473">
        <v>0</v>
      </c>
      <c r="L246" s="473">
        <v>0</v>
      </c>
      <c r="M246" s="473">
        <v>0</v>
      </c>
      <c r="N246" s="473">
        <v>0</v>
      </c>
      <c r="O246" s="473">
        <v>0</v>
      </c>
      <c r="Q246" s="410"/>
      <c r="R246" s="408" t="s">
        <v>254</v>
      </c>
      <c r="S246" s="473">
        <v>0</v>
      </c>
      <c r="T246" s="473">
        <v>0</v>
      </c>
      <c r="U246" s="473">
        <v>0</v>
      </c>
      <c r="V246" s="473">
        <v>0</v>
      </c>
      <c r="W246" s="473">
        <v>0</v>
      </c>
      <c r="X246" s="473">
        <v>0</v>
      </c>
      <c r="Y246" s="473">
        <v>0</v>
      </c>
      <c r="Z246" s="473">
        <v>0</v>
      </c>
      <c r="AB246" s="410"/>
      <c r="AC246" s="408" t="s">
        <v>254</v>
      </c>
      <c r="AD246" s="473">
        <v>0</v>
      </c>
      <c r="AE246" s="473">
        <v>0</v>
      </c>
      <c r="AF246" s="473">
        <v>0</v>
      </c>
      <c r="AG246" s="473">
        <v>0</v>
      </c>
      <c r="AH246" s="473">
        <v>0</v>
      </c>
      <c r="AI246" s="473">
        <v>0</v>
      </c>
      <c r="AJ246" s="473">
        <v>0</v>
      </c>
      <c r="AK246" s="473">
        <v>0</v>
      </c>
      <c r="AM246" s="688" t="s">
        <v>440</v>
      </c>
      <c r="AN246" s="688" t="s">
        <v>456</v>
      </c>
      <c r="AO246" s="689" t="s">
        <v>508</v>
      </c>
      <c r="AP246" s="473">
        <f t="array" ref="AP246:AP260">IF(SUM(AP78:AP92)&lt;1,
    0,
    AP245*(AP78:AP92/SUM(AP78:AP92))
)</f>
        <v>0</v>
      </c>
      <c r="AQ246" s="473">
        <f t="array" ref="AQ246:AQ260">IF(SUM(AQ78:AQ92)&lt;1,
    0,
    AQ245*(AQ78:AQ92/SUM(AQ78:AQ92))
)</f>
        <v>0</v>
      </c>
      <c r="AR246" s="473">
        <f t="array" ref="AR246:AR260">IF(SUM(AR78:AR92)&lt;1,
    0,
    AR245*(AR78:AR92/SUM(AR78:AR92))
)</f>
        <v>0</v>
      </c>
      <c r="AS246" s="473">
        <f t="array" ref="AS246:AS260">IF(SUM(AS78:AS92)&lt;1,
    0,
    AS245*(AS78:AS92/SUM(AS78:AS92))
)</f>
        <v>0</v>
      </c>
      <c r="AT246" s="473">
        <f t="array" ref="AT246:AT260">IF(SUM(AT78:AT92)&lt;1,
    0,
    AT245*(AT78:AT92/SUM(AT78:AT92))
)</f>
        <v>0</v>
      </c>
      <c r="AU246" s="473">
        <f t="array" ref="AU246:AU260">IF(SUM(AU78:AU92)&lt;1,
    0,
    AU245*(AU78:AU92/SUM(AU78:AU92))
)</f>
        <v>0</v>
      </c>
      <c r="AV246" s="473">
        <f t="array" ref="AV246:AV260">IF(SUM(AV78:AV92)&lt;1,
    0,
    AV245*(AV78:AV92/SUM(AV78:AV92))
)</f>
        <v>0</v>
      </c>
      <c r="AW246" s="473">
        <f t="array" ref="AW246:AW260">IF(SUM(AW78:AW92)&lt;1,
    0,
    AW245*(AW78:AW92/SUM(AW78:AW92))
)</f>
        <v>0</v>
      </c>
      <c r="AY246" s="688" t="s">
        <v>440</v>
      </c>
      <c r="AZ246" s="688" t="s">
        <v>456</v>
      </c>
      <c r="BA246" s="689" t="s">
        <v>508</v>
      </c>
      <c r="BB246" s="473">
        <f t="array" ref="BB246:BB260">IF(SUM(BB78:BB92)&lt;1,
    0,
    BB245*(BB78:BB92/SUM(BB78:BB92))
)</f>
        <v>0</v>
      </c>
      <c r="BC246" s="473">
        <f t="array" ref="BC246:BC260">IF(SUM(BC78:BC92)&lt;1,
    0,
    BC245*(BC78:BC92/SUM(BC78:BC92))
)</f>
        <v>0</v>
      </c>
      <c r="BD246" s="473">
        <f t="array" ref="BD246:BD260">IF(SUM(BD78:BD92)&lt;1,
    0,
    BD245*(BD78:BD92/SUM(BD78:BD92))
)</f>
        <v>0</v>
      </c>
      <c r="BE246" s="473">
        <f t="array" ref="BE246:BE260">IF(SUM(BE78:BE92)&lt;1,
    0,
    BE245*(BE78:BE92/SUM(BE78:BE92))
)</f>
        <v>0</v>
      </c>
      <c r="BF246" s="473">
        <f t="array" ref="BF246:BF260">IF(SUM(BF78:BF92)&lt;1,
    0,
    BF245*(BF78:BF92/SUM(BF78:BF92))
)</f>
        <v>0</v>
      </c>
      <c r="BG246" s="473">
        <f t="array" ref="BG246:BG260">IF(SUM(BG78:BG92)&lt;1,
    0,
    BG245*(BG78:BG92/SUM(BG78:BG92))
)</f>
        <v>0</v>
      </c>
      <c r="BH246" s="473">
        <f t="array" ref="BH246:BH260">IF(SUM(BH78:BH92)&lt;1,
    0,
    BH245*(BH78:BH92/SUM(BH78:BH92))
)</f>
        <v>0</v>
      </c>
      <c r="BI246" s="473">
        <f t="array" ref="BI246:BI260">IF(SUM(BI78:BI92)&lt;1,
    0,
    BI245*(BI78:BI92/SUM(BI78:BI92))
)</f>
        <v>0</v>
      </c>
    </row>
    <row r="247" spans="6:61">
      <c r="F247" s="410"/>
      <c r="G247" s="408" t="s">
        <v>255</v>
      </c>
      <c r="H247" s="473">
        <v>0</v>
      </c>
      <c r="I247" s="473">
        <v>0</v>
      </c>
      <c r="J247" s="473">
        <v>0</v>
      </c>
      <c r="K247" s="473">
        <v>0</v>
      </c>
      <c r="L247" s="473">
        <v>0</v>
      </c>
      <c r="M247" s="473">
        <v>0</v>
      </c>
      <c r="N247" s="473">
        <v>0</v>
      </c>
      <c r="O247" s="473">
        <v>0</v>
      </c>
      <c r="Q247" s="410"/>
      <c r="R247" s="408" t="s">
        <v>255</v>
      </c>
      <c r="S247" s="473">
        <v>0</v>
      </c>
      <c r="T247" s="473">
        <v>0</v>
      </c>
      <c r="U247" s="473">
        <v>0</v>
      </c>
      <c r="V247" s="473">
        <v>0</v>
      </c>
      <c r="W247" s="473">
        <v>0</v>
      </c>
      <c r="X247" s="473">
        <v>0</v>
      </c>
      <c r="Y247" s="473">
        <v>0</v>
      </c>
      <c r="Z247" s="473">
        <v>0</v>
      </c>
      <c r="AB247" s="410"/>
      <c r="AC247" s="408" t="s">
        <v>255</v>
      </c>
      <c r="AD247" s="473">
        <v>0</v>
      </c>
      <c r="AE247" s="473">
        <v>0</v>
      </c>
      <c r="AF247" s="473">
        <v>0</v>
      </c>
      <c r="AG247" s="473">
        <v>0</v>
      </c>
      <c r="AH247" s="473">
        <v>0</v>
      </c>
      <c r="AI247" s="473">
        <v>0</v>
      </c>
      <c r="AJ247" s="473">
        <v>0</v>
      </c>
      <c r="AK247" s="473">
        <v>0</v>
      </c>
      <c r="AM247" s="688" t="s">
        <v>440</v>
      </c>
      <c r="AN247" s="688" t="s">
        <v>456</v>
      </c>
      <c r="AO247" s="689" t="s">
        <v>509</v>
      </c>
      <c r="AP247" s="473">
        <v>0</v>
      </c>
      <c r="AQ247" s="473">
        <v>0</v>
      </c>
      <c r="AR247" s="473">
        <v>0</v>
      </c>
      <c r="AS247" s="473">
        <v>0</v>
      </c>
      <c r="AT247" s="473">
        <v>0</v>
      </c>
      <c r="AU247" s="473">
        <v>0</v>
      </c>
      <c r="AV247" s="473">
        <v>0</v>
      </c>
      <c r="AW247" s="473">
        <v>0</v>
      </c>
      <c r="AY247" s="688" t="s">
        <v>440</v>
      </c>
      <c r="AZ247" s="688" t="s">
        <v>456</v>
      </c>
      <c r="BA247" s="689" t="s">
        <v>509</v>
      </c>
      <c r="BB247" s="473">
        <v>0</v>
      </c>
      <c r="BC247" s="473">
        <v>0</v>
      </c>
      <c r="BD247" s="473">
        <v>0</v>
      </c>
      <c r="BE247" s="473">
        <v>0</v>
      </c>
      <c r="BF247" s="473">
        <v>0</v>
      </c>
      <c r="BG247" s="473">
        <v>0</v>
      </c>
      <c r="BH247" s="473">
        <v>0</v>
      </c>
      <c r="BI247" s="473">
        <v>0</v>
      </c>
    </row>
    <row r="248" spans="6:61">
      <c r="F248" s="410"/>
      <c r="G248" s="408" t="s">
        <v>256</v>
      </c>
      <c r="H248" s="473">
        <v>0</v>
      </c>
      <c r="I248" s="473">
        <v>0</v>
      </c>
      <c r="J248" s="473">
        <v>0</v>
      </c>
      <c r="K248" s="473">
        <v>0</v>
      </c>
      <c r="L248" s="473">
        <v>0</v>
      </c>
      <c r="M248" s="473">
        <v>0</v>
      </c>
      <c r="N248" s="473">
        <v>0</v>
      </c>
      <c r="O248" s="473">
        <v>0</v>
      </c>
      <c r="Q248" s="410"/>
      <c r="R248" s="408" t="s">
        <v>256</v>
      </c>
      <c r="S248" s="473">
        <v>0</v>
      </c>
      <c r="T248" s="473">
        <v>0</v>
      </c>
      <c r="U248" s="473">
        <v>0</v>
      </c>
      <c r="V248" s="473">
        <v>0</v>
      </c>
      <c r="W248" s="473">
        <v>0</v>
      </c>
      <c r="X248" s="473">
        <v>0</v>
      </c>
      <c r="Y248" s="473">
        <v>0</v>
      </c>
      <c r="Z248" s="473">
        <v>0</v>
      </c>
      <c r="AB248" s="410"/>
      <c r="AC248" s="408" t="s">
        <v>256</v>
      </c>
      <c r="AD248" s="473">
        <v>0</v>
      </c>
      <c r="AE248" s="473">
        <v>0</v>
      </c>
      <c r="AF248" s="473">
        <v>0</v>
      </c>
      <c r="AG248" s="473">
        <v>0</v>
      </c>
      <c r="AH248" s="473">
        <v>0</v>
      </c>
      <c r="AI248" s="473">
        <v>0</v>
      </c>
      <c r="AJ248" s="473">
        <v>0</v>
      </c>
      <c r="AK248" s="473">
        <v>0</v>
      </c>
      <c r="AM248" s="688" t="s">
        <v>440</v>
      </c>
      <c r="AN248" s="688" t="s">
        <v>456</v>
      </c>
      <c r="AO248" s="689" t="s">
        <v>510</v>
      </c>
      <c r="AP248" s="473">
        <v>0</v>
      </c>
      <c r="AQ248" s="473">
        <v>0</v>
      </c>
      <c r="AR248" s="473">
        <v>0</v>
      </c>
      <c r="AS248" s="473">
        <v>0</v>
      </c>
      <c r="AT248" s="473">
        <v>0</v>
      </c>
      <c r="AU248" s="473">
        <v>0</v>
      </c>
      <c r="AV248" s="473">
        <v>0</v>
      </c>
      <c r="AW248" s="473">
        <v>0</v>
      </c>
      <c r="AY248" s="688" t="s">
        <v>440</v>
      </c>
      <c r="AZ248" s="688" t="s">
        <v>456</v>
      </c>
      <c r="BA248" s="689" t="s">
        <v>510</v>
      </c>
      <c r="BB248" s="473">
        <v>0</v>
      </c>
      <c r="BC248" s="473">
        <v>0</v>
      </c>
      <c r="BD248" s="473">
        <v>0</v>
      </c>
      <c r="BE248" s="473">
        <v>0</v>
      </c>
      <c r="BF248" s="473">
        <v>0</v>
      </c>
      <c r="BG248" s="473">
        <v>0</v>
      </c>
      <c r="BH248" s="473">
        <v>0</v>
      </c>
      <c r="BI248" s="473">
        <v>0</v>
      </c>
    </row>
    <row r="249" spans="6:61">
      <c r="F249" s="410"/>
      <c r="G249" s="408" t="s">
        <v>257</v>
      </c>
      <c r="H249" s="473">
        <v>0</v>
      </c>
      <c r="I249" s="473">
        <v>0</v>
      </c>
      <c r="J249" s="473">
        <v>0</v>
      </c>
      <c r="K249" s="473">
        <v>0</v>
      </c>
      <c r="L249" s="473">
        <v>0</v>
      </c>
      <c r="M249" s="473">
        <v>0</v>
      </c>
      <c r="N249" s="473">
        <v>0</v>
      </c>
      <c r="O249" s="473">
        <v>0</v>
      </c>
      <c r="Q249" s="410"/>
      <c r="R249" s="408" t="s">
        <v>257</v>
      </c>
      <c r="S249" s="473">
        <v>0</v>
      </c>
      <c r="T249" s="473">
        <v>0</v>
      </c>
      <c r="U249" s="473">
        <v>0</v>
      </c>
      <c r="V249" s="473">
        <v>0</v>
      </c>
      <c r="W249" s="473">
        <v>0</v>
      </c>
      <c r="X249" s="473">
        <v>0</v>
      </c>
      <c r="Y249" s="473">
        <v>0</v>
      </c>
      <c r="Z249" s="473">
        <v>0</v>
      </c>
      <c r="AB249" s="410"/>
      <c r="AC249" s="408" t="s">
        <v>257</v>
      </c>
      <c r="AD249" s="473">
        <v>0</v>
      </c>
      <c r="AE249" s="473">
        <v>0</v>
      </c>
      <c r="AF249" s="473">
        <v>0</v>
      </c>
      <c r="AG249" s="473">
        <v>0</v>
      </c>
      <c r="AH249" s="473">
        <v>0</v>
      </c>
      <c r="AI249" s="473">
        <v>0</v>
      </c>
      <c r="AJ249" s="473">
        <v>0</v>
      </c>
      <c r="AK249" s="473">
        <v>0</v>
      </c>
      <c r="AM249" s="688" t="s">
        <v>440</v>
      </c>
      <c r="AN249" s="688" t="s">
        <v>456</v>
      </c>
      <c r="AO249" s="689" t="s">
        <v>511</v>
      </c>
      <c r="AP249" s="473">
        <v>0</v>
      </c>
      <c r="AQ249" s="473">
        <v>0</v>
      </c>
      <c r="AR249" s="473">
        <v>0</v>
      </c>
      <c r="AS249" s="473">
        <v>0</v>
      </c>
      <c r="AT249" s="473">
        <v>0</v>
      </c>
      <c r="AU249" s="473">
        <v>0</v>
      </c>
      <c r="AV249" s="473">
        <v>0</v>
      </c>
      <c r="AW249" s="473">
        <v>0</v>
      </c>
      <c r="AY249" s="688" t="s">
        <v>440</v>
      </c>
      <c r="AZ249" s="688" t="s">
        <v>456</v>
      </c>
      <c r="BA249" s="689" t="s">
        <v>511</v>
      </c>
      <c r="BB249" s="473">
        <v>0</v>
      </c>
      <c r="BC249" s="473">
        <v>0</v>
      </c>
      <c r="BD249" s="473">
        <v>0</v>
      </c>
      <c r="BE249" s="473">
        <v>0</v>
      </c>
      <c r="BF249" s="473">
        <v>0</v>
      </c>
      <c r="BG249" s="473">
        <v>0</v>
      </c>
      <c r="BH249" s="473">
        <v>0</v>
      </c>
      <c r="BI249" s="473">
        <v>0</v>
      </c>
    </row>
    <row r="250" spans="6:61">
      <c r="F250" s="411"/>
      <c r="G250" s="409" t="s">
        <v>126</v>
      </c>
      <c r="H250" s="474">
        <v>0</v>
      </c>
      <c r="I250" s="474">
        <v>0</v>
      </c>
      <c r="J250" s="474">
        <v>0</v>
      </c>
      <c r="K250" s="474">
        <v>0</v>
      </c>
      <c r="L250" s="474">
        <v>0</v>
      </c>
      <c r="M250" s="474">
        <v>0</v>
      </c>
      <c r="N250" s="474">
        <v>0</v>
      </c>
      <c r="O250" s="474">
        <v>0</v>
      </c>
      <c r="Q250" s="411"/>
      <c r="R250" s="409" t="s">
        <v>126</v>
      </c>
      <c r="S250" s="474">
        <v>0</v>
      </c>
      <c r="T250" s="474">
        <v>0</v>
      </c>
      <c r="U250" s="474">
        <v>0</v>
      </c>
      <c r="V250" s="474">
        <v>0</v>
      </c>
      <c r="W250" s="474">
        <v>0</v>
      </c>
      <c r="X250" s="474">
        <v>0</v>
      </c>
      <c r="Y250" s="474">
        <v>0</v>
      </c>
      <c r="Z250" s="474">
        <v>0</v>
      </c>
      <c r="AB250" s="411"/>
      <c r="AC250" s="409" t="s">
        <v>126</v>
      </c>
      <c r="AD250" s="474">
        <v>0</v>
      </c>
      <c r="AE250" s="474">
        <v>0</v>
      </c>
      <c r="AF250" s="474">
        <v>0</v>
      </c>
      <c r="AG250" s="474">
        <v>0</v>
      </c>
      <c r="AH250" s="474">
        <v>0</v>
      </c>
      <c r="AI250" s="474">
        <v>0</v>
      </c>
      <c r="AJ250" s="474">
        <v>0</v>
      </c>
      <c r="AK250" s="474">
        <v>0</v>
      </c>
      <c r="AM250" s="688" t="s">
        <v>440</v>
      </c>
      <c r="AN250" s="688" t="s">
        <v>456</v>
      </c>
      <c r="AO250" s="689" t="s">
        <v>512</v>
      </c>
      <c r="AP250" s="473">
        <v>0</v>
      </c>
      <c r="AQ250" s="473">
        <v>0</v>
      </c>
      <c r="AR250" s="473">
        <v>0</v>
      </c>
      <c r="AS250" s="473">
        <v>0</v>
      </c>
      <c r="AT250" s="473">
        <v>0</v>
      </c>
      <c r="AU250" s="473">
        <v>0</v>
      </c>
      <c r="AV250" s="473">
        <v>0</v>
      </c>
      <c r="AW250" s="473">
        <v>0</v>
      </c>
      <c r="AY250" s="688" t="s">
        <v>440</v>
      </c>
      <c r="AZ250" s="688" t="s">
        <v>456</v>
      </c>
      <c r="BA250" s="689" t="s">
        <v>512</v>
      </c>
      <c r="BB250" s="473">
        <v>0</v>
      </c>
      <c r="BC250" s="473">
        <v>0</v>
      </c>
      <c r="BD250" s="473">
        <v>0</v>
      </c>
      <c r="BE250" s="473">
        <v>0</v>
      </c>
      <c r="BF250" s="473">
        <v>0</v>
      </c>
      <c r="BG250" s="473">
        <v>0</v>
      </c>
      <c r="BH250" s="473">
        <v>0</v>
      </c>
      <c r="BI250" s="473">
        <v>0</v>
      </c>
    </row>
    <row r="251" spans="6:61">
      <c r="F251" s="412" t="s">
        <v>63</v>
      </c>
      <c r="G251" s="407" t="s">
        <v>244</v>
      </c>
      <c r="H251" s="471">
        <f t="array" ref="H251:O251">G137:N137</f>
        <v>0</v>
      </c>
      <c r="I251" s="467">
        <v>0</v>
      </c>
      <c r="J251" s="467">
        <v>0</v>
      </c>
      <c r="K251" s="467">
        <v>0</v>
      </c>
      <c r="L251" s="467">
        <v>0</v>
      </c>
      <c r="M251" s="467">
        <v>0</v>
      </c>
      <c r="N251" s="467">
        <v>0</v>
      </c>
      <c r="O251" s="468">
        <v>0</v>
      </c>
      <c r="Q251" s="412" t="s">
        <v>63</v>
      </c>
      <c r="R251" s="407" t="s">
        <v>244</v>
      </c>
      <c r="S251" s="471">
        <f t="array" ref="S251:Z251">R137:Y137</f>
        <v>0</v>
      </c>
      <c r="T251" s="467">
        <v>0</v>
      </c>
      <c r="U251" s="467">
        <v>0</v>
      </c>
      <c r="V251" s="467">
        <v>0</v>
      </c>
      <c r="W251" s="467">
        <v>0</v>
      </c>
      <c r="X251" s="467">
        <v>0</v>
      </c>
      <c r="Y251" s="467">
        <v>0</v>
      </c>
      <c r="Z251" s="468">
        <v>0</v>
      </c>
      <c r="AB251" s="412" t="s">
        <v>63</v>
      </c>
      <c r="AC251" s="407" t="s">
        <v>244</v>
      </c>
      <c r="AD251" s="471">
        <f t="array" ref="AD251:AK251">AC137:AJ137</f>
        <v>0</v>
      </c>
      <c r="AE251" s="467">
        <v>0</v>
      </c>
      <c r="AF251" s="467">
        <v>0</v>
      </c>
      <c r="AG251" s="467">
        <v>0</v>
      </c>
      <c r="AH251" s="467">
        <v>0</v>
      </c>
      <c r="AI251" s="467">
        <v>0</v>
      </c>
      <c r="AJ251" s="467">
        <v>0</v>
      </c>
      <c r="AK251" s="468">
        <v>0</v>
      </c>
      <c r="AM251" s="688" t="s">
        <v>440</v>
      </c>
      <c r="AN251" s="688" t="s">
        <v>456</v>
      </c>
      <c r="AO251" s="689" t="s">
        <v>513</v>
      </c>
      <c r="AP251" s="473">
        <v>0</v>
      </c>
      <c r="AQ251" s="473">
        <v>0</v>
      </c>
      <c r="AR251" s="473">
        <v>0</v>
      </c>
      <c r="AS251" s="473">
        <v>0</v>
      </c>
      <c r="AT251" s="473">
        <v>0</v>
      </c>
      <c r="AU251" s="473">
        <v>0</v>
      </c>
      <c r="AV251" s="473">
        <v>0</v>
      </c>
      <c r="AW251" s="473">
        <v>0</v>
      </c>
      <c r="AY251" s="688" t="s">
        <v>440</v>
      </c>
      <c r="AZ251" s="688" t="s">
        <v>456</v>
      </c>
      <c r="BA251" s="689" t="s">
        <v>513</v>
      </c>
      <c r="BB251" s="473">
        <v>0</v>
      </c>
      <c r="BC251" s="473">
        <v>0</v>
      </c>
      <c r="BD251" s="473">
        <v>0</v>
      </c>
      <c r="BE251" s="473">
        <v>0</v>
      </c>
      <c r="BF251" s="473">
        <v>0</v>
      </c>
      <c r="BG251" s="473">
        <v>0</v>
      </c>
      <c r="BH251" s="473">
        <v>0</v>
      </c>
      <c r="BI251" s="473">
        <v>0</v>
      </c>
    </row>
    <row r="252" spans="6:61">
      <c r="F252" s="410"/>
      <c r="G252" s="408" t="s">
        <v>246</v>
      </c>
      <c r="H252" s="473">
        <f t="array" ref="H252:H264">IF(SUM(H98:H110)&lt;1,
    0,
    H251*(H98:H110/SUM(H98:H110))
)</f>
        <v>0</v>
      </c>
      <c r="I252" s="473">
        <f t="array" ref="I252:I264">IF(SUM(I98:I110)&lt;1,
    0,
    I251*(I98:I110/SUM(I98:I110))
)</f>
        <v>0</v>
      </c>
      <c r="J252" s="473">
        <f t="array" ref="J252:J264">IF(SUM(J98:J110)&lt;1,
    0,
    J251*(J98:J110/SUM(J98:J110))
)</f>
        <v>0</v>
      </c>
      <c r="K252" s="473">
        <f t="array" ref="K252:K264">IF(SUM(K98:K110)&lt;1,
    0,
    K251*(K98:K110/SUM(K98:K110))
)</f>
        <v>0</v>
      </c>
      <c r="L252" s="473">
        <f t="array" ref="L252:L264">IF(SUM(L98:L110)&lt;1,
    0,
    L251*(L98:L110/SUM(L98:L110))
)</f>
        <v>0</v>
      </c>
      <c r="M252" s="473">
        <f t="array" ref="M252:M264">IF(SUM(M98:M110)&lt;1,
    0,
    M251*(M98:M110/SUM(M98:M110))
)</f>
        <v>0</v>
      </c>
      <c r="N252" s="473">
        <f t="array" ref="N252:N264">IF(SUM(N98:N110)&lt;1,
    0,
    N251*(N98:N110/SUM(N98:N110))
)</f>
        <v>0</v>
      </c>
      <c r="O252" s="473">
        <f t="array" ref="O252:O264">IF(SUM(O98:O110)&lt;1,
    0,
    O251*(O98:O110/SUM(O98:O110))
)</f>
        <v>0</v>
      </c>
      <c r="Q252" s="410"/>
      <c r="R252" s="408" t="s">
        <v>246</v>
      </c>
      <c r="S252" s="473">
        <f t="array" ref="S252:S264">IF(SUM(S98:S110)&lt;1,
    0,
    S251*(S98:S110/SUM(S98:S110))
)</f>
        <v>0</v>
      </c>
      <c r="T252" s="473">
        <f t="array" ref="T252:T264">IF(SUM(T98:T110)&lt;1,
    0,
    T251*(T98:T110/SUM(T98:T110))
)</f>
        <v>0</v>
      </c>
      <c r="U252" s="473">
        <f t="array" ref="U252:U264">IF(SUM(U98:U110)&lt;1,
    0,
    U251*(U98:U110/SUM(U98:U110))
)</f>
        <v>0</v>
      </c>
      <c r="V252" s="473">
        <f t="array" ref="V252:V264">IF(SUM(V98:V110)&lt;1,
    0,
    V251*(V98:V110/SUM(V98:V110))
)</f>
        <v>0</v>
      </c>
      <c r="W252" s="473">
        <f t="array" ref="W252:W264">IF(SUM(W98:W110)&lt;1,
    0,
    W251*(W98:W110/SUM(W98:W110))
)</f>
        <v>0</v>
      </c>
      <c r="X252" s="473">
        <f t="array" ref="X252:X264">IF(SUM(X98:X110)&lt;1,
    0,
    X251*(X98:X110/SUM(X98:X110))
)</f>
        <v>0</v>
      </c>
      <c r="Y252" s="473">
        <f t="array" ref="Y252:Y264">IF(SUM(Y98:Y110)&lt;1,
    0,
    Y251*(Y98:Y110/SUM(Y98:Y110))
)</f>
        <v>0</v>
      </c>
      <c r="Z252" s="473">
        <f t="array" ref="Z252:Z264">IF(SUM(Z98:Z110)&lt;1,
    0,
    Z251*(Z98:Z110/SUM(Z98:Z110))
)</f>
        <v>0</v>
      </c>
      <c r="AB252" s="410"/>
      <c r="AC252" s="408" t="s">
        <v>246</v>
      </c>
      <c r="AD252" s="473">
        <f t="array" ref="AD252:AD264">IF(SUM(AD98:AD110)&lt;1,
    0,
    AD251*(AD98:AD110/SUM(AD98:AD110))
)</f>
        <v>0</v>
      </c>
      <c r="AE252" s="473">
        <f t="array" ref="AE252:AE264">IF(SUM(AE98:AE110)&lt;1,
    0,
    AE251*(AE98:AE110/SUM(AE98:AE110))
)</f>
        <v>0</v>
      </c>
      <c r="AF252" s="473">
        <f t="array" ref="AF252:AF264">IF(SUM(AF98:AF110)&lt;1,
    0,
    AF251*(AF98:AF110/SUM(AF98:AF110))
)</f>
        <v>0</v>
      </c>
      <c r="AG252" s="473">
        <f t="array" ref="AG252:AG264">IF(SUM(AG98:AG110)&lt;1,
    0,
    AG251*(AG98:AG110/SUM(AG98:AG110))
)</f>
        <v>0</v>
      </c>
      <c r="AH252" s="473">
        <f t="array" ref="AH252:AH264">IF(SUM(AH98:AH110)&lt;1,
    0,
    AH251*(AH98:AH110/SUM(AH98:AH110))
)</f>
        <v>0</v>
      </c>
      <c r="AI252" s="473">
        <f t="array" ref="AI252:AI264">IF(SUM(AI98:AI110)&lt;1,
    0,
    AI251*(AI98:AI110/SUM(AI98:AI110))
)</f>
        <v>0</v>
      </c>
      <c r="AJ252" s="473">
        <f t="array" ref="AJ252:AJ264">IF(SUM(AJ98:AJ110)&lt;1,
    0,
    AJ251*(AJ98:AJ110/SUM(AJ98:AJ110))
)</f>
        <v>0</v>
      </c>
      <c r="AK252" s="473">
        <f t="array" ref="AK252:AK264">IF(SUM(AK98:AK110)&lt;1,
    0,
    AK251*(AK98:AK110/SUM(AK98:AK110))
)</f>
        <v>0</v>
      </c>
      <c r="AM252" s="688" t="s">
        <v>440</v>
      </c>
      <c r="AN252" s="688" t="s">
        <v>456</v>
      </c>
      <c r="AO252" s="689" t="s">
        <v>514</v>
      </c>
      <c r="AP252" s="473">
        <v>0</v>
      </c>
      <c r="AQ252" s="473">
        <v>0</v>
      </c>
      <c r="AR252" s="473">
        <v>0</v>
      </c>
      <c r="AS252" s="473">
        <v>0</v>
      </c>
      <c r="AT252" s="473">
        <v>0</v>
      </c>
      <c r="AU252" s="473">
        <v>0</v>
      </c>
      <c r="AV252" s="473">
        <v>0</v>
      </c>
      <c r="AW252" s="473">
        <v>0</v>
      </c>
      <c r="AY252" s="688" t="s">
        <v>440</v>
      </c>
      <c r="AZ252" s="688" t="s">
        <v>456</v>
      </c>
      <c r="BA252" s="689" t="s">
        <v>514</v>
      </c>
      <c r="BB252" s="473">
        <v>0</v>
      </c>
      <c r="BC252" s="473">
        <v>0</v>
      </c>
      <c r="BD252" s="473">
        <v>0</v>
      </c>
      <c r="BE252" s="473">
        <v>0</v>
      </c>
      <c r="BF252" s="473">
        <v>0</v>
      </c>
      <c r="BG252" s="473">
        <v>0</v>
      </c>
      <c r="BH252" s="473">
        <v>0</v>
      </c>
      <c r="BI252" s="473">
        <v>0</v>
      </c>
    </row>
    <row r="253" spans="6:61">
      <c r="F253" s="410"/>
      <c r="G253" s="408" t="s">
        <v>247</v>
      </c>
      <c r="H253" s="473">
        <v>0</v>
      </c>
      <c r="I253" s="473">
        <v>0</v>
      </c>
      <c r="J253" s="473">
        <v>0</v>
      </c>
      <c r="K253" s="473">
        <v>0</v>
      </c>
      <c r="L253" s="473">
        <v>0</v>
      </c>
      <c r="M253" s="473">
        <v>0</v>
      </c>
      <c r="N253" s="473">
        <v>0</v>
      </c>
      <c r="O253" s="473">
        <v>0</v>
      </c>
      <c r="Q253" s="410"/>
      <c r="R253" s="408" t="s">
        <v>247</v>
      </c>
      <c r="S253" s="473">
        <v>0</v>
      </c>
      <c r="T253" s="473">
        <v>0</v>
      </c>
      <c r="U253" s="473">
        <v>0</v>
      </c>
      <c r="V253" s="473">
        <v>0</v>
      </c>
      <c r="W253" s="473">
        <v>0</v>
      </c>
      <c r="X253" s="473">
        <v>0</v>
      </c>
      <c r="Y253" s="473">
        <v>0</v>
      </c>
      <c r="Z253" s="473">
        <v>0</v>
      </c>
      <c r="AB253" s="410"/>
      <c r="AC253" s="408" t="s">
        <v>247</v>
      </c>
      <c r="AD253" s="473">
        <v>0</v>
      </c>
      <c r="AE253" s="473">
        <v>0</v>
      </c>
      <c r="AF253" s="473">
        <v>0</v>
      </c>
      <c r="AG253" s="473">
        <v>0</v>
      </c>
      <c r="AH253" s="473">
        <v>0</v>
      </c>
      <c r="AI253" s="473">
        <v>0</v>
      </c>
      <c r="AJ253" s="473">
        <v>0</v>
      </c>
      <c r="AK253" s="473">
        <v>0</v>
      </c>
      <c r="AM253" s="688" t="s">
        <v>440</v>
      </c>
      <c r="AN253" s="688" t="s">
        <v>456</v>
      </c>
      <c r="AO253" s="689" t="s">
        <v>515</v>
      </c>
      <c r="AP253" s="473">
        <v>0</v>
      </c>
      <c r="AQ253" s="473">
        <v>0</v>
      </c>
      <c r="AR253" s="473">
        <v>0</v>
      </c>
      <c r="AS253" s="473">
        <v>0</v>
      </c>
      <c r="AT253" s="473">
        <v>0</v>
      </c>
      <c r="AU253" s="473">
        <v>0</v>
      </c>
      <c r="AV253" s="473">
        <v>0</v>
      </c>
      <c r="AW253" s="473">
        <v>0</v>
      </c>
      <c r="AY253" s="688" t="s">
        <v>440</v>
      </c>
      <c r="AZ253" s="688" t="s">
        <v>456</v>
      </c>
      <c r="BA253" s="689" t="s">
        <v>515</v>
      </c>
      <c r="BB253" s="473">
        <v>0</v>
      </c>
      <c r="BC253" s="473">
        <v>0</v>
      </c>
      <c r="BD253" s="473">
        <v>0</v>
      </c>
      <c r="BE253" s="473">
        <v>0</v>
      </c>
      <c r="BF253" s="473">
        <v>0</v>
      </c>
      <c r="BG253" s="473">
        <v>0</v>
      </c>
      <c r="BH253" s="473">
        <v>0</v>
      </c>
      <c r="BI253" s="473">
        <v>0</v>
      </c>
    </row>
    <row r="254" spans="6:61">
      <c r="F254" s="410"/>
      <c r="G254" s="408" t="s">
        <v>248</v>
      </c>
      <c r="H254" s="473">
        <v>0</v>
      </c>
      <c r="I254" s="473">
        <v>0</v>
      </c>
      <c r="J254" s="473">
        <v>0</v>
      </c>
      <c r="K254" s="473">
        <v>0</v>
      </c>
      <c r="L254" s="473">
        <v>0</v>
      </c>
      <c r="M254" s="473">
        <v>0</v>
      </c>
      <c r="N254" s="473">
        <v>0</v>
      </c>
      <c r="O254" s="473">
        <v>0</v>
      </c>
      <c r="Q254" s="410"/>
      <c r="R254" s="408" t="s">
        <v>248</v>
      </c>
      <c r="S254" s="473">
        <v>0</v>
      </c>
      <c r="T254" s="473">
        <v>0</v>
      </c>
      <c r="U254" s="473">
        <v>0</v>
      </c>
      <c r="V254" s="473">
        <v>0</v>
      </c>
      <c r="W254" s="473">
        <v>0</v>
      </c>
      <c r="X254" s="473">
        <v>0</v>
      </c>
      <c r="Y254" s="473">
        <v>0</v>
      </c>
      <c r="Z254" s="473">
        <v>0</v>
      </c>
      <c r="AB254" s="410"/>
      <c r="AC254" s="408" t="s">
        <v>248</v>
      </c>
      <c r="AD254" s="473">
        <v>0</v>
      </c>
      <c r="AE254" s="473">
        <v>0</v>
      </c>
      <c r="AF254" s="473">
        <v>0</v>
      </c>
      <c r="AG254" s="473">
        <v>0</v>
      </c>
      <c r="AH254" s="473">
        <v>0</v>
      </c>
      <c r="AI254" s="473">
        <v>0</v>
      </c>
      <c r="AJ254" s="473">
        <v>0</v>
      </c>
      <c r="AK254" s="473">
        <v>0</v>
      </c>
      <c r="AM254" s="688" t="s">
        <v>440</v>
      </c>
      <c r="AN254" s="688" t="s">
        <v>456</v>
      </c>
      <c r="AO254" s="689" t="s">
        <v>516</v>
      </c>
      <c r="AP254" s="473">
        <v>0</v>
      </c>
      <c r="AQ254" s="473">
        <v>0</v>
      </c>
      <c r="AR254" s="473">
        <v>0</v>
      </c>
      <c r="AS254" s="473">
        <v>0</v>
      </c>
      <c r="AT254" s="473">
        <v>0</v>
      </c>
      <c r="AU254" s="473">
        <v>0</v>
      </c>
      <c r="AV254" s="473">
        <v>0</v>
      </c>
      <c r="AW254" s="473">
        <v>0</v>
      </c>
      <c r="AY254" s="688" t="s">
        <v>440</v>
      </c>
      <c r="AZ254" s="688" t="s">
        <v>456</v>
      </c>
      <c r="BA254" s="689" t="s">
        <v>516</v>
      </c>
      <c r="BB254" s="473">
        <v>0</v>
      </c>
      <c r="BC254" s="473">
        <v>0</v>
      </c>
      <c r="BD254" s="473">
        <v>0</v>
      </c>
      <c r="BE254" s="473">
        <v>0</v>
      </c>
      <c r="BF254" s="473">
        <v>0</v>
      </c>
      <c r="BG254" s="473">
        <v>0</v>
      </c>
      <c r="BH254" s="473">
        <v>0</v>
      </c>
      <c r="BI254" s="473">
        <v>0</v>
      </c>
    </row>
    <row r="255" spans="6:61">
      <c r="F255" s="410"/>
      <c r="G255" s="408" t="s">
        <v>249</v>
      </c>
      <c r="H255" s="473">
        <v>0</v>
      </c>
      <c r="I255" s="473">
        <v>0</v>
      </c>
      <c r="J255" s="473">
        <v>0</v>
      </c>
      <c r="K255" s="473">
        <v>0</v>
      </c>
      <c r="L255" s="473">
        <v>0</v>
      </c>
      <c r="M255" s="473">
        <v>0</v>
      </c>
      <c r="N255" s="473">
        <v>0</v>
      </c>
      <c r="O255" s="473">
        <v>0</v>
      </c>
      <c r="Q255" s="410"/>
      <c r="R255" s="408" t="s">
        <v>249</v>
      </c>
      <c r="S255" s="473">
        <v>0</v>
      </c>
      <c r="T255" s="473">
        <v>0</v>
      </c>
      <c r="U255" s="473">
        <v>0</v>
      </c>
      <c r="V255" s="473">
        <v>0</v>
      </c>
      <c r="W255" s="473">
        <v>0</v>
      </c>
      <c r="X255" s="473">
        <v>0</v>
      </c>
      <c r="Y255" s="473">
        <v>0</v>
      </c>
      <c r="Z255" s="473">
        <v>0</v>
      </c>
      <c r="AB255" s="410"/>
      <c r="AC255" s="408" t="s">
        <v>249</v>
      </c>
      <c r="AD255" s="473">
        <v>0</v>
      </c>
      <c r="AE255" s="473">
        <v>0</v>
      </c>
      <c r="AF255" s="473">
        <v>0</v>
      </c>
      <c r="AG255" s="473">
        <v>0</v>
      </c>
      <c r="AH255" s="473">
        <v>0</v>
      </c>
      <c r="AI255" s="473">
        <v>0</v>
      </c>
      <c r="AJ255" s="473">
        <v>0</v>
      </c>
      <c r="AK255" s="473">
        <v>0</v>
      </c>
      <c r="AM255" s="688" t="s">
        <v>440</v>
      </c>
      <c r="AN255" s="688" t="s">
        <v>456</v>
      </c>
      <c r="AO255" s="689" t="s">
        <v>517</v>
      </c>
      <c r="AP255" s="473">
        <v>0</v>
      </c>
      <c r="AQ255" s="473">
        <v>0</v>
      </c>
      <c r="AR255" s="473">
        <v>0</v>
      </c>
      <c r="AS255" s="473">
        <v>0</v>
      </c>
      <c r="AT255" s="473">
        <v>0</v>
      </c>
      <c r="AU255" s="473">
        <v>0</v>
      </c>
      <c r="AV255" s="473">
        <v>0</v>
      </c>
      <c r="AW255" s="473">
        <v>0</v>
      </c>
      <c r="AY255" s="688" t="s">
        <v>440</v>
      </c>
      <c r="AZ255" s="688" t="s">
        <v>456</v>
      </c>
      <c r="BA255" s="689" t="s">
        <v>517</v>
      </c>
      <c r="BB255" s="473">
        <v>0</v>
      </c>
      <c r="BC255" s="473">
        <v>0</v>
      </c>
      <c r="BD255" s="473">
        <v>0</v>
      </c>
      <c r="BE255" s="473">
        <v>0</v>
      </c>
      <c r="BF255" s="473">
        <v>0</v>
      </c>
      <c r="BG255" s="473">
        <v>0</v>
      </c>
      <c r="BH255" s="473">
        <v>0</v>
      </c>
      <c r="BI255" s="473">
        <v>0</v>
      </c>
    </row>
    <row r="256" spans="6:61">
      <c r="F256" s="410"/>
      <c r="G256" s="408" t="s">
        <v>250</v>
      </c>
      <c r="H256" s="473">
        <v>0</v>
      </c>
      <c r="I256" s="473">
        <v>0</v>
      </c>
      <c r="J256" s="473">
        <v>0</v>
      </c>
      <c r="K256" s="473">
        <v>0</v>
      </c>
      <c r="L256" s="473">
        <v>0</v>
      </c>
      <c r="M256" s="473">
        <v>0</v>
      </c>
      <c r="N256" s="473">
        <v>0</v>
      </c>
      <c r="O256" s="473">
        <v>0</v>
      </c>
      <c r="Q256" s="410"/>
      <c r="R256" s="408" t="s">
        <v>250</v>
      </c>
      <c r="S256" s="473">
        <v>0</v>
      </c>
      <c r="T256" s="473">
        <v>0</v>
      </c>
      <c r="U256" s="473">
        <v>0</v>
      </c>
      <c r="V256" s="473">
        <v>0</v>
      </c>
      <c r="W256" s="473">
        <v>0</v>
      </c>
      <c r="X256" s="473">
        <v>0</v>
      </c>
      <c r="Y256" s="473">
        <v>0</v>
      </c>
      <c r="Z256" s="473">
        <v>0</v>
      </c>
      <c r="AB256" s="410"/>
      <c r="AC256" s="408" t="s">
        <v>250</v>
      </c>
      <c r="AD256" s="473">
        <v>0</v>
      </c>
      <c r="AE256" s="473">
        <v>0</v>
      </c>
      <c r="AF256" s="473">
        <v>0</v>
      </c>
      <c r="AG256" s="473">
        <v>0</v>
      </c>
      <c r="AH256" s="473">
        <v>0</v>
      </c>
      <c r="AI256" s="473">
        <v>0</v>
      </c>
      <c r="AJ256" s="473">
        <v>0</v>
      </c>
      <c r="AK256" s="473">
        <v>0</v>
      </c>
      <c r="AM256" s="688" t="s">
        <v>440</v>
      </c>
      <c r="AN256" s="688" t="s">
        <v>456</v>
      </c>
      <c r="AO256" s="689" t="s">
        <v>518</v>
      </c>
      <c r="AP256" s="473">
        <v>0</v>
      </c>
      <c r="AQ256" s="473">
        <v>0</v>
      </c>
      <c r="AR256" s="473">
        <v>0</v>
      </c>
      <c r="AS256" s="473">
        <v>0</v>
      </c>
      <c r="AT256" s="473">
        <v>0</v>
      </c>
      <c r="AU256" s="473">
        <v>0</v>
      </c>
      <c r="AV256" s="473">
        <v>0</v>
      </c>
      <c r="AW256" s="473">
        <v>0</v>
      </c>
      <c r="AY256" s="688" t="s">
        <v>440</v>
      </c>
      <c r="AZ256" s="688" t="s">
        <v>456</v>
      </c>
      <c r="BA256" s="689" t="s">
        <v>518</v>
      </c>
      <c r="BB256" s="473">
        <v>0</v>
      </c>
      <c r="BC256" s="473">
        <v>0</v>
      </c>
      <c r="BD256" s="473">
        <v>0</v>
      </c>
      <c r="BE256" s="473">
        <v>0</v>
      </c>
      <c r="BF256" s="473">
        <v>0</v>
      </c>
      <c r="BG256" s="473">
        <v>0</v>
      </c>
      <c r="BH256" s="473">
        <v>0</v>
      </c>
      <c r="BI256" s="473">
        <v>0</v>
      </c>
    </row>
    <row r="257" spans="6:61">
      <c r="F257" s="410"/>
      <c r="G257" s="408" t="s">
        <v>251</v>
      </c>
      <c r="H257" s="473">
        <v>0</v>
      </c>
      <c r="I257" s="473">
        <v>0</v>
      </c>
      <c r="J257" s="473">
        <v>0</v>
      </c>
      <c r="K257" s="473">
        <v>0</v>
      </c>
      <c r="L257" s="473">
        <v>0</v>
      </c>
      <c r="M257" s="473">
        <v>0</v>
      </c>
      <c r="N257" s="473">
        <v>0</v>
      </c>
      <c r="O257" s="473">
        <v>0</v>
      </c>
      <c r="Q257" s="410"/>
      <c r="R257" s="408" t="s">
        <v>251</v>
      </c>
      <c r="S257" s="473">
        <v>0</v>
      </c>
      <c r="T257" s="473">
        <v>0</v>
      </c>
      <c r="U257" s="473">
        <v>0</v>
      </c>
      <c r="V257" s="473">
        <v>0</v>
      </c>
      <c r="W257" s="473">
        <v>0</v>
      </c>
      <c r="X257" s="473">
        <v>0</v>
      </c>
      <c r="Y257" s="473">
        <v>0</v>
      </c>
      <c r="Z257" s="473">
        <v>0</v>
      </c>
      <c r="AB257" s="410"/>
      <c r="AC257" s="408" t="s">
        <v>251</v>
      </c>
      <c r="AD257" s="473">
        <v>0</v>
      </c>
      <c r="AE257" s="473">
        <v>0</v>
      </c>
      <c r="AF257" s="473">
        <v>0</v>
      </c>
      <c r="AG257" s="473">
        <v>0</v>
      </c>
      <c r="AH257" s="473">
        <v>0</v>
      </c>
      <c r="AI257" s="473">
        <v>0</v>
      </c>
      <c r="AJ257" s="473">
        <v>0</v>
      </c>
      <c r="AK257" s="473">
        <v>0</v>
      </c>
      <c r="AM257" s="688" t="s">
        <v>440</v>
      </c>
      <c r="AN257" s="688" t="s">
        <v>456</v>
      </c>
      <c r="AO257" s="689" t="s">
        <v>519</v>
      </c>
      <c r="AP257" s="473">
        <v>0</v>
      </c>
      <c r="AQ257" s="473">
        <v>0</v>
      </c>
      <c r="AR257" s="473">
        <v>0</v>
      </c>
      <c r="AS257" s="473">
        <v>0</v>
      </c>
      <c r="AT257" s="473">
        <v>0</v>
      </c>
      <c r="AU257" s="473">
        <v>0</v>
      </c>
      <c r="AV257" s="473">
        <v>0</v>
      </c>
      <c r="AW257" s="473">
        <v>0</v>
      </c>
      <c r="AY257" s="688" t="s">
        <v>440</v>
      </c>
      <c r="AZ257" s="688" t="s">
        <v>456</v>
      </c>
      <c r="BA257" s="689" t="s">
        <v>519</v>
      </c>
      <c r="BB257" s="473">
        <v>0</v>
      </c>
      <c r="BC257" s="473">
        <v>0</v>
      </c>
      <c r="BD257" s="473">
        <v>0</v>
      </c>
      <c r="BE257" s="473">
        <v>0</v>
      </c>
      <c r="BF257" s="473">
        <v>0</v>
      </c>
      <c r="BG257" s="473">
        <v>0</v>
      </c>
      <c r="BH257" s="473">
        <v>0</v>
      </c>
      <c r="BI257" s="473">
        <v>0</v>
      </c>
    </row>
    <row r="258" spans="6:61">
      <c r="F258" s="410"/>
      <c r="G258" s="408" t="s">
        <v>252</v>
      </c>
      <c r="H258" s="473">
        <v>0</v>
      </c>
      <c r="I258" s="473">
        <v>0</v>
      </c>
      <c r="J258" s="473">
        <v>0</v>
      </c>
      <c r="K258" s="473">
        <v>0</v>
      </c>
      <c r="L258" s="473">
        <v>0</v>
      </c>
      <c r="M258" s="473">
        <v>0</v>
      </c>
      <c r="N258" s="473">
        <v>0</v>
      </c>
      <c r="O258" s="473">
        <v>0</v>
      </c>
      <c r="Q258" s="410"/>
      <c r="R258" s="408" t="s">
        <v>252</v>
      </c>
      <c r="S258" s="473">
        <v>0</v>
      </c>
      <c r="T258" s="473">
        <v>0</v>
      </c>
      <c r="U258" s="473">
        <v>0</v>
      </c>
      <c r="V258" s="473">
        <v>0</v>
      </c>
      <c r="W258" s="473">
        <v>0</v>
      </c>
      <c r="X258" s="473">
        <v>0</v>
      </c>
      <c r="Y258" s="473">
        <v>0</v>
      </c>
      <c r="Z258" s="473">
        <v>0</v>
      </c>
      <c r="AB258" s="410"/>
      <c r="AC258" s="408" t="s">
        <v>252</v>
      </c>
      <c r="AD258" s="473">
        <v>0</v>
      </c>
      <c r="AE258" s="473">
        <v>0</v>
      </c>
      <c r="AF258" s="473">
        <v>0</v>
      </c>
      <c r="AG258" s="473">
        <v>0</v>
      </c>
      <c r="AH258" s="473">
        <v>0</v>
      </c>
      <c r="AI258" s="473">
        <v>0</v>
      </c>
      <c r="AJ258" s="473">
        <v>0</v>
      </c>
      <c r="AK258" s="473">
        <v>0</v>
      </c>
      <c r="AM258" s="688" t="s">
        <v>440</v>
      </c>
      <c r="AN258" s="688" t="s">
        <v>456</v>
      </c>
      <c r="AO258" s="689" t="s">
        <v>520</v>
      </c>
      <c r="AP258" s="473">
        <v>0</v>
      </c>
      <c r="AQ258" s="473">
        <v>0</v>
      </c>
      <c r="AR258" s="473">
        <v>0</v>
      </c>
      <c r="AS258" s="473">
        <v>0</v>
      </c>
      <c r="AT258" s="473">
        <v>0</v>
      </c>
      <c r="AU258" s="473">
        <v>0</v>
      </c>
      <c r="AV258" s="473">
        <v>0</v>
      </c>
      <c r="AW258" s="473">
        <v>0</v>
      </c>
      <c r="AY258" s="688" t="s">
        <v>440</v>
      </c>
      <c r="AZ258" s="688" t="s">
        <v>456</v>
      </c>
      <c r="BA258" s="689" t="s">
        <v>520</v>
      </c>
      <c r="BB258" s="473">
        <v>0</v>
      </c>
      <c r="BC258" s="473">
        <v>0</v>
      </c>
      <c r="BD258" s="473">
        <v>0</v>
      </c>
      <c r="BE258" s="473">
        <v>0</v>
      </c>
      <c r="BF258" s="473">
        <v>0</v>
      </c>
      <c r="BG258" s="473">
        <v>0</v>
      </c>
      <c r="BH258" s="473">
        <v>0</v>
      </c>
      <c r="BI258" s="473">
        <v>0</v>
      </c>
    </row>
    <row r="259" spans="6:61">
      <c r="F259" s="410"/>
      <c r="G259" s="408" t="s">
        <v>253</v>
      </c>
      <c r="H259" s="473">
        <v>0</v>
      </c>
      <c r="I259" s="473">
        <v>0</v>
      </c>
      <c r="J259" s="473">
        <v>0</v>
      </c>
      <c r="K259" s="473">
        <v>0</v>
      </c>
      <c r="L259" s="473">
        <v>0</v>
      </c>
      <c r="M259" s="473">
        <v>0</v>
      </c>
      <c r="N259" s="473">
        <v>0</v>
      </c>
      <c r="O259" s="473">
        <v>0</v>
      </c>
      <c r="Q259" s="410"/>
      <c r="R259" s="408" t="s">
        <v>253</v>
      </c>
      <c r="S259" s="473">
        <v>0</v>
      </c>
      <c r="T259" s="473">
        <v>0</v>
      </c>
      <c r="U259" s="473">
        <v>0</v>
      </c>
      <c r="V259" s="473">
        <v>0</v>
      </c>
      <c r="W259" s="473">
        <v>0</v>
      </c>
      <c r="X259" s="473">
        <v>0</v>
      </c>
      <c r="Y259" s="473">
        <v>0</v>
      </c>
      <c r="Z259" s="473">
        <v>0</v>
      </c>
      <c r="AB259" s="410"/>
      <c r="AC259" s="408" t="s">
        <v>253</v>
      </c>
      <c r="AD259" s="473">
        <v>0</v>
      </c>
      <c r="AE259" s="473">
        <v>0</v>
      </c>
      <c r="AF259" s="473">
        <v>0</v>
      </c>
      <c r="AG259" s="473">
        <v>0</v>
      </c>
      <c r="AH259" s="473">
        <v>0</v>
      </c>
      <c r="AI259" s="473">
        <v>0</v>
      </c>
      <c r="AJ259" s="473">
        <v>0</v>
      </c>
      <c r="AK259" s="473">
        <v>0</v>
      </c>
      <c r="AM259" s="688" t="s">
        <v>440</v>
      </c>
      <c r="AN259" s="688" t="s">
        <v>456</v>
      </c>
      <c r="AO259" s="689" t="s">
        <v>521</v>
      </c>
      <c r="AP259" s="800">
        <v>0</v>
      </c>
      <c r="AQ259" s="800">
        <v>0</v>
      </c>
      <c r="AR259" s="800">
        <v>0</v>
      </c>
      <c r="AS259" s="800">
        <v>0</v>
      </c>
      <c r="AT259" s="800">
        <v>0</v>
      </c>
      <c r="AU259" s="800">
        <v>0</v>
      </c>
      <c r="AV259" s="800">
        <v>0</v>
      </c>
      <c r="AW259" s="802">
        <v>0</v>
      </c>
      <c r="AY259" s="688" t="s">
        <v>440</v>
      </c>
      <c r="AZ259" s="688" t="s">
        <v>456</v>
      </c>
      <c r="BA259" s="689" t="s">
        <v>521</v>
      </c>
      <c r="BB259" s="800">
        <v>0</v>
      </c>
      <c r="BC259" s="800">
        <v>0</v>
      </c>
      <c r="BD259" s="800">
        <v>0</v>
      </c>
      <c r="BE259" s="800">
        <v>0</v>
      </c>
      <c r="BF259" s="800">
        <v>0</v>
      </c>
      <c r="BG259" s="800">
        <v>0</v>
      </c>
      <c r="BH259" s="800">
        <v>0</v>
      </c>
      <c r="BI259" s="802">
        <v>0</v>
      </c>
    </row>
    <row r="260" spans="6:61">
      <c r="F260" s="410"/>
      <c r="G260" s="408" t="s">
        <v>254</v>
      </c>
      <c r="H260" s="473">
        <v>0</v>
      </c>
      <c r="I260" s="473">
        <v>0</v>
      </c>
      <c r="J260" s="473">
        <v>0</v>
      </c>
      <c r="K260" s="473">
        <v>0</v>
      </c>
      <c r="L260" s="473">
        <v>0</v>
      </c>
      <c r="M260" s="473">
        <v>0</v>
      </c>
      <c r="N260" s="473">
        <v>0</v>
      </c>
      <c r="O260" s="473">
        <v>0</v>
      </c>
      <c r="Q260" s="410"/>
      <c r="R260" s="408" t="s">
        <v>254</v>
      </c>
      <c r="S260" s="473">
        <v>0</v>
      </c>
      <c r="T260" s="473">
        <v>0</v>
      </c>
      <c r="U260" s="473">
        <v>0</v>
      </c>
      <c r="V260" s="473">
        <v>0</v>
      </c>
      <c r="W260" s="473">
        <v>0</v>
      </c>
      <c r="X260" s="473">
        <v>0</v>
      </c>
      <c r="Y260" s="473">
        <v>0</v>
      </c>
      <c r="Z260" s="473">
        <v>0</v>
      </c>
      <c r="AB260" s="410"/>
      <c r="AC260" s="408" t="s">
        <v>254</v>
      </c>
      <c r="AD260" s="473">
        <v>0</v>
      </c>
      <c r="AE260" s="473">
        <v>0</v>
      </c>
      <c r="AF260" s="473">
        <v>0</v>
      </c>
      <c r="AG260" s="473">
        <v>0</v>
      </c>
      <c r="AH260" s="473">
        <v>0</v>
      </c>
      <c r="AI260" s="473">
        <v>0</v>
      </c>
      <c r="AJ260" s="473">
        <v>0</v>
      </c>
      <c r="AK260" s="473">
        <v>0</v>
      </c>
      <c r="AM260" s="690" t="s">
        <v>440</v>
      </c>
      <c r="AN260" s="690" t="s">
        <v>456</v>
      </c>
      <c r="AO260" s="691" t="s">
        <v>451</v>
      </c>
      <c r="AP260" s="801">
        <v>0</v>
      </c>
      <c r="AQ260" s="801">
        <v>0</v>
      </c>
      <c r="AR260" s="801">
        <v>0</v>
      </c>
      <c r="AS260" s="801">
        <v>0</v>
      </c>
      <c r="AT260" s="801">
        <v>0</v>
      </c>
      <c r="AU260" s="801">
        <v>0</v>
      </c>
      <c r="AV260" s="801">
        <v>0</v>
      </c>
      <c r="AW260" s="803">
        <v>0</v>
      </c>
      <c r="AY260" s="690" t="s">
        <v>440</v>
      </c>
      <c r="AZ260" s="690" t="s">
        <v>456</v>
      </c>
      <c r="BA260" s="691" t="s">
        <v>451</v>
      </c>
      <c r="BB260" s="801">
        <v>0</v>
      </c>
      <c r="BC260" s="801">
        <v>0</v>
      </c>
      <c r="BD260" s="801">
        <v>0</v>
      </c>
      <c r="BE260" s="801">
        <v>0</v>
      </c>
      <c r="BF260" s="801">
        <v>0</v>
      </c>
      <c r="BG260" s="801">
        <v>0</v>
      </c>
      <c r="BH260" s="801">
        <v>0</v>
      </c>
      <c r="BI260" s="803">
        <v>0</v>
      </c>
    </row>
    <row r="261" spans="6:61">
      <c r="F261" s="410"/>
      <c r="G261" s="408" t="s">
        <v>255</v>
      </c>
      <c r="H261" s="473">
        <v>0</v>
      </c>
      <c r="I261" s="473">
        <v>0</v>
      </c>
      <c r="J261" s="473">
        <v>0</v>
      </c>
      <c r="K261" s="473">
        <v>0</v>
      </c>
      <c r="L261" s="473">
        <v>0</v>
      </c>
      <c r="M261" s="473">
        <v>0</v>
      </c>
      <c r="N261" s="473">
        <v>0</v>
      </c>
      <c r="O261" s="473">
        <v>0</v>
      </c>
      <c r="Q261" s="410"/>
      <c r="R261" s="408" t="s">
        <v>255</v>
      </c>
      <c r="S261" s="473">
        <v>0</v>
      </c>
      <c r="T261" s="473">
        <v>0</v>
      </c>
      <c r="U261" s="473">
        <v>0</v>
      </c>
      <c r="V261" s="473">
        <v>0</v>
      </c>
      <c r="W261" s="473">
        <v>0</v>
      </c>
      <c r="X261" s="473">
        <v>0</v>
      </c>
      <c r="Y261" s="473">
        <v>0</v>
      </c>
      <c r="Z261" s="473">
        <v>0</v>
      </c>
      <c r="AB261" s="410"/>
      <c r="AC261" s="408" t="s">
        <v>255</v>
      </c>
      <c r="AD261" s="473">
        <v>0</v>
      </c>
      <c r="AE261" s="473">
        <v>0</v>
      </c>
      <c r="AF261" s="473">
        <v>0</v>
      </c>
      <c r="AG261" s="473">
        <v>0</v>
      </c>
      <c r="AH261" s="473">
        <v>0</v>
      </c>
      <c r="AI261" s="473">
        <v>0</v>
      </c>
      <c r="AJ261" s="473">
        <v>0</v>
      </c>
      <c r="AK261" s="473">
        <v>0</v>
      </c>
      <c r="AM261" s="686" t="s">
        <v>440</v>
      </c>
      <c r="AN261" s="688" t="s">
        <v>457</v>
      </c>
      <c r="AO261" s="687" t="s">
        <v>370</v>
      </c>
      <c r="AP261" s="471" t="e">
        <f t="array" ref="AP261:AW261">AN136:AU136</f>
        <v>#DIV/0!</v>
      </c>
      <c r="AQ261" s="467" t="e">
        <v>#DIV/0!</v>
      </c>
      <c r="AR261" s="467" t="e">
        <v>#DIV/0!</v>
      </c>
      <c r="AS261" s="467" t="e">
        <v>#DIV/0!</v>
      </c>
      <c r="AT261" s="467" t="e">
        <v>#DIV/0!</v>
      </c>
      <c r="AU261" s="467" t="e">
        <v>#DIV/0!</v>
      </c>
      <c r="AV261" s="467" t="e">
        <v>#DIV/0!</v>
      </c>
      <c r="AW261" s="468" t="e">
        <v>#DIV/0!</v>
      </c>
      <c r="AY261" s="686" t="s">
        <v>440</v>
      </c>
      <c r="AZ261" s="688" t="s">
        <v>457</v>
      </c>
      <c r="BA261" s="687" t="s">
        <v>370</v>
      </c>
      <c r="BB261" s="471" t="e">
        <f t="array" ref="BB261:BI261">AZ136:BG136</f>
        <v>#DIV/0!</v>
      </c>
      <c r="BC261" s="467" t="e">
        <v>#DIV/0!</v>
      </c>
      <c r="BD261" s="467" t="e">
        <v>#DIV/0!</v>
      </c>
      <c r="BE261" s="467" t="e">
        <v>#DIV/0!</v>
      </c>
      <c r="BF261" s="467" t="e">
        <v>#DIV/0!</v>
      </c>
      <c r="BG261" s="467" t="e">
        <v>#DIV/0!</v>
      </c>
      <c r="BH261" s="467" t="e">
        <v>#DIV/0!</v>
      </c>
      <c r="BI261" s="468" t="e">
        <v>#DIV/0!</v>
      </c>
    </row>
    <row r="262" spans="6:61">
      <c r="F262" s="410"/>
      <c r="G262" s="408" t="s">
        <v>256</v>
      </c>
      <c r="H262" s="473">
        <v>0</v>
      </c>
      <c r="I262" s="473">
        <v>0</v>
      </c>
      <c r="J262" s="473">
        <v>0</v>
      </c>
      <c r="K262" s="473">
        <v>0</v>
      </c>
      <c r="L262" s="473">
        <v>0</v>
      </c>
      <c r="M262" s="473">
        <v>0</v>
      </c>
      <c r="N262" s="473">
        <v>0</v>
      </c>
      <c r="O262" s="473">
        <v>0</v>
      </c>
      <c r="Q262" s="410"/>
      <c r="R262" s="408" t="s">
        <v>256</v>
      </c>
      <c r="S262" s="473">
        <v>0</v>
      </c>
      <c r="T262" s="473">
        <v>0</v>
      </c>
      <c r="U262" s="473">
        <v>0</v>
      </c>
      <c r="V262" s="473">
        <v>0</v>
      </c>
      <c r="W262" s="473">
        <v>0</v>
      </c>
      <c r="X262" s="473">
        <v>0</v>
      </c>
      <c r="Y262" s="473">
        <v>0</v>
      </c>
      <c r="Z262" s="473">
        <v>0</v>
      </c>
      <c r="AB262" s="410"/>
      <c r="AC262" s="408" t="s">
        <v>256</v>
      </c>
      <c r="AD262" s="473">
        <v>0</v>
      </c>
      <c r="AE262" s="473">
        <v>0</v>
      </c>
      <c r="AF262" s="473">
        <v>0</v>
      </c>
      <c r="AG262" s="473">
        <v>0</v>
      </c>
      <c r="AH262" s="473">
        <v>0</v>
      </c>
      <c r="AI262" s="473">
        <v>0</v>
      </c>
      <c r="AJ262" s="473">
        <v>0</v>
      </c>
      <c r="AK262" s="473">
        <v>0</v>
      </c>
      <c r="AM262" s="688" t="s">
        <v>440</v>
      </c>
      <c r="AN262" s="688" t="s">
        <v>457</v>
      </c>
      <c r="AO262" s="689" t="s">
        <v>508</v>
      </c>
      <c r="AP262" s="473">
        <f t="array" ref="AP262:AP276">IF(SUM(AP94:AP108)&lt;1,
    0,
    AP261*(AP94:AP108/SUM(AP94:AP108))
)</f>
        <v>0</v>
      </c>
      <c r="AQ262" s="473">
        <f t="array" ref="AQ262:AQ276">IF(SUM(AQ94:AQ108)&lt;1,
    0,
    AQ261*(AQ94:AQ108/SUM(AQ94:AQ108))
)</f>
        <v>0</v>
      </c>
      <c r="AR262" s="473">
        <f t="array" ref="AR262:AR276">IF(SUM(AR94:AR108)&lt;1,
    0,
    AR261*(AR94:AR108/SUM(AR94:AR108))
)</f>
        <v>0</v>
      </c>
      <c r="AS262" s="473">
        <f t="array" ref="AS262:AS276">IF(SUM(AS94:AS108)&lt;1,
    0,
    AS261*(AS94:AS108/SUM(AS94:AS108))
)</f>
        <v>0</v>
      </c>
      <c r="AT262" s="473">
        <f t="array" ref="AT262:AT276">IF(SUM(AT94:AT108)&lt;1,
    0,
    AT261*(AT94:AT108/SUM(AT94:AT108))
)</f>
        <v>0</v>
      </c>
      <c r="AU262" s="473">
        <f t="array" ref="AU262:AU276">IF(SUM(AU94:AU108)&lt;1,
    0,
    AU261*(AU94:AU108/SUM(AU94:AU108))
)</f>
        <v>0</v>
      </c>
      <c r="AV262" s="473">
        <f t="array" ref="AV262:AV276">IF(SUM(AV94:AV108)&lt;1,
    0,
    AV261*(AV94:AV108/SUM(AV94:AV108))
)</f>
        <v>0</v>
      </c>
      <c r="AW262" s="473">
        <f t="array" ref="AW262:AW276">IF(SUM(AW94:AW108)&lt;1,
    0,
    AW261*(AW94:AW108/SUM(AW94:AW108))
)</f>
        <v>0</v>
      </c>
      <c r="AY262" s="688" t="s">
        <v>440</v>
      </c>
      <c r="AZ262" s="688" t="s">
        <v>457</v>
      </c>
      <c r="BA262" s="689" t="s">
        <v>508</v>
      </c>
      <c r="BB262" s="473">
        <f t="array" ref="BB262:BB276">IF(SUM(BB94:BB108)&lt;1,
    0,
    BB261*(BB94:BB108/SUM(BB94:BB108))
)</f>
        <v>0</v>
      </c>
      <c r="BC262" s="473">
        <f t="array" ref="BC262:BC276">IF(SUM(BC94:BC108)&lt;1,
    0,
    BC261*(BC94:BC108/SUM(BC94:BC108))
)</f>
        <v>0</v>
      </c>
      <c r="BD262" s="473">
        <f t="array" ref="BD262:BD276">IF(SUM(BD94:BD108)&lt;1,
    0,
    BD261*(BD94:BD108/SUM(BD94:BD108))
)</f>
        <v>0</v>
      </c>
      <c r="BE262" s="473">
        <f t="array" ref="BE262:BE276">IF(SUM(BE94:BE108)&lt;1,
    0,
    BE261*(BE94:BE108/SUM(BE94:BE108))
)</f>
        <v>0</v>
      </c>
      <c r="BF262" s="473">
        <f t="array" ref="BF262:BF276">IF(SUM(BF94:BF108)&lt;1,
    0,
    BF261*(BF94:BF108/SUM(BF94:BF108))
)</f>
        <v>0</v>
      </c>
      <c r="BG262" s="473">
        <f t="array" ref="BG262:BG276">IF(SUM(BG94:BG108)&lt;1,
    0,
    BG261*(BG94:BG108/SUM(BG94:BG108))
)</f>
        <v>0</v>
      </c>
      <c r="BH262" s="473">
        <f t="array" ref="BH262:BH276">IF(SUM(BH94:BH108)&lt;1,
    0,
    BH261*(BH94:BH108/SUM(BH94:BH108))
)</f>
        <v>0</v>
      </c>
      <c r="BI262" s="473">
        <f t="array" ref="BI262:BI276">IF(SUM(BI94:BI108)&lt;1,
    0,
    BI261*(BI94:BI108/SUM(BI94:BI108))
)</f>
        <v>0</v>
      </c>
    </row>
    <row r="263" spans="6:61">
      <c r="F263" s="410"/>
      <c r="G263" s="408" t="s">
        <v>257</v>
      </c>
      <c r="H263" s="473">
        <v>0</v>
      </c>
      <c r="I263" s="473">
        <v>0</v>
      </c>
      <c r="J263" s="473">
        <v>0</v>
      </c>
      <c r="K263" s="473">
        <v>0</v>
      </c>
      <c r="L263" s="473">
        <v>0</v>
      </c>
      <c r="M263" s="473">
        <v>0</v>
      </c>
      <c r="N263" s="473">
        <v>0</v>
      </c>
      <c r="O263" s="473">
        <v>0</v>
      </c>
      <c r="Q263" s="410"/>
      <c r="R263" s="408" t="s">
        <v>257</v>
      </c>
      <c r="S263" s="473">
        <v>0</v>
      </c>
      <c r="T263" s="473">
        <v>0</v>
      </c>
      <c r="U263" s="473">
        <v>0</v>
      </c>
      <c r="V263" s="473">
        <v>0</v>
      </c>
      <c r="W263" s="473">
        <v>0</v>
      </c>
      <c r="X263" s="473">
        <v>0</v>
      </c>
      <c r="Y263" s="473">
        <v>0</v>
      </c>
      <c r="Z263" s="473">
        <v>0</v>
      </c>
      <c r="AB263" s="410"/>
      <c r="AC263" s="408" t="s">
        <v>257</v>
      </c>
      <c r="AD263" s="473">
        <v>0</v>
      </c>
      <c r="AE263" s="473">
        <v>0</v>
      </c>
      <c r="AF263" s="473">
        <v>0</v>
      </c>
      <c r="AG263" s="473">
        <v>0</v>
      </c>
      <c r="AH263" s="473">
        <v>0</v>
      </c>
      <c r="AI263" s="473">
        <v>0</v>
      </c>
      <c r="AJ263" s="473">
        <v>0</v>
      </c>
      <c r="AK263" s="473">
        <v>0</v>
      </c>
      <c r="AM263" s="688" t="s">
        <v>440</v>
      </c>
      <c r="AN263" s="688" t="s">
        <v>457</v>
      </c>
      <c r="AO263" s="689" t="s">
        <v>509</v>
      </c>
      <c r="AP263" s="473">
        <v>0</v>
      </c>
      <c r="AQ263" s="473">
        <v>0</v>
      </c>
      <c r="AR263" s="473">
        <v>0</v>
      </c>
      <c r="AS263" s="473">
        <v>0</v>
      </c>
      <c r="AT263" s="473">
        <v>0</v>
      </c>
      <c r="AU263" s="473">
        <v>0</v>
      </c>
      <c r="AV263" s="473">
        <v>0</v>
      </c>
      <c r="AW263" s="473">
        <v>0</v>
      </c>
      <c r="AY263" s="688" t="s">
        <v>440</v>
      </c>
      <c r="AZ263" s="688" t="s">
        <v>457</v>
      </c>
      <c r="BA263" s="689" t="s">
        <v>509</v>
      </c>
      <c r="BB263" s="473">
        <v>0</v>
      </c>
      <c r="BC263" s="473">
        <v>0</v>
      </c>
      <c r="BD263" s="473">
        <v>0</v>
      </c>
      <c r="BE263" s="473">
        <v>0</v>
      </c>
      <c r="BF263" s="473">
        <v>0</v>
      </c>
      <c r="BG263" s="473">
        <v>0</v>
      </c>
      <c r="BH263" s="473">
        <v>0</v>
      </c>
      <c r="BI263" s="473">
        <v>0</v>
      </c>
    </row>
    <row r="264" spans="6:61">
      <c r="F264" s="411"/>
      <c r="G264" s="409" t="s">
        <v>126</v>
      </c>
      <c r="H264" s="474">
        <v>0</v>
      </c>
      <c r="I264" s="474">
        <v>0</v>
      </c>
      <c r="J264" s="474">
        <v>0</v>
      </c>
      <c r="K264" s="474">
        <v>0</v>
      </c>
      <c r="L264" s="474">
        <v>0</v>
      </c>
      <c r="M264" s="474">
        <v>0</v>
      </c>
      <c r="N264" s="474">
        <v>0</v>
      </c>
      <c r="O264" s="474">
        <v>0</v>
      </c>
      <c r="Q264" s="411"/>
      <c r="R264" s="409" t="s">
        <v>126</v>
      </c>
      <c r="S264" s="474">
        <v>0</v>
      </c>
      <c r="T264" s="474">
        <v>0</v>
      </c>
      <c r="U264" s="474">
        <v>0</v>
      </c>
      <c r="V264" s="474">
        <v>0</v>
      </c>
      <c r="W264" s="474">
        <v>0</v>
      </c>
      <c r="X264" s="474">
        <v>0</v>
      </c>
      <c r="Y264" s="474">
        <v>0</v>
      </c>
      <c r="Z264" s="474">
        <v>0</v>
      </c>
      <c r="AB264" s="411"/>
      <c r="AC264" s="409" t="s">
        <v>126</v>
      </c>
      <c r="AD264" s="474">
        <v>0</v>
      </c>
      <c r="AE264" s="474">
        <v>0</v>
      </c>
      <c r="AF264" s="474">
        <v>0</v>
      </c>
      <c r="AG264" s="474">
        <v>0</v>
      </c>
      <c r="AH264" s="474">
        <v>0</v>
      </c>
      <c r="AI264" s="474">
        <v>0</v>
      </c>
      <c r="AJ264" s="474">
        <v>0</v>
      </c>
      <c r="AK264" s="474">
        <v>0</v>
      </c>
      <c r="AM264" s="688" t="s">
        <v>440</v>
      </c>
      <c r="AN264" s="688" t="s">
        <v>457</v>
      </c>
      <c r="AO264" s="689" t="s">
        <v>510</v>
      </c>
      <c r="AP264" s="473">
        <v>0</v>
      </c>
      <c r="AQ264" s="473">
        <v>0</v>
      </c>
      <c r="AR264" s="473">
        <v>0</v>
      </c>
      <c r="AS264" s="473">
        <v>0</v>
      </c>
      <c r="AT264" s="473">
        <v>0</v>
      </c>
      <c r="AU264" s="473">
        <v>0</v>
      </c>
      <c r="AV264" s="473">
        <v>0</v>
      </c>
      <c r="AW264" s="473">
        <v>0</v>
      </c>
      <c r="AY264" s="688" t="s">
        <v>440</v>
      </c>
      <c r="AZ264" s="688" t="s">
        <v>457</v>
      </c>
      <c r="BA264" s="689" t="s">
        <v>510</v>
      </c>
      <c r="BB264" s="473">
        <v>0</v>
      </c>
      <c r="BC264" s="473">
        <v>0</v>
      </c>
      <c r="BD264" s="473">
        <v>0</v>
      </c>
      <c r="BE264" s="473">
        <v>0</v>
      </c>
      <c r="BF264" s="473">
        <v>0</v>
      </c>
      <c r="BG264" s="473">
        <v>0</v>
      </c>
      <c r="BH264" s="473">
        <v>0</v>
      </c>
      <c r="BI264" s="473">
        <v>0</v>
      </c>
    </row>
    <row r="265" spans="6:61">
      <c r="AM265" s="688" t="s">
        <v>440</v>
      </c>
      <c r="AN265" s="688" t="s">
        <v>457</v>
      </c>
      <c r="AO265" s="689" t="s">
        <v>511</v>
      </c>
      <c r="AP265" s="473">
        <v>0</v>
      </c>
      <c r="AQ265" s="473">
        <v>0</v>
      </c>
      <c r="AR265" s="473">
        <v>0</v>
      </c>
      <c r="AS265" s="473">
        <v>0</v>
      </c>
      <c r="AT265" s="473">
        <v>0</v>
      </c>
      <c r="AU265" s="473">
        <v>0</v>
      </c>
      <c r="AV265" s="473">
        <v>0</v>
      </c>
      <c r="AW265" s="473">
        <v>0</v>
      </c>
      <c r="AY265" s="688" t="s">
        <v>440</v>
      </c>
      <c r="AZ265" s="688" t="s">
        <v>457</v>
      </c>
      <c r="BA265" s="689" t="s">
        <v>511</v>
      </c>
      <c r="BB265" s="473">
        <v>0</v>
      </c>
      <c r="BC265" s="473">
        <v>0</v>
      </c>
      <c r="BD265" s="473">
        <v>0</v>
      </c>
      <c r="BE265" s="473">
        <v>0</v>
      </c>
      <c r="BF265" s="473">
        <v>0</v>
      </c>
      <c r="BG265" s="473">
        <v>0</v>
      </c>
      <c r="BH265" s="473">
        <v>0</v>
      </c>
      <c r="BI265" s="473">
        <v>0</v>
      </c>
    </row>
    <row r="266" spans="6:61">
      <c r="AM266" s="688" t="s">
        <v>440</v>
      </c>
      <c r="AN266" s="688" t="s">
        <v>457</v>
      </c>
      <c r="AO266" s="689" t="s">
        <v>512</v>
      </c>
      <c r="AP266" s="473">
        <v>0</v>
      </c>
      <c r="AQ266" s="473">
        <v>0</v>
      </c>
      <c r="AR266" s="473">
        <v>0</v>
      </c>
      <c r="AS266" s="473">
        <v>0</v>
      </c>
      <c r="AT266" s="473">
        <v>0</v>
      </c>
      <c r="AU266" s="473">
        <v>0</v>
      </c>
      <c r="AV266" s="473">
        <v>0</v>
      </c>
      <c r="AW266" s="473">
        <v>0</v>
      </c>
      <c r="AY266" s="688" t="s">
        <v>440</v>
      </c>
      <c r="AZ266" s="688" t="s">
        <v>457</v>
      </c>
      <c r="BA266" s="689" t="s">
        <v>512</v>
      </c>
      <c r="BB266" s="473">
        <v>0</v>
      </c>
      <c r="BC266" s="473">
        <v>0</v>
      </c>
      <c r="BD266" s="473">
        <v>0</v>
      </c>
      <c r="BE266" s="473">
        <v>0</v>
      </c>
      <c r="BF266" s="473">
        <v>0</v>
      </c>
      <c r="BG266" s="473">
        <v>0</v>
      </c>
      <c r="BH266" s="473">
        <v>0</v>
      </c>
      <c r="BI266" s="473">
        <v>0</v>
      </c>
    </row>
    <row r="267" spans="6:61">
      <c r="AM267" s="688" t="s">
        <v>440</v>
      </c>
      <c r="AN267" s="688" t="s">
        <v>457</v>
      </c>
      <c r="AO267" s="689" t="s">
        <v>513</v>
      </c>
      <c r="AP267" s="473">
        <v>0</v>
      </c>
      <c r="AQ267" s="473">
        <v>0</v>
      </c>
      <c r="AR267" s="473">
        <v>0</v>
      </c>
      <c r="AS267" s="473">
        <v>0</v>
      </c>
      <c r="AT267" s="473">
        <v>0</v>
      </c>
      <c r="AU267" s="473">
        <v>0</v>
      </c>
      <c r="AV267" s="473">
        <v>0</v>
      </c>
      <c r="AW267" s="473">
        <v>0</v>
      </c>
      <c r="AY267" s="688" t="s">
        <v>440</v>
      </c>
      <c r="AZ267" s="688" t="s">
        <v>457</v>
      </c>
      <c r="BA267" s="689" t="s">
        <v>513</v>
      </c>
      <c r="BB267" s="473">
        <v>0</v>
      </c>
      <c r="BC267" s="473">
        <v>0</v>
      </c>
      <c r="BD267" s="473">
        <v>0</v>
      </c>
      <c r="BE267" s="473">
        <v>0</v>
      </c>
      <c r="BF267" s="473">
        <v>0</v>
      </c>
      <c r="BG267" s="473">
        <v>0</v>
      </c>
      <c r="BH267" s="473">
        <v>0</v>
      </c>
      <c r="BI267" s="473">
        <v>0</v>
      </c>
    </row>
    <row r="268" spans="6:61">
      <c r="AM268" s="688" t="s">
        <v>440</v>
      </c>
      <c r="AN268" s="688" t="s">
        <v>457</v>
      </c>
      <c r="AO268" s="689" t="s">
        <v>514</v>
      </c>
      <c r="AP268" s="473">
        <v>0</v>
      </c>
      <c r="AQ268" s="473">
        <v>0</v>
      </c>
      <c r="AR268" s="473">
        <v>0</v>
      </c>
      <c r="AS268" s="473">
        <v>0</v>
      </c>
      <c r="AT268" s="473">
        <v>0</v>
      </c>
      <c r="AU268" s="473">
        <v>0</v>
      </c>
      <c r="AV268" s="473">
        <v>0</v>
      </c>
      <c r="AW268" s="473">
        <v>0</v>
      </c>
      <c r="AY268" s="688" t="s">
        <v>440</v>
      </c>
      <c r="AZ268" s="688" t="s">
        <v>457</v>
      </c>
      <c r="BA268" s="689" t="s">
        <v>514</v>
      </c>
      <c r="BB268" s="473">
        <v>0</v>
      </c>
      <c r="BC268" s="473">
        <v>0</v>
      </c>
      <c r="BD268" s="473">
        <v>0</v>
      </c>
      <c r="BE268" s="473">
        <v>0</v>
      </c>
      <c r="BF268" s="473">
        <v>0</v>
      </c>
      <c r="BG268" s="473">
        <v>0</v>
      </c>
      <c r="BH268" s="473">
        <v>0</v>
      </c>
      <c r="BI268" s="473">
        <v>0</v>
      </c>
    </row>
    <row r="269" spans="6:61">
      <c r="AM269" s="688" t="s">
        <v>440</v>
      </c>
      <c r="AN269" s="688" t="s">
        <v>457</v>
      </c>
      <c r="AO269" s="689" t="s">
        <v>515</v>
      </c>
      <c r="AP269" s="473">
        <v>0</v>
      </c>
      <c r="AQ269" s="473">
        <v>0</v>
      </c>
      <c r="AR269" s="473">
        <v>0</v>
      </c>
      <c r="AS269" s="473">
        <v>0</v>
      </c>
      <c r="AT269" s="473">
        <v>0</v>
      </c>
      <c r="AU269" s="473">
        <v>0</v>
      </c>
      <c r="AV269" s="473">
        <v>0</v>
      </c>
      <c r="AW269" s="473">
        <v>0</v>
      </c>
      <c r="AY269" s="688" t="s">
        <v>440</v>
      </c>
      <c r="AZ269" s="688" t="s">
        <v>457</v>
      </c>
      <c r="BA269" s="689" t="s">
        <v>515</v>
      </c>
      <c r="BB269" s="473">
        <v>0</v>
      </c>
      <c r="BC269" s="473">
        <v>0</v>
      </c>
      <c r="BD269" s="473">
        <v>0</v>
      </c>
      <c r="BE269" s="473">
        <v>0</v>
      </c>
      <c r="BF269" s="473">
        <v>0</v>
      </c>
      <c r="BG269" s="473">
        <v>0</v>
      </c>
      <c r="BH269" s="473">
        <v>0</v>
      </c>
      <c r="BI269" s="473">
        <v>0</v>
      </c>
    </row>
    <row r="270" spans="6:61">
      <c r="AM270" s="688" t="s">
        <v>440</v>
      </c>
      <c r="AN270" s="688" t="s">
        <v>457</v>
      </c>
      <c r="AO270" s="689" t="s">
        <v>516</v>
      </c>
      <c r="AP270" s="473">
        <v>0</v>
      </c>
      <c r="AQ270" s="473">
        <v>0</v>
      </c>
      <c r="AR270" s="473">
        <v>0</v>
      </c>
      <c r="AS270" s="473">
        <v>0</v>
      </c>
      <c r="AT270" s="473">
        <v>0</v>
      </c>
      <c r="AU270" s="473">
        <v>0</v>
      </c>
      <c r="AV270" s="473">
        <v>0</v>
      </c>
      <c r="AW270" s="473">
        <v>0</v>
      </c>
      <c r="AY270" s="688" t="s">
        <v>440</v>
      </c>
      <c r="AZ270" s="688" t="s">
        <v>457</v>
      </c>
      <c r="BA270" s="689" t="s">
        <v>516</v>
      </c>
      <c r="BB270" s="473">
        <v>0</v>
      </c>
      <c r="BC270" s="473">
        <v>0</v>
      </c>
      <c r="BD270" s="473">
        <v>0</v>
      </c>
      <c r="BE270" s="473">
        <v>0</v>
      </c>
      <c r="BF270" s="473">
        <v>0</v>
      </c>
      <c r="BG270" s="473">
        <v>0</v>
      </c>
      <c r="BH270" s="473">
        <v>0</v>
      </c>
      <c r="BI270" s="473">
        <v>0</v>
      </c>
    </row>
    <row r="271" spans="6:61">
      <c r="AM271" s="688" t="s">
        <v>440</v>
      </c>
      <c r="AN271" s="688" t="s">
        <v>457</v>
      </c>
      <c r="AO271" s="689" t="s">
        <v>517</v>
      </c>
      <c r="AP271" s="473">
        <v>0</v>
      </c>
      <c r="AQ271" s="473">
        <v>0</v>
      </c>
      <c r="AR271" s="473">
        <v>0</v>
      </c>
      <c r="AS271" s="473">
        <v>0</v>
      </c>
      <c r="AT271" s="473">
        <v>0</v>
      </c>
      <c r="AU271" s="473">
        <v>0</v>
      </c>
      <c r="AV271" s="473">
        <v>0</v>
      </c>
      <c r="AW271" s="473">
        <v>0</v>
      </c>
      <c r="AY271" s="688" t="s">
        <v>440</v>
      </c>
      <c r="AZ271" s="688" t="s">
        <v>457</v>
      </c>
      <c r="BA271" s="689" t="s">
        <v>517</v>
      </c>
      <c r="BB271" s="473">
        <v>0</v>
      </c>
      <c r="BC271" s="473">
        <v>0</v>
      </c>
      <c r="BD271" s="473">
        <v>0</v>
      </c>
      <c r="BE271" s="473">
        <v>0</v>
      </c>
      <c r="BF271" s="473">
        <v>0</v>
      </c>
      <c r="BG271" s="473">
        <v>0</v>
      </c>
      <c r="BH271" s="473">
        <v>0</v>
      </c>
      <c r="BI271" s="473">
        <v>0</v>
      </c>
    </row>
    <row r="272" spans="6:61">
      <c r="AM272" s="688" t="s">
        <v>440</v>
      </c>
      <c r="AN272" s="688" t="s">
        <v>457</v>
      </c>
      <c r="AO272" s="689" t="s">
        <v>518</v>
      </c>
      <c r="AP272" s="473">
        <v>0</v>
      </c>
      <c r="AQ272" s="473">
        <v>0</v>
      </c>
      <c r="AR272" s="473">
        <v>0</v>
      </c>
      <c r="AS272" s="473">
        <v>0</v>
      </c>
      <c r="AT272" s="473">
        <v>0</v>
      </c>
      <c r="AU272" s="473">
        <v>0</v>
      </c>
      <c r="AV272" s="473">
        <v>0</v>
      </c>
      <c r="AW272" s="473">
        <v>0</v>
      </c>
      <c r="AY272" s="688" t="s">
        <v>440</v>
      </c>
      <c r="AZ272" s="688" t="s">
        <v>457</v>
      </c>
      <c r="BA272" s="689" t="s">
        <v>518</v>
      </c>
      <c r="BB272" s="473">
        <v>0</v>
      </c>
      <c r="BC272" s="473">
        <v>0</v>
      </c>
      <c r="BD272" s="473">
        <v>0</v>
      </c>
      <c r="BE272" s="473">
        <v>0</v>
      </c>
      <c r="BF272" s="473">
        <v>0</v>
      </c>
      <c r="BG272" s="473">
        <v>0</v>
      </c>
      <c r="BH272" s="473">
        <v>0</v>
      </c>
      <c r="BI272" s="473">
        <v>0</v>
      </c>
    </row>
    <row r="273" spans="39:61">
      <c r="AM273" s="688" t="s">
        <v>440</v>
      </c>
      <c r="AN273" s="688" t="s">
        <v>457</v>
      </c>
      <c r="AO273" s="689" t="s">
        <v>519</v>
      </c>
      <c r="AP273" s="473">
        <v>0</v>
      </c>
      <c r="AQ273" s="473">
        <v>0</v>
      </c>
      <c r="AR273" s="473">
        <v>0</v>
      </c>
      <c r="AS273" s="473">
        <v>0</v>
      </c>
      <c r="AT273" s="473">
        <v>0</v>
      </c>
      <c r="AU273" s="473">
        <v>0</v>
      </c>
      <c r="AV273" s="473">
        <v>0</v>
      </c>
      <c r="AW273" s="473">
        <v>0</v>
      </c>
      <c r="AY273" s="688" t="s">
        <v>440</v>
      </c>
      <c r="AZ273" s="688" t="s">
        <v>457</v>
      </c>
      <c r="BA273" s="689" t="s">
        <v>519</v>
      </c>
      <c r="BB273" s="473">
        <v>0</v>
      </c>
      <c r="BC273" s="473">
        <v>0</v>
      </c>
      <c r="BD273" s="473">
        <v>0</v>
      </c>
      <c r="BE273" s="473">
        <v>0</v>
      </c>
      <c r="BF273" s="473">
        <v>0</v>
      </c>
      <c r="BG273" s="473">
        <v>0</v>
      </c>
      <c r="BH273" s="473">
        <v>0</v>
      </c>
      <c r="BI273" s="473">
        <v>0</v>
      </c>
    </row>
    <row r="274" spans="39:61">
      <c r="AM274" s="688" t="s">
        <v>440</v>
      </c>
      <c r="AN274" s="688" t="s">
        <v>457</v>
      </c>
      <c r="AO274" s="689" t="s">
        <v>520</v>
      </c>
      <c r="AP274" s="473">
        <v>0</v>
      </c>
      <c r="AQ274" s="473">
        <v>0</v>
      </c>
      <c r="AR274" s="473">
        <v>0</v>
      </c>
      <c r="AS274" s="473">
        <v>0</v>
      </c>
      <c r="AT274" s="473">
        <v>0</v>
      </c>
      <c r="AU274" s="473">
        <v>0</v>
      </c>
      <c r="AV274" s="473">
        <v>0</v>
      </c>
      <c r="AW274" s="473">
        <v>0</v>
      </c>
      <c r="AY274" s="688" t="s">
        <v>440</v>
      </c>
      <c r="AZ274" s="688" t="s">
        <v>457</v>
      </c>
      <c r="BA274" s="689" t="s">
        <v>520</v>
      </c>
      <c r="BB274" s="473">
        <v>0</v>
      </c>
      <c r="BC274" s="473">
        <v>0</v>
      </c>
      <c r="BD274" s="473">
        <v>0</v>
      </c>
      <c r="BE274" s="473">
        <v>0</v>
      </c>
      <c r="BF274" s="473">
        <v>0</v>
      </c>
      <c r="BG274" s="473">
        <v>0</v>
      </c>
      <c r="BH274" s="473">
        <v>0</v>
      </c>
      <c r="BI274" s="473">
        <v>0</v>
      </c>
    </row>
    <row r="275" spans="39:61">
      <c r="AM275" s="688" t="s">
        <v>440</v>
      </c>
      <c r="AN275" s="688" t="s">
        <v>457</v>
      </c>
      <c r="AO275" s="689" t="s">
        <v>521</v>
      </c>
      <c r="AP275" s="800">
        <v>0</v>
      </c>
      <c r="AQ275" s="800">
        <v>0</v>
      </c>
      <c r="AR275" s="800">
        <v>0</v>
      </c>
      <c r="AS275" s="800">
        <v>0</v>
      </c>
      <c r="AT275" s="800">
        <v>0</v>
      </c>
      <c r="AU275" s="800">
        <v>0</v>
      </c>
      <c r="AV275" s="800">
        <v>0</v>
      </c>
      <c r="AW275" s="802">
        <v>0</v>
      </c>
      <c r="AY275" s="688" t="s">
        <v>440</v>
      </c>
      <c r="AZ275" s="688" t="s">
        <v>457</v>
      </c>
      <c r="BA275" s="689" t="s">
        <v>521</v>
      </c>
      <c r="BB275" s="800">
        <v>0</v>
      </c>
      <c r="BC275" s="800">
        <v>0</v>
      </c>
      <c r="BD275" s="800">
        <v>0</v>
      </c>
      <c r="BE275" s="800">
        <v>0</v>
      </c>
      <c r="BF275" s="800">
        <v>0</v>
      </c>
      <c r="BG275" s="800">
        <v>0</v>
      </c>
      <c r="BH275" s="800">
        <v>0</v>
      </c>
      <c r="BI275" s="802">
        <v>0</v>
      </c>
    </row>
    <row r="276" spans="39:61">
      <c r="AM276" s="690" t="s">
        <v>440</v>
      </c>
      <c r="AN276" s="690" t="s">
        <v>457</v>
      </c>
      <c r="AO276" s="691" t="s">
        <v>451</v>
      </c>
      <c r="AP276" s="801">
        <v>0</v>
      </c>
      <c r="AQ276" s="801">
        <v>0</v>
      </c>
      <c r="AR276" s="801">
        <v>0</v>
      </c>
      <c r="AS276" s="801">
        <v>0</v>
      </c>
      <c r="AT276" s="801">
        <v>0</v>
      </c>
      <c r="AU276" s="801">
        <v>0</v>
      </c>
      <c r="AV276" s="801">
        <v>0</v>
      </c>
      <c r="AW276" s="803">
        <v>0</v>
      </c>
      <c r="AY276" s="690" t="s">
        <v>440</v>
      </c>
      <c r="AZ276" s="690" t="s">
        <v>457</v>
      </c>
      <c r="BA276" s="691" t="s">
        <v>451</v>
      </c>
      <c r="BB276" s="801">
        <v>0</v>
      </c>
      <c r="BC276" s="801">
        <v>0</v>
      </c>
      <c r="BD276" s="801">
        <v>0</v>
      </c>
      <c r="BE276" s="801">
        <v>0</v>
      </c>
      <c r="BF276" s="801">
        <v>0</v>
      </c>
      <c r="BG276" s="801">
        <v>0</v>
      </c>
      <c r="BH276" s="801">
        <v>0</v>
      </c>
      <c r="BI276" s="803">
        <v>0</v>
      </c>
    </row>
    <row r="277" spans="39:61">
      <c r="AM277" s="686" t="s">
        <v>440</v>
      </c>
      <c r="AN277" s="688" t="s">
        <v>458</v>
      </c>
      <c r="AO277" s="687" t="s">
        <v>370</v>
      </c>
      <c r="AP277" s="471">
        <f t="array" ref="AP277:AW277">AN137:AU137</f>
        <v>0</v>
      </c>
      <c r="AQ277" s="467">
        <v>0</v>
      </c>
      <c r="AR277" s="467">
        <v>0</v>
      </c>
      <c r="AS277" s="467">
        <v>0</v>
      </c>
      <c r="AT277" s="467">
        <v>0</v>
      </c>
      <c r="AU277" s="467">
        <v>0</v>
      </c>
      <c r="AV277" s="467">
        <v>0</v>
      </c>
      <c r="AW277" s="468">
        <v>0</v>
      </c>
      <c r="AY277" s="686" t="s">
        <v>440</v>
      </c>
      <c r="AZ277" s="688" t="s">
        <v>458</v>
      </c>
      <c r="BA277" s="687" t="s">
        <v>370</v>
      </c>
      <c r="BB277" s="471">
        <f t="array" ref="BB277:BI277">AZ137:BG137</f>
        <v>0</v>
      </c>
      <c r="BC277" s="467">
        <v>0</v>
      </c>
      <c r="BD277" s="467">
        <v>0</v>
      </c>
      <c r="BE277" s="467">
        <v>0</v>
      </c>
      <c r="BF277" s="467">
        <v>0</v>
      </c>
      <c r="BG277" s="467">
        <v>0</v>
      </c>
      <c r="BH277" s="467">
        <v>0</v>
      </c>
      <c r="BI277" s="468">
        <v>0</v>
      </c>
    </row>
    <row r="278" spans="39:61">
      <c r="AM278" s="688" t="s">
        <v>440</v>
      </c>
      <c r="AN278" s="688" t="s">
        <v>458</v>
      </c>
      <c r="AO278" s="689" t="s">
        <v>508</v>
      </c>
      <c r="AP278" s="473">
        <f t="array" ref="AP278:AP292">IF(SUM(AP110:AP124)&lt;1,
    0,
    AP277*(AP110:AP124/SUM(AP110:AP124))
)</f>
        <v>0</v>
      </c>
      <c r="AQ278" s="473">
        <f t="array" ref="AQ278:AQ292">IF(SUM(AQ110:AQ124)&lt;1,
    0,
    AQ277*(AQ110:AQ124/SUM(AQ110:AQ124))
)</f>
        <v>0</v>
      </c>
      <c r="AR278" s="473">
        <f t="array" ref="AR278:AR292">IF(SUM(AR110:AR124)&lt;1,
    0,
    AR277*(AR110:AR124/SUM(AR110:AR124))
)</f>
        <v>0</v>
      </c>
      <c r="AS278" s="473">
        <f t="array" ref="AS278:AS292">IF(SUM(AS110:AS124)&lt;1,
    0,
    AS277*(AS110:AS124/SUM(AS110:AS124))
)</f>
        <v>0</v>
      </c>
      <c r="AT278" s="473">
        <f t="array" ref="AT278:AT292">IF(SUM(AT110:AT124)&lt;1,
    0,
    AT277*(AT110:AT124/SUM(AT110:AT124))
)</f>
        <v>0</v>
      </c>
      <c r="AU278" s="473">
        <f t="array" ref="AU278:AU292">IF(SUM(AU110:AU124)&lt;1,
    0,
    AU277*(AU110:AU124/SUM(AU110:AU124))
)</f>
        <v>0</v>
      </c>
      <c r="AV278" s="473">
        <f t="array" ref="AV278:AV292">IF(SUM(AV110:AV124)&lt;1,
    0,
    AV277*(AV110:AV124/SUM(AV110:AV124))
)</f>
        <v>0</v>
      </c>
      <c r="AW278" s="473">
        <f t="array" ref="AW278:AW292">IF(SUM(AW110:AW124)&lt;1,
    0,
    AW277*(AW110:AW124/SUM(AW110:AW124))
)</f>
        <v>0</v>
      </c>
      <c r="AY278" s="688" t="s">
        <v>440</v>
      </c>
      <c r="AZ278" s="688" t="s">
        <v>458</v>
      </c>
      <c r="BA278" s="689" t="s">
        <v>508</v>
      </c>
      <c r="BB278" s="473">
        <f t="array" ref="BB278:BB292">IF(SUM(BB110:BB124)&lt;1,
    0,
    BB277*(BB110:BB124/SUM(BB110:BB124))
)</f>
        <v>0</v>
      </c>
      <c r="BC278" s="473">
        <f t="array" ref="BC278:BC292">IF(SUM(BC110:BC124)&lt;1,
    0,
    BC277*(BC110:BC124/SUM(BC110:BC124))
)</f>
        <v>0</v>
      </c>
      <c r="BD278" s="473">
        <f t="array" ref="BD278:BD292">IF(SUM(BD110:BD124)&lt;1,
    0,
    BD277*(BD110:BD124/SUM(BD110:BD124))
)</f>
        <v>0</v>
      </c>
      <c r="BE278" s="473">
        <f t="array" ref="BE278:BE292">IF(SUM(BE110:BE124)&lt;1,
    0,
    BE277*(BE110:BE124/SUM(BE110:BE124))
)</f>
        <v>0</v>
      </c>
      <c r="BF278" s="473">
        <f t="array" ref="BF278:BF292">IF(SUM(BF110:BF124)&lt;1,
    0,
    BF277*(BF110:BF124/SUM(BF110:BF124))
)</f>
        <v>0</v>
      </c>
      <c r="BG278" s="473">
        <f t="array" ref="BG278:BG292">IF(SUM(BG110:BG124)&lt;1,
    0,
    BG277*(BG110:BG124/SUM(BG110:BG124))
)</f>
        <v>0</v>
      </c>
      <c r="BH278" s="473">
        <f t="array" ref="BH278:BH292">IF(SUM(BH110:BH124)&lt;1,
    0,
    BH277*(BH110:BH124/SUM(BH110:BH124))
)</f>
        <v>0</v>
      </c>
      <c r="BI278" s="473">
        <f t="array" ref="BI278:BI292">IF(SUM(BI110:BI124)&lt;1,
    0,
    BI277*(BI110:BI124/SUM(BI110:BI124))
)</f>
        <v>0</v>
      </c>
    </row>
    <row r="279" spans="39:61">
      <c r="AM279" s="688" t="s">
        <v>440</v>
      </c>
      <c r="AN279" s="688" t="s">
        <v>458</v>
      </c>
      <c r="AO279" s="689" t="s">
        <v>509</v>
      </c>
      <c r="AP279" s="473">
        <v>0</v>
      </c>
      <c r="AQ279" s="473">
        <v>0</v>
      </c>
      <c r="AR279" s="473">
        <v>0</v>
      </c>
      <c r="AS279" s="473">
        <v>0</v>
      </c>
      <c r="AT279" s="473">
        <v>0</v>
      </c>
      <c r="AU279" s="473">
        <v>0</v>
      </c>
      <c r="AV279" s="473">
        <v>0</v>
      </c>
      <c r="AW279" s="473">
        <v>0</v>
      </c>
      <c r="AY279" s="688" t="s">
        <v>440</v>
      </c>
      <c r="AZ279" s="688" t="s">
        <v>458</v>
      </c>
      <c r="BA279" s="689" t="s">
        <v>509</v>
      </c>
      <c r="BB279" s="473">
        <v>0</v>
      </c>
      <c r="BC279" s="473">
        <v>0</v>
      </c>
      <c r="BD279" s="473">
        <v>0</v>
      </c>
      <c r="BE279" s="473">
        <v>0</v>
      </c>
      <c r="BF279" s="473">
        <v>0</v>
      </c>
      <c r="BG279" s="473">
        <v>0</v>
      </c>
      <c r="BH279" s="473">
        <v>0</v>
      </c>
      <c r="BI279" s="473">
        <v>0</v>
      </c>
    </row>
    <row r="280" spans="39:61">
      <c r="AM280" s="688" t="s">
        <v>440</v>
      </c>
      <c r="AN280" s="688" t="s">
        <v>458</v>
      </c>
      <c r="AO280" s="689" t="s">
        <v>510</v>
      </c>
      <c r="AP280" s="473">
        <v>0</v>
      </c>
      <c r="AQ280" s="473">
        <v>0</v>
      </c>
      <c r="AR280" s="473">
        <v>0</v>
      </c>
      <c r="AS280" s="473">
        <v>0</v>
      </c>
      <c r="AT280" s="473">
        <v>0</v>
      </c>
      <c r="AU280" s="473">
        <v>0</v>
      </c>
      <c r="AV280" s="473">
        <v>0</v>
      </c>
      <c r="AW280" s="473">
        <v>0</v>
      </c>
      <c r="AY280" s="688" t="s">
        <v>440</v>
      </c>
      <c r="AZ280" s="688" t="s">
        <v>458</v>
      </c>
      <c r="BA280" s="689" t="s">
        <v>510</v>
      </c>
      <c r="BB280" s="473">
        <v>0</v>
      </c>
      <c r="BC280" s="473">
        <v>0</v>
      </c>
      <c r="BD280" s="473">
        <v>0</v>
      </c>
      <c r="BE280" s="473">
        <v>0</v>
      </c>
      <c r="BF280" s="473">
        <v>0</v>
      </c>
      <c r="BG280" s="473">
        <v>0</v>
      </c>
      <c r="BH280" s="473">
        <v>0</v>
      </c>
      <c r="BI280" s="473">
        <v>0</v>
      </c>
    </row>
    <row r="281" spans="39:61">
      <c r="AM281" s="688" t="s">
        <v>440</v>
      </c>
      <c r="AN281" s="688" t="s">
        <v>458</v>
      </c>
      <c r="AO281" s="689" t="s">
        <v>511</v>
      </c>
      <c r="AP281" s="473">
        <v>0</v>
      </c>
      <c r="AQ281" s="473">
        <v>0</v>
      </c>
      <c r="AR281" s="473">
        <v>0</v>
      </c>
      <c r="AS281" s="473">
        <v>0</v>
      </c>
      <c r="AT281" s="473">
        <v>0</v>
      </c>
      <c r="AU281" s="473">
        <v>0</v>
      </c>
      <c r="AV281" s="473">
        <v>0</v>
      </c>
      <c r="AW281" s="473">
        <v>0</v>
      </c>
      <c r="AY281" s="688" t="s">
        <v>440</v>
      </c>
      <c r="AZ281" s="688" t="s">
        <v>458</v>
      </c>
      <c r="BA281" s="689" t="s">
        <v>511</v>
      </c>
      <c r="BB281" s="473">
        <v>0</v>
      </c>
      <c r="BC281" s="473">
        <v>0</v>
      </c>
      <c r="BD281" s="473">
        <v>0</v>
      </c>
      <c r="BE281" s="473">
        <v>0</v>
      </c>
      <c r="BF281" s="473">
        <v>0</v>
      </c>
      <c r="BG281" s="473">
        <v>0</v>
      </c>
      <c r="BH281" s="473">
        <v>0</v>
      </c>
      <c r="BI281" s="473">
        <v>0</v>
      </c>
    </row>
    <row r="282" spans="39:61">
      <c r="AM282" s="688" t="s">
        <v>440</v>
      </c>
      <c r="AN282" s="688" t="s">
        <v>458</v>
      </c>
      <c r="AO282" s="689" t="s">
        <v>512</v>
      </c>
      <c r="AP282" s="473">
        <v>0</v>
      </c>
      <c r="AQ282" s="473">
        <v>0</v>
      </c>
      <c r="AR282" s="473">
        <v>0</v>
      </c>
      <c r="AS282" s="473">
        <v>0</v>
      </c>
      <c r="AT282" s="473">
        <v>0</v>
      </c>
      <c r="AU282" s="473">
        <v>0</v>
      </c>
      <c r="AV282" s="473">
        <v>0</v>
      </c>
      <c r="AW282" s="473">
        <v>0</v>
      </c>
      <c r="AY282" s="688" t="s">
        <v>440</v>
      </c>
      <c r="AZ282" s="688" t="s">
        <v>458</v>
      </c>
      <c r="BA282" s="689" t="s">
        <v>512</v>
      </c>
      <c r="BB282" s="473">
        <v>0</v>
      </c>
      <c r="BC282" s="473">
        <v>0</v>
      </c>
      <c r="BD282" s="473">
        <v>0</v>
      </c>
      <c r="BE282" s="473">
        <v>0</v>
      </c>
      <c r="BF282" s="473">
        <v>0</v>
      </c>
      <c r="BG282" s="473">
        <v>0</v>
      </c>
      <c r="BH282" s="473">
        <v>0</v>
      </c>
      <c r="BI282" s="473">
        <v>0</v>
      </c>
    </row>
    <row r="283" spans="39:61">
      <c r="AM283" s="688" t="s">
        <v>440</v>
      </c>
      <c r="AN283" s="688" t="s">
        <v>458</v>
      </c>
      <c r="AO283" s="689" t="s">
        <v>513</v>
      </c>
      <c r="AP283" s="473">
        <v>0</v>
      </c>
      <c r="AQ283" s="473">
        <v>0</v>
      </c>
      <c r="AR283" s="473">
        <v>0</v>
      </c>
      <c r="AS283" s="473">
        <v>0</v>
      </c>
      <c r="AT283" s="473">
        <v>0</v>
      </c>
      <c r="AU283" s="473">
        <v>0</v>
      </c>
      <c r="AV283" s="473">
        <v>0</v>
      </c>
      <c r="AW283" s="473">
        <v>0</v>
      </c>
      <c r="AY283" s="688" t="s">
        <v>440</v>
      </c>
      <c r="AZ283" s="688" t="s">
        <v>458</v>
      </c>
      <c r="BA283" s="689" t="s">
        <v>513</v>
      </c>
      <c r="BB283" s="473">
        <v>0</v>
      </c>
      <c r="BC283" s="473">
        <v>0</v>
      </c>
      <c r="BD283" s="473">
        <v>0</v>
      </c>
      <c r="BE283" s="473">
        <v>0</v>
      </c>
      <c r="BF283" s="473">
        <v>0</v>
      </c>
      <c r="BG283" s="473">
        <v>0</v>
      </c>
      <c r="BH283" s="473">
        <v>0</v>
      </c>
      <c r="BI283" s="473">
        <v>0</v>
      </c>
    </row>
    <row r="284" spans="39:61">
      <c r="AM284" s="688" t="s">
        <v>440</v>
      </c>
      <c r="AN284" s="688" t="s">
        <v>458</v>
      </c>
      <c r="AO284" s="689" t="s">
        <v>514</v>
      </c>
      <c r="AP284" s="473">
        <v>0</v>
      </c>
      <c r="AQ284" s="473">
        <v>0</v>
      </c>
      <c r="AR284" s="473">
        <v>0</v>
      </c>
      <c r="AS284" s="473">
        <v>0</v>
      </c>
      <c r="AT284" s="473">
        <v>0</v>
      </c>
      <c r="AU284" s="473">
        <v>0</v>
      </c>
      <c r="AV284" s="473">
        <v>0</v>
      </c>
      <c r="AW284" s="473">
        <v>0</v>
      </c>
      <c r="AY284" s="688" t="s">
        <v>440</v>
      </c>
      <c r="AZ284" s="688" t="s">
        <v>458</v>
      </c>
      <c r="BA284" s="689" t="s">
        <v>514</v>
      </c>
      <c r="BB284" s="473">
        <v>0</v>
      </c>
      <c r="BC284" s="473">
        <v>0</v>
      </c>
      <c r="BD284" s="473">
        <v>0</v>
      </c>
      <c r="BE284" s="473">
        <v>0</v>
      </c>
      <c r="BF284" s="473">
        <v>0</v>
      </c>
      <c r="BG284" s="473">
        <v>0</v>
      </c>
      <c r="BH284" s="473">
        <v>0</v>
      </c>
      <c r="BI284" s="473">
        <v>0</v>
      </c>
    </row>
    <row r="285" spans="39:61">
      <c r="AM285" s="688" t="s">
        <v>440</v>
      </c>
      <c r="AN285" s="688" t="s">
        <v>458</v>
      </c>
      <c r="AO285" s="689" t="s">
        <v>515</v>
      </c>
      <c r="AP285" s="473">
        <v>0</v>
      </c>
      <c r="AQ285" s="473">
        <v>0</v>
      </c>
      <c r="AR285" s="473">
        <v>0</v>
      </c>
      <c r="AS285" s="473">
        <v>0</v>
      </c>
      <c r="AT285" s="473">
        <v>0</v>
      </c>
      <c r="AU285" s="473">
        <v>0</v>
      </c>
      <c r="AV285" s="473">
        <v>0</v>
      </c>
      <c r="AW285" s="473">
        <v>0</v>
      </c>
      <c r="AY285" s="688" t="s">
        <v>440</v>
      </c>
      <c r="AZ285" s="688" t="s">
        <v>458</v>
      </c>
      <c r="BA285" s="689" t="s">
        <v>515</v>
      </c>
      <c r="BB285" s="473">
        <v>0</v>
      </c>
      <c r="BC285" s="473">
        <v>0</v>
      </c>
      <c r="BD285" s="473">
        <v>0</v>
      </c>
      <c r="BE285" s="473">
        <v>0</v>
      </c>
      <c r="BF285" s="473">
        <v>0</v>
      </c>
      <c r="BG285" s="473">
        <v>0</v>
      </c>
      <c r="BH285" s="473">
        <v>0</v>
      </c>
      <c r="BI285" s="473">
        <v>0</v>
      </c>
    </row>
    <row r="286" spans="39:61">
      <c r="AM286" s="688" t="s">
        <v>440</v>
      </c>
      <c r="AN286" s="688" t="s">
        <v>458</v>
      </c>
      <c r="AO286" s="689" t="s">
        <v>516</v>
      </c>
      <c r="AP286" s="473">
        <v>0</v>
      </c>
      <c r="AQ286" s="473">
        <v>0</v>
      </c>
      <c r="AR286" s="473">
        <v>0</v>
      </c>
      <c r="AS286" s="473">
        <v>0</v>
      </c>
      <c r="AT286" s="473">
        <v>0</v>
      </c>
      <c r="AU286" s="473">
        <v>0</v>
      </c>
      <c r="AV286" s="473">
        <v>0</v>
      </c>
      <c r="AW286" s="473">
        <v>0</v>
      </c>
      <c r="AY286" s="688" t="s">
        <v>440</v>
      </c>
      <c r="AZ286" s="688" t="s">
        <v>458</v>
      </c>
      <c r="BA286" s="689" t="s">
        <v>516</v>
      </c>
      <c r="BB286" s="473">
        <v>0</v>
      </c>
      <c r="BC286" s="473">
        <v>0</v>
      </c>
      <c r="BD286" s="473">
        <v>0</v>
      </c>
      <c r="BE286" s="473">
        <v>0</v>
      </c>
      <c r="BF286" s="473">
        <v>0</v>
      </c>
      <c r="BG286" s="473">
        <v>0</v>
      </c>
      <c r="BH286" s="473">
        <v>0</v>
      </c>
      <c r="BI286" s="473">
        <v>0</v>
      </c>
    </row>
    <row r="287" spans="39:61">
      <c r="AM287" s="688" t="s">
        <v>440</v>
      </c>
      <c r="AN287" s="688" t="s">
        <v>458</v>
      </c>
      <c r="AO287" s="689" t="s">
        <v>517</v>
      </c>
      <c r="AP287" s="473">
        <v>0</v>
      </c>
      <c r="AQ287" s="473">
        <v>0</v>
      </c>
      <c r="AR287" s="473">
        <v>0</v>
      </c>
      <c r="AS287" s="473">
        <v>0</v>
      </c>
      <c r="AT287" s="473">
        <v>0</v>
      </c>
      <c r="AU287" s="473">
        <v>0</v>
      </c>
      <c r="AV287" s="473">
        <v>0</v>
      </c>
      <c r="AW287" s="473">
        <v>0</v>
      </c>
      <c r="AY287" s="688" t="s">
        <v>440</v>
      </c>
      <c r="AZ287" s="688" t="s">
        <v>458</v>
      </c>
      <c r="BA287" s="689" t="s">
        <v>517</v>
      </c>
      <c r="BB287" s="473">
        <v>0</v>
      </c>
      <c r="BC287" s="473">
        <v>0</v>
      </c>
      <c r="BD287" s="473">
        <v>0</v>
      </c>
      <c r="BE287" s="473">
        <v>0</v>
      </c>
      <c r="BF287" s="473">
        <v>0</v>
      </c>
      <c r="BG287" s="473">
        <v>0</v>
      </c>
      <c r="BH287" s="473">
        <v>0</v>
      </c>
      <c r="BI287" s="473">
        <v>0</v>
      </c>
    </row>
    <row r="288" spans="39:61">
      <c r="AM288" s="688" t="s">
        <v>440</v>
      </c>
      <c r="AN288" s="688" t="s">
        <v>458</v>
      </c>
      <c r="AO288" s="689" t="s">
        <v>518</v>
      </c>
      <c r="AP288" s="473">
        <v>0</v>
      </c>
      <c r="AQ288" s="473">
        <v>0</v>
      </c>
      <c r="AR288" s="473">
        <v>0</v>
      </c>
      <c r="AS288" s="473">
        <v>0</v>
      </c>
      <c r="AT288" s="473">
        <v>0</v>
      </c>
      <c r="AU288" s="473">
        <v>0</v>
      </c>
      <c r="AV288" s="473">
        <v>0</v>
      </c>
      <c r="AW288" s="473">
        <v>0</v>
      </c>
      <c r="AY288" s="688" t="s">
        <v>440</v>
      </c>
      <c r="AZ288" s="688" t="s">
        <v>458</v>
      </c>
      <c r="BA288" s="689" t="s">
        <v>518</v>
      </c>
      <c r="BB288" s="473">
        <v>0</v>
      </c>
      <c r="BC288" s="473">
        <v>0</v>
      </c>
      <c r="BD288" s="473">
        <v>0</v>
      </c>
      <c r="BE288" s="473">
        <v>0</v>
      </c>
      <c r="BF288" s="473">
        <v>0</v>
      </c>
      <c r="BG288" s="473">
        <v>0</v>
      </c>
      <c r="BH288" s="473">
        <v>0</v>
      </c>
      <c r="BI288" s="473">
        <v>0</v>
      </c>
    </row>
    <row r="289" spans="3:61">
      <c r="AM289" s="688" t="s">
        <v>440</v>
      </c>
      <c r="AN289" s="688" t="s">
        <v>458</v>
      </c>
      <c r="AO289" s="689" t="s">
        <v>519</v>
      </c>
      <c r="AP289" s="473">
        <v>0</v>
      </c>
      <c r="AQ289" s="473">
        <v>0</v>
      </c>
      <c r="AR289" s="473">
        <v>0</v>
      </c>
      <c r="AS289" s="473">
        <v>0</v>
      </c>
      <c r="AT289" s="473">
        <v>0</v>
      </c>
      <c r="AU289" s="473">
        <v>0</v>
      </c>
      <c r="AV289" s="473">
        <v>0</v>
      </c>
      <c r="AW289" s="473">
        <v>0</v>
      </c>
      <c r="AY289" s="688" t="s">
        <v>440</v>
      </c>
      <c r="AZ289" s="688" t="s">
        <v>458</v>
      </c>
      <c r="BA289" s="689" t="s">
        <v>519</v>
      </c>
      <c r="BB289" s="473">
        <v>0</v>
      </c>
      <c r="BC289" s="473">
        <v>0</v>
      </c>
      <c r="BD289" s="473">
        <v>0</v>
      </c>
      <c r="BE289" s="473">
        <v>0</v>
      </c>
      <c r="BF289" s="473">
        <v>0</v>
      </c>
      <c r="BG289" s="473">
        <v>0</v>
      </c>
      <c r="BH289" s="473">
        <v>0</v>
      </c>
      <c r="BI289" s="473">
        <v>0</v>
      </c>
    </row>
    <row r="290" spans="3:61">
      <c r="AM290" s="688" t="s">
        <v>440</v>
      </c>
      <c r="AN290" s="688" t="s">
        <v>458</v>
      </c>
      <c r="AO290" s="689" t="s">
        <v>520</v>
      </c>
      <c r="AP290" s="473">
        <v>0</v>
      </c>
      <c r="AQ290" s="473">
        <v>0</v>
      </c>
      <c r="AR290" s="473">
        <v>0</v>
      </c>
      <c r="AS290" s="473">
        <v>0</v>
      </c>
      <c r="AT290" s="473">
        <v>0</v>
      </c>
      <c r="AU290" s="473">
        <v>0</v>
      </c>
      <c r="AV290" s="473">
        <v>0</v>
      </c>
      <c r="AW290" s="473">
        <v>0</v>
      </c>
      <c r="AY290" s="688" t="s">
        <v>440</v>
      </c>
      <c r="AZ290" s="688" t="s">
        <v>458</v>
      </c>
      <c r="BA290" s="689" t="s">
        <v>520</v>
      </c>
      <c r="BB290" s="473">
        <v>0</v>
      </c>
      <c r="BC290" s="473">
        <v>0</v>
      </c>
      <c r="BD290" s="473">
        <v>0</v>
      </c>
      <c r="BE290" s="473">
        <v>0</v>
      </c>
      <c r="BF290" s="473">
        <v>0</v>
      </c>
      <c r="BG290" s="473">
        <v>0</v>
      </c>
      <c r="BH290" s="473">
        <v>0</v>
      </c>
      <c r="BI290" s="473">
        <v>0</v>
      </c>
    </row>
    <row r="291" spans="3:61">
      <c r="AM291" s="688" t="s">
        <v>440</v>
      </c>
      <c r="AN291" s="688" t="s">
        <v>458</v>
      </c>
      <c r="AO291" s="689" t="s">
        <v>521</v>
      </c>
      <c r="AP291" s="800">
        <v>0</v>
      </c>
      <c r="AQ291" s="800">
        <v>0</v>
      </c>
      <c r="AR291" s="800">
        <v>0</v>
      </c>
      <c r="AS291" s="800">
        <v>0</v>
      </c>
      <c r="AT291" s="800">
        <v>0</v>
      </c>
      <c r="AU291" s="800">
        <v>0</v>
      </c>
      <c r="AV291" s="800">
        <v>0</v>
      </c>
      <c r="AW291" s="802">
        <v>0</v>
      </c>
      <c r="AY291" s="688" t="s">
        <v>440</v>
      </c>
      <c r="AZ291" s="688" t="s">
        <v>458</v>
      </c>
      <c r="BA291" s="689" t="s">
        <v>521</v>
      </c>
      <c r="BB291" s="800">
        <v>0</v>
      </c>
      <c r="BC291" s="800">
        <v>0</v>
      </c>
      <c r="BD291" s="800">
        <v>0</v>
      </c>
      <c r="BE291" s="800">
        <v>0</v>
      </c>
      <c r="BF291" s="800">
        <v>0</v>
      </c>
      <c r="BG291" s="800">
        <v>0</v>
      </c>
      <c r="BH291" s="800">
        <v>0</v>
      </c>
      <c r="BI291" s="802">
        <v>0</v>
      </c>
    </row>
    <row r="292" spans="3:61">
      <c r="AM292" s="690" t="s">
        <v>440</v>
      </c>
      <c r="AN292" s="690" t="s">
        <v>458</v>
      </c>
      <c r="AO292" s="691" t="s">
        <v>451</v>
      </c>
      <c r="AP292" s="801">
        <v>0</v>
      </c>
      <c r="AQ292" s="801">
        <v>0</v>
      </c>
      <c r="AR292" s="801">
        <v>0</v>
      </c>
      <c r="AS292" s="801">
        <v>0</v>
      </c>
      <c r="AT292" s="801">
        <v>0</v>
      </c>
      <c r="AU292" s="801">
        <v>0</v>
      </c>
      <c r="AV292" s="801">
        <v>0</v>
      </c>
      <c r="AW292" s="803">
        <v>0</v>
      </c>
      <c r="AY292" s="690" t="s">
        <v>440</v>
      </c>
      <c r="AZ292" s="690" t="s">
        <v>458</v>
      </c>
      <c r="BA292" s="691" t="s">
        <v>451</v>
      </c>
      <c r="BB292" s="801">
        <v>0</v>
      </c>
      <c r="BC292" s="801">
        <v>0</v>
      </c>
      <c r="BD292" s="801">
        <v>0</v>
      </c>
      <c r="BE292" s="801">
        <v>0</v>
      </c>
      <c r="BF292" s="801">
        <v>0</v>
      </c>
      <c r="BG292" s="801">
        <v>0</v>
      </c>
      <c r="BH292" s="801">
        <v>0</v>
      </c>
      <c r="BI292" s="803">
        <v>0</v>
      </c>
    </row>
    <row r="293" spans="3:61">
      <c r="D293" s="17" t="s">
        <v>193</v>
      </c>
      <c r="E293" s="21" t="s">
        <v>272</v>
      </c>
    </row>
    <row r="294" spans="3:61">
      <c r="D294" s="5" t="s">
        <v>4</v>
      </c>
      <c r="E294" s="35" t="s">
        <v>549</v>
      </c>
    </row>
    <row r="296" spans="3:61" s="19" customFormat="1">
      <c r="C296"/>
      <c r="F296" s="65" t="s">
        <v>280</v>
      </c>
      <c r="Q296" s="65" t="s">
        <v>281</v>
      </c>
      <c r="AB296" s="65" t="s">
        <v>178</v>
      </c>
      <c r="AD296" s="502"/>
      <c r="AF296"/>
      <c r="AM296" s="65" t="s">
        <v>282</v>
      </c>
      <c r="AO296" s="502"/>
      <c r="AT296" s="67"/>
      <c r="AY296" s="65" t="s">
        <v>283</v>
      </c>
    </row>
    <row r="297" spans="3:61" ht="56.25">
      <c r="F297" s="1005" t="s">
        <v>238</v>
      </c>
      <c r="G297" s="1007" t="s">
        <v>239</v>
      </c>
      <c r="H297" s="1009" t="s">
        <v>53</v>
      </c>
      <c r="I297" s="1011" t="s">
        <v>241</v>
      </c>
      <c r="J297" s="1012"/>
      <c r="K297" s="1012"/>
      <c r="L297" s="1012"/>
      <c r="M297" s="1012"/>
      <c r="N297" s="1012"/>
      <c r="O297" s="1013"/>
      <c r="Q297" s="1005" t="s">
        <v>238</v>
      </c>
      <c r="R297" s="1007" t="s">
        <v>239</v>
      </c>
      <c r="S297" s="1009" t="s">
        <v>53</v>
      </c>
      <c r="T297" s="1011" t="s">
        <v>241</v>
      </c>
      <c r="U297" s="1012"/>
      <c r="V297" s="1012"/>
      <c r="W297" s="1012"/>
      <c r="X297" s="1012"/>
      <c r="Y297" s="1012"/>
      <c r="Z297" s="1013"/>
      <c r="AB297" s="1005" t="s">
        <v>238</v>
      </c>
      <c r="AC297" s="1007" t="s">
        <v>239</v>
      </c>
      <c r="AD297" s="1009" t="s">
        <v>53</v>
      </c>
      <c r="AE297" s="1011" t="s">
        <v>241</v>
      </c>
      <c r="AF297" s="1012"/>
      <c r="AG297" s="1012"/>
      <c r="AH297" s="1012"/>
      <c r="AI297" s="1012"/>
      <c r="AJ297" s="1012"/>
      <c r="AK297" s="1013"/>
      <c r="AM297" s="464" t="s">
        <v>505</v>
      </c>
      <c r="AN297" s="464" t="s">
        <v>238</v>
      </c>
      <c r="AO297" s="765" t="s">
        <v>506</v>
      </c>
      <c r="AP297" s="154" t="s">
        <v>53</v>
      </c>
      <c r="AQ297" s="501" t="s">
        <v>241</v>
      </c>
      <c r="AR297" s="651"/>
      <c r="AS297" s="651"/>
      <c r="AT297" s="651"/>
      <c r="AU297" s="651"/>
      <c r="AV297" s="651"/>
      <c r="AW297" s="652"/>
      <c r="AY297" s="464" t="s">
        <v>505</v>
      </c>
      <c r="AZ297" s="464" t="s">
        <v>238</v>
      </c>
      <c r="BA297" s="765" t="s">
        <v>506</v>
      </c>
      <c r="BB297" s="154" t="s">
        <v>53</v>
      </c>
      <c r="BC297" s="501" t="s">
        <v>241</v>
      </c>
      <c r="BD297" s="651"/>
      <c r="BE297" s="651"/>
      <c r="BF297" s="651"/>
      <c r="BG297" s="651"/>
      <c r="BH297" s="651"/>
      <c r="BI297" s="652"/>
    </row>
    <row r="298" spans="3:61" ht="37.5">
      <c r="F298" s="1006"/>
      <c r="G298" s="1008"/>
      <c r="H298" s="1010"/>
      <c r="I298" s="462" t="s">
        <v>242</v>
      </c>
      <c r="J298" s="463">
        <v>2</v>
      </c>
      <c r="K298" s="463">
        <v>3</v>
      </c>
      <c r="L298" s="463">
        <v>4</v>
      </c>
      <c r="M298" s="463">
        <v>5</v>
      </c>
      <c r="N298" s="463">
        <v>6</v>
      </c>
      <c r="O298" s="111" t="s">
        <v>243</v>
      </c>
      <c r="Q298" s="1006"/>
      <c r="R298" s="1008"/>
      <c r="S298" s="1010"/>
      <c r="T298" s="462" t="s">
        <v>242</v>
      </c>
      <c r="U298" s="463">
        <v>2</v>
      </c>
      <c r="V298" s="463">
        <v>3</v>
      </c>
      <c r="W298" s="463">
        <v>4</v>
      </c>
      <c r="X298" s="463">
        <v>5</v>
      </c>
      <c r="Y298" s="463">
        <v>6</v>
      </c>
      <c r="Z298" s="111" t="s">
        <v>243</v>
      </c>
      <c r="AB298" s="1006"/>
      <c r="AC298" s="1008"/>
      <c r="AD298" s="1010"/>
      <c r="AE298" s="462" t="s">
        <v>242</v>
      </c>
      <c r="AF298" s="463">
        <v>2</v>
      </c>
      <c r="AG298" s="463">
        <v>3</v>
      </c>
      <c r="AH298" s="463">
        <v>4</v>
      </c>
      <c r="AI298" s="463">
        <v>5</v>
      </c>
      <c r="AJ298" s="463">
        <v>6</v>
      </c>
      <c r="AK298" s="111" t="s">
        <v>243</v>
      </c>
      <c r="AM298" s="653"/>
      <c r="AN298" s="653"/>
      <c r="AO298" s="766"/>
      <c r="AP298" s="654"/>
      <c r="AQ298" s="390" t="s">
        <v>242</v>
      </c>
      <c r="AR298" s="342">
        <v>2</v>
      </c>
      <c r="AS298" s="342">
        <v>3</v>
      </c>
      <c r="AT298" s="342">
        <v>4</v>
      </c>
      <c r="AU298" s="342">
        <v>5</v>
      </c>
      <c r="AV298" s="342">
        <v>6</v>
      </c>
      <c r="AW298" s="343" t="s">
        <v>243</v>
      </c>
      <c r="AY298" s="653"/>
      <c r="AZ298" s="653"/>
      <c r="BA298" s="766"/>
      <c r="BB298" s="654"/>
      <c r="BC298" s="390" t="s">
        <v>242</v>
      </c>
      <c r="BD298" s="342">
        <v>2</v>
      </c>
      <c r="BE298" s="342">
        <v>3</v>
      </c>
      <c r="BF298" s="342">
        <v>4</v>
      </c>
      <c r="BG298" s="342">
        <v>5</v>
      </c>
      <c r="BH298" s="342">
        <v>6</v>
      </c>
      <c r="BI298" s="343" t="s">
        <v>243</v>
      </c>
    </row>
    <row r="299" spans="3:61">
      <c r="F299" s="406" t="s">
        <v>157</v>
      </c>
      <c r="G299" s="406" t="s">
        <v>244</v>
      </c>
      <c r="H299" s="476">
        <f>H181</f>
        <v>0</v>
      </c>
      <c r="I299" s="477">
        <f>SUM(I300:I312)</f>
        <v>0</v>
      </c>
      <c r="J299" s="478">
        <f t="shared" ref="J299:O299" si="0">SUM(J300:J312)</f>
        <v>0</v>
      </c>
      <c r="K299" s="478">
        <f t="shared" si="0"/>
        <v>0</v>
      </c>
      <c r="L299" s="478">
        <f t="shared" si="0"/>
        <v>0</v>
      </c>
      <c r="M299" s="478">
        <f t="shared" si="0"/>
        <v>0</v>
      </c>
      <c r="N299" s="478">
        <f t="shared" si="0"/>
        <v>0</v>
      </c>
      <c r="O299" s="479">
        <f t="shared" si="0"/>
        <v>0</v>
      </c>
      <c r="Q299" s="406" t="s">
        <v>157</v>
      </c>
      <c r="R299" s="406" t="s">
        <v>244</v>
      </c>
      <c r="S299" s="476">
        <f>S181</f>
        <v>0</v>
      </c>
      <c r="T299" s="477">
        <f>SUM(T300:T312)</f>
        <v>0</v>
      </c>
      <c r="U299" s="478">
        <f t="shared" ref="U299:Z299" si="1">SUM(U300:U312)</f>
        <v>0</v>
      </c>
      <c r="V299" s="478">
        <f t="shared" si="1"/>
        <v>0</v>
      </c>
      <c r="W299" s="478">
        <f t="shared" si="1"/>
        <v>0</v>
      </c>
      <c r="X299" s="478">
        <f t="shared" si="1"/>
        <v>0</v>
      </c>
      <c r="Y299" s="478">
        <f t="shared" si="1"/>
        <v>0</v>
      </c>
      <c r="Z299" s="479">
        <f t="shared" si="1"/>
        <v>0</v>
      </c>
      <c r="AB299" s="406" t="s">
        <v>157</v>
      </c>
      <c r="AC299" s="406" t="s">
        <v>244</v>
      </c>
      <c r="AD299" s="476">
        <f>AD181</f>
        <v>0</v>
      </c>
      <c r="AE299" s="477">
        <f>SUM(AE300:AE312)</f>
        <v>0</v>
      </c>
      <c r="AF299" s="478">
        <f t="shared" ref="AF299:AK299" si="2">SUM(AF300:AF312)</f>
        <v>0</v>
      </c>
      <c r="AG299" s="478">
        <f t="shared" si="2"/>
        <v>0</v>
      </c>
      <c r="AH299" s="478">
        <f t="shared" si="2"/>
        <v>0</v>
      </c>
      <c r="AI299" s="478">
        <f t="shared" si="2"/>
        <v>0</v>
      </c>
      <c r="AJ299" s="478">
        <f t="shared" si="2"/>
        <v>0</v>
      </c>
      <c r="AK299" s="479">
        <f t="shared" si="2"/>
        <v>0</v>
      </c>
      <c r="AM299" s="686" t="s">
        <v>440</v>
      </c>
      <c r="AN299" s="767" t="s">
        <v>507</v>
      </c>
      <c r="AO299" s="661" t="s">
        <v>370</v>
      </c>
      <c r="AP299" s="805"/>
      <c r="AQ299" s="806"/>
      <c r="AR299" s="806"/>
      <c r="AS299" s="806"/>
      <c r="AT299" s="806"/>
      <c r="AU299" s="806"/>
      <c r="AV299" s="806"/>
      <c r="AW299" s="807"/>
      <c r="AY299" s="686" t="s">
        <v>440</v>
      </c>
      <c r="AZ299" s="767" t="s">
        <v>507</v>
      </c>
      <c r="BA299" s="661" t="s">
        <v>370</v>
      </c>
      <c r="BB299" s="805"/>
      <c r="BC299" s="806"/>
      <c r="BD299" s="806"/>
      <c r="BE299" s="806"/>
      <c r="BF299" s="806"/>
      <c r="BG299" s="806"/>
      <c r="BH299" s="806"/>
      <c r="BI299" s="807"/>
    </row>
    <row r="300" spans="3:61">
      <c r="F300" s="32"/>
      <c r="G300" s="410" t="s">
        <v>246</v>
      </c>
      <c r="H300" s="480">
        <f>SUM(I300:O300)</f>
        <v>0</v>
      </c>
      <c r="I300" s="481">
        <f t="array" ref="I300:O312">IF(SUM(I182:O194)&lt;1,
    0,
    I182:O194*H181/SUM(I182:O194)
)</f>
        <v>0</v>
      </c>
      <c r="J300" s="482">
        <v>0</v>
      </c>
      <c r="K300" s="482">
        <v>0</v>
      </c>
      <c r="L300" s="482">
        <v>0</v>
      </c>
      <c r="M300" s="482">
        <v>0</v>
      </c>
      <c r="N300" s="482">
        <v>0</v>
      </c>
      <c r="O300" s="483">
        <v>0</v>
      </c>
      <c r="Q300" s="32"/>
      <c r="R300" s="410" t="s">
        <v>246</v>
      </c>
      <c r="S300" s="480">
        <f>SUM(T300:Z300)</f>
        <v>0</v>
      </c>
      <c r="T300" s="481">
        <f t="array" ref="T300:Z312">IF(SUM(T182:Z194)&lt;1,
    0,
    T182:Z194*S181/SUM(T182:Z194)
)</f>
        <v>0</v>
      </c>
      <c r="U300" s="482">
        <v>0</v>
      </c>
      <c r="V300" s="482">
        <v>0</v>
      </c>
      <c r="W300" s="482">
        <v>0</v>
      </c>
      <c r="X300" s="482">
        <v>0</v>
      </c>
      <c r="Y300" s="482">
        <v>0</v>
      </c>
      <c r="Z300" s="483">
        <v>0</v>
      </c>
      <c r="AB300" s="32"/>
      <c r="AC300" s="410" t="s">
        <v>246</v>
      </c>
      <c r="AD300" s="480">
        <f>SUM(AE300:AK300)</f>
        <v>0</v>
      </c>
      <c r="AE300" s="481">
        <f t="array" ref="AE300:AK312">IF(SUM(AE182:AK194)&lt;1,
    0,
    AE182:AK194*AD181/SUM(AE182:AK194)
)</f>
        <v>0</v>
      </c>
      <c r="AF300" s="482">
        <v>0</v>
      </c>
      <c r="AG300" s="482">
        <v>0</v>
      </c>
      <c r="AH300" s="482">
        <v>0</v>
      </c>
      <c r="AI300" s="482">
        <v>0</v>
      </c>
      <c r="AJ300" s="482">
        <v>0</v>
      </c>
      <c r="AK300" s="483">
        <v>0</v>
      </c>
      <c r="AM300" s="688" t="s">
        <v>440</v>
      </c>
      <c r="AN300" s="660" t="s">
        <v>507</v>
      </c>
      <c r="AO300" s="660" t="s">
        <v>508</v>
      </c>
      <c r="AP300" s="808"/>
      <c r="AQ300" s="809"/>
      <c r="AR300" s="809"/>
      <c r="AS300" s="809"/>
      <c r="AT300" s="809"/>
      <c r="AU300" s="809"/>
      <c r="AV300" s="809"/>
      <c r="AW300" s="810"/>
      <c r="AY300" s="688" t="s">
        <v>440</v>
      </c>
      <c r="AZ300" s="660" t="s">
        <v>507</v>
      </c>
      <c r="BA300" s="660" t="s">
        <v>508</v>
      </c>
      <c r="BB300" s="808"/>
      <c r="BC300" s="809"/>
      <c r="BD300" s="809"/>
      <c r="BE300" s="809"/>
      <c r="BF300" s="809"/>
      <c r="BG300" s="809"/>
      <c r="BH300" s="809"/>
      <c r="BI300" s="810"/>
    </row>
    <row r="301" spans="3:61">
      <c r="F301" s="32"/>
      <c r="G301" s="410" t="s">
        <v>247</v>
      </c>
      <c r="H301" s="484">
        <f t="shared" ref="H301:H312" si="3">SUM(I301:O301)</f>
        <v>0</v>
      </c>
      <c r="I301" s="482">
        <v>0</v>
      </c>
      <c r="J301" s="482">
        <v>0</v>
      </c>
      <c r="K301" s="482">
        <v>0</v>
      </c>
      <c r="L301" s="482">
        <v>0</v>
      </c>
      <c r="M301" s="482">
        <v>0</v>
      </c>
      <c r="N301" s="482">
        <v>0</v>
      </c>
      <c r="O301" s="483">
        <v>0</v>
      </c>
      <c r="Q301" s="32"/>
      <c r="R301" s="410" t="s">
        <v>247</v>
      </c>
      <c r="S301" s="484">
        <f t="shared" ref="S301:S312" si="4">SUM(T301:Z301)</f>
        <v>0</v>
      </c>
      <c r="T301" s="482">
        <v>0</v>
      </c>
      <c r="U301" s="482">
        <v>0</v>
      </c>
      <c r="V301" s="482">
        <v>0</v>
      </c>
      <c r="W301" s="482">
        <v>0</v>
      </c>
      <c r="X301" s="482">
        <v>0</v>
      </c>
      <c r="Y301" s="482">
        <v>0</v>
      </c>
      <c r="Z301" s="483">
        <v>0</v>
      </c>
      <c r="AB301" s="32"/>
      <c r="AC301" s="410" t="s">
        <v>247</v>
      </c>
      <c r="AD301" s="484">
        <f t="shared" ref="AD301:AD312" si="5">SUM(AE301:AK301)</f>
        <v>0</v>
      </c>
      <c r="AE301" s="482">
        <v>0</v>
      </c>
      <c r="AF301" s="482">
        <v>0</v>
      </c>
      <c r="AG301" s="482">
        <v>0</v>
      </c>
      <c r="AH301" s="482">
        <v>0</v>
      </c>
      <c r="AI301" s="482">
        <v>0</v>
      </c>
      <c r="AJ301" s="482">
        <v>0</v>
      </c>
      <c r="AK301" s="483">
        <v>0</v>
      </c>
      <c r="AM301" s="688" t="s">
        <v>440</v>
      </c>
      <c r="AN301" s="660" t="s">
        <v>507</v>
      </c>
      <c r="AO301" s="660" t="s">
        <v>509</v>
      </c>
      <c r="AP301" s="808"/>
      <c r="AQ301" s="809"/>
      <c r="AR301" s="809"/>
      <c r="AS301" s="809"/>
      <c r="AT301" s="809"/>
      <c r="AU301" s="809"/>
      <c r="AV301" s="809"/>
      <c r="AW301" s="810"/>
      <c r="AY301" s="688" t="s">
        <v>440</v>
      </c>
      <c r="AZ301" s="660" t="s">
        <v>507</v>
      </c>
      <c r="BA301" s="660" t="s">
        <v>509</v>
      </c>
      <c r="BB301" s="808"/>
      <c r="BC301" s="809"/>
      <c r="BD301" s="809"/>
      <c r="BE301" s="809"/>
      <c r="BF301" s="809"/>
      <c r="BG301" s="809"/>
      <c r="BH301" s="809"/>
      <c r="BI301" s="810"/>
    </row>
    <row r="302" spans="3:61">
      <c r="F302" s="32"/>
      <c r="G302" s="410" t="s">
        <v>248</v>
      </c>
      <c r="H302" s="484">
        <f t="shared" si="3"/>
        <v>0</v>
      </c>
      <c r="I302" s="482">
        <v>0</v>
      </c>
      <c r="J302" s="482">
        <v>0</v>
      </c>
      <c r="K302" s="482">
        <v>0</v>
      </c>
      <c r="L302" s="482">
        <v>0</v>
      </c>
      <c r="M302" s="482">
        <v>0</v>
      </c>
      <c r="N302" s="482">
        <v>0</v>
      </c>
      <c r="O302" s="483">
        <v>0</v>
      </c>
      <c r="Q302" s="32"/>
      <c r="R302" s="410" t="s">
        <v>248</v>
      </c>
      <c r="S302" s="484">
        <f t="shared" si="4"/>
        <v>0</v>
      </c>
      <c r="T302" s="482">
        <v>0</v>
      </c>
      <c r="U302" s="482">
        <v>0</v>
      </c>
      <c r="V302" s="482">
        <v>0</v>
      </c>
      <c r="W302" s="482">
        <v>0</v>
      </c>
      <c r="X302" s="482">
        <v>0</v>
      </c>
      <c r="Y302" s="482">
        <v>0</v>
      </c>
      <c r="Z302" s="483">
        <v>0</v>
      </c>
      <c r="AB302" s="32"/>
      <c r="AC302" s="410" t="s">
        <v>248</v>
      </c>
      <c r="AD302" s="484">
        <f t="shared" si="5"/>
        <v>0</v>
      </c>
      <c r="AE302" s="482">
        <v>0</v>
      </c>
      <c r="AF302" s="482">
        <v>0</v>
      </c>
      <c r="AG302" s="482">
        <v>0</v>
      </c>
      <c r="AH302" s="482">
        <v>0</v>
      </c>
      <c r="AI302" s="482">
        <v>0</v>
      </c>
      <c r="AJ302" s="482">
        <v>0</v>
      </c>
      <c r="AK302" s="483">
        <v>0</v>
      </c>
      <c r="AM302" s="688" t="s">
        <v>440</v>
      </c>
      <c r="AN302" s="660" t="s">
        <v>507</v>
      </c>
      <c r="AO302" s="660" t="s">
        <v>510</v>
      </c>
      <c r="AP302" s="808"/>
      <c r="AQ302" s="809"/>
      <c r="AR302" s="809"/>
      <c r="AS302" s="809"/>
      <c r="AT302" s="809"/>
      <c r="AU302" s="809"/>
      <c r="AV302" s="809"/>
      <c r="AW302" s="810"/>
      <c r="AY302" s="688" t="s">
        <v>440</v>
      </c>
      <c r="AZ302" s="660" t="s">
        <v>507</v>
      </c>
      <c r="BA302" s="660" t="s">
        <v>510</v>
      </c>
      <c r="BB302" s="808"/>
      <c r="BC302" s="809"/>
      <c r="BD302" s="809"/>
      <c r="BE302" s="809"/>
      <c r="BF302" s="809"/>
      <c r="BG302" s="809"/>
      <c r="BH302" s="809"/>
      <c r="BI302" s="810"/>
    </row>
    <row r="303" spans="3:61">
      <c r="F303" s="32"/>
      <c r="G303" s="410" t="s">
        <v>249</v>
      </c>
      <c r="H303" s="484">
        <f t="shared" si="3"/>
        <v>0</v>
      </c>
      <c r="I303" s="482">
        <v>0</v>
      </c>
      <c r="J303" s="482">
        <v>0</v>
      </c>
      <c r="K303" s="482">
        <v>0</v>
      </c>
      <c r="L303" s="482">
        <v>0</v>
      </c>
      <c r="M303" s="482">
        <v>0</v>
      </c>
      <c r="N303" s="482">
        <v>0</v>
      </c>
      <c r="O303" s="483">
        <v>0</v>
      </c>
      <c r="Q303" s="32"/>
      <c r="R303" s="410" t="s">
        <v>249</v>
      </c>
      <c r="S303" s="484">
        <f t="shared" si="4"/>
        <v>0</v>
      </c>
      <c r="T303" s="482">
        <v>0</v>
      </c>
      <c r="U303" s="482">
        <v>0</v>
      </c>
      <c r="V303" s="482">
        <v>0</v>
      </c>
      <c r="W303" s="482">
        <v>0</v>
      </c>
      <c r="X303" s="482">
        <v>0</v>
      </c>
      <c r="Y303" s="482">
        <v>0</v>
      </c>
      <c r="Z303" s="483">
        <v>0</v>
      </c>
      <c r="AB303" s="32"/>
      <c r="AC303" s="410" t="s">
        <v>249</v>
      </c>
      <c r="AD303" s="484">
        <f t="shared" si="5"/>
        <v>0</v>
      </c>
      <c r="AE303" s="482">
        <v>0</v>
      </c>
      <c r="AF303" s="482">
        <v>0</v>
      </c>
      <c r="AG303" s="482">
        <v>0</v>
      </c>
      <c r="AH303" s="482">
        <v>0</v>
      </c>
      <c r="AI303" s="482">
        <v>0</v>
      </c>
      <c r="AJ303" s="482">
        <v>0</v>
      </c>
      <c r="AK303" s="483">
        <v>0</v>
      </c>
      <c r="AM303" s="688" t="s">
        <v>440</v>
      </c>
      <c r="AN303" s="660" t="s">
        <v>507</v>
      </c>
      <c r="AO303" s="660" t="s">
        <v>511</v>
      </c>
      <c r="AP303" s="808"/>
      <c r="AQ303" s="809"/>
      <c r="AR303" s="809"/>
      <c r="AS303" s="809"/>
      <c r="AT303" s="809"/>
      <c r="AU303" s="809"/>
      <c r="AV303" s="809"/>
      <c r="AW303" s="810"/>
      <c r="AY303" s="688" t="s">
        <v>440</v>
      </c>
      <c r="AZ303" s="660" t="s">
        <v>507</v>
      </c>
      <c r="BA303" s="660" t="s">
        <v>511</v>
      </c>
      <c r="BB303" s="808"/>
      <c r="BC303" s="809"/>
      <c r="BD303" s="809"/>
      <c r="BE303" s="809"/>
      <c r="BF303" s="809"/>
      <c r="BG303" s="809"/>
      <c r="BH303" s="809"/>
      <c r="BI303" s="810"/>
    </row>
    <row r="304" spans="3:61">
      <c r="F304" s="32"/>
      <c r="G304" s="410" t="s">
        <v>250</v>
      </c>
      <c r="H304" s="484">
        <f t="shared" si="3"/>
        <v>0</v>
      </c>
      <c r="I304" s="482">
        <v>0</v>
      </c>
      <c r="J304" s="482">
        <v>0</v>
      </c>
      <c r="K304" s="482">
        <v>0</v>
      </c>
      <c r="L304" s="482">
        <v>0</v>
      </c>
      <c r="M304" s="482">
        <v>0</v>
      </c>
      <c r="N304" s="482">
        <v>0</v>
      </c>
      <c r="O304" s="483">
        <v>0</v>
      </c>
      <c r="Q304" s="32"/>
      <c r="R304" s="410" t="s">
        <v>250</v>
      </c>
      <c r="S304" s="484">
        <f t="shared" si="4"/>
        <v>0</v>
      </c>
      <c r="T304" s="482">
        <v>0</v>
      </c>
      <c r="U304" s="482">
        <v>0</v>
      </c>
      <c r="V304" s="482">
        <v>0</v>
      </c>
      <c r="W304" s="482">
        <v>0</v>
      </c>
      <c r="X304" s="482">
        <v>0</v>
      </c>
      <c r="Y304" s="482">
        <v>0</v>
      </c>
      <c r="Z304" s="483">
        <v>0</v>
      </c>
      <c r="AB304" s="32"/>
      <c r="AC304" s="410" t="s">
        <v>250</v>
      </c>
      <c r="AD304" s="484">
        <f t="shared" si="5"/>
        <v>0</v>
      </c>
      <c r="AE304" s="482">
        <v>0</v>
      </c>
      <c r="AF304" s="482">
        <v>0</v>
      </c>
      <c r="AG304" s="482">
        <v>0</v>
      </c>
      <c r="AH304" s="482">
        <v>0</v>
      </c>
      <c r="AI304" s="482">
        <v>0</v>
      </c>
      <c r="AJ304" s="482">
        <v>0</v>
      </c>
      <c r="AK304" s="483">
        <v>0</v>
      </c>
      <c r="AM304" s="688" t="s">
        <v>440</v>
      </c>
      <c r="AN304" s="660" t="s">
        <v>507</v>
      </c>
      <c r="AO304" s="660" t="s">
        <v>512</v>
      </c>
      <c r="AP304" s="808"/>
      <c r="AQ304" s="809"/>
      <c r="AR304" s="809"/>
      <c r="AS304" s="809"/>
      <c r="AT304" s="809"/>
      <c r="AU304" s="809"/>
      <c r="AV304" s="809"/>
      <c r="AW304" s="810"/>
      <c r="AY304" s="688" t="s">
        <v>440</v>
      </c>
      <c r="AZ304" s="660" t="s">
        <v>507</v>
      </c>
      <c r="BA304" s="660" t="s">
        <v>512</v>
      </c>
      <c r="BB304" s="808"/>
      <c r="BC304" s="809"/>
      <c r="BD304" s="809"/>
      <c r="BE304" s="809"/>
      <c r="BF304" s="809"/>
      <c r="BG304" s="809"/>
      <c r="BH304" s="809"/>
      <c r="BI304" s="810"/>
    </row>
    <row r="305" spans="6:61">
      <c r="F305" s="32"/>
      <c r="G305" s="410" t="s">
        <v>251</v>
      </c>
      <c r="H305" s="484">
        <f t="shared" si="3"/>
        <v>0</v>
      </c>
      <c r="I305" s="482">
        <v>0</v>
      </c>
      <c r="J305" s="482">
        <v>0</v>
      </c>
      <c r="K305" s="482">
        <v>0</v>
      </c>
      <c r="L305" s="482">
        <v>0</v>
      </c>
      <c r="M305" s="482">
        <v>0</v>
      </c>
      <c r="N305" s="482">
        <v>0</v>
      </c>
      <c r="O305" s="483">
        <v>0</v>
      </c>
      <c r="Q305" s="32"/>
      <c r="R305" s="410" t="s">
        <v>251</v>
      </c>
      <c r="S305" s="484">
        <f t="shared" si="4"/>
        <v>0</v>
      </c>
      <c r="T305" s="482">
        <v>0</v>
      </c>
      <c r="U305" s="482">
        <v>0</v>
      </c>
      <c r="V305" s="482">
        <v>0</v>
      </c>
      <c r="W305" s="482">
        <v>0</v>
      </c>
      <c r="X305" s="482">
        <v>0</v>
      </c>
      <c r="Y305" s="482">
        <v>0</v>
      </c>
      <c r="Z305" s="483">
        <v>0</v>
      </c>
      <c r="AB305" s="32"/>
      <c r="AC305" s="410" t="s">
        <v>251</v>
      </c>
      <c r="AD305" s="484">
        <f t="shared" si="5"/>
        <v>0</v>
      </c>
      <c r="AE305" s="482">
        <v>0</v>
      </c>
      <c r="AF305" s="482">
        <v>0</v>
      </c>
      <c r="AG305" s="482">
        <v>0</v>
      </c>
      <c r="AH305" s="482">
        <v>0</v>
      </c>
      <c r="AI305" s="482">
        <v>0</v>
      </c>
      <c r="AJ305" s="482">
        <v>0</v>
      </c>
      <c r="AK305" s="483">
        <v>0</v>
      </c>
      <c r="AM305" s="688" t="s">
        <v>440</v>
      </c>
      <c r="AN305" s="660" t="s">
        <v>507</v>
      </c>
      <c r="AO305" s="660" t="s">
        <v>513</v>
      </c>
      <c r="AP305" s="808"/>
      <c r="AQ305" s="809"/>
      <c r="AR305" s="809"/>
      <c r="AS305" s="809"/>
      <c r="AT305" s="809"/>
      <c r="AU305" s="809"/>
      <c r="AV305" s="809"/>
      <c r="AW305" s="810"/>
      <c r="AY305" s="688" t="s">
        <v>440</v>
      </c>
      <c r="AZ305" s="660" t="s">
        <v>507</v>
      </c>
      <c r="BA305" s="660" t="s">
        <v>513</v>
      </c>
      <c r="BB305" s="808"/>
      <c r="BC305" s="809"/>
      <c r="BD305" s="809"/>
      <c r="BE305" s="809"/>
      <c r="BF305" s="809"/>
      <c r="BG305" s="809"/>
      <c r="BH305" s="809"/>
      <c r="BI305" s="810"/>
    </row>
    <row r="306" spans="6:61">
      <c r="F306" s="32"/>
      <c r="G306" s="410" t="s">
        <v>252</v>
      </c>
      <c r="H306" s="484">
        <f t="shared" si="3"/>
        <v>0</v>
      </c>
      <c r="I306" s="482">
        <v>0</v>
      </c>
      <c r="J306" s="482">
        <v>0</v>
      </c>
      <c r="K306" s="482">
        <v>0</v>
      </c>
      <c r="L306" s="482">
        <v>0</v>
      </c>
      <c r="M306" s="482">
        <v>0</v>
      </c>
      <c r="N306" s="482">
        <v>0</v>
      </c>
      <c r="O306" s="483">
        <v>0</v>
      </c>
      <c r="Q306" s="32"/>
      <c r="R306" s="410" t="s">
        <v>252</v>
      </c>
      <c r="S306" s="484">
        <f t="shared" si="4"/>
        <v>0</v>
      </c>
      <c r="T306" s="482">
        <v>0</v>
      </c>
      <c r="U306" s="482">
        <v>0</v>
      </c>
      <c r="V306" s="482">
        <v>0</v>
      </c>
      <c r="W306" s="482">
        <v>0</v>
      </c>
      <c r="X306" s="482">
        <v>0</v>
      </c>
      <c r="Y306" s="482">
        <v>0</v>
      </c>
      <c r="Z306" s="483">
        <v>0</v>
      </c>
      <c r="AB306" s="32"/>
      <c r="AC306" s="410" t="s">
        <v>252</v>
      </c>
      <c r="AD306" s="484">
        <f t="shared" si="5"/>
        <v>0</v>
      </c>
      <c r="AE306" s="482">
        <v>0</v>
      </c>
      <c r="AF306" s="482">
        <v>0</v>
      </c>
      <c r="AG306" s="482">
        <v>0</v>
      </c>
      <c r="AH306" s="482">
        <v>0</v>
      </c>
      <c r="AI306" s="482">
        <v>0</v>
      </c>
      <c r="AJ306" s="482">
        <v>0</v>
      </c>
      <c r="AK306" s="483">
        <v>0</v>
      </c>
      <c r="AM306" s="688" t="s">
        <v>440</v>
      </c>
      <c r="AN306" s="660" t="s">
        <v>507</v>
      </c>
      <c r="AO306" s="660" t="s">
        <v>514</v>
      </c>
      <c r="AP306" s="808"/>
      <c r="AQ306" s="809"/>
      <c r="AR306" s="809"/>
      <c r="AS306" s="809"/>
      <c r="AT306" s="809"/>
      <c r="AU306" s="809"/>
      <c r="AV306" s="809"/>
      <c r="AW306" s="810"/>
      <c r="AY306" s="688" t="s">
        <v>440</v>
      </c>
      <c r="AZ306" s="660" t="s">
        <v>507</v>
      </c>
      <c r="BA306" s="660" t="s">
        <v>514</v>
      </c>
      <c r="BB306" s="808"/>
      <c r="BC306" s="809"/>
      <c r="BD306" s="809"/>
      <c r="BE306" s="809"/>
      <c r="BF306" s="809"/>
      <c r="BG306" s="809"/>
      <c r="BH306" s="809"/>
      <c r="BI306" s="810"/>
    </row>
    <row r="307" spans="6:61">
      <c r="F307" s="32"/>
      <c r="G307" s="410" t="s">
        <v>253</v>
      </c>
      <c r="H307" s="484">
        <f t="shared" si="3"/>
        <v>0</v>
      </c>
      <c r="I307" s="482">
        <v>0</v>
      </c>
      <c r="J307" s="482">
        <v>0</v>
      </c>
      <c r="K307" s="482">
        <v>0</v>
      </c>
      <c r="L307" s="482">
        <v>0</v>
      </c>
      <c r="M307" s="482">
        <v>0</v>
      </c>
      <c r="N307" s="482">
        <v>0</v>
      </c>
      <c r="O307" s="483">
        <v>0</v>
      </c>
      <c r="Q307" s="32"/>
      <c r="R307" s="410" t="s">
        <v>253</v>
      </c>
      <c r="S307" s="484">
        <f t="shared" si="4"/>
        <v>0</v>
      </c>
      <c r="T307" s="482">
        <v>0</v>
      </c>
      <c r="U307" s="482">
        <v>0</v>
      </c>
      <c r="V307" s="482">
        <v>0</v>
      </c>
      <c r="W307" s="482">
        <v>0</v>
      </c>
      <c r="X307" s="482">
        <v>0</v>
      </c>
      <c r="Y307" s="482">
        <v>0</v>
      </c>
      <c r="Z307" s="483">
        <v>0</v>
      </c>
      <c r="AB307" s="32"/>
      <c r="AC307" s="410" t="s">
        <v>253</v>
      </c>
      <c r="AD307" s="484">
        <f t="shared" si="5"/>
        <v>0</v>
      </c>
      <c r="AE307" s="482">
        <v>0</v>
      </c>
      <c r="AF307" s="482">
        <v>0</v>
      </c>
      <c r="AG307" s="482">
        <v>0</v>
      </c>
      <c r="AH307" s="482">
        <v>0</v>
      </c>
      <c r="AI307" s="482">
        <v>0</v>
      </c>
      <c r="AJ307" s="482">
        <v>0</v>
      </c>
      <c r="AK307" s="483">
        <v>0</v>
      </c>
      <c r="AM307" s="688" t="s">
        <v>440</v>
      </c>
      <c r="AN307" s="660" t="s">
        <v>507</v>
      </c>
      <c r="AO307" s="660" t="s">
        <v>515</v>
      </c>
      <c r="AP307" s="808"/>
      <c r="AQ307" s="809"/>
      <c r="AR307" s="809"/>
      <c r="AS307" s="809"/>
      <c r="AT307" s="809"/>
      <c r="AU307" s="809"/>
      <c r="AV307" s="809"/>
      <c r="AW307" s="810"/>
      <c r="AY307" s="688" t="s">
        <v>440</v>
      </c>
      <c r="AZ307" s="660" t="s">
        <v>507</v>
      </c>
      <c r="BA307" s="660" t="s">
        <v>515</v>
      </c>
      <c r="BB307" s="808"/>
      <c r="BC307" s="809"/>
      <c r="BD307" s="809"/>
      <c r="BE307" s="809"/>
      <c r="BF307" s="809"/>
      <c r="BG307" s="809"/>
      <c r="BH307" s="809"/>
      <c r="BI307" s="810"/>
    </row>
    <row r="308" spans="6:61">
      <c r="F308" s="32"/>
      <c r="G308" s="410" t="s">
        <v>254</v>
      </c>
      <c r="H308" s="484">
        <f t="shared" si="3"/>
        <v>0</v>
      </c>
      <c r="I308" s="482">
        <v>0</v>
      </c>
      <c r="J308" s="482">
        <v>0</v>
      </c>
      <c r="K308" s="482">
        <v>0</v>
      </c>
      <c r="L308" s="482">
        <v>0</v>
      </c>
      <c r="M308" s="482">
        <v>0</v>
      </c>
      <c r="N308" s="482">
        <v>0</v>
      </c>
      <c r="O308" s="483">
        <v>0</v>
      </c>
      <c r="Q308" s="32"/>
      <c r="R308" s="410" t="s">
        <v>254</v>
      </c>
      <c r="S308" s="484">
        <f t="shared" si="4"/>
        <v>0</v>
      </c>
      <c r="T308" s="482">
        <v>0</v>
      </c>
      <c r="U308" s="482">
        <v>0</v>
      </c>
      <c r="V308" s="482">
        <v>0</v>
      </c>
      <c r="W308" s="482">
        <v>0</v>
      </c>
      <c r="X308" s="482">
        <v>0</v>
      </c>
      <c r="Y308" s="482">
        <v>0</v>
      </c>
      <c r="Z308" s="483">
        <v>0</v>
      </c>
      <c r="AB308" s="32"/>
      <c r="AC308" s="410" t="s">
        <v>254</v>
      </c>
      <c r="AD308" s="484">
        <f t="shared" si="5"/>
        <v>0</v>
      </c>
      <c r="AE308" s="482">
        <v>0</v>
      </c>
      <c r="AF308" s="482">
        <v>0</v>
      </c>
      <c r="AG308" s="482">
        <v>0</v>
      </c>
      <c r="AH308" s="482">
        <v>0</v>
      </c>
      <c r="AI308" s="482">
        <v>0</v>
      </c>
      <c r="AJ308" s="482">
        <v>0</v>
      </c>
      <c r="AK308" s="483">
        <v>0</v>
      </c>
      <c r="AM308" s="688" t="s">
        <v>440</v>
      </c>
      <c r="AN308" s="660" t="s">
        <v>507</v>
      </c>
      <c r="AO308" s="660" t="s">
        <v>516</v>
      </c>
      <c r="AP308" s="808"/>
      <c r="AQ308" s="809"/>
      <c r="AR308" s="809"/>
      <c r="AS308" s="809"/>
      <c r="AT308" s="809"/>
      <c r="AU308" s="809"/>
      <c r="AV308" s="809"/>
      <c r="AW308" s="810"/>
      <c r="AY308" s="688" t="s">
        <v>440</v>
      </c>
      <c r="AZ308" s="660" t="s">
        <v>507</v>
      </c>
      <c r="BA308" s="660" t="s">
        <v>516</v>
      </c>
      <c r="BB308" s="808"/>
      <c r="BC308" s="809"/>
      <c r="BD308" s="809"/>
      <c r="BE308" s="809"/>
      <c r="BF308" s="809"/>
      <c r="BG308" s="809"/>
      <c r="BH308" s="809"/>
      <c r="BI308" s="810"/>
    </row>
    <row r="309" spans="6:61">
      <c r="F309" s="32"/>
      <c r="G309" s="410" t="s">
        <v>255</v>
      </c>
      <c r="H309" s="484">
        <f t="shared" si="3"/>
        <v>0</v>
      </c>
      <c r="I309" s="482">
        <v>0</v>
      </c>
      <c r="J309" s="482">
        <v>0</v>
      </c>
      <c r="K309" s="482">
        <v>0</v>
      </c>
      <c r="L309" s="482">
        <v>0</v>
      </c>
      <c r="M309" s="482">
        <v>0</v>
      </c>
      <c r="N309" s="482">
        <v>0</v>
      </c>
      <c r="O309" s="483">
        <v>0</v>
      </c>
      <c r="Q309" s="32"/>
      <c r="R309" s="410" t="s">
        <v>255</v>
      </c>
      <c r="S309" s="484">
        <f t="shared" si="4"/>
        <v>0</v>
      </c>
      <c r="T309" s="482">
        <v>0</v>
      </c>
      <c r="U309" s="482">
        <v>0</v>
      </c>
      <c r="V309" s="482">
        <v>0</v>
      </c>
      <c r="W309" s="482">
        <v>0</v>
      </c>
      <c r="X309" s="482">
        <v>0</v>
      </c>
      <c r="Y309" s="482">
        <v>0</v>
      </c>
      <c r="Z309" s="483">
        <v>0</v>
      </c>
      <c r="AB309" s="32"/>
      <c r="AC309" s="410" t="s">
        <v>255</v>
      </c>
      <c r="AD309" s="484">
        <f t="shared" si="5"/>
        <v>0</v>
      </c>
      <c r="AE309" s="482">
        <v>0</v>
      </c>
      <c r="AF309" s="482">
        <v>0</v>
      </c>
      <c r="AG309" s="482">
        <v>0</v>
      </c>
      <c r="AH309" s="482">
        <v>0</v>
      </c>
      <c r="AI309" s="482">
        <v>0</v>
      </c>
      <c r="AJ309" s="482">
        <v>0</v>
      </c>
      <c r="AK309" s="483">
        <v>0</v>
      </c>
      <c r="AM309" s="688" t="s">
        <v>440</v>
      </c>
      <c r="AN309" s="660" t="s">
        <v>507</v>
      </c>
      <c r="AO309" s="660" t="s">
        <v>517</v>
      </c>
      <c r="AP309" s="808"/>
      <c r="AQ309" s="809"/>
      <c r="AR309" s="809"/>
      <c r="AS309" s="809"/>
      <c r="AT309" s="809"/>
      <c r="AU309" s="809"/>
      <c r="AV309" s="809"/>
      <c r="AW309" s="810"/>
      <c r="AY309" s="688" t="s">
        <v>440</v>
      </c>
      <c r="AZ309" s="660" t="s">
        <v>507</v>
      </c>
      <c r="BA309" s="660" t="s">
        <v>517</v>
      </c>
      <c r="BB309" s="808"/>
      <c r="BC309" s="809"/>
      <c r="BD309" s="809"/>
      <c r="BE309" s="809"/>
      <c r="BF309" s="809"/>
      <c r="BG309" s="809"/>
      <c r="BH309" s="809"/>
      <c r="BI309" s="810"/>
    </row>
    <row r="310" spans="6:61">
      <c r="F310" s="32"/>
      <c r="G310" s="410" t="s">
        <v>256</v>
      </c>
      <c r="H310" s="484">
        <f t="shared" si="3"/>
        <v>0</v>
      </c>
      <c r="I310" s="482">
        <v>0</v>
      </c>
      <c r="J310" s="482">
        <v>0</v>
      </c>
      <c r="K310" s="482">
        <v>0</v>
      </c>
      <c r="L310" s="482">
        <v>0</v>
      </c>
      <c r="M310" s="482">
        <v>0</v>
      </c>
      <c r="N310" s="482">
        <v>0</v>
      </c>
      <c r="O310" s="483">
        <v>0</v>
      </c>
      <c r="Q310" s="32"/>
      <c r="R310" s="410" t="s">
        <v>256</v>
      </c>
      <c r="S310" s="484">
        <f t="shared" si="4"/>
        <v>0</v>
      </c>
      <c r="T310" s="482">
        <v>0</v>
      </c>
      <c r="U310" s="482">
        <v>0</v>
      </c>
      <c r="V310" s="482">
        <v>0</v>
      </c>
      <c r="W310" s="482">
        <v>0</v>
      </c>
      <c r="X310" s="482">
        <v>0</v>
      </c>
      <c r="Y310" s="482">
        <v>0</v>
      </c>
      <c r="Z310" s="483">
        <v>0</v>
      </c>
      <c r="AB310" s="32"/>
      <c r="AC310" s="410" t="s">
        <v>256</v>
      </c>
      <c r="AD310" s="484">
        <f t="shared" si="5"/>
        <v>0</v>
      </c>
      <c r="AE310" s="482">
        <v>0</v>
      </c>
      <c r="AF310" s="482">
        <v>0</v>
      </c>
      <c r="AG310" s="482">
        <v>0</v>
      </c>
      <c r="AH310" s="482">
        <v>0</v>
      </c>
      <c r="AI310" s="482">
        <v>0</v>
      </c>
      <c r="AJ310" s="482">
        <v>0</v>
      </c>
      <c r="AK310" s="483">
        <v>0</v>
      </c>
      <c r="AM310" s="688" t="s">
        <v>440</v>
      </c>
      <c r="AN310" s="660" t="s">
        <v>507</v>
      </c>
      <c r="AO310" s="660" t="s">
        <v>518</v>
      </c>
      <c r="AP310" s="808"/>
      <c r="AQ310" s="809"/>
      <c r="AR310" s="809"/>
      <c r="AS310" s="809"/>
      <c r="AT310" s="809"/>
      <c r="AU310" s="809"/>
      <c r="AV310" s="809"/>
      <c r="AW310" s="810"/>
      <c r="AY310" s="688" t="s">
        <v>440</v>
      </c>
      <c r="AZ310" s="660" t="s">
        <v>507</v>
      </c>
      <c r="BA310" s="660" t="s">
        <v>518</v>
      </c>
      <c r="BB310" s="808"/>
      <c r="BC310" s="809"/>
      <c r="BD310" s="809"/>
      <c r="BE310" s="809"/>
      <c r="BF310" s="809"/>
      <c r="BG310" s="809"/>
      <c r="BH310" s="809"/>
      <c r="BI310" s="810"/>
    </row>
    <row r="311" spans="6:61">
      <c r="F311" s="32"/>
      <c r="G311" s="410" t="s">
        <v>257</v>
      </c>
      <c r="H311" s="484">
        <f t="shared" si="3"/>
        <v>0</v>
      </c>
      <c r="I311" s="482">
        <v>0</v>
      </c>
      <c r="J311" s="482">
        <v>0</v>
      </c>
      <c r="K311" s="482">
        <v>0</v>
      </c>
      <c r="L311" s="482">
        <v>0</v>
      </c>
      <c r="M311" s="482">
        <v>0</v>
      </c>
      <c r="N311" s="482">
        <v>0</v>
      </c>
      <c r="O311" s="483">
        <v>0</v>
      </c>
      <c r="Q311" s="32"/>
      <c r="R311" s="410" t="s">
        <v>257</v>
      </c>
      <c r="S311" s="484">
        <f t="shared" si="4"/>
        <v>0</v>
      </c>
      <c r="T311" s="482">
        <v>0</v>
      </c>
      <c r="U311" s="482">
        <v>0</v>
      </c>
      <c r="V311" s="482">
        <v>0</v>
      </c>
      <c r="W311" s="482">
        <v>0</v>
      </c>
      <c r="X311" s="482">
        <v>0</v>
      </c>
      <c r="Y311" s="482">
        <v>0</v>
      </c>
      <c r="Z311" s="483">
        <v>0</v>
      </c>
      <c r="AB311" s="32"/>
      <c r="AC311" s="410" t="s">
        <v>257</v>
      </c>
      <c r="AD311" s="484">
        <f t="shared" si="5"/>
        <v>0</v>
      </c>
      <c r="AE311" s="482">
        <v>0</v>
      </c>
      <c r="AF311" s="482">
        <v>0</v>
      </c>
      <c r="AG311" s="482">
        <v>0</v>
      </c>
      <c r="AH311" s="482">
        <v>0</v>
      </c>
      <c r="AI311" s="482">
        <v>0</v>
      </c>
      <c r="AJ311" s="482">
        <v>0</v>
      </c>
      <c r="AK311" s="483">
        <v>0</v>
      </c>
      <c r="AM311" s="688" t="s">
        <v>440</v>
      </c>
      <c r="AN311" s="660" t="s">
        <v>507</v>
      </c>
      <c r="AO311" s="660" t="s">
        <v>519</v>
      </c>
      <c r="AP311" s="808"/>
      <c r="AQ311" s="809"/>
      <c r="AR311" s="809"/>
      <c r="AS311" s="809"/>
      <c r="AT311" s="809"/>
      <c r="AU311" s="809"/>
      <c r="AV311" s="809"/>
      <c r="AW311" s="810"/>
      <c r="AY311" s="688" t="s">
        <v>440</v>
      </c>
      <c r="AZ311" s="660" t="s">
        <v>507</v>
      </c>
      <c r="BA311" s="660" t="s">
        <v>519</v>
      </c>
      <c r="BB311" s="808"/>
      <c r="BC311" s="809"/>
      <c r="BD311" s="809"/>
      <c r="BE311" s="809"/>
      <c r="BF311" s="809"/>
      <c r="BG311" s="809"/>
      <c r="BH311" s="809"/>
      <c r="BI311" s="810"/>
    </row>
    <row r="312" spans="6:61">
      <c r="F312" s="33"/>
      <c r="G312" s="411" t="s">
        <v>126</v>
      </c>
      <c r="H312" s="485">
        <f t="shared" si="3"/>
        <v>0</v>
      </c>
      <c r="I312" s="486">
        <v>0</v>
      </c>
      <c r="J312" s="486">
        <v>0</v>
      </c>
      <c r="K312" s="486">
        <v>0</v>
      </c>
      <c r="L312" s="486">
        <v>0</v>
      </c>
      <c r="M312" s="486">
        <v>0</v>
      </c>
      <c r="N312" s="486">
        <v>0</v>
      </c>
      <c r="O312" s="285">
        <v>0</v>
      </c>
      <c r="Q312" s="33"/>
      <c r="R312" s="411" t="s">
        <v>126</v>
      </c>
      <c r="S312" s="485">
        <f t="shared" si="4"/>
        <v>0</v>
      </c>
      <c r="T312" s="486">
        <v>0</v>
      </c>
      <c r="U312" s="486">
        <v>0</v>
      </c>
      <c r="V312" s="486">
        <v>0</v>
      </c>
      <c r="W312" s="486">
        <v>0</v>
      </c>
      <c r="X312" s="486">
        <v>0</v>
      </c>
      <c r="Y312" s="486">
        <v>0</v>
      </c>
      <c r="Z312" s="285">
        <v>0</v>
      </c>
      <c r="AB312" s="33"/>
      <c r="AC312" s="411" t="s">
        <v>126</v>
      </c>
      <c r="AD312" s="485">
        <f t="shared" si="5"/>
        <v>0</v>
      </c>
      <c r="AE312" s="486">
        <v>0</v>
      </c>
      <c r="AF312" s="486">
        <v>0</v>
      </c>
      <c r="AG312" s="486">
        <v>0</v>
      </c>
      <c r="AH312" s="486">
        <v>0</v>
      </c>
      <c r="AI312" s="486">
        <v>0</v>
      </c>
      <c r="AJ312" s="486">
        <v>0</v>
      </c>
      <c r="AK312" s="285">
        <v>0</v>
      </c>
      <c r="AM312" s="688" t="s">
        <v>440</v>
      </c>
      <c r="AN312" s="660" t="s">
        <v>507</v>
      </c>
      <c r="AO312" s="660" t="s">
        <v>520</v>
      </c>
      <c r="AP312" s="808"/>
      <c r="AQ312" s="809"/>
      <c r="AR312" s="809"/>
      <c r="AS312" s="809"/>
      <c r="AT312" s="809"/>
      <c r="AU312" s="809"/>
      <c r="AV312" s="809"/>
      <c r="AW312" s="810"/>
      <c r="AY312" s="688" t="s">
        <v>440</v>
      </c>
      <c r="AZ312" s="660" t="s">
        <v>507</v>
      </c>
      <c r="BA312" s="660" t="s">
        <v>520</v>
      </c>
      <c r="BB312" s="808"/>
      <c r="BC312" s="809"/>
      <c r="BD312" s="809"/>
      <c r="BE312" s="809"/>
      <c r="BF312" s="809"/>
      <c r="BG312" s="809"/>
      <c r="BH312" s="809"/>
      <c r="BI312" s="810"/>
    </row>
    <row r="313" spans="6:61">
      <c r="F313" s="406" t="s">
        <v>258</v>
      </c>
      <c r="G313" s="406" t="s">
        <v>244</v>
      </c>
      <c r="H313" s="476">
        <f>H195</f>
        <v>0</v>
      </c>
      <c r="I313" s="477">
        <f>SUM(I314:I326)</f>
        <v>0</v>
      </c>
      <c r="J313" s="478">
        <f t="shared" ref="J313:O313" si="6">SUM(J314:J326)</f>
        <v>0</v>
      </c>
      <c r="K313" s="478">
        <f t="shared" si="6"/>
        <v>0</v>
      </c>
      <c r="L313" s="478">
        <f t="shared" si="6"/>
        <v>0</v>
      </c>
      <c r="M313" s="478">
        <f t="shared" si="6"/>
        <v>0</v>
      </c>
      <c r="N313" s="478">
        <f t="shared" si="6"/>
        <v>0</v>
      </c>
      <c r="O313" s="479">
        <f t="shared" si="6"/>
        <v>0</v>
      </c>
      <c r="Q313" s="406" t="s">
        <v>258</v>
      </c>
      <c r="R313" s="406" t="s">
        <v>244</v>
      </c>
      <c r="S313" s="476">
        <f>S195</f>
        <v>0</v>
      </c>
      <c r="T313" s="477">
        <f>SUM(T314:T326)</f>
        <v>0</v>
      </c>
      <c r="U313" s="478">
        <f t="shared" ref="U313:Z313" si="7">SUM(U314:U326)</f>
        <v>0</v>
      </c>
      <c r="V313" s="478">
        <f t="shared" si="7"/>
        <v>0</v>
      </c>
      <c r="W313" s="478">
        <f t="shared" si="7"/>
        <v>0</v>
      </c>
      <c r="X313" s="478">
        <f t="shared" si="7"/>
        <v>0</v>
      </c>
      <c r="Y313" s="478">
        <f t="shared" si="7"/>
        <v>0</v>
      </c>
      <c r="Z313" s="479">
        <f t="shared" si="7"/>
        <v>0</v>
      </c>
      <c r="AB313" s="406" t="s">
        <v>258</v>
      </c>
      <c r="AC313" s="406" t="s">
        <v>244</v>
      </c>
      <c r="AD313" s="476">
        <f>AD195</f>
        <v>0</v>
      </c>
      <c r="AE313" s="477">
        <f>SUM(AE314:AE326)</f>
        <v>0</v>
      </c>
      <c r="AF313" s="478">
        <f t="shared" ref="AF313:AK313" si="8">SUM(AF314:AF326)</f>
        <v>0</v>
      </c>
      <c r="AG313" s="478">
        <f t="shared" si="8"/>
        <v>0</v>
      </c>
      <c r="AH313" s="478">
        <f t="shared" si="8"/>
        <v>0</v>
      </c>
      <c r="AI313" s="478">
        <f t="shared" si="8"/>
        <v>0</v>
      </c>
      <c r="AJ313" s="478">
        <f t="shared" si="8"/>
        <v>0</v>
      </c>
      <c r="AK313" s="479">
        <f t="shared" si="8"/>
        <v>0</v>
      </c>
      <c r="AM313" s="688" t="s">
        <v>440</v>
      </c>
      <c r="AN313" s="660" t="s">
        <v>507</v>
      </c>
      <c r="AO313" s="660" t="s">
        <v>521</v>
      </c>
      <c r="AP313" s="808"/>
      <c r="AQ313" s="809"/>
      <c r="AR313" s="809"/>
      <c r="AS313" s="809"/>
      <c r="AT313" s="809"/>
      <c r="AU313" s="809"/>
      <c r="AV313" s="809"/>
      <c r="AW313" s="810"/>
      <c r="AY313" s="688" t="s">
        <v>440</v>
      </c>
      <c r="AZ313" s="660" t="s">
        <v>507</v>
      </c>
      <c r="BA313" s="660" t="s">
        <v>521</v>
      </c>
      <c r="BB313" s="808"/>
      <c r="BC313" s="809"/>
      <c r="BD313" s="809"/>
      <c r="BE313" s="809"/>
      <c r="BF313" s="809"/>
      <c r="BG313" s="809"/>
      <c r="BH313" s="809"/>
      <c r="BI313" s="810"/>
    </row>
    <row r="314" spans="6:61">
      <c r="F314" s="410"/>
      <c r="G314" s="408" t="s">
        <v>246</v>
      </c>
      <c r="H314" s="480">
        <f>SUM(I314:O314)</f>
        <v>0</v>
      </c>
      <c r="I314" s="481">
        <f t="array" ref="I314:O326">IF(SUM(I196:O208)&lt;1,
    0,
    I196:O208*H195/SUM(I196:O208)
)</f>
        <v>0</v>
      </c>
      <c r="J314" s="482">
        <v>0</v>
      </c>
      <c r="K314" s="482">
        <v>0</v>
      </c>
      <c r="L314" s="482">
        <v>0</v>
      </c>
      <c r="M314" s="482">
        <v>0</v>
      </c>
      <c r="N314" s="482">
        <v>0</v>
      </c>
      <c r="O314" s="483">
        <v>0</v>
      </c>
      <c r="Q314" s="410"/>
      <c r="R314" s="408" t="s">
        <v>246</v>
      </c>
      <c r="S314" s="480">
        <f>SUM(T314:Z314)</f>
        <v>0</v>
      </c>
      <c r="T314" s="481">
        <f t="array" ref="T314:Z326">IF(SUM(T196:Z208)&lt;1,
    0,
    T196:Z208*S195/SUM(T196:Z208)
)</f>
        <v>0</v>
      </c>
      <c r="U314" s="482">
        <v>0</v>
      </c>
      <c r="V314" s="482">
        <v>0</v>
      </c>
      <c r="W314" s="482">
        <v>0</v>
      </c>
      <c r="X314" s="482">
        <v>0</v>
      </c>
      <c r="Y314" s="482">
        <v>0</v>
      </c>
      <c r="Z314" s="483">
        <v>0</v>
      </c>
      <c r="AB314" s="410"/>
      <c r="AC314" s="408" t="s">
        <v>246</v>
      </c>
      <c r="AD314" s="480">
        <f>SUM(AE314:AK314)</f>
        <v>0</v>
      </c>
      <c r="AE314" s="481">
        <f t="array" ref="AE314:AK326">IF(SUM(AE196:AK208)&lt;1,
    0,
    AE196:AK208*AD195/SUM(AE196:AK208)
)</f>
        <v>0</v>
      </c>
      <c r="AF314" s="482">
        <v>0</v>
      </c>
      <c r="AG314" s="482">
        <v>0</v>
      </c>
      <c r="AH314" s="482">
        <v>0</v>
      </c>
      <c r="AI314" s="482">
        <v>0</v>
      </c>
      <c r="AJ314" s="482">
        <v>0</v>
      </c>
      <c r="AK314" s="483">
        <v>0</v>
      </c>
      <c r="AM314" s="690" t="s">
        <v>440</v>
      </c>
      <c r="AN314" s="663" t="s">
        <v>507</v>
      </c>
      <c r="AO314" s="663" t="s">
        <v>451</v>
      </c>
      <c r="AP314" s="811"/>
      <c r="AQ314" s="812"/>
      <c r="AR314" s="812"/>
      <c r="AS314" s="812"/>
      <c r="AT314" s="812"/>
      <c r="AU314" s="812"/>
      <c r="AV314" s="812"/>
      <c r="AW314" s="813"/>
      <c r="AY314" s="690" t="s">
        <v>440</v>
      </c>
      <c r="AZ314" s="663" t="s">
        <v>507</v>
      </c>
      <c r="BA314" s="663" t="s">
        <v>451</v>
      </c>
      <c r="BB314" s="811"/>
      <c r="BC314" s="812"/>
      <c r="BD314" s="812"/>
      <c r="BE314" s="812"/>
      <c r="BF314" s="812"/>
      <c r="BG314" s="812"/>
      <c r="BH314" s="812"/>
      <c r="BI314" s="813"/>
    </row>
    <row r="315" spans="6:61">
      <c r="F315" s="410"/>
      <c r="G315" s="408" t="s">
        <v>247</v>
      </c>
      <c r="H315" s="484">
        <f t="shared" ref="H315:H326" si="9">SUM(I315:O315)</f>
        <v>0</v>
      </c>
      <c r="I315" s="482">
        <v>0</v>
      </c>
      <c r="J315" s="482">
        <v>0</v>
      </c>
      <c r="K315" s="482">
        <v>0</v>
      </c>
      <c r="L315" s="482">
        <v>0</v>
      </c>
      <c r="M315" s="482">
        <v>0</v>
      </c>
      <c r="N315" s="482">
        <v>0</v>
      </c>
      <c r="O315" s="483">
        <v>0</v>
      </c>
      <c r="Q315" s="410"/>
      <c r="R315" s="408" t="s">
        <v>247</v>
      </c>
      <c r="S315" s="484">
        <f t="shared" ref="S315:S326" si="10">SUM(T315:Z315)</f>
        <v>0</v>
      </c>
      <c r="T315" s="482">
        <v>0</v>
      </c>
      <c r="U315" s="482">
        <v>0</v>
      </c>
      <c r="V315" s="482">
        <v>0</v>
      </c>
      <c r="W315" s="482">
        <v>0</v>
      </c>
      <c r="X315" s="482">
        <v>0</v>
      </c>
      <c r="Y315" s="482">
        <v>0</v>
      </c>
      <c r="Z315" s="483">
        <v>0</v>
      </c>
      <c r="AB315" s="410"/>
      <c r="AC315" s="408" t="s">
        <v>247</v>
      </c>
      <c r="AD315" s="484">
        <f t="shared" ref="AD315:AD326" si="11">SUM(AE315:AK315)</f>
        <v>0</v>
      </c>
      <c r="AE315" s="482">
        <v>0</v>
      </c>
      <c r="AF315" s="482">
        <v>0</v>
      </c>
      <c r="AG315" s="482">
        <v>0</v>
      </c>
      <c r="AH315" s="482">
        <v>0</v>
      </c>
      <c r="AI315" s="482">
        <v>0</v>
      </c>
      <c r="AJ315" s="482">
        <v>0</v>
      </c>
      <c r="AK315" s="483">
        <v>0</v>
      </c>
      <c r="AM315" s="686" t="s">
        <v>440</v>
      </c>
      <c r="AN315" s="661" t="s">
        <v>386</v>
      </c>
      <c r="AO315" s="661" t="s">
        <v>370</v>
      </c>
      <c r="AP315" s="480">
        <f>AP197</f>
        <v>0</v>
      </c>
      <c r="AQ315" s="940">
        <f>SUM(AQ316:AQ330)</f>
        <v>0</v>
      </c>
      <c r="AR315" s="940">
        <f t="shared" ref="AR315:AW315" si="12">SUM(AR316:AR330)</f>
        <v>0</v>
      </c>
      <c r="AS315" s="940">
        <f t="shared" si="12"/>
        <v>0</v>
      </c>
      <c r="AT315" s="940">
        <f t="shared" si="12"/>
        <v>0</v>
      </c>
      <c r="AU315" s="940">
        <f t="shared" si="12"/>
        <v>0</v>
      </c>
      <c r="AV315" s="940">
        <f t="shared" si="12"/>
        <v>0</v>
      </c>
      <c r="AW315" s="940">
        <f t="shared" si="12"/>
        <v>0</v>
      </c>
      <c r="AY315" s="686" t="s">
        <v>440</v>
      </c>
      <c r="AZ315" s="661" t="s">
        <v>386</v>
      </c>
      <c r="BA315" s="661" t="s">
        <v>370</v>
      </c>
      <c r="BB315" s="480">
        <f>BB197</f>
        <v>0</v>
      </c>
      <c r="BC315" s="940">
        <f>SUM(BC316:BC330)</f>
        <v>0</v>
      </c>
      <c r="BD315" s="940">
        <f t="shared" ref="BD315" si="13">SUM(BD316:BD330)</f>
        <v>0</v>
      </c>
      <c r="BE315" s="940">
        <f t="shared" ref="BE315" si="14">SUM(BE316:BE330)</f>
        <v>0</v>
      </c>
      <c r="BF315" s="940">
        <f t="shared" ref="BF315" si="15">SUM(BF316:BF330)</f>
        <v>0</v>
      </c>
      <c r="BG315" s="940">
        <f t="shared" ref="BG315" si="16">SUM(BG316:BG330)</f>
        <v>0</v>
      </c>
      <c r="BH315" s="940">
        <f t="shared" ref="BH315" si="17">SUM(BH316:BH330)</f>
        <v>0</v>
      </c>
      <c r="BI315" s="940">
        <f t="shared" ref="BI315" si="18">SUM(BI316:BI330)</f>
        <v>0</v>
      </c>
    </row>
    <row r="316" spans="6:61">
      <c r="F316" s="410"/>
      <c r="G316" s="408" t="s">
        <v>248</v>
      </c>
      <c r="H316" s="484">
        <f t="shared" si="9"/>
        <v>0</v>
      </c>
      <c r="I316" s="482">
        <v>0</v>
      </c>
      <c r="J316" s="482">
        <v>0</v>
      </c>
      <c r="K316" s="482">
        <v>0</v>
      </c>
      <c r="L316" s="482">
        <v>0</v>
      </c>
      <c r="M316" s="482">
        <v>0</v>
      </c>
      <c r="N316" s="482">
        <v>0</v>
      </c>
      <c r="O316" s="483">
        <v>0</v>
      </c>
      <c r="Q316" s="410"/>
      <c r="R316" s="408" t="s">
        <v>248</v>
      </c>
      <c r="S316" s="484">
        <f t="shared" si="10"/>
        <v>0</v>
      </c>
      <c r="T316" s="482">
        <v>0</v>
      </c>
      <c r="U316" s="482">
        <v>0</v>
      </c>
      <c r="V316" s="482">
        <v>0</v>
      </c>
      <c r="W316" s="482">
        <v>0</v>
      </c>
      <c r="X316" s="482">
        <v>0</v>
      </c>
      <c r="Y316" s="482">
        <v>0</v>
      </c>
      <c r="Z316" s="483">
        <v>0</v>
      </c>
      <c r="AB316" s="410"/>
      <c r="AC316" s="408" t="s">
        <v>248</v>
      </c>
      <c r="AD316" s="484">
        <f t="shared" si="11"/>
        <v>0</v>
      </c>
      <c r="AE316" s="482">
        <v>0</v>
      </c>
      <c r="AF316" s="482">
        <v>0</v>
      </c>
      <c r="AG316" s="482">
        <v>0</v>
      </c>
      <c r="AH316" s="482">
        <v>0</v>
      </c>
      <c r="AI316" s="482">
        <v>0</v>
      </c>
      <c r="AJ316" s="482">
        <v>0</v>
      </c>
      <c r="AK316" s="483">
        <v>0</v>
      </c>
      <c r="AM316" s="688" t="s">
        <v>440</v>
      </c>
      <c r="AN316" s="660" t="s">
        <v>386</v>
      </c>
      <c r="AO316" s="660" t="s">
        <v>508</v>
      </c>
      <c r="AP316" s="476">
        <f>SUM(AQ316:AW316)</f>
        <v>0</v>
      </c>
      <c r="AQ316" s="478">
        <f t="array" ref="AQ316:AW330">IF(SUM(AQ198:AW212)&lt;1,
0,
AQ198:AW212*AP197/SUM(AQ198:AW212))</f>
        <v>0</v>
      </c>
      <c r="AR316" s="941">
        <v>0</v>
      </c>
      <c r="AS316" s="942">
        <v>0</v>
      </c>
      <c r="AT316" s="943">
        <v>0</v>
      </c>
      <c r="AU316" s="942">
        <v>0</v>
      </c>
      <c r="AV316" s="944">
        <v>0</v>
      </c>
      <c r="AW316" s="944">
        <v>0</v>
      </c>
      <c r="AY316" s="688" t="s">
        <v>440</v>
      </c>
      <c r="AZ316" s="660" t="s">
        <v>386</v>
      </c>
      <c r="BA316" s="660" t="s">
        <v>508</v>
      </c>
      <c r="BB316" s="476">
        <f>SUM(BC316:BI316)</f>
        <v>0</v>
      </c>
      <c r="BC316" s="478">
        <f t="array" ref="BC316:BI330">IF(SUM(BC198:BI212)&lt;1,
0,
BC198:BI212*BB197/SUM(BC198:BI212))</f>
        <v>0</v>
      </c>
      <c r="BD316" s="941">
        <v>0</v>
      </c>
      <c r="BE316" s="942">
        <v>0</v>
      </c>
      <c r="BF316" s="943">
        <v>0</v>
      </c>
      <c r="BG316" s="942">
        <v>0</v>
      </c>
      <c r="BH316" s="944">
        <v>0</v>
      </c>
      <c r="BI316" s="944">
        <v>0</v>
      </c>
    </row>
    <row r="317" spans="6:61">
      <c r="F317" s="410"/>
      <c r="G317" s="408" t="s">
        <v>249</v>
      </c>
      <c r="H317" s="484">
        <f t="shared" si="9"/>
        <v>0</v>
      </c>
      <c r="I317" s="482">
        <v>0</v>
      </c>
      <c r="J317" s="482">
        <v>0</v>
      </c>
      <c r="K317" s="482">
        <v>0</v>
      </c>
      <c r="L317" s="482">
        <v>0</v>
      </c>
      <c r="M317" s="482">
        <v>0</v>
      </c>
      <c r="N317" s="482">
        <v>0</v>
      </c>
      <c r="O317" s="483">
        <v>0</v>
      </c>
      <c r="Q317" s="410"/>
      <c r="R317" s="408" t="s">
        <v>249</v>
      </c>
      <c r="S317" s="484">
        <f t="shared" si="10"/>
        <v>0</v>
      </c>
      <c r="T317" s="482">
        <v>0</v>
      </c>
      <c r="U317" s="482">
        <v>0</v>
      </c>
      <c r="V317" s="482">
        <v>0</v>
      </c>
      <c r="W317" s="482">
        <v>0</v>
      </c>
      <c r="X317" s="482">
        <v>0</v>
      </c>
      <c r="Y317" s="482">
        <v>0</v>
      </c>
      <c r="Z317" s="483">
        <v>0</v>
      </c>
      <c r="AB317" s="410"/>
      <c r="AC317" s="408" t="s">
        <v>249</v>
      </c>
      <c r="AD317" s="484">
        <f t="shared" si="11"/>
        <v>0</v>
      </c>
      <c r="AE317" s="482">
        <v>0</v>
      </c>
      <c r="AF317" s="482">
        <v>0</v>
      </c>
      <c r="AG317" s="482">
        <v>0</v>
      </c>
      <c r="AH317" s="482">
        <v>0</v>
      </c>
      <c r="AI317" s="482">
        <v>0</v>
      </c>
      <c r="AJ317" s="482">
        <v>0</v>
      </c>
      <c r="AK317" s="483">
        <v>0</v>
      </c>
      <c r="AM317" s="688" t="s">
        <v>440</v>
      </c>
      <c r="AN317" s="660" t="s">
        <v>386</v>
      </c>
      <c r="AO317" s="660" t="s">
        <v>509</v>
      </c>
      <c r="AP317" s="480">
        <f t="shared" ref="AP317:AP330" si="19">SUM(AQ317:AW317)</f>
        <v>0</v>
      </c>
      <c r="AQ317" s="815">
        <v>0</v>
      </c>
      <c r="AR317" s="945">
        <v>0</v>
      </c>
      <c r="AS317" s="493">
        <v>0</v>
      </c>
      <c r="AT317" s="815">
        <v>0</v>
      </c>
      <c r="AU317" s="493">
        <v>0</v>
      </c>
      <c r="AV317" s="816">
        <v>0</v>
      </c>
      <c r="AW317" s="816">
        <v>0</v>
      </c>
      <c r="AY317" s="688" t="s">
        <v>440</v>
      </c>
      <c r="AZ317" s="660" t="s">
        <v>386</v>
      </c>
      <c r="BA317" s="660" t="s">
        <v>509</v>
      </c>
      <c r="BB317" s="480">
        <f t="shared" ref="BB317:BB330" si="20">SUM(BC317:BI317)</f>
        <v>0</v>
      </c>
      <c r="BC317" s="815">
        <v>0</v>
      </c>
      <c r="BD317" s="945">
        <v>0</v>
      </c>
      <c r="BE317" s="493">
        <v>0</v>
      </c>
      <c r="BF317" s="815">
        <v>0</v>
      </c>
      <c r="BG317" s="493">
        <v>0</v>
      </c>
      <c r="BH317" s="816">
        <v>0</v>
      </c>
      <c r="BI317" s="816">
        <v>0</v>
      </c>
    </row>
    <row r="318" spans="6:61">
      <c r="F318" s="410"/>
      <c r="G318" s="408" t="s">
        <v>250</v>
      </c>
      <c r="H318" s="484">
        <f t="shared" si="9"/>
        <v>0</v>
      </c>
      <c r="I318" s="482">
        <v>0</v>
      </c>
      <c r="J318" s="482">
        <v>0</v>
      </c>
      <c r="K318" s="482">
        <v>0</v>
      </c>
      <c r="L318" s="482">
        <v>0</v>
      </c>
      <c r="M318" s="482">
        <v>0</v>
      </c>
      <c r="N318" s="482">
        <v>0</v>
      </c>
      <c r="O318" s="483">
        <v>0</v>
      </c>
      <c r="Q318" s="410"/>
      <c r="R318" s="408" t="s">
        <v>250</v>
      </c>
      <c r="S318" s="484">
        <f t="shared" si="10"/>
        <v>0</v>
      </c>
      <c r="T318" s="482">
        <v>0</v>
      </c>
      <c r="U318" s="482">
        <v>0</v>
      </c>
      <c r="V318" s="482">
        <v>0</v>
      </c>
      <c r="W318" s="482">
        <v>0</v>
      </c>
      <c r="X318" s="482">
        <v>0</v>
      </c>
      <c r="Y318" s="482">
        <v>0</v>
      </c>
      <c r="Z318" s="483">
        <v>0</v>
      </c>
      <c r="AB318" s="410"/>
      <c r="AC318" s="408" t="s">
        <v>250</v>
      </c>
      <c r="AD318" s="484">
        <f t="shared" si="11"/>
        <v>0</v>
      </c>
      <c r="AE318" s="482">
        <v>0</v>
      </c>
      <c r="AF318" s="482">
        <v>0</v>
      </c>
      <c r="AG318" s="482">
        <v>0</v>
      </c>
      <c r="AH318" s="482">
        <v>0</v>
      </c>
      <c r="AI318" s="482">
        <v>0</v>
      </c>
      <c r="AJ318" s="482">
        <v>0</v>
      </c>
      <c r="AK318" s="483">
        <v>0</v>
      </c>
      <c r="AM318" s="688" t="s">
        <v>440</v>
      </c>
      <c r="AN318" s="660" t="s">
        <v>386</v>
      </c>
      <c r="AO318" s="660" t="s">
        <v>510</v>
      </c>
      <c r="AP318" s="485">
        <f t="shared" si="19"/>
        <v>0</v>
      </c>
      <c r="AQ318" s="486">
        <v>0</v>
      </c>
      <c r="AR318" s="817">
        <v>0</v>
      </c>
      <c r="AS318" s="495">
        <v>0</v>
      </c>
      <c r="AT318" s="486">
        <v>0</v>
      </c>
      <c r="AU318" s="495">
        <v>0</v>
      </c>
      <c r="AV318" s="818">
        <v>0</v>
      </c>
      <c r="AW318" s="818">
        <v>0</v>
      </c>
      <c r="AY318" s="688" t="s">
        <v>440</v>
      </c>
      <c r="AZ318" s="660" t="s">
        <v>386</v>
      </c>
      <c r="BA318" s="660" t="s">
        <v>510</v>
      </c>
      <c r="BB318" s="485">
        <f t="shared" si="20"/>
        <v>0</v>
      </c>
      <c r="BC318" s="486">
        <v>0</v>
      </c>
      <c r="BD318" s="817">
        <v>0</v>
      </c>
      <c r="BE318" s="495">
        <v>0</v>
      </c>
      <c r="BF318" s="486">
        <v>0</v>
      </c>
      <c r="BG318" s="495">
        <v>0</v>
      </c>
      <c r="BH318" s="818">
        <v>0</v>
      </c>
      <c r="BI318" s="818">
        <v>0</v>
      </c>
    </row>
    <row r="319" spans="6:61">
      <c r="F319" s="410"/>
      <c r="G319" s="408" t="s">
        <v>251</v>
      </c>
      <c r="H319" s="484">
        <f t="shared" si="9"/>
        <v>0</v>
      </c>
      <c r="I319" s="482">
        <v>0</v>
      </c>
      <c r="J319" s="482">
        <v>0</v>
      </c>
      <c r="K319" s="482">
        <v>0</v>
      </c>
      <c r="L319" s="482">
        <v>0</v>
      </c>
      <c r="M319" s="482">
        <v>0</v>
      </c>
      <c r="N319" s="482">
        <v>0</v>
      </c>
      <c r="O319" s="483">
        <v>0</v>
      </c>
      <c r="Q319" s="410"/>
      <c r="R319" s="408" t="s">
        <v>251</v>
      </c>
      <c r="S319" s="484">
        <f t="shared" si="10"/>
        <v>0</v>
      </c>
      <c r="T319" s="482">
        <v>0</v>
      </c>
      <c r="U319" s="482">
        <v>0</v>
      </c>
      <c r="V319" s="482">
        <v>0</v>
      </c>
      <c r="W319" s="482">
        <v>0</v>
      </c>
      <c r="X319" s="482">
        <v>0</v>
      </c>
      <c r="Y319" s="482">
        <v>0</v>
      </c>
      <c r="Z319" s="483">
        <v>0</v>
      </c>
      <c r="AB319" s="410"/>
      <c r="AC319" s="408" t="s">
        <v>251</v>
      </c>
      <c r="AD319" s="484">
        <f t="shared" si="11"/>
        <v>0</v>
      </c>
      <c r="AE319" s="482">
        <v>0</v>
      </c>
      <c r="AF319" s="482">
        <v>0</v>
      </c>
      <c r="AG319" s="482">
        <v>0</v>
      </c>
      <c r="AH319" s="482">
        <v>0</v>
      </c>
      <c r="AI319" s="482">
        <v>0</v>
      </c>
      <c r="AJ319" s="482">
        <v>0</v>
      </c>
      <c r="AK319" s="483">
        <v>0</v>
      </c>
      <c r="AM319" s="688" t="s">
        <v>440</v>
      </c>
      <c r="AN319" s="660" t="s">
        <v>386</v>
      </c>
      <c r="AO319" s="660" t="s">
        <v>511</v>
      </c>
      <c r="AP319" s="480">
        <f t="shared" si="19"/>
        <v>0</v>
      </c>
      <c r="AQ319" s="815">
        <v>0</v>
      </c>
      <c r="AR319" s="945">
        <v>0</v>
      </c>
      <c r="AS319" s="493">
        <v>0</v>
      </c>
      <c r="AT319" s="815">
        <v>0</v>
      </c>
      <c r="AU319" s="493">
        <v>0</v>
      </c>
      <c r="AV319" s="816">
        <v>0</v>
      </c>
      <c r="AW319" s="816">
        <v>0</v>
      </c>
      <c r="AY319" s="688" t="s">
        <v>440</v>
      </c>
      <c r="AZ319" s="660" t="s">
        <v>386</v>
      </c>
      <c r="BA319" s="660" t="s">
        <v>511</v>
      </c>
      <c r="BB319" s="480">
        <f t="shared" si="20"/>
        <v>0</v>
      </c>
      <c r="BC319" s="815">
        <v>0</v>
      </c>
      <c r="BD319" s="945">
        <v>0</v>
      </c>
      <c r="BE319" s="493">
        <v>0</v>
      </c>
      <c r="BF319" s="815">
        <v>0</v>
      </c>
      <c r="BG319" s="493">
        <v>0</v>
      </c>
      <c r="BH319" s="816">
        <v>0</v>
      </c>
      <c r="BI319" s="816">
        <v>0</v>
      </c>
    </row>
    <row r="320" spans="6:61">
      <c r="F320" s="410"/>
      <c r="G320" s="408" t="s">
        <v>252</v>
      </c>
      <c r="H320" s="484">
        <f t="shared" si="9"/>
        <v>0</v>
      </c>
      <c r="I320" s="482">
        <v>0</v>
      </c>
      <c r="J320" s="482">
        <v>0</v>
      </c>
      <c r="K320" s="482">
        <v>0</v>
      </c>
      <c r="L320" s="482">
        <v>0</v>
      </c>
      <c r="M320" s="482">
        <v>0</v>
      </c>
      <c r="N320" s="482">
        <v>0</v>
      </c>
      <c r="O320" s="483">
        <v>0</v>
      </c>
      <c r="Q320" s="410"/>
      <c r="R320" s="408" t="s">
        <v>252</v>
      </c>
      <c r="S320" s="484">
        <f t="shared" si="10"/>
        <v>0</v>
      </c>
      <c r="T320" s="482">
        <v>0</v>
      </c>
      <c r="U320" s="482">
        <v>0</v>
      </c>
      <c r="V320" s="482">
        <v>0</v>
      </c>
      <c r="W320" s="482">
        <v>0</v>
      </c>
      <c r="X320" s="482">
        <v>0</v>
      </c>
      <c r="Y320" s="482">
        <v>0</v>
      </c>
      <c r="Z320" s="483">
        <v>0</v>
      </c>
      <c r="AB320" s="410"/>
      <c r="AC320" s="408" t="s">
        <v>252</v>
      </c>
      <c r="AD320" s="484">
        <f t="shared" si="11"/>
        <v>0</v>
      </c>
      <c r="AE320" s="482">
        <v>0</v>
      </c>
      <c r="AF320" s="482">
        <v>0</v>
      </c>
      <c r="AG320" s="482">
        <v>0</v>
      </c>
      <c r="AH320" s="482">
        <v>0</v>
      </c>
      <c r="AI320" s="482">
        <v>0</v>
      </c>
      <c r="AJ320" s="482">
        <v>0</v>
      </c>
      <c r="AK320" s="483">
        <v>0</v>
      </c>
      <c r="AM320" s="688" t="s">
        <v>440</v>
      </c>
      <c r="AN320" s="660" t="s">
        <v>386</v>
      </c>
      <c r="AO320" s="660" t="s">
        <v>512</v>
      </c>
      <c r="AP320" s="485">
        <f t="shared" si="19"/>
        <v>0</v>
      </c>
      <c r="AQ320" s="486">
        <v>0</v>
      </c>
      <c r="AR320" s="817">
        <v>0</v>
      </c>
      <c r="AS320" s="495">
        <v>0</v>
      </c>
      <c r="AT320" s="486">
        <v>0</v>
      </c>
      <c r="AU320" s="495">
        <v>0</v>
      </c>
      <c r="AV320" s="818">
        <v>0</v>
      </c>
      <c r="AW320" s="818">
        <v>0</v>
      </c>
      <c r="AY320" s="688" t="s">
        <v>440</v>
      </c>
      <c r="AZ320" s="660" t="s">
        <v>386</v>
      </c>
      <c r="BA320" s="660" t="s">
        <v>512</v>
      </c>
      <c r="BB320" s="485">
        <f t="shared" si="20"/>
        <v>0</v>
      </c>
      <c r="BC320" s="486">
        <v>0</v>
      </c>
      <c r="BD320" s="817">
        <v>0</v>
      </c>
      <c r="BE320" s="495">
        <v>0</v>
      </c>
      <c r="BF320" s="486">
        <v>0</v>
      </c>
      <c r="BG320" s="495">
        <v>0</v>
      </c>
      <c r="BH320" s="818">
        <v>0</v>
      </c>
      <c r="BI320" s="818">
        <v>0</v>
      </c>
    </row>
    <row r="321" spans="6:61">
      <c r="F321" s="410"/>
      <c r="G321" s="408" t="s">
        <v>253</v>
      </c>
      <c r="H321" s="484">
        <f t="shared" si="9"/>
        <v>0</v>
      </c>
      <c r="I321" s="482">
        <v>0</v>
      </c>
      <c r="J321" s="482">
        <v>0</v>
      </c>
      <c r="K321" s="482">
        <v>0</v>
      </c>
      <c r="L321" s="482">
        <v>0</v>
      </c>
      <c r="M321" s="482">
        <v>0</v>
      </c>
      <c r="N321" s="482">
        <v>0</v>
      </c>
      <c r="O321" s="483">
        <v>0</v>
      </c>
      <c r="Q321" s="410"/>
      <c r="R321" s="408" t="s">
        <v>253</v>
      </c>
      <c r="S321" s="484">
        <f t="shared" si="10"/>
        <v>0</v>
      </c>
      <c r="T321" s="482">
        <v>0</v>
      </c>
      <c r="U321" s="482">
        <v>0</v>
      </c>
      <c r="V321" s="482">
        <v>0</v>
      </c>
      <c r="W321" s="482">
        <v>0</v>
      </c>
      <c r="X321" s="482">
        <v>0</v>
      </c>
      <c r="Y321" s="482">
        <v>0</v>
      </c>
      <c r="Z321" s="483">
        <v>0</v>
      </c>
      <c r="AB321" s="410"/>
      <c r="AC321" s="408" t="s">
        <v>253</v>
      </c>
      <c r="AD321" s="484">
        <f t="shared" si="11"/>
        <v>0</v>
      </c>
      <c r="AE321" s="482">
        <v>0</v>
      </c>
      <c r="AF321" s="482">
        <v>0</v>
      </c>
      <c r="AG321" s="482">
        <v>0</v>
      </c>
      <c r="AH321" s="482">
        <v>0</v>
      </c>
      <c r="AI321" s="482">
        <v>0</v>
      </c>
      <c r="AJ321" s="482">
        <v>0</v>
      </c>
      <c r="AK321" s="483">
        <v>0</v>
      </c>
      <c r="AM321" s="688" t="s">
        <v>440</v>
      </c>
      <c r="AN321" s="660" t="s">
        <v>386</v>
      </c>
      <c r="AO321" s="660" t="s">
        <v>513</v>
      </c>
      <c r="AP321" s="480">
        <f t="shared" si="19"/>
        <v>0</v>
      </c>
      <c r="AQ321" s="815">
        <v>0</v>
      </c>
      <c r="AR321" s="945">
        <v>0</v>
      </c>
      <c r="AS321" s="493">
        <v>0</v>
      </c>
      <c r="AT321" s="815">
        <v>0</v>
      </c>
      <c r="AU321" s="493">
        <v>0</v>
      </c>
      <c r="AV321" s="816">
        <v>0</v>
      </c>
      <c r="AW321" s="816">
        <v>0</v>
      </c>
      <c r="AY321" s="688" t="s">
        <v>440</v>
      </c>
      <c r="AZ321" s="660" t="s">
        <v>386</v>
      </c>
      <c r="BA321" s="660" t="s">
        <v>513</v>
      </c>
      <c r="BB321" s="480">
        <f t="shared" si="20"/>
        <v>0</v>
      </c>
      <c r="BC321" s="815">
        <v>0</v>
      </c>
      <c r="BD321" s="945">
        <v>0</v>
      </c>
      <c r="BE321" s="493">
        <v>0</v>
      </c>
      <c r="BF321" s="815">
        <v>0</v>
      </c>
      <c r="BG321" s="493">
        <v>0</v>
      </c>
      <c r="BH321" s="816">
        <v>0</v>
      </c>
      <c r="BI321" s="816">
        <v>0</v>
      </c>
    </row>
    <row r="322" spans="6:61">
      <c r="F322" s="410"/>
      <c r="G322" s="408" t="s">
        <v>254</v>
      </c>
      <c r="H322" s="484">
        <f t="shared" si="9"/>
        <v>0</v>
      </c>
      <c r="I322" s="482">
        <v>0</v>
      </c>
      <c r="J322" s="482">
        <v>0</v>
      </c>
      <c r="K322" s="482">
        <v>0</v>
      </c>
      <c r="L322" s="482">
        <v>0</v>
      </c>
      <c r="M322" s="482">
        <v>0</v>
      </c>
      <c r="N322" s="482">
        <v>0</v>
      </c>
      <c r="O322" s="483">
        <v>0</v>
      </c>
      <c r="Q322" s="410"/>
      <c r="R322" s="408" t="s">
        <v>254</v>
      </c>
      <c r="S322" s="484">
        <f t="shared" si="10"/>
        <v>0</v>
      </c>
      <c r="T322" s="482">
        <v>0</v>
      </c>
      <c r="U322" s="482">
        <v>0</v>
      </c>
      <c r="V322" s="482">
        <v>0</v>
      </c>
      <c r="W322" s="482">
        <v>0</v>
      </c>
      <c r="X322" s="482">
        <v>0</v>
      </c>
      <c r="Y322" s="482">
        <v>0</v>
      </c>
      <c r="Z322" s="483">
        <v>0</v>
      </c>
      <c r="AB322" s="410"/>
      <c r="AC322" s="408" t="s">
        <v>254</v>
      </c>
      <c r="AD322" s="484">
        <f t="shared" si="11"/>
        <v>0</v>
      </c>
      <c r="AE322" s="482">
        <v>0</v>
      </c>
      <c r="AF322" s="482">
        <v>0</v>
      </c>
      <c r="AG322" s="482">
        <v>0</v>
      </c>
      <c r="AH322" s="482">
        <v>0</v>
      </c>
      <c r="AI322" s="482">
        <v>0</v>
      </c>
      <c r="AJ322" s="482">
        <v>0</v>
      </c>
      <c r="AK322" s="483">
        <v>0</v>
      </c>
      <c r="AM322" s="688" t="s">
        <v>440</v>
      </c>
      <c r="AN322" s="660" t="s">
        <v>386</v>
      </c>
      <c r="AO322" s="660" t="s">
        <v>514</v>
      </c>
      <c r="AP322" s="485">
        <f t="shared" si="19"/>
        <v>0</v>
      </c>
      <c r="AQ322" s="486">
        <v>0</v>
      </c>
      <c r="AR322" s="817">
        <v>0</v>
      </c>
      <c r="AS322" s="495">
        <v>0</v>
      </c>
      <c r="AT322" s="486">
        <v>0</v>
      </c>
      <c r="AU322" s="495">
        <v>0</v>
      </c>
      <c r="AV322" s="818">
        <v>0</v>
      </c>
      <c r="AW322" s="818">
        <v>0</v>
      </c>
      <c r="AY322" s="688" t="s">
        <v>440</v>
      </c>
      <c r="AZ322" s="660" t="s">
        <v>386</v>
      </c>
      <c r="BA322" s="660" t="s">
        <v>514</v>
      </c>
      <c r="BB322" s="485">
        <f t="shared" si="20"/>
        <v>0</v>
      </c>
      <c r="BC322" s="486">
        <v>0</v>
      </c>
      <c r="BD322" s="817">
        <v>0</v>
      </c>
      <c r="BE322" s="495">
        <v>0</v>
      </c>
      <c r="BF322" s="486">
        <v>0</v>
      </c>
      <c r="BG322" s="495">
        <v>0</v>
      </c>
      <c r="BH322" s="818">
        <v>0</v>
      </c>
      <c r="BI322" s="818">
        <v>0</v>
      </c>
    </row>
    <row r="323" spans="6:61">
      <c r="F323" s="410"/>
      <c r="G323" s="408" t="s">
        <v>255</v>
      </c>
      <c r="H323" s="484">
        <f t="shared" si="9"/>
        <v>0</v>
      </c>
      <c r="I323" s="482">
        <v>0</v>
      </c>
      <c r="J323" s="482">
        <v>0</v>
      </c>
      <c r="K323" s="482">
        <v>0</v>
      </c>
      <c r="L323" s="482">
        <v>0</v>
      </c>
      <c r="M323" s="482">
        <v>0</v>
      </c>
      <c r="N323" s="482">
        <v>0</v>
      </c>
      <c r="O323" s="483">
        <v>0</v>
      </c>
      <c r="Q323" s="410"/>
      <c r="R323" s="408" t="s">
        <v>255</v>
      </c>
      <c r="S323" s="484">
        <f t="shared" si="10"/>
        <v>0</v>
      </c>
      <c r="T323" s="482">
        <v>0</v>
      </c>
      <c r="U323" s="482">
        <v>0</v>
      </c>
      <c r="V323" s="482">
        <v>0</v>
      </c>
      <c r="W323" s="482">
        <v>0</v>
      </c>
      <c r="X323" s="482">
        <v>0</v>
      </c>
      <c r="Y323" s="482">
        <v>0</v>
      </c>
      <c r="Z323" s="483">
        <v>0</v>
      </c>
      <c r="AB323" s="410"/>
      <c r="AC323" s="408" t="s">
        <v>255</v>
      </c>
      <c r="AD323" s="484">
        <f t="shared" si="11"/>
        <v>0</v>
      </c>
      <c r="AE323" s="482">
        <v>0</v>
      </c>
      <c r="AF323" s="482">
        <v>0</v>
      </c>
      <c r="AG323" s="482">
        <v>0</v>
      </c>
      <c r="AH323" s="482">
        <v>0</v>
      </c>
      <c r="AI323" s="482">
        <v>0</v>
      </c>
      <c r="AJ323" s="482">
        <v>0</v>
      </c>
      <c r="AK323" s="483">
        <v>0</v>
      </c>
      <c r="AM323" s="688" t="s">
        <v>440</v>
      </c>
      <c r="AN323" s="660" t="s">
        <v>386</v>
      </c>
      <c r="AO323" s="660" t="s">
        <v>515</v>
      </c>
      <c r="AP323" s="480">
        <f t="shared" si="19"/>
        <v>0</v>
      </c>
      <c r="AQ323" s="815">
        <v>0</v>
      </c>
      <c r="AR323" s="945">
        <v>0</v>
      </c>
      <c r="AS323" s="493">
        <v>0</v>
      </c>
      <c r="AT323" s="815">
        <v>0</v>
      </c>
      <c r="AU323" s="493">
        <v>0</v>
      </c>
      <c r="AV323" s="816">
        <v>0</v>
      </c>
      <c r="AW323" s="816">
        <v>0</v>
      </c>
      <c r="AY323" s="688" t="s">
        <v>440</v>
      </c>
      <c r="AZ323" s="660" t="s">
        <v>386</v>
      </c>
      <c r="BA323" s="660" t="s">
        <v>515</v>
      </c>
      <c r="BB323" s="480">
        <f t="shared" si="20"/>
        <v>0</v>
      </c>
      <c r="BC323" s="815">
        <v>0</v>
      </c>
      <c r="BD323" s="945">
        <v>0</v>
      </c>
      <c r="BE323" s="493">
        <v>0</v>
      </c>
      <c r="BF323" s="815">
        <v>0</v>
      </c>
      <c r="BG323" s="493">
        <v>0</v>
      </c>
      <c r="BH323" s="816">
        <v>0</v>
      </c>
      <c r="BI323" s="816">
        <v>0</v>
      </c>
    </row>
    <row r="324" spans="6:61">
      <c r="F324" s="410"/>
      <c r="G324" s="408" t="s">
        <v>256</v>
      </c>
      <c r="H324" s="484">
        <f t="shared" si="9"/>
        <v>0</v>
      </c>
      <c r="I324" s="482">
        <v>0</v>
      </c>
      <c r="J324" s="482">
        <v>0</v>
      </c>
      <c r="K324" s="482">
        <v>0</v>
      </c>
      <c r="L324" s="482">
        <v>0</v>
      </c>
      <c r="M324" s="482">
        <v>0</v>
      </c>
      <c r="N324" s="482">
        <v>0</v>
      </c>
      <c r="O324" s="483">
        <v>0</v>
      </c>
      <c r="Q324" s="410"/>
      <c r="R324" s="408" t="s">
        <v>256</v>
      </c>
      <c r="S324" s="484">
        <f t="shared" si="10"/>
        <v>0</v>
      </c>
      <c r="T324" s="482">
        <v>0</v>
      </c>
      <c r="U324" s="482">
        <v>0</v>
      </c>
      <c r="V324" s="482">
        <v>0</v>
      </c>
      <c r="W324" s="482">
        <v>0</v>
      </c>
      <c r="X324" s="482">
        <v>0</v>
      </c>
      <c r="Y324" s="482">
        <v>0</v>
      </c>
      <c r="Z324" s="483">
        <v>0</v>
      </c>
      <c r="AB324" s="410"/>
      <c r="AC324" s="408" t="s">
        <v>256</v>
      </c>
      <c r="AD324" s="484">
        <f t="shared" si="11"/>
        <v>0</v>
      </c>
      <c r="AE324" s="482">
        <v>0</v>
      </c>
      <c r="AF324" s="482">
        <v>0</v>
      </c>
      <c r="AG324" s="482">
        <v>0</v>
      </c>
      <c r="AH324" s="482">
        <v>0</v>
      </c>
      <c r="AI324" s="482">
        <v>0</v>
      </c>
      <c r="AJ324" s="482">
        <v>0</v>
      </c>
      <c r="AK324" s="483">
        <v>0</v>
      </c>
      <c r="AM324" s="688" t="s">
        <v>440</v>
      </c>
      <c r="AN324" s="660" t="s">
        <v>386</v>
      </c>
      <c r="AO324" s="660" t="s">
        <v>516</v>
      </c>
      <c r="AP324" s="485">
        <f t="shared" si="19"/>
        <v>0</v>
      </c>
      <c r="AQ324" s="486">
        <v>0</v>
      </c>
      <c r="AR324" s="817">
        <v>0</v>
      </c>
      <c r="AS324" s="495">
        <v>0</v>
      </c>
      <c r="AT324" s="486">
        <v>0</v>
      </c>
      <c r="AU324" s="495">
        <v>0</v>
      </c>
      <c r="AV324" s="818">
        <v>0</v>
      </c>
      <c r="AW324" s="818">
        <v>0</v>
      </c>
      <c r="AY324" s="688" t="s">
        <v>440</v>
      </c>
      <c r="AZ324" s="660" t="s">
        <v>386</v>
      </c>
      <c r="BA324" s="660" t="s">
        <v>516</v>
      </c>
      <c r="BB324" s="485">
        <f t="shared" si="20"/>
        <v>0</v>
      </c>
      <c r="BC324" s="486">
        <v>0</v>
      </c>
      <c r="BD324" s="817">
        <v>0</v>
      </c>
      <c r="BE324" s="495">
        <v>0</v>
      </c>
      <c r="BF324" s="486">
        <v>0</v>
      </c>
      <c r="BG324" s="495">
        <v>0</v>
      </c>
      <c r="BH324" s="818">
        <v>0</v>
      </c>
      <c r="BI324" s="818">
        <v>0</v>
      </c>
    </row>
    <row r="325" spans="6:61">
      <c r="F325" s="410"/>
      <c r="G325" s="408" t="s">
        <v>257</v>
      </c>
      <c r="H325" s="484">
        <f t="shared" si="9"/>
        <v>0</v>
      </c>
      <c r="I325" s="482">
        <v>0</v>
      </c>
      <c r="J325" s="482">
        <v>0</v>
      </c>
      <c r="K325" s="482">
        <v>0</v>
      </c>
      <c r="L325" s="482">
        <v>0</v>
      </c>
      <c r="M325" s="482">
        <v>0</v>
      </c>
      <c r="N325" s="482">
        <v>0</v>
      </c>
      <c r="O325" s="483">
        <v>0</v>
      </c>
      <c r="Q325" s="410"/>
      <c r="R325" s="408" t="s">
        <v>257</v>
      </c>
      <c r="S325" s="484">
        <f t="shared" si="10"/>
        <v>0</v>
      </c>
      <c r="T325" s="482">
        <v>0</v>
      </c>
      <c r="U325" s="482">
        <v>0</v>
      </c>
      <c r="V325" s="482">
        <v>0</v>
      </c>
      <c r="W325" s="482">
        <v>0</v>
      </c>
      <c r="X325" s="482">
        <v>0</v>
      </c>
      <c r="Y325" s="482">
        <v>0</v>
      </c>
      <c r="Z325" s="483">
        <v>0</v>
      </c>
      <c r="AB325" s="410"/>
      <c r="AC325" s="408" t="s">
        <v>257</v>
      </c>
      <c r="AD325" s="484">
        <f t="shared" si="11"/>
        <v>0</v>
      </c>
      <c r="AE325" s="482">
        <v>0</v>
      </c>
      <c r="AF325" s="482">
        <v>0</v>
      </c>
      <c r="AG325" s="482">
        <v>0</v>
      </c>
      <c r="AH325" s="482">
        <v>0</v>
      </c>
      <c r="AI325" s="482">
        <v>0</v>
      </c>
      <c r="AJ325" s="482">
        <v>0</v>
      </c>
      <c r="AK325" s="483">
        <v>0</v>
      </c>
      <c r="AM325" s="688" t="s">
        <v>440</v>
      </c>
      <c r="AN325" s="660" t="s">
        <v>386</v>
      </c>
      <c r="AO325" s="660" t="s">
        <v>517</v>
      </c>
      <c r="AP325" s="480">
        <f t="shared" si="19"/>
        <v>0</v>
      </c>
      <c r="AQ325" s="816">
        <v>0</v>
      </c>
      <c r="AR325" s="493">
        <v>0</v>
      </c>
      <c r="AS325" s="493">
        <v>0</v>
      </c>
      <c r="AT325" s="493">
        <v>0</v>
      </c>
      <c r="AU325" s="493">
        <v>0</v>
      </c>
      <c r="AV325" s="493">
        <v>0</v>
      </c>
      <c r="AW325" s="493">
        <v>0</v>
      </c>
      <c r="AY325" s="688" t="s">
        <v>440</v>
      </c>
      <c r="AZ325" s="660" t="s">
        <v>386</v>
      </c>
      <c r="BA325" s="660" t="s">
        <v>517</v>
      </c>
      <c r="BB325" s="480">
        <f t="shared" si="20"/>
        <v>0</v>
      </c>
      <c r="BC325" s="816">
        <v>0</v>
      </c>
      <c r="BD325" s="493">
        <v>0</v>
      </c>
      <c r="BE325" s="493">
        <v>0</v>
      </c>
      <c r="BF325" s="493">
        <v>0</v>
      </c>
      <c r="BG325" s="493">
        <v>0</v>
      </c>
      <c r="BH325" s="493">
        <v>0</v>
      </c>
      <c r="BI325" s="493">
        <v>0</v>
      </c>
    </row>
    <row r="326" spans="6:61">
      <c r="F326" s="411"/>
      <c r="G326" s="409" t="s">
        <v>126</v>
      </c>
      <c r="H326" s="485">
        <f t="shared" si="9"/>
        <v>0</v>
      </c>
      <c r="I326" s="486">
        <v>0</v>
      </c>
      <c r="J326" s="486">
        <v>0</v>
      </c>
      <c r="K326" s="486">
        <v>0</v>
      </c>
      <c r="L326" s="486">
        <v>0</v>
      </c>
      <c r="M326" s="486">
        <v>0</v>
      </c>
      <c r="N326" s="486">
        <v>0</v>
      </c>
      <c r="O326" s="285">
        <v>0</v>
      </c>
      <c r="Q326" s="411"/>
      <c r="R326" s="409" t="s">
        <v>126</v>
      </c>
      <c r="S326" s="485">
        <f t="shared" si="10"/>
        <v>0</v>
      </c>
      <c r="T326" s="486">
        <v>0</v>
      </c>
      <c r="U326" s="486">
        <v>0</v>
      </c>
      <c r="V326" s="486">
        <v>0</v>
      </c>
      <c r="W326" s="486">
        <v>0</v>
      </c>
      <c r="X326" s="486">
        <v>0</v>
      </c>
      <c r="Y326" s="486">
        <v>0</v>
      </c>
      <c r="Z326" s="285">
        <v>0</v>
      </c>
      <c r="AB326" s="411"/>
      <c r="AC326" s="409" t="s">
        <v>126</v>
      </c>
      <c r="AD326" s="485">
        <f t="shared" si="11"/>
        <v>0</v>
      </c>
      <c r="AE326" s="486">
        <v>0</v>
      </c>
      <c r="AF326" s="486">
        <v>0</v>
      </c>
      <c r="AG326" s="486">
        <v>0</v>
      </c>
      <c r="AH326" s="486">
        <v>0</v>
      </c>
      <c r="AI326" s="486">
        <v>0</v>
      </c>
      <c r="AJ326" s="486">
        <v>0</v>
      </c>
      <c r="AK326" s="285">
        <v>0</v>
      </c>
      <c r="AM326" s="688" t="s">
        <v>440</v>
      </c>
      <c r="AN326" s="660" t="s">
        <v>386</v>
      </c>
      <c r="AO326" s="660" t="s">
        <v>518</v>
      </c>
      <c r="AP326" s="484">
        <f t="shared" si="19"/>
        <v>0</v>
      </c>
      <c r="AQ326" s="483">
        <v>0</v>
      </c>
      <c r="AR326" s="494">
        <v>0</v>
      </c>
      <c r="AS326" s="494">
        <v>0</v>
      </c>
      <c r="AT326" s="494">
        <v>0</v>
      </c>
      <c r="AU326" s="494">
        <v>0</v>
      </c>
      <c r="AV326" s="494">
        <v>0</v>
      </c>
      <c r="AW326" s="494">
        <v>0</v>
      </c>
      <c r="AY326" s="688" t="s">
        <v>440</v>
      </c>
      <c r="AZ326" s="660" t="s">
        <v>386</v>
      </c>
      <c r="BA326" s="660" t="s">
        <v>518</v>
      </c>
      <c r="BB326" s="484">
        <f t="shared" si="20"/>
        <v>0</v>
      </c>
      <c r="BC326" s="483">
        <v>0</v>
      </c>
      <c r="BD326" s="494">
        <v>0</v>
      </c>
      <c r="BE326" s="494">
        <v>0</v>
      </c>
      <c r="BF326" s="494">
        <v>0</v>
      </c>
      <c r="BG326" s="494">
        <v>0</v>
      </c>
      <c r="BH326" s="494">
        <v>0</v>
      </c>
      <c r="BI326" s="494">
        <v>0</v>
      </c>
    </row>
    <row r="327" spans="6:61">
      <c r="F327" s="407" t="s">
        <v>45</v>
      </c>
      <c r="G327" s="406" t="s">
        <v>244</v>
      </c>
      <c r="H327" s="476">
        <f>H209</f>
        <v>0</v>
      </c>
      <c r="I327" s="477">
        <f>SUM(I328:I340)</f>
        <v>0</v>
      </c>
      <c r="J327" s="478">
        <f t="shared" ref="J327:O327" si="21">SUM(J328:J340)</f>
        <v>0</v>
      </c>
      <c r="K327" s="478">
        <f t="shared" si="21"/>
        <v>0</v>
      </c>
      <c r="L327" s="478">
        <f t="shared" si="21"/>
        <v>0</v>
      </c>
      <c r="M327" s="478">
        <f t="shared" si="21"/>
        <v>0</v>
      </c>
      <c r="N327" s="478">
        <f t="shared" si="21"/>
        <v>0</v>
      </c>
      <c r="O327" s="479">
        <f t="shared" si="21"/>
        <v>0</v>
      </c>
      <c r="Q327" s="407" t="s">
        <v>45</v>
      </c>
      <c r="R327" s="406" t="s">
        <v>244</v>
      </c>
      <c r="S327" s="476">
        <f>S209</f>
        <v>0</v>
      </c>
      <c r="T327" s="477">
        <f>SUM(T328:T340)</f>
        <v>0</v>
      </c>
      <c r="U327" s="478">
        <f t="shared" ref="U327:Z327" si="22">SUM(U328:U340)</f>
        <v>0</v>
      </c>
      <c r="V327" s="478">
        <f t="shared" si="22"/>
        <v>0</v>
      </c>
      <c r="W327" s="478">
        <f t="shared" si="22"/>
        <v>0</v>
      </c>
      <c r="X327" s="478">
        <f t="shared" si="22"/>
        <v>0</v>
      </c>
      <c r="Y327" s="478">
        <f t="shared" si="22"/>
        <v>0</v>
      </c>
      <c r="Z327" s="479">
        <f t="shared" si="22"/>
        <v>0</v>
      </c>
      <c r="AB327" s="407" t="s">
        <v>45</v>
      </c>
      <c r="AC327" s="406" t="s">
        <v>244</v>
      </c>
      <c r="AD327" s="476">
        <f>AD209</f>
        <v>0</v>
      </c>
      <c r="AE327" s="477">
        <f>SUM(AE328:AE340)</f>
        <v>0</v>
      </c>
      <c r="AF327" s="478">
        <f t="shared" ref="AF327:AK327" si="23">SUM(AF328:AF340)</f>
        <v>0</v>
      </c>
      <c r="AG327" s="478">
        <f t="shared" si="23"/>
        <v>0</v>
      </c>
      <c r="AH327" s="478">
        <f t="shared" si="23"/>
        <v>0</v>
      </c>
      <c r="AI327" s="478">
        <f t="shared" si="23"/>
        <v>0</v>
      </c>
      <c r="AJ327" s="478">
        <f t="shared" si="23"/>
        <v>0</v>
      </c>
      <c r="AK327" s="479">
        <f t="shared" si="23"/>
        <v>0</v>
      </c>
      <c r="AM327" s="688" t="s">
        <v>440</v>
      </c>
      <c r="AN327" s="660" t="s">
        <v>386</v>
      </c>
      <c r="AO327" s="660" t="s">
        <v>519</v>
      </c>
      <c r="AP327" s="484">
        <f t="shared" si="19"/>
        <v>0</v>
      </c>
      <c r="AQ327" s="819">
        <v>0</v>
      </c>
      <c r="AR327" s="946">
        <v>0</v>
      </c>
      <c r="AS327" s="946">
        <v>0</v>
      </c>
      <c r="AT327" s="946">
        <v>0</v>
      </c>
      <c r="AU327" s="946">
        <v>0</v>
      </c>
      <c r="AV327" s="946">
        <v>0</v>
      </c>
      <c r="AW327" s="946">
        <v>0</v>
      </c>
      <c r="AY327" s="688" t="s">
        <v>440</v>
      </c>
      <c r="AZ327" s="660" t="s">
        <v>386</v>
      </c>
      <c r="BA327" s="660" t="s">
        <v>519</v>
      </c>
      <c r="BB327" s="484">
        <f t="shared" si="20"/>
        <v>0</v>
      </c>
      <c r="BC327" s="819">
        <v>0</v>
      </c>
      <c r="BD327" s="946">
        <v>0</v>
      </c>
      <c r="BE327" s="946">
        <v>0</v>
      </c>
      <c r="BF327" s="946">
        <v>0</v>
      </c>
      <c r="BG327" s="946">
        <v>0</v>
      </c>
      <c r="BH327" s="946">
        <v>0</v>
      </c>
      <c r="BI327" s="946">
        <v>0</v>
      </c>
    </row>
    <row r="328" spans="6:61">
      <c r="F328" s="408"/>
      <c r="G328" s="408" t="s">
        <v>246</v>
      </c>
      <c r="H328" s="480">
        <f>SUM(I328:O328)</f>
        <v>0</v>
      </c>
      <c r="I328" s="481">
        <f t="array" ref="I328:O340">IF(SUM(I210:O222)&lt;1,
    0,
    I210:O222*H209/SUM(I210:O222)
)</f>
        <v>0</v>
      </c>
      <c r="J328" s="482">
        <v>0</v>
      </c>
      <c r="K328" s="482">
        <v>0</v>
      </c>
      <c r="L328" s="482">
        <v>0</v>
      </c>
      <c r="M328" s="482">
        <v>0</v>
      </c>
      <c r="N328" s="482">
        <v>0</v>
      </c>
      <c r="O328" s="483">
        <v>0</v>
      </c>
      <c r="Q328" s="408"/>
      <c r="R328" s="408" t="s">
        <v>246</v>
      </c>
      <c r="S328" s="480">
        <f>SUM(T328:Z328)</f>
        <v>0</v>
      </c>
      <c r="T328" s="481">
        <f t="array" ref="T328:Z340">IF(SUM(T210:Z222)&lt;1,
    0,
    T210:Z222*S209/SUM(T210:Z222)
)</f>
        <v>0</v>
      </c>
      <c r="U328" s="482">
        <v>0</v>
      </c>
      <c r="V328" s="482">
        <v>0</v>
      </c>
      <c r="W328" s="482">
        <v>0</v>
      </c>
      <c r="X328" s="482">
        <v>0</v>
      </c>
      <c r="Y328" s="482">
        <v>0</v>
      </c>
      <c r="Z328" s="483">
        <v>0</v>
      </c>
      <c r="AB328" s="408"/>
      <c r="AC328" s="408" t="s">
        <v>246</v>
      </c>
      <c r="AD328" s="480">
        <f>SUM(AE328:AK328)</f>
        <v>0</v>
      </c>
      <c r="AE328" s="481">
        <f t="array" ref="AE328:AK340">IF(SUM(AE210:AK222)&lt;1,
    0,
    AE210:AK222*AD209/SUM(AE210:AK222)
)</f>
        <v>0</v>
      </c>
      <c r="AF328" s="482">
        <v>0</v>
      </c>
      <c r="AG328" s="482">
        <v>0</v>
      </c>
      <c r="AH328" s="482">
        <v>0</v>
      </c>
      <c r="AI328" s="482">
        <v>0</v>
      </c>
      <c r="AJ328" s="482">
        <v>0</v>
      </c>
      <c r="AK328" s="483">
        <v>0</v>
      </c>
      <c r="AM328" s="688" t="s">
        <v>440</v>
      </c>
      <c r="AN328" s="660" t="s">
        <v>386</v>
      </c>
      <c r="AO328" s="660" t="s">
        <v>520</v>
      </c>
      <c r="AP328" s="484">
        <f t="shared" si="19"/>
        <v>0</v>
      </c>
      <c r="AQ328" s="819">
        <v>0</v>
      </c>
      <c r="AR328" s="946">
        <v>0</v>
      </c>
      <c r="AS328" s="946">
        <v>0</v>
      </c>
      <c r="AT328" s="946">
        <v>0</v>
      </c>
      <c r="AU328" s="946">
        <v>0</v>
      </c>
      <c r="AV328" s="946">
        <v>0</v>
      </c>
      <c r="AW328" s="946">
        <v>0</v>
      </c>
      <c r="AY328" s="688" t="s">
        <v>440</v>
      </c>
      <c r="AZ328" s="660" t="s">
        <v>386</v>
      </c>
      <c r="BA328" s="660" t="s">
        <v>520</v>
      </c>
      <c r="BB328" s="484">
        <f t="shared" si="20"/>
        <v>0</v>
      </c>
      <c r="BC328" s="819">
        <v>0</v>
      </c>
      <c r="BD328" s="946">
        <v>0</v>
      </c>
      <c r="BE328" s="946">
        <v>0</v>
      </c>
      <c r="BF328" s="946">
        <v>0</v>
      </c>
      <c r="BG328" s="946">
        <v>0</v>
      </c>
      <c r="BH328" s="946">
        <v>0</v>
      </c>
      <c r="BI328" s="946">
        <v>0</v>
      </c>
    </row>
    <row r="329" spans="6:61">
      <c r="F329" s="408"/>
      <c r="G329" s="408" t="s">
        <v>247</v>
      </c>
      <c r="H329" s="484">
        <f t="shared" ref="H329:H340" si="24">SUM(I329:O329)</f>
        <v>0</v>
      </c>
      <c r="I329" s="482">
        <v>0</v>
      </c>
      <c r="J329" s="482">
        <v>0</v>
      </c>
      <c r="K329" s="482">
        <v>0</v>
      </c>
      <c r="L329" s="482">
        <v>0</v>
      </c>
      <c r="M329" s="482">
        <v>0</v>
      </c>
      <c r="N329" s="482">
        <v>0</v>
      </c>
      <c r="O329" s="483">
        <v>0</v>
      </c>
      <c r="Q329" s="408"/>
      <c r="R329" s="408" t="s">
        <v>247</v>
      </c>
      <c r="S329" s="484">
        <f t="shared" ref="S329:S340" si="25">SUM(T329:Z329)</f>
        <v>0</v>
      </c>
      <c r="T329" s="482">
        <v>0</v>
      </c>
      <c r="U329" s="482">
        <v>0</v>
      </c>
      <c r="V329" s="482">
        <v>0</v>
      </c>
      <c r="W329" s="482">
        <v>0</v>
      </c>
      <c r="X329" s="482">
        <v>0</v>
      </c>
      <c r="Y329" s="482">
        <v>0</v>
      </c>
      <c r="Z329" s="483">
        <v>0</v>
      </c>
      <c r="AB329" s="408"/>
      <c r="AC329" s="408" t="s">
        <v>247</v>
      </c>
      <c r="AD329" s="484">
        <f t="shared" ref="AD329:AD340" si="26">SUM(AE329:AK329)</f>
        <v>0</v>
      </c>
      <c r="AE329" s="482">
        <v>0</v>
      </c>
      <c r="AF329" s="482">
        <v>0</v>
      </c>
      <c r="AG329" s="482">
        <v>0</v>
      </c>
      <c r="AH329" s="482">
        <v>0</v>
      </c>
      <c r="AI329" s="482">
        <v>0</v>
      </c>
      <c r="AJ329" s="482">
        <v>0</v>
      </c>
      <c r="AK329" s="483">
        <v>0</v>
      </c>
      <c r="AM329" s="688" t="s">
        <v>440</v>
      </c>
      <c r="AN329" s="660" t="s">
        <v>386</v>
      </c>
      <c r="AO329" s="660" t="s">
        <v>521</v>
      </c>
      <c r="AP329" s="485">
        <f t="shared" si="19"/>
        <v>0</v>
      </c>
      <c r="AQ329" s="820">
        <v>0</v>
      </c>
      <c r="AR329" s="947">
        <v>0</v>
      </c>
      <c r="AS329" s="947">
        <v>0</v>
      </c>
      <c r="AT329" s="947">
        <v>0</v>
      </c>
      <c r="AU329" s="947">
        <v>0</v>
      </c>
      <c r="AV329" s="947">
        <v>0</v>
      </c>
      <c r="AW329" s="947">
        <v>0</v>
      </c>
      <c r="AY329" s="688" t="s">
        <v>440</v>
      </c>
      <c r="AZ329" s="660" t="s">
        <v>386</v>
      </c>
      <c r="BA329" s="660" t="s">
        <v>521</v>
      </c>
      <c r="BB329" s="485">
        <f t="shared" si="20"/>
        <v>0</v>
      </c>
      <c r="BC329" s="820">
        <v>0</v>
      </c>
      <c r="BD329" s="947">
        <v>0</v>
      </c>
      <c r="BE329" s="947">
        <v>0</v>
      </c>
      <c r="BF329" s="947">
        <v>0</v>
      </c>
      <c r="BG329" s="947">
        <v>0</v>
      </c>
      <c r="BH329" s="947">
        <v>0</v>
      </c>
      <c r="BI329" s="947">
        <v>0</v>
      </c>
    </row>
    <row r="330" spans="6:61">
      <c r="F330" s="408"/>
      <c r="G330" s="408" t="s">
        <v>248</v>
      </c>
      <c r="H330" s="484">
        <f t="shared" si="24"/>
        <v>0</v>
      </c>
      <c r="I330" s="482">
        <v>0</v>
      </c>
      <c r="J330" s="482">
        <v>0</v>
      </c>
      <c r="K330" s="482">
        <v>0</v>
      </c>
      <c r="L330" s="482">
        <v>0</v>
      </c>
      <c r="M330" s="482">
        <v>0</v>
      </c>
      <c r="N330" s="482">
        <v>0</v>
      </c>
      <c r="O330" s="483">
        <v>0</v>
      </c>
      <c r="Q330" s="408"/>
      <c r="R330" s="408" t="s">
        <v>248</v>
      </c>
      <c r="S330" s="484">
        <f t="shared" si="25"/>
        <v>0</v>
      </c>
      <c r="T330" s="482">
        <v>0</v>
      </c>
      <c r="U330" s="482">
        <v>0</v>
      </c>
      <c r="V330" s="482">
        <v>0</v>
      </c>
      <c r="W330" s="482">
        <v>0</v>
      </c>
      <c r="X330" s="482">
        <v>0</v>
      </c>
      <c r="Y330" s="482">
        <v>0</v>
      </c>
      <c r="Z330" s="483">
        <v>0</v>
      </c>
      <c r="AB330" s="408"/>
      <c r="AC330" s="408" t="s">
        <v>248</v>
      </c>
      <c r="AD330" s="484">
        <f t="shared" si="26"/>
        <v>0</v>
      </c>
      <c r="AE330" s="482">
        <v>0</v>
      </c>
      <c r="AF330" s="482">
        <v>0</v>
      </c>
      <c r="AG330" s="482">
        <v>0</v>
      </c>
      <c r="AH330" s="482">
        <v>0</v>
      </c>
      <c r="AI330" s="482">
        <v>0</v>
      </c>
      <c r="AJ330" s="482">
        <v>0</v>
      </c>
      <c r="AK330" s="483">
        <v>0</v>
      </c>
      <c r="AM330" s="690" t="s">
        <v>440</v>
      </c>
      <c r="AN330" s="663" t="s">
        <v>386</v>
      </c>
      <c r="AO330" s="663" t="s">
        <v>451</v>
      </c>
      <c r="AP330" s="476">
        <f t="shared" si="19"/>
        <v>0</v>
      </c>
      <c r="AQ330" s="948">
        <v>0</v>
      </c>
      <c r="AR330" s="949">
        <v>0</v>
      </c>
      <c r="AS330" s="949">
        <v>0</v>
      </c>
      <c r="AT330" s="949">
        <v>0</v>
      </c>
      <c r="AU330" s="949">
        <v>0</v>
      </c>
      <c r="AV330" s="949">
        <v>0</v>
      </c>
      <c r="AW330" s="949">
        <v>0</v>
      </c>
      <c r="AY330" s="690" t="s">
        <v>440</v>
      </c>
      <c r="AZ330" s="663" t="s">
        <v>386</v>
      </c>
      <c r="BA330" s="663" t="s">
        <v>451</v>
      </c>
      <c r="BB330" s="476">
        <f t="shared" si="20"/>
        <v>0</v>
      </c>
      <c r="BC330" s="948">
        <v>0</v>
      </c>
      <c r="BD330" s="949">
        <v>0</v>
      </c>
      <c r="BE330" s="949">
        <v>0</v>
      </c>
      <c r="BF330" s="949">
        <v>0</v>
      </c>
      <c r="BG330" s="949">
        <v>0</v>
      </c>
      <c r="BH330" s="949">
        <v>0</v>
      </c>
      <c r="BI330" s="949">
        <v>0</v>
      </c>
    </row>
    <row r="331" spans="6:61">
      <c r="F331" s="408"/>
      <c r="G331" s="408" t="s">
        <v>249</v>
      </c>
      <c r="H331" s="484">
        <f t="shared" si="24"/>
        <v>0</v>
      </c>
      <c r="I331" s="482">
        <v>0</v>
      </c>
      <c r="J331" s="482">
        <v>0</v>
      </c>
      <c r="K331" s="482">
        <v>0</v>
      </c>
      <c r="L331" s="482">
        <v>0</v>
      </c>
      <c r="M331" s="482">
        <v>0</v>
      </c>
      <c r="N331" s="482">
        <v>0</v>
      </c>
      <c r="O331" s="483">
        <v>0</v>
      </c>
      <c r="Q331" s="408"/>
      <c r="R331" s="408" t="s">
        <v>249</v>
      </c>
      <c r="S331" s="484">
        <f t="shared" si="25"/>
        <v>0</v>
      </c>
      <c r="T331" s="482">
        <v>0</v>
      </c>
      <c r="U331" s="482">
        <v>0</v>
      </c>
      <c r="V331" s="482">
        <v>0</v>
      </c>
      <c r="W331" s="482">
        <v>0</v>
      </c>
      <c r="X331" s="482">
        <v>0</v>
      </c>
      <c r="Y331" s="482">
        <v>0</v>
      </c>
      <c r="Z331" s="483">
        <v>0</v>
      </c>
      <c r="AB331" s="408"/>
      <c r="AC331" s="408" t="s">
        <v>249</v>
      </c>
      <c r="AD331" s="484">
        <f t="shared" si="26"/>
        <v>0</v>
      </c>
      <c r="AE331" s="482">
        <v>0</v>
      </c>
      <c r="AF331" s="482">
        <v>0</v>
      </c>
      <c r="AG331" s="482">
        <v>0</v>
      </c>
      <c r="AH331" s="482">
        <v>0</v>
      </c>
      <c r="AI331" s="482">
        <v>0</v>
      </c>
      <c r="AJ331" s="482">
        <v>0</v>
      </c>
      <c r="AK331" s="483">
        <v>0</v>
      </c>
      <c r="AM331" s="686" t="s">
        <v>440</v>
      </c>
      <c r="AN331" s="688" t="s">
        <v>453</v>
      </c>
      <c r="AO331" s="687" t="s">
        <v>370</v>
      </c>
      <c r="AP331" s="480">
        <f>AP213</f>
        <v>0</v>
      </c>
      <c r="AQ331" s="940">
        <f>SUM(AQ332:AQ346)</f>
        <v>0</v>
      </c>
      <c r="AR331" s="940">
        <f t="shared" ref="AR331" si="27">SUM(AR332:AR346)</f>
        <v>0</v>
      </c>
      <c r="AS331" s="940">
        <f t="shared" ref="AS331" si="28">SUM(AS332:AS346)</f>
        <v>0</v>
      </c>
      <c r="AT331" s="940">
        <f t="shared" ref="AT331" si="29">SUM(AT332:AT346)</f>
        <v>0</v>
      </c>
      <c r="AU331" s="940">
        <f t="shared" ref="AU331" si="30">SUM(AU332:AU346)</f>
        <v>0</v>
      </c>
      <c r="AV331" s="940">
        <f t="shared" ref="AV331" si="31">SUM(AV332:AV346)</f>
        <v>0</v>
      </c>
      <c r="AW331" s="940">
        <f t="shared" ref="AW331" si="32">SUM(AW332:AW346)</f>
        <v>0</v>
      </c>
      <c r="AY331" s="686" t="s">
        <v>440</v>
      </c>
      <c r="AZ331" s="688" t="s">
        <v>453</v>
      </c>
      <c r="BA331" s="687" t="s">
        <v>370</v>
      </c>
      <c r="BB331" s="480">
        <f>BB213</f>
        <v>0</v>
      </c>
      <c r="BC331" s="940">
        <f>SUM(BC332:BC346)</f>
        <v>0</v>
      </c>
      <c r="BD331" s="940">
        <f t="shared" ref="BD331" si="33">SUM(BD332:BD346)</f>
        <v>0</v>
      </c>
      <c r="BE331" s="940">
        <f t="shared" ref="BE331" si="34">SUM(BE332:BE346)</f>
        <v>0</v>
      </c>
      <c r="BF331" s="940">
        <f t="shared" ref="BF331" si="35">SUM(BF332:BF346)</f>
        <v>0</v>
      </c>
      <c r="BG331" s="940">
        <f t="shared" ref="BG331" si="36">SUM(BG332:BG346)</f>
        <v>0</v>
      </c>
      <c r="BH331" s="940">
        <f t="shared" ref="BH331" si="37">SUM(BH332:BH346)</f>
        <v>0</v>
      </c>
      <c r="BI331" s="940">
        <f t="shared" ref="BI331" si="38">SUM(BI332:BI346)</f>
        <v>0</v>
      </c>
    </row>
    <row r="332" spans="6:61">
      <c r="F332" s="408"/>
      <c r="G332" s="408" t="s">
        <v>250</v>
      </c>
      <c r="H332" s="484">
        <f t="shared" si="24"/>
        <v>0</v>
      </c>
      <c r="I332" s="482">
        <v>0</v>
      </c>
      <c r="J332" s="482">
        <v>0</v>
      </c>
      <c r="K332" s="482">
        <v>0</v>
      </c>
      <c r="L332" s="482">
        <v>0</v>
      </c>
      <c r="M332" s="482">
        <v>0</v>
      </c>
      <c r="N332" s="482">
        <v>0</v>
      </c>
      <c r="O332" s="483">
        <v>0</v>
      </c>
      <c r="Q332" s="408"/>
      <c r="R332" s="408" t="s">
        <v>250</v>
      </c>
      <c r="S332" s="484">
        <f t="shared" si="25"/>
        <v>0</v>
      </c>
      <c r="T332" s="482">
        <v>0</v>
      </c>
      <c r="U332" s="482">
        <v>0</v>
      </c>
      <c r="V332" s="482">
        <v>0</v>
      </c>
      <c r="W332" s="482">
        <v>0</v>
      </c>
      <c r="X332" s="482">
        <v>0</v>
      </c>
      <c r="Y332" s="482">
        <v>0</v>
      </c>
      <c r="Z332" s="483">
        <v>0</v>
      </c>
      <c r="AB332" s="408"/>
      <c r="AC332" s="408" t="s">
        <v>250</v>
      </c>
      <c r="AD332" s="484">
        <f t="shared" si="26"/>
        <v>0</v>
      </c>
      <c r="AE332" s="482">
        <v>0</v>
      </c>
      <c r="AF332" s="482">
        <v>0</v>
      </c>
      <c r="AG332" s="482">
        <v>0</v>
      </c>
      <c r="AH332" s="482">
        <v>0</v>
      </c>
      <c r="AI332" s="482">
        <v>0</v>
      </c>
      <c r="AJ332" s="482">
        <v>0</v>
      </c>
      <c r="AK332" s="483">
        <v>0</v>
      </c>
      <c r="AM332" s="688" t="s">
        <v>440</v>
      </c>
      <c r="AN332" s="688" t="s">
        <v>453</v>
      </c>
      <c r="AO332" s="689" t="s">
        <v>508</v>
      </c>
      <c r="AP332" s="476">
        <f>SUM(AQ332:AW332)</f>
        <v>0</v>
      </c>
      <c r="AQ332" s="478">
        <f t="array" ref="AQ332:AW346">IF(SUM(AQ214:AW228)&lt;1,
0,
AQ214:AW228*AP213/SUM(AQ214:AW228))</f>
        <v>0</v>
      </c>
      <c r="AR332" s="941">
        <v>0</v>
      </c>
      <c r="AS332" s="942">
        <v>0</v>
      </c>
      <c r="AT332" s="943">
        <v>0</v>
      </c>
      <c r="AU332" s="942">
        <v>0</v>
      </c>
      <c r="AV332" s="944">
        <v>0</v>
      </c>
      <c r="AW332" s="944">
        <v>0</v>
      </c>
      <c r="AY332" s="688" t="s">
        <v>440</v>
      </c>
      <c r="AZ332" s="688" t="s">
        <v>453</v>
      </c>
      <c r="BA332" s="689" t="s">
        <v>508</v>
      </c>
      <c r="BB332" s="476">
        <f>SUM(BC332:BI332)</f>
        <v>0</v>
      </c>
      <c r="BC332" s="478">
        <f t="array" ref="BC332:BI346">IF(SUM(BC214:BI228)&lt;1,
0,
BC214:BI228*BB213/SUM(BC214:BI228))</f>
        <v>0</v>
      </c>
      <c r="BD332" s="941">
        <v>0</v>
      </c>
      <c r="BE332" s="942">
        <v>0</v>
      </c>
      <c r="BF332" s="943">
        <v>0</v>
      </c>
      <c r="BG332" s="942">
        <v>0</v>
      </c>
      <c r="BH332" s="944">
        <v>0</v>
      </c>
      <c r="BI332" s="944">
        <v>0</v>
      </c>
    </row>
    <row r="333" spans="6:61">
      <c r="F333" s="408"/>
      <c r="G333" s="408" t="s">
        <v>251</v>
      </c>
      <c r="H333" s="484">
        <f t="shared" si="24"/>
        <v>0</v>
      </c>
      <c r="I333" s="482">
        <v>0</v>
      </c>
      <c r="J333" s="482">
        <v>0</v>
      </c>
      <c r="K333" s="482">
        <v>0</v>
      </c>
      <c r="L333" s="482">
        <v>0</v>
      </c>
      <c r="M333" s="482">
        <v>0</v>
      </c>
      <c r="N333" s="482">
        <v>0</v>
      </c>
      <c r="O333" s="483">
        <v>0</v>
      </c>
      <c r="Q333" s="408"/>
      <c r="R333" s="408" t="s">
        <v>251</v>
      </c>
      <c r="S333" s="484">
        <f t="shared" si="25"/>
        <v>0</v>
      </c>
      <c r="T333" s="482">
        <v>0</v>
      </c>
      <c r="U333" s="482">
        <v>0</v>
      </c>
      <c r="V333" s="482">
        <v>0</v>
      </c>
      <c r="W333" s="482">
        <v>0</v>
      </c>
      <c r="X333" s="482">
        <v>0</v>
      </c>
      <c r="Y333" s="482">
        <v>0</v>
      </c>
      <c r="Z333" s="483">
        <v>0</v>
      </c>
      <c r="AB333" s="408"/>
      <c r="AC333" s="408" t="s">
        <v>251</v>
      </c>
      <c r="AD333" s="484">
        <f t="shared" si="26"/>
        <v>0</v>
      </c>
      <c r="AE333" s="482">
        <v>0</v>
      </c>
      <c r="AF333" s="482">
        <v>0</v>
      </c>
      <c r="AG333" s="482">
        <v>0</v>
      </c>
      <c r="AH333" s="482">
        <v>0</v>
      </c>
      <c r="AI333" s="482">
        <v>0</v>
      </c>
      <c r="AJ333" s="482">
        <v>0</v>
      </c>
      <c r="AK333" s="483">
        <v>0</v>
      </c>
      <c r="AM333" s="688" t="s">
        <v>440</v>
      </c>
      <c r="AN333" s="688" t="s">
        <v>453</v>
      </c>
      <c r="AO333" s="689" t="s">
        <v>509</v>
      </c>
      <c r="AP333" s="480">
        <f t="shared" ref="AP333:AP346" si="39">SUM(AQ333:AW333)</f>
        <v>0</v>
      </c>
      <c r="AQ333" s="815">
        <v>0</v>
      </c>
      <c r="AR333" s="945">
        <v>0</v>
      </c>
      <c r="AS333" s="493">
        <v>0</v>
      </c>
      <c r="AT333" s="815">
        <v>0</v>
      </c>
      <c r="AU333" s="493">
        <v>0</v>
      </c>
      <c r="AV333" s="816">
        <v>0</v>
      </c>
      <c r="AW333" s="816">
        <v>0</v>
      </c>
      <c r="AY333" s="688" t="s">
        <v>440</v>
      </c>
      <c r="AZ333" s="688" t="s">
        <v>453</v>
      </c>
      <c r="BA333" s="689" t="s">
        <v>509</v>
      </c>
      <c r="BB333" s="480">
        <f t="shared" ref="BB333:BB346" si="40">SUM(BC333:BI333)</f>
        <v>0</v>
      </c>
      <c r="BC333" s="815">
        <v>0</v>
      </c>
      <c r="BD333" s="945">
        <v>0</v>
      </c>
      <c r="BE333" s="493">
        <v>0</v>
      </c>
      <c r="BF333" s="815">
        <v>0</v>
      </c>
      <c r="BG333" s="493">
        <v>0</v>
      </c>
      <c r="BH333" s="816">
        <v>0</v>
      </c>
      <c r="BI333" s="816">
        <v>0</v>
      </c>
    </row>
    <row r="334" spans="6:61">
      <c r="F334" s="408"/>
      <c r="G334" s="408" t="s">
        <v>252</v>
      </c>
      <c r="H334" s="484">
        <f t="shared" si="24"/>
        <v>0</v>
      </c>
      <c r="I334" s="482">
        <v>0</v>
      </c>
      <c r="J334" s="482">
        <v>0</v>
      </c>
      <c r="K334" s="482">
        <v>0</v>
      </c>
      <c r="L334" s="482">
        <v>0</v>
      </c>
      <c r="M334" s="482">
        <v>0</v>
      </c>
      <c r="N334" s="482">
        <v>0</v>
      </c>
      <c r="O334" s="483">
        <v>0</v>
      </c>
      <c r="Q334" s="408"/>
      <c r="R334" s="408" t="s">
        <v>252</v>
      </c>
      <c r="S334" s="484">
        <f t="shared" si="25"/>
        <v>0</v>
      </c>
      <c r="T334" s="482">
        <v>0</v>
      </c>
      <c r="U334" s="482">
        <v>0</v>
      </c>
      <c r="V334" s="482">
        <v>0</v>
      </c>
      <c r="W334" s="482">
        <v>0</v>
      </c>
      <c r="X334" s="482">
        <v>0</v>
      </c>
      <c r="Y334" s="482">
        <v>0</v>
      </c>
      <c r="Z334" s="483">
        <v>0</v>
      </c>
      <c r="AB334" s="408"/>
      <c r="AC334" s="408" t="s">
        <v>252</v>
      </c>
      <c r="AD334" s="484">
        <f t="shared" si="26"/>
        <v>0</v>
      </c>
      <c r="AE334" s="482">
        <v>0</v>
      </c>
      <c r="AF334" s="482">
        <v>0</v>
      </c>
      <c r="AG334" s="482">
        <v>0</v>
      </c>
      <c r="AH334" s="482">
        <v>0</v>
      </c>
      <c r="AI334" s="482">
        <v>0</v>
      </c>
      <c r="AJ334" s="482">
        <v>0</v>
      </c>
      <c r="AK334" s="483">
        <v>0</v>
      </c>
      <c r="AM334" s="688" t="s">
        <v>440</v>
      </c>
      <c r="AN334" s="688" t="s">
        <v>453</v>
      </c>
      <c r="AO334" s="689" t="s">
        <v>510</v>
      </c>
      <c r="AP334" s="485">
        <f t="shared" si="39"/>
        <v>0</v>
      </c>
      <c r="AQ334" s="486">
        <v>0</v>
      </c>
      <c r="AR334" s="817">
        <v>0</v>
      </c>
      <c r="AS334" s="495">
        <v>0</v>
      </c>
      <c r="AT334" s="486">
        <v>0</v>
      </c>
      <c r="AU334" s="495">
        <v>0</v>
      </c>
      <c r="AV334" s="818">
        <v>0</v>
      </c>
      <c r="AW334" s="818">
        <v>0</v>
      </c>
      <c r="AY334" s="688" t="s">
        <v>440</v>
      </c>
      <c r="AZ334" s="688" t="s">
        <v>453</v>
      </c>
      <c r="BA334" s="689" t="s">
        <v>510</v>
      </c>
      <c r="BB334" s="485">
        <f t="shared" si="40"/>
        <v>0</v>
      </c>
      <c r="BC334" s="486">
        <v>0</v>
      </c>
      <c r="BD334" s="817">
        <v>0</v>
      </c>
      <c r="BE334" s="495">
        <v>0</v>
      </c>
      <c r="BF334" s="486">
        <v>0</v>
      </c>
      <c r="BG334" s="495">
        <v>0</v>
      </c>
      <c r="BH334" s="818">
        <v>0</v>
      </c>
      <c r="BI334" s="818">
        <v>0</v>
      </c>
    </row>
    <row r="335" spans="6:61">
      <c r="F335" s="408"/>
      <c r="G335" s="408" t="s">
        <v>253</v>
      </c>
      <c r="H335" s="484">
        <f t="shared" si="24"/>
        <v>0</v>
      </c>
      <c r="I335" s="482">
        <v>0</v>
      </c>
      <c r="J335" s="482">
        <v>0</v>
      </c>
      <c r="K335" s="482">
        <v>0</v>
      </c>
      <c r="L335" s="482">
        <v>0</v>
      </c>
      <c r="M335" s="482">
        <v>0</v>
      </c>
      <c r="N335" s="482">
        <v>0</v>
      </c>
      <c r="O335" s="483">
        <v>0</v>
      </c>
      <c r="Q335" s="408"/>
      <c r="R335" s="408" t="s">
        <v>253</v>
      </c>
      <c r="S335" s="484">
        <f t="shared" si="25"/>
        <v>0</v>
      </c>
      <c r="T335" s="482">
        <v>0</v>
      </c>
      <c r="U335" s="482">
        <v>0</v>
      </c>
      <c r="V335" s="482">
        <v>0</v>
      </c>
      <c r="W335" s="482">
        <v>0</v>
      </c>
      <c r="X335" s="482">
        <v>0</v>
      </c>
      <c r="Y335" s="482">
        <v>0</v>
      </c>
      <c r="Z335" s="483">
        <v>0</v>
      </c>
      <c r="AB335" s="408"/>
      <c r="AC335" s="408" t="s">
        <v>253</v>
      </c>
      <c r="AD335" s="484">
        <f t="shared" si="26"/>
        <v>0</v>
      </c>
      <c r="AE335" s="482">
        <v>0</v>
      </c>
      <c r="AF335" s="482">
        <v>0</v>
      </c>
      <c r="AG335" s="482">
        <v>0</v>
      </c>
      <c r="AH335" s="482">
        <v>0</v>
      </c>
      <c r="AI335" s="482">
        <v>0</v>
      </c>
      <c r="AJ335" s="482">
        <v>0</v>
      </c>
      <c r="AK335" s="483">
        <v>0</v>
      </c>
      <c r="AM335" s="688" t="s">
        <v>440</v>
      </c>
      <c r="AN335" s="688" t="s">
        <v>453</v>
      </c>
      <c r="AO335" s="689" t="s">
        <v>511</v>
      </c>
      <c r="AP335" s="480">
        <f t="shared" si="39"/>
        <v>0</v>
      </c>
      <c r="AQ335" s="815">
        <v>0</v>
      </c>
      <c r="AR335" s="945">
        <v>0</v>
      </c>
      <c r="AS335" s="493">
        <v>0</v>
      </c>
      <c r="AT335" s="815">
        <v>0</v>
      </c>
      <c r="AU335" s="493">
        <v>0</v>
      </c>
      <c r="AV335" s="816">
        <v>0</v>
      </c>
      <c r="AW335" s="816">
        <v>0</v>
      </c>
      <c r="AY335" s="688" t="s">
        <v>440</v>
      </c>
      <c r="AZ335" s="688" t="s">
        <v>453</v>
      </c>
      <c r="BA335" s="689" t="s">
        <v>511</v>
      </c>
      <c r="BB335" s="480">
        <f t="shared" si="40"/>
        <v>0</v>
      </c>
      <c r="BC335" s="815">
        <v>0</v>
      </c>
      <c r="BD335" s="945">
        <v>0</v>
      </c>
      <c r="BE335" s="493">
        <v>0</v>
      </c>
      <c r="BF335" s="815">
        <v>0</v>
      </c>
      <c r="BG335" s="493">
        <v>0</v>
      </c>
      <c r="BH335" s="816">
        <v>0</v>
      </c>
      <c r="BI335" s="816">
        <v>0</v>
      </c>
    </row>
    <row r="336" spans="6:61">
      <c r="F336" s="408"/>
      <c r="G336" s="408" t="s">
        <v>254</v>
      </c>
      <c r="H336" s="484">
        <f t="shared" si="24"/>
        <v>0</v>
      </c>
      <c r="I336" s="482">
        <v>0</v>
      </c>
      <c r="J336" s="482">
        <v>0</v>
      </c>
      <c r="K336" s="482">
        <v>0</v>
      </c>
      <c r="L336" s="482">
        <v>0</v>
      </c>
      <c r="M336" s="482">
        <v>0</v>
      </c>
      <c r="N336" s="482">
        <v>0</v>
      </c>
      <c r="O336" s="483">
        <v>0</v>
      </c>
      <c r="Q336" s="408"/>
      <c r="R336" s="408" t="s">
        <v>254</v>
      </c>
      <c r="S336" s="484">
        <f t="shared" si="25"/>
        <v>0</v>
      </c>
      <c r="T336" s="482">
        <v>0</v>
      </c>
      <c r="U336" s="482">
        <v>0</v>
      </c>
      <c r="V336" s="482">
        <v>0</v>
      </c>
      <c r="W336" s="482">
        <v>0</v>
      </c>
      <c r="X336" s="482">
        <v>0</v>
      </c>
      <c r="Y336" s="482">
        <v>0</v>
      </c>
      <c r="Z336" s="483">
        <v>0</v>
      </c>
      <c r="AB336" s="408"/>
      <c r="AC336" s="408" t="s">
        <v>254</v>
      </c>
      <c r="AD336" s="484">
        <f t="shared" si="26"/>
        <v>0</v>
      </c>
      <c r="AE336" s="482">
        <v>0</v>
      </c>
      <c r="AF336" s="482">
        <v>0</v>
      </c>
      <c r="AG336" s="482">
        <v>0</v>
      </c>
      <c r="AH336" s="482">
        <v>0</v>
      </c>
      <c r="AI336" s="482">
        <v>0</v>
      </c>
      <c r="AJ336" s="482">
        <v>0</v>
      </c>
      <c r="AK336" s="483">
        <v>0</v>
      </c>
      <c r="AM336" s="688" t="s">
        <v>440</v>
      </c>
      <c r="AN336" s="688" t="s">
        <v>453</v>
      </c>
      <c r="AO336" s="689" t="s">
        <v>512</v>
      </c>
      <c r="AP336" s="485">
        <f t="shared" si="39"/>
        <v>0</v>
      </c>
      <c r="AQ336" s="486">
        <v>0</v>
      </c>
      <c r="AR336" s="817">
        <v>0</v>
      </c>
      <c r="AS336" s="495">
        <v>0</v>
      </c>
      <c r="AT336" s="486">
        <v>0</v>
      </c>
      <c r="AU336" s="495">
        <v>0</v>
      </c>
      <c r="AV336" s="818">
        <v>0</v>
      </c>
      <c r="AW336" s="818">
        <v>0</v>
      </c>
      <c r="AY336" s="688" t="s">
        <v>440</v>
      </c>
      <c r="AZ336" s="688" t="s">
        <v>453</v>
      </c>
      <c r="BA336" s="689" t="s">
        <v>512</v>
      </c>
      <c r="BB336" s="485">
        <f t="shared" si="40"/>
        <v>0</v>
      </c>
      <c r="BC336" s="486">
        <v>0</v>
      </c>
      <c r="BD336" s="817">
        <v>0</v>
      </c>
      <c r="BE336" s="495">
        <v>0</v>
      </c>
      <c r="BF336" s="486">
        <v>0</v>
      </c>
      <c r="BG336" s="495">
        <v>0</v>
      </c>
      <c r="BH336" s="818">
        <v>0</v>
      </c>
      <c r="BI336" s="818">
        <v>0</v>
      </c>
    </row>
    <row r="337" spans="6:61">
      <c r="F337" s="408"/>
      <c r="G337" s="408" t="s">
        <v>255</v>
      </c>
      <c r="H337" s="484">
        <f t="shared" si="24"/>
        <v>0</v>
      </c>
      <c r="I337" s="482">
        <v>0</v>
      </c>
      <c r="J337" s="482">
        <v>0</v>
      </c>
      <c r="K337" s="482">
        <v>0</v>
      </c>
      <c r="L337" s="482">
        <v>0</v>
      </c>
      <c r="M337" s="482">
        <v>0</v>
      </c>
      <c r="N337" s="482">
        <v>0</v>
      </c>
      <c r="O337" s="483">
        <v>0</v>
      </c>
      <c r="Q337" s="408"/>
      <c r="R337" s="408" t="s">
        <v>255</v>
      </c>
      <c r="S337" s="484">
        <f t="shared" si="25"/>
        <v>0</v>
      </c>
      <c r="T337" s="482">
        <v>0</v>
      </c>
      <c r="U337" s="482">
        <v>0</v>
      </c>
      <c r="V337" s="482">
        <v>0</v>
      </c>
      <c r="W337" s="482">
        <v>0</v>
      </c>
      <c r="X337" s="482">
        <v>0</v>
      </c>
      <c r="Y337" s="482">
        <v>0</v>
      </c>
      <c r="Z337" s="483">
        <v>0</v>
      </c>
      <c r="AB337" s="408"/>
      <c r="AC337" s="408" t="s">
        <v>255</v>
      </c>
      <c r="AD337" s="484">
        <f t="shared" si="26"/>
        <v>0</v>
      </c>
      <c r="AE337" s="482">
        <v>0</v>
      </c>
      <c r="AF337" s="482">
        <v>0</v>
      </c>
      <c r="AG337" s="482">
        <v>0</v>
      </c>
      <c r="AH337" s="482">
        <v>0</v>
      </c>
      <c r="AI337" s="482">
        <v>0</v>
      </c>
      <c r="AJ337" s="482">
        <v>0</v>
      </c>
      <c r="AK337" s="483">
        <v>0</v>
      </c>
      <c r="AM337" s="688" t="s">
        <v>440</v>
      </c>
      <c r="AN337" s="688" t="s">
        <v>453</v>
      </c>
      <c r="AO337" s="689" t="s">
        <v>513</v>
      </c>
      <c r="AP337" s="480">
        <f t="shared" si="39"/>
        <v>0</v>
      </c>
      <c r="AQ337" s="815">
        <v>0</v>
      </c>
      <c r="AR337" s="945">
        <v>0</v>
      </c>
      <c r="AS337" s="493">
        <v>0</v>
      </c>
      <c r="AT337" s="815">
        <v>0</v>
      </c>
      <c r="AU337" s="493">
        <v>0</v>
      </c>
      <c r="AV337" s="816">
        <v>0</v>
      </c>
      <c r="AW337" s="816">
        <v>0</v>
      </c>
      <c r="AY337" s="688" t="s">
        <v>440</v>
      </c>
      <c r="AZ337" s="688" t="s">
        <v>453</v>
      </c>
      <c r="BA337" s="689" t="s">
        <v>513</v>
      </c>
      <c r="BB337" s="480">
        <f t="shared" si="40"/>
        <v>0</v>
      </c>
      <c r="BC337" s="815">
        <v>0</v>
      </c>
      <c r="BD337" s="945">
        <v>0</v>
      </c>
      <c r="BE337" s="493">
        <v>0</v>
      </c>
      <c r="BF337" s="815">
        <v>0</v>
      </c>
      <c r="BG337" s="493">
        <v>0</v>
      </c>
      <c r="BH337" s="816">
        <v>0</v>
      </c>
      <c r="BI337" s="816">
        <v>0</v>
      </c>
    </row>
    <row r="338" spans="6:61">
      <c r="F338" s="408"/>
      <c r="G338" s="408" t="s">
        <v>256</v>
      </c>
      <c r="H338" s="484">
        <f t="shared" si="24"/>
        <v>0</v>
      </c>
      <c r="I338" s="482">
        <v>0</v>
      </c>
      <c r="J338" s="482">
        <v>0</v>
      </c>
      <c r="K338" s="482">
        <v>0</v>
      </c>
      <c r="L338" s="482">
        <v>0</v>
      </c>
      <c r="M338" s="482">
        <v>0</v>
      </c>
      <c r="N338" s="482">
        <v>0</v>
      </c>
      <c r="O338" s="483">
        <v>0</v>
      </c>
      <c r="Q338" s="408"/>
      <c r="R338" s="408" t="s">
        <v>256</v>
      </c>
      <c r="S338" s="484">
        <f t="shared" si="25"/>
        <v>0</v>
      </c>
      <c r="T338" s="482">
        <v>0</v>
      </c>
      <c r="U338" s="482">
        <v>0</v>
      </c>
      <c r="V338" s="482">
        <v>0</v>
      </c>
      <c r="W338" s="482">
        <v>0</v>
      </c>
      <c r="X338" s="482">
        <v>0</v>
      </c>
      <c r="Y338" s="482">
        <v>0</v>
      </c>
      <c r="Z338" s="483">
        <v>0</v>
      </c>
      <c r="AB338" s="408"/>
      <c r="AC338" s="408" t="s">
        <v>256</v>
      </c>
      <c r="AD338" s="484">
        <f t="shared" si="26"/>
        <v>0</v>
      </c>
      <c r="AE338" s="482">
        <v>0</v>
      </c>
      <c r="AF338" s="482">
        <v>0</v>
      </c>
      <c r="AG338" s="482">
        <v>0</v>
      </c>
      <c r="AH338" s="482">
        <v>0</v>
      </c>
      <c r="AI338" s="482">
        <v>0</v>
      </c>
      <c r="AJ338" s="482">
        <v>0</v>
      </c>
      <c r="AK338" s="483">
        <v>0</v>
      </c>
      <c r="AM338" s="688" t="s">
        <v>440</v>
      </c>
      <c r="AN338" s="688" t="s">
        <v>453</v>
      </c>
      <c r="AO338" s="689" t="s">
        <v>514</v>
      </c>
      <c r="AP338" s="485">
        <f t="shared" si="39"/>
        <v>0</v>
      </c>
      <c r="AQ338" s="486">
        <v>0</v>
      </c>
      <c r="AR338" s="817">
        <v>0</v>
      </c>
      <c r="AS338" s="495">
        <v>0</v>
      </c>
      <c r="AT338" s="486">
        <v>0</v>
      </c>
      <c r="AU338" s="495">
        <v>0</v>
      </c>
      <c r="AV338" s="818">
        <v>0</v>
      </c>
      <c r="AW338" s="818">
        <v>0</v>
      </c>
      <c r="AY338" s="688" t="s">
        <v>440</v>
      </c>
      <c r="AZ338" s="688" t="s">
        <v>453</v>
      </c>
      <c r="BA338" s="689" t="s">
        <v>514</v>
      </c>
      <c r="BB338" s="485">
        <f t="shared" si="40"/>
        <v>0</v>
      </c>
      <c r="BC338" s="486">
        <v>0</v>
      </c>
      <c r="BD338" s="817">
        <v>0</v>
      </c>
      <c r="BE338" s="495">
        <v>0</v>
      </c>
      <c r="BF338" s="486">
        <v>0</v>
      </c>
      <c r="BG338" s="495">
        <v>0</v>
      </c>
      <c r="BH338" s="818">
        <v>0</v>
      </c>
      <c r="BI338" s="818">
        <v>0</v>
      </c>
    </row>
    <row r="339" spans="6:61">
      <c r="F339" s="408"/>
      <c r="G339" s="408" t="s">
        <v>257</v>
      </c>
      <c r="H339" s="484">
        <f t="shared" si="24"/>
        <v>0</v>
      </c>
      <c r="I339" s="482">
        <v>0</v>
      </c>
      <c r="J339" s="482">
        <v>0</v>
      </c>
      <c r="K339" s="482">
        <v>0</v>
      </c>
      <c r="L339" s="482">
        <v>0</v>
      </c>
      <c r="M339" s="482">
        <v>0</v>
      </c>
      <c r="N339" s="482">
        <v>0</v>
      </c>
      <c r="O339" s="483">
        <v>0</v>
      </c>
      <c r="Q339" s="408"/>
      <c r="R339" s="408" t="s">
        <v>257</v>
      </c>
      <c r="S339" s="484">
        <f t="shared" si="25"/>
        <v>0</v>
      </c>
      <c r="T339" s="482">
        <v>0</v>
      </c>
      <c r="U339" s="482">
        <v>0</v>
      </c>
      <c r="V339" s="482">
        <v>0</v>
      </c>
      <c r="W339" s="482">
        <v>0</v>
      </c>
      <c r="X339" s="482">
        <v>0</v>
      </c>
      <c r="Y339" s="482">
        <v>0</v>
      </c>
      <c r="Z339" s="483">
        <v>0</v>
      </c>
      <c r="AB339" s="408"/>
      <c r="AC339" s="408" t="s">
        <v>257</v>
      </c>
      <c r="AD339" s="484">
        <f t="shared" si="26"/>
        <v>0</v>
      </c>
      <c r="AE339" s="482">
        <v>0</v>
      </c>
      <c r="AF339" s="482">
        <v>0</v>
      </c>
      <c r="AG339" s="482">
        <v>0</v>
      </c>
      <c r="AH339" s="482">
        <v>0</v>
      </c>
      <c r="AI339" s="482">
        <v>0</v>
      </c>
      <c r="AJ339" s="482">
        <v>0</v>
      </c>
      <c r="AK339" s="483">
        <v>0</v>
      </c>
      <c r="AM339" s="688" t="s">
        <v>440</v>
      </c>
      <c r="AN339" s="688" t="s">
        <v>453</v>
      </c>
      <c r="AO339" s="689" t="s">
        <v>515</v>
      </c>
      <c r="AP339" s="480">
        <f t="shared" si="39"/>
        <v>0</v>
      </c>
      <c r="AQ339" s="815">
        <v>0</v>
      </c>
      <c r="AR339" s="945">
        <v>0</v>
      </c>
      <c r="AS339" s="493">
        <v>0</v>
      </c>
      <c r="AT339" s="815">
        <v>0</v>
      </c>
      <c r="AU339" s="493">
        <v>0</v>
      </c>
      <c r="AV339" s="816">
        <v>0</v>
      </c>
      <c r="AW339" s="816">
        <v>0</v>
      </c>
      <c r="AY339" s="688" t="s">
        <v>440</v>
      </c>
      <c r="AZ339" s="688" t="s">
        <v>453</v>
      </c>
      <c r="BA339" s="689" t="s">
        <v>515</v>
      </c>
      <c r="BB339" s="480">
        <f t="shared" si="40"/>
        <v>0</v>
      </c>
      <c r="BC339" s="815">
        <v>0</v>
      </c>
      <c r="BD339" s="945">
        <v>0</v>
      </c>
      <c r="BE339" s="493">
        <v>0</v>
      </c>
      <c r="BF339" s="815">
        <v>0</v>
      </c>
      <c r="BG339" s="493">
        <v>0</v>
      </c>
      <c r="BH339" s="816">
        <v>0</v>
      </c>
      <c r="BI339" s="816">
        <v>0</v>
      </c>
    </row>
    <row r="340" spans="6:61">
      <c r="F340" s="409"/>
      <c r="G340" s="409" t="s">
        <v>126</v>
      </c>
      <c r="H340" s="485">
        <f t="shared" si="24"/>
        <v>0</v>
      </c>
      <c r="I340" s="486">
        <v>0</v>
      </c>
      <c r="J340" s="486">
        <v>0</v>
      </c>
      <c r="K340" s="486">
        <v>0</v>
      </c>
      <c r="L340" s="486">
        <v>0</v>
      </c>
      <c r="M340" s="486">
        <v>0</v>
      </c>
      <c r="N340" s="486">
        <v>0</v>
      </c>
      <c r="O340" s="285">
        <v>0</v>
      </c>
      <c r="Q340" s="409"/>
      <c r="R340" s="409" t="s">
        <v>126</v>
      </c>
      <c r="S340" s="485">
        <f t="shared" si="25"/>
        <v>0</v>
      </c>
      <c r="T340" s="486">
        <v>0</v>
      </c>
      <c r="U340" s="486">
        <v>0</v>
      </c>
      <c r="V340" s="486">
        <v>0</v>
      </c>
      <c r="W340" s="486">
        <v>0</v>
      </c>
      <c r="X340" s="486">
        <v>0</v>
      </c>
      <c r="Y340" s="486">
        <v>0</v>
      </c>
      <c r="Z340" s="285">
        <v>0</v>
      </c>
      <c r="AB340" s="409"/>
      <c r="AC340" s="409" t="s">
        <v>126</v>
      </c>
      <c r="AD340" s="485">
        <f t="shared" si="26"/>
        <v>0</v>
      </c>
      <c r="AE340" s="486">
        <v>0</v>
      </c>
      <c r="AF340" s="486">
        <v>0</v>
      </c>
      <c r="AG340" s="486">
        <v>0</v>
      </c>
      <c r="AH340" s="486">
        <v>0</v>
      </c>
      <c r="AI340" s="486">
        <v>0</v>
      </c>
      <c r="AJ340" s="486">
        <v>0</v>
      </c>
      <c r="AK340" s="285">
        <v>0</v>
      </c>
      <c r="AM340" s="688" t="s">
        <v>440</v>
      </c>
      <c r="AN340" s="688" t="s">
        <v>453</v>
      </c>
      <c r="AO340" s="689" t="s">
        <v>516</v>
      </c>
      <c r="AP340" s="485">
        <f t="shared" si="39"/>
        <v>0</v>
      </c>
      <c r="AQ340" s="486">
        <v>0</v>
      </c>
      <c r="AR340" s="817">
        <v>0</v>
      </c>
      <c r="AS340" s="495">
        <v>0</v>
      </c>
      <c r="AT340" s="486">
        <v>0</v>
      </c>
      <c r="AU340" s="495">
        <v>0</v>
      </c>
      <c r="AV340" s="818">
        <v>0</v>
      </c>
      <c r="AW340" s="818">
        <v>0</v>
      </c>
      <c r="AY340" s="688" t="s">
        <v>440</v>
      </c>
      <c r="AZ340" s="688" t="s">
        <v>453</v>
      </c>
      <c r="BA340" s="689" t="s">
        <v>516</v>
      </c>
      <c r="BB340" s="485">
        <f t="shared" si="40"/>
        <v>0</v>
      </c>
      <c r="BC340" s="486">
        <v>0</v>
      </c>
      <c r="BD340" s="817">
        <v>0</v>
      </c>
      <c r="BE340" s="495">
        <v>0</v>
      </c>
      <c r="BF340" s="486">
        <v>0</v>
      </c>
      <c r="BG340" s="495">
        <v>0</v>
      </c>
      <c r="BH340" s="818">
        <v>0</v>
      </c>
      <c r="BI340" s="818">
        <v>0</v>
      </c>
    </row>
    <row r="341" spans="6:61">
      <c r="F341" s="406" t="s">
        <v>229</v>
      </c>
      <c r="G341" s="406" t="s">
        <v>244</v>
      </c>
      <c r="H341" s="476" t="e">
        <f>H223</f>
        <v>#DIV/0!</v>
      </c>
      <c r="I341" s="477">
        <f>SUM(I342:I354)</f>
        <v>0</v>
      </c>
      <c r="J341" s="478">
        <f t="shared" ref="J341:O341" si="41">SUM(J342:J354)</f>
        <v>0</v>
      </c>
      <c r="K341" s="478">
        <f t="shared" si="41"/>
        <v>0</v>
      </c>
      <c r="L341" s="478">
        <f t="shared" si="41"/>
        <v>0</v>
      </c>
      <c r="M341" s="478">
        <f t="shared" si="41"/>
        <v>0</v>
      </c>
      <c r="N341" s="478">
        <f t="shared" si="41"/>
        <v>0</v>
      </c>
      <c r="O341" s="479">
        <f t="shared" si="41"/>
        <v>0</v>
      </c>
      <c r="Q341" s="406" t="s">
        <v>229</v>
      </c>
      <c r="R341" s="406" t="s">
        <v>244</v>
      </c>
      <c r="S341" s="476" t="e">
        <f>S223</f>
        <v>#DIV/0!</v>
      </c>
      <c r="T341" s="477">
        <f>SUM(T342:T354)</f>
        <v>0</v>
      </c>
      <c r="U341" s="478">
        <f t="shared" ref="U341:Z341" si="42">SUM(U342:U354)</f>
        <v>0</v>
      </c>
      <c r="V341" s="478">
        <f t="shared" si="42"/>
        <v>0</v>
      </c>
      <c r="W341" s="478">
        <f t="shared" si="42"/>
        <v>0</v>
      </c>
      <c r="X341" s="478">
        <f t="shared" si="42"/>
        <v>0</v>
      </c>
      <c r="Y341" s="478">
        <f t="shared" si="42"/>
        <v>0</v>
      </c>
      <c r="Z341" s="479">
        <f t="shared" si="42"/>
        <v>0</v>
      </c>
      <c r="AB341" s="406" t="s">
        <v>229</v>
      </c>
      <c r="AC341" s="406" t="s">
        <v>244</v>
      </c>
      <c r="AD341" s="476" t="e">
        <f>AD223</f>
        <v>#DIV/0!</v>
      </c>
      <c r="AE341" s="477">
        <f>SUM(AE342:AE354)</f>
        <v>0</v>
      </c>
      <c r="AF341" s="478">
        <f t="shared" ref="AF341:AK341" si="43">SUM(AF342:AF354)</f>
        <v>0</v>
      </c>
      <c r="AG341" s="478">
        <f t="shared" si="43"/>
        <v>0</v>
      </c>
      <c r="AH341" s="478">
        <f t="shared" si="43"/>
        <v>0</v>
      </c>
      <c r="AI341" s="478">
        <f t="shared" si="43"/>
        <v>0</v>
      </c>
      <c r="AJ341" s="478">
        <f t="shared" si="43"/>
        <v>0</v>
      </c>
      <c r="AK341" s="479">
        <f t="shared" si="43"/>
        <v>0</v>
      </c>
      <c r="AM341" s="688" t="s">
        <v>440</v>
      </c>
      <c r="AN341" s="688" t="s">
        <v>453</v>
      </c>
      <c r="AO341" s="689" t="s">
        <v>517</v>
      </c>
      <c r="AP341" s="480">
        <f t="shared" si="39"/>
        <v>0</v>
      </c>
      <c r="AQ341" s="816">
        <v>0</v>
      </c>
      <c r="AR341" s="493">
        <v>0</v>
      </c>
      <c r="AS341" s="493">
        <v>0</v>
      </c>
      <c r="AT341" s="493">
        <v>0</v>
      </c>
      <c r="AU341" s="493">
        <v>0</v>
      </c>
      <c r="AV341" s="493">
        <v>0</v>
      </c>
      <c r="AW341" s="493">
        <v>0</v>
      </c>
      <c r="AY341" s="688" t="s">
        <v>440</v>
      </c>
      <c r="AZ341" s="688" t="s">
        <v>453</v>
      </c>
      <c r="BA341" s="689" t="s">
        <v>517</v>
      </c>
      <c r="BB341" s="480">
        <f t="shared" si="40"/>
        <v>0</v>
      </c>
      <c r="BC341" s="816">
        <v>0</v>
      </c>
      <c r="BD341" s="493">
        <v>0</v>
      </c>
      <c r="BE341" s="493">
        <v>0</v>
      </c>
      <c r="BF341" s="493">
        <v>0</v>
      </c>
      <c r="BG341" s="493">
        <v>0</v>
      </c>
      <c r="BH341" s="493">
        <v>0</v>
      </c>
      <c r="BI341" s="493">
        <v>0</v>
      </c>
    </row>
    <row r="342" spans="6:61">
      <c r="F342" s="410"/>
      <c r="G342" s="408" t="s">
        <v>246</v>
      </c>
      <c r="H342" s="480">
        <f>SUM(I342:O342)</f>
        <v>0</v>
      </c>
      <c r="I342" s="481">
        <f t="array" ref="I342:O354">IF(SUM(I224:O236)&lt;1,
    0,
    I224:O236*H223/SUM(I224:O236)
)</f>
        <v>0</v>
      </c>
      <c r="J342" s="482">
        <v>0</v>
      </c>
      <c r="K342" s="482">
        <v>0</v>
      </c>
      <c r="L342" s="482">
        <v>0</v>
      </c>
      <c r="M342" s="482">
        <v>0</v>
      </c>
      <c r="N342" s="482">
        <v>0</v>
      </c>
      <c r="O342" s="483">
        <v>0</v>
      </c>
      <c r="Q342" s="410"/>
      <c r="R342" s="408" t="s">
        <v>246</v>
      </c>
      <c r="S342" s="480">
        <f>SUM(T342:Z342)</f>
        <v>0</v>
      </c>
      <c r="T342" s="481">
        <f t="array" ref="T342:Z354">IF(SUM(T224:Z236)&lt;1,
    0,
    T224:Z236*S223/SUM(T224:Z236)
)</f>
        <v>0</v>
      </c>
      <c r="U342" s="482">
        <v>0</v>
      </c>
      <c r="V342" s="482">
        <v>0</v>
      </c>
      <c r="W342" s="482">
        <v>0</v>
      </c>
      <c r="X342" s="482">
        <v>0</v>
      </c>
      <c r="Y342" s="482">
        <v>0</v>
      </c>
      <c r="Z342" s="483">
        <v>0</v>
      </c>
      <c r="AB342" s="410"/>
      <c r="AC342" s="408" t="s">
        <v>246</v>
      </c>
      <c r="AD342" s="480">
        <f>SUM(AE342:AK342)</f>
        <v>0</v>
      </c>
      <c r="AE342" s="481">
        <f t="array" ref="AE342:AK354">IF(SUM(AE224:AK236)&lt;1,
    0,
    AE224:AK236*AD223/SUM(AE224:AK236)
)</f>
        <v>0</v>
      </c>
      <c r="AF342" s="482">
        <v>0</v>
      </c>
      <c r="AG342" s="482">
        <v>0</v>
      </c>
      <c r="AH342" s="482">
        <v>0</v>
      </c>
      <c r="AI342" s="482">
        <v>0</v>
      </c>
      <c r="AJ342" s="482">
        <v>0</v>
      </c>
      <c r="AK342" s="483">
        <v>0</v>
      </c>
      <c r="AM342" s="688" t="s">
        <v>440</v>
      </c>
      <c r="AN342" s="688" t="s">
        <v>453</v>
      </c>
      <c r="AO342" s="689" t="s">
        <v>518</v>
      </c>
      <c r="AP342" s="484">
        <f t="shared" si="39"/>
        <v>0</v>
      </c>
      <c r="AQ342" s="483">
        <v>0</v>
      </c>
      <c r="AR342" s="494">
        <v>0</v>
      </c>
      <c r="AS342" s="494">
        <v>0</v>
      </c>
      <c r="AT342" s="494">
        <v>0</v>
      </c>
      <c r="AU342" s="494">
        <v>0</v>
      </c>
      <c r="AV342" s="494">
        <v>0</v>
      </c>
      <c r="AW342" s="494">
        <v>0</v>
      </c>
      <c r="AY342" s="688" t="s">
        <v>440</v>
      </c>
      <c r="AZ342" s="688" t="s">
        <v>453</v>
      </c>
      <c r="BA342" s="689" t="s">
        <v>518</v>
      </c>
      <c r="BB342" s="484">
        <f t="shared" si="40"/>
        <v>0</v>
      </c>
      <c r="BC342" s="483">
        <v>0</v>
      </c>
      <c r="BD342" s="494">
        <v>0</v>
      </c>
      <c r="BE342" s="494">
        <v>0</v>
      </c>
      <c r="BF342" s="494">
        <v>0</v>
      </c>
      <c r="BG342" s="494">
        <v>0</v>
      </c>
      <c r="BH342" s="494">
        <v>0</v>
      </c>
      <c r="BI342" s="494">
        <v>0</v>
      </c>
    </row>
    <row r="343" spans="6:61">
      <c r="F343" s="410"/>
      <c r="G343" s="408" t="s">
        <v>247</v>
      </c>
      <c r="H343" s="484">
        <f t="shared" ref="H343:H354" si="44">SUM(I343:O343)</f>
        <v>0</v>
      </c>
      <c r="I343" s="482">
        <v>0</v>
      </c>
      <c r="J343" s="482">
        <v>0</v>
      </c>
      <c r="K343" s="482">
        <v>0</v>
      </c>
      <c r="L343" s="482">
        <v>0</v>
      </c>
      <c r="M343" s="482">
        <v>0</v>
      </c>
      <c r="N343" s="482">
        <v>0</v>
      </c>
      <c r="O343" s="483">
        <v>0</v>
      </c>
      <c r="Q343" s="410"/>
      <c r="R343" s="408" t="s">
        <v>247</v>
      </c>
      <c r="S343" s="484">
        <f t="shared" ref="S343:S354" si="45">SUM(T343:Z343)</f>
        <v>0</v>
      </c>
      <c r="T343" s="482">
        <v>0</v>
      </c>
      <c r="U343" s="482">
        <v>0</v>
      </c>
      <c r="V343" s="482">
        <v>0</v>
      </c>
      <c r="W343" s="482">
        <v>0</v>
      </c>
      <c r="X343" s="482">
        <v>0</v>
      </c>
      <c r="Y343" s="482">
        <v>0</v>
      </c>
      <c r="Z343" s="483">
        <v>0</v>
      </c>
      <c r="AB343" s="410"/>
      <c r="AC343" s="408" t="s">
        <v>247</v>
      </c>
      <c r="AD343" s="484">
        <f t="shared" ref="AD343:AD354" si="46">SUM(AE343:AK343)</f>
        <v>0</v>
      </c>
      <c r="AE343" s="482">
        <v>0</v>
      </c>
      <c r="AF343" s="482">
        <v>0</v>
      </c>
      <c r="AG343" s="482">
        <v>0</v>
      </c>
      <c r="AH343" s="482">
        <v>0</v>
      </c>
      <c r="AI343" s="482">
        <v>0</v>
      </c>
      <c r="AJ343" s="482">
        <v>0</v>
      </c>
      <c r="AK343" s="483">
        <v>0</v>
      </c>
      <c r="AM343" s="688" t="s">
        <v>440</v>
      </c>
      <c r="AN343" s="688" t="s">
        <v>453</v>
      </c>
      <c r="AO343" s="689" t="s">
        <v>519</v>
      </c>
      <c r="AP343" s="484">
        <f t="shared" si="39"/>
        <v>0</v>
      </c>
      <c r="AQ343" s="819">
        <v>0</v>
      </c>
      <c r="AR343" s="946">
        <v>0</v>
      </c>
      <c r="AS343" s="946">
        <v>0</v>
      </c>
      <c r="AT343" s="946">
        <v>0</v>
      </c>
      <c r="AU343" s="946">
        <v>0</v>
      </c>
      <c r="AV343" s="946">
        <v>0</v>
      </c>
      <c r="AW343" s="946">
        <v>0</v>
      </c>
      <c r="AY343" s="688" t="s">
        <v>440</v>
      </c>
      <c r="AZ343" s="688" t="s">
        <v>453</v>
      </c>
      <c r="BA343" s="689" t="s">
        <v>519</v>
      </c>
      <c r="BB343" s="484">
        <f t="shared" si="40"/>
        <v>0</v>
      </c>
      <c r="BC343" s="819">
        <v>0</v>
      </c>
      <c r="BD343" s="946">
        <v>0</v>
      </c>
      <c r="BE343" s="946">
        <v>0</v>
      </c>
      <c r="BF343" s="946">
        <v>0</v>
      </c>
      <c r="BG343" s="946">
        <v>0</v>
      </c>
      <c r="BH343" s="946">
        <v>0</v>
      </c>
      <c r="BI343" s="946">
        <v>0</v>
      </c>
    </row>
    <row r="344" spans="6:61">
      <c r="F344" s="410"/>
      <c r="G344" s="408" t="s">
        <v>248</v>
      </c>
      <c r="H344" s="484">
        <f t="shared" si="44"/>
        <v>0</v>
      </c>
      <c r="I344" s="482">
        <v>0</v>
      </c>
      <c r="J344" s="482">
        <v>0</v>
      </c>
      <c r="K344" s="482">
        <v>0</v>
      </c>
      <c r="L344" s="482">
        <v>0</v>
      </c>
      <c r="M344" s="482">
        <v>0</v>
      </c>
      <c r="N344" s="482">
        <v>0</v>
      </c>
      <c r="O344" s="483">
        <v>0</v>
      </c>
      <c r="Q344" s="410"/>
      <c r="R344" s="408" t="s">
        <v>248</v>
      </c>
      <c r="S344" s="484">
        <f t="shared" si="45"/>
        <v>0</v>
      </c>
      <c r="T344" s="482">
        <v>0</v>
      </c>
      <c r="U344" s="482">
        <v>0</v>
      </c>
      <c r="V344" s="482">
        <v>0</v>
      </c>
      <c r="W344" s="482">
        <v>0</v>
      </c>
      <c r="X344" s="482">
        <v>0</v>
      </c>
      <c r="Y344" s="482">
        <v>0</v>
      </c>
      <c r="Z344" s="483">
        <v>0</v>
      </c>
      <c r="AB344" s="410"/>
      <c r="AC344" s="408" t="s">
        <v>248</v>
      </c>
      <c r="AD344" s="484">
        <f t="shared" si="46"/>
        <v>0</v>
      </c>
      <c r="AE344" s="482">
        <v>0</v>
      </c>
      <c r="AF344" s="482">
        <v>0</v>
      </c>
      <c r="AG344" s="482">
        <v>0</v>
      </c>
      <c r="AH344" s="482">
        <v>0</v>
      </c>
      <c r="AI344" s="482">
        <v>0</v>
      </c>
      <c r="AJ344" s="482">
        <v>0</v>
      </c>
      <c r="AK344" s="483">
        <v>0</v>
      </c>
      <c r="AM344" s="688" t="s">
        <v>440</v>
      </c>
      <c r="AN344" s="688" t="s">
        <v>453</v>
      </c>
      <c r="AO344" s="689" t="s">
        <v>520</v>
      </c>
      <c r="AP344" s="484">
        <f t="shared" si="39"/>
        <v>0</v>
      </c>
      <c r="AQ344" s="819">
        <v>0</v>
      </c>
      <c r="AR344" s="946">
        <v>0</v>
      </c>
      <c r="AS344" s="946">
        <v>0</v>
      </c>
      <c r="AT344" s="946">
        <v>0</v>
      </c>
      <c r="AU344" s="946">
        <v>0</v>
      </c>
      <c r="AV344" s="946">
        <v>0</v>
      </c>
      <c r="AW344" s="946">
        <v>0</v>
      </c>
      <c r="AY344" s="688" t="s">
        <v>440</v>
      </c>
      <c r="AZ344" s="688" t="s">
        <v>453</v>
      </c>
      <c r="BA344" s="689" t="s">
        <v>520</v>
      </c>
      <c r="BB344" s="484">
        <f t="shared" si="40"/>
        <v>0</v>
      </c>
      <c r="BC344" s="819">
        <v>0</v>
      </c>
      <c r="BD344" s="946">
        <v>0</v>
      </c>
      <c r="BE344" s="946">
        <v>0</v>
      </c>
      <c r="BF344" s="946">
        <v>0</v>
      </c>
      <c r="BG344" s="946">
        <v>0</v>
      </c>
      <c r="BH344" s="946">
        <v>0</v>
      </c>
      <c r="BI344" s="946">
        <v>0</v>
      </c>
    </row>
    <row r="345" spans="6:61">
      <c r="F345" s="410"/>
      <c r="G345" s="408" t="s">
        <v>249</v>
      </c>
      <c r="H345" s="484">
        <f t="shared" si="44"/>
        <v>0</v>
      </c>
      <c r="I345" s="482">
        <v>0</v>
      </c>
      <c r="J345" s="482">
        <v>0</v>
      </c>
      <c r="K345" s="482">
        <v>0</v>
      </c>
      <c r="L345" s="482">
        <v>0</v>
      </c>
      <c r="M345" s="482">
        <v>0</v>
      </c>
      <c r="N345" s="482">
        <v>0</v>
      </c>
      <c r="O345" s="483">
        <v>0</v>
      </c>
      <c r="Q345" s="410"/>
      <c r="R345" s="408" t="s">
        <v>249</v>
      </c>
      <c r="S345" s="484">
        <f t="shared" si="45"/>
        <v>0</v>
      </c>
      <c r="T345" s="482">
        <v>0</v>
      </c>
      <c r="U345" s="482">
        <v>0</v>
      </c>
      <c r="V345" s="482">
        <v>0</v>
      </c>
      <c r="W345" s="482">
        <v>0</v>
      </c>
      <c r="X345" s="482">
        <v>0</v>
      </c>
      <c r="Y345" s="482">
        <v>0</v>
      </c>
      <c r="Z345" s="483">
        <v>0</v>
      </c>
      <c r="AB345" s="410"/>
      <c r="AC345" s="408" t="s">
        <v>249</v>
      </c>
      <c r="AD345" s="484">
        <f t="shared" si="46"/>
        <v>0</v>
      </c>
      <c r="AE345" s="482">
        <v>0</v>
      </c>
      <c r="AF345" s="482">
        <v>0</v>
      </c>
      <c r="AG345" s="482">
        <v>0</v>
      </c>
      <c r="AH345" s="482">
        <v>0</v>
      </c>
      <c r="AI345" s="482">
        <v>0</v>
      </c>
      <c r="AJ345" s="482">
        <v>0</v>
      </c>
      <c r="AK345" s="483">
        <v>0</v>
      </c>
      <c r="AM345" s="688" t="s">
        <v>440</v>
      </c>
      <c r="AN345" s="688" t="s">
        <v>453</v>
      </c>
      <c r="AO345" s="689" t="s">
        <v>521</v>
      </c>
      <c r="AP345" s="485">
        <f t="shared" si="39"/>
        <v>0</v>
      </c>
      <c r="AQ345" s="820">
        <v>0</v>
      </c>
      <c r="AR345" s="947">
        <v>0</v>
      </c>
      <c r="AS345" s="947">
        <v>0</v>
      </c>
      <c r="AT345" s="947">
        <v>0</v>
      </c>
      <c r="AU345" s="947">
        <v>0</v>
      </c>
      <c r="AV345" s="947">
        <v>0</v>
      </c>
      <c r="AW345" s="947">
        <v>0</v>
      </c>
      <c r="AY345" s="688" t="s">
        <v>440</v>
      </c>
      <c r="AZ345" s="688" t="s">
        <v>453</v>
      </c>
      <c r="BA345" s="689" t="s">
        <v>521</v>
      </c>
      <c r="BB345" s="485">
        <f t="shared" si="40"/>
        <v>0</v>
      </c>
      <c r="BC345" s="820">
        <v>0</v>
      </c>
      <c r="BD345" s="947">
        <v>0</v>
      </c>
      <c r="BE345" s="947">
        <v>0</v>
      </c>
      <c r="BF345" s="947">
        <v>0</v>
      </c>
      <c r="BG345" s="947">
        <v>0</v>
      </c>
      <c r="BH345" s="947">
        <v>0</v>
      </c>
      <c r="BI345" s="947">
        <v>0</v>
      </c>
    </row>
    <row r="346" spans="6:61">
      <c r="F346" s="410"/>
      <c r="G346" s="408" t="s">
        <v>250</v>
      </c>
      <c r="H346" s="484">
        <f t="shared" si="44"/>
        <v>0</v>
      </c>
      <c r="I346" s="482">
        <v>0</v>
      </c>
      <c r="J346" s="482">
        <v>0</v>
      </c>
      <c r="K346" s="482">
        <v>0</v>
      </c>
      <c r="L346" s="482">
        <v>0</v>
      </c>
      <c r="M346" s="482">
        <v>0</v>
      </c>
      <c r="N346" s="482">
        <v>0</v>
      </c>
      <c r="O346" s="483">
        <v>0</v>
      </c>
      <c r="Q346" s="410"/>
      <c r="R346" s="408" t="s">
        <v>250</v>
      </c>
      <c r="S346" s="484">
        <f t="shared" si="45"/>
        <v>0</v>
      </c>
      <c r="T346" s="482">
        <v>0</v>
      </c>
      <c r="U346" s="482">
        <v>0</v>
      </c>
      <c r="V346" s="482">
        <v>0</v>
      </c>
      <c r="W346" s="482">
        <v>0</v>
      </c>
      <c r="X346" s="482">
        <v>0</v>
      </c>
      <c r="Y346" s="482">
        <v>0</v>
      </c>
      <c r="Z346" s="483">
        <v>0</v>
      </c>
      <c r="AB346" s="410"/>
      <c r="AC346" s="408" t="s">
        <v>250</v>
      </c>
      <c r="AD346" s="484">
        <f t="shared" si="46"/>
        <v>0</v>
      </c>
      <c r="AE346" s="482">
        <v>0</v>
      </c>
      <c r="AF346" s="482">
        <v>0</v>
      </c>
      <c r="AG346" s="482">
        <v>0</v>
      </c>
      <c r="AH346" s="482">
        <v>0</v>
      </c>
      <c r="AI346" s="482">
        <v>0</v>
      </c>
      <c r="AJ346" s="482">
        <v>0</v>
      </c>
      <c r="AK346" s="483">
        <v>0</v>
      </c>
      <c r="AM346" s="690" t="s">
        <v>440</v>
      </c>
      <c r="AN346" s="690" t="s">
        <v>453</v>
      </c>
      <c r="AO346" s="691" t="s">
        <v>451</v>
      </c>
      <c r="AP346" s="476">
        <f t="shared" si="39"/>
        <v>0</v>
      </c>
      <c r="AQ346" s="948">
        <v>0</v>
      </c>
      <c r="AR346" s="949">
        <v>0</v>
      </c>
      <c r="AS346" s="949">
        <v>0</v>
      </c>
      <c r="AT346" s="949">
        <v>0</v>
      </c>
      <c r="AU346" s="949">
        <v>0</v>
      </c>
      <c r="AV346" s="949">
        <v>0</v>
      </c>
      <c r="AW346" s="949">
        <v>0</v>
      </c>
      <c r="AY346" s="690" t="s">
        <v>440</v>
      </c>
      <c r="AZ346" s="690" t="s">
        <v>453</v>
      </c>
      <c r="BA346" s="691" t="s">
        <v>451</v>
      </c>
      <c r="BB346" s="476">
        <f t="shared" si="40"/>
        <v>0</v>
      </c>
      <c r="BC346" s="948">
        <v>0</v>
      </c>
      <c r="BD346" s="949">
        <v>0</v>
      </c>
      <c r="BE346" s="949">
        <v>0</v>
      </c>
      <c r="BF346" s="949">
        <v>0</v>
      </c>
      <c r="BG346" s="949">
        <v>0</v>
      </c>
      <c r="BH346" s="949">
        <v>0</v>
      </c>
      <c r="BI346" s="949">
        <v>0</v>
      </c>
    </row>
    <row r="347" spans="6:61">
      <c r="F347" s="410"/>
      <c r="G347" s="408" t="s">
        <v>251</v>
      </c>
      <c r="H347" s="484">
        <f t="shared" si="44"/>
        <v>0</v>
      </c>
      <c r="I347" s="482">
        <v>0</v>
      </c>
      <c r="J347" s="482">
        <v>0</v>
      </c>
      <c r="K347" s="482">
        <v>0</v>
      </c>
      <c r="L347" s="482">
        <v>0</v>
      </c>
      <c r="M347" s="482">
        <v>0</v>
      </c>
      <c r="N347" s="482">
        <v>0</v>
      </c>
      <c r="O347" s="483">
        <v>0</v>
      </c>
      <c r="Q347" s="410"/>
      <c r="R347" s="408" t="s">
        <v>251</v>
      </c>
      <c r="S347" s="484">
        <f t="shared" si="45"/>
        <v>0</v>
      </c>
      <c r="T347" s="482">
        <v>0</v>
      </c>
      <c r="U347" s="482">
        <v>0</v>
      </c>
      <c r="V347" s="482">
        <v>0</v>
      </c>
      <c r="W347" s="482">
        <v>0</v>
      </c>
      <c r="X347" s="482">
        <v>0</v>
      </c>
      <c r="Y347" s="482">
        <v>0</v>
      </c>
      <c r="Z347" s="483">
        <v>0</v>
      </c>
      <c r="AB347" s="410"/>
      <c r="AC347" s="408" t="s">
        <v>251</v>
      </c>
      <c r="AD347" s="484">
        <f t="shared" si="46"/>
        <v>0</v>
      </c>
      <c r="AE347" s="482">
        <v>0</v>
      </c>
      <c r="AF347" s="482">
        <v>0</v>
      </c>
      <c r="AG347" s="482">
        <v>0</v>
      </c>
      <c r="AH347" s="482">
        <v>0</v>
      </c>
      <c r="AI347" s="482">
        <v>0</v>
      </c>
      <c r="AJ347" s="482">
        <v>0</v>
      </c>
      <c r="AK347" s="483">
        <v>0</v>
      </c>
      <c r="AM347" s="686" t="s">
        <v>440</v>
      </c>
      <c r="AN347" s="688" t="s">
        <v>454</v>
      </c>
      <c r="AO347" s="687" t="s">
        <v>370</v>
      </c>
      <c r="AP347" s="480">
        <f>AP229</f>
        <v>0</v>
      </c>
      <c r="AQ347" s="940">
        <f>SUM(AQ348:AQ362)</f>
        <v>0</v>
      </c>
      <c r="AR347" s="940">
        <f t="shared" ref="AR347" si="47">SUM(AR348:AR362)</f>
        <v>0</v>
      </c>
      <c r="AS347" s="940">
        <f t="shared" ref="AS347" si="48">SUM(AS348:AS362)</f>
        <v>0</v>
      </c>
      <c r="AT347" s="940">
        <f t="shared" ref="AT347" si="49">SUM(AT348:AT362)</f>
        <v>0</v>
      </c>
      <c r="AU347" s="940">
        <f t="shared" ref="AU347" si="50">SUM(AU348:AU362)</f>
        <v>0</v>
      </c>
      <c r="AV347" s="940">
        <f t="shared" ref="AV347" si="51">SUM(AV348:AV362)</f>
        <v>0</v>
      </c>
      <c r="AW347" s="940">
        <f t="shared" ref="AW347" si="52">SUM(AW348:AW362)</f>
        <v>0</v>
      </c>
      <c r="AY347" s="686" t="s">
        <v>440</v>
      </c>
      <c r="AZ347" s="688" t="s">
        <v>454</v>
      </c>
      <c r="BA347" s="687" t="s">
        <v>370</v>
      </c>
      <c r="BB347" s="480">
        <f>BB229</f>
        <v>0</v>
      </c>
      <c r="BC347" s="940">
        <f>SUM(BC348:BC362)</f>
        <v>0</v>
      </c>
      <c r="BD347" s="940">
        <f t="shared" ref="BD347" si="53">SUM(BD348:BD362)</f>
        <v>0</v>
      </c>
      <c r="BE347" s="940">
        <f t="shared" ref="BE347" si="54">SUM(BE348:BE362)</f>
        <v>0</v>
      </c>
      <c r="BF347" s="940">
        <f t="shared" ref="BF347" si="55">SUM(BF348:BF362)</f>
        <v>0</v>
      </c>
      <c r="BG347" s="940">
        <f t="shared" ref="BG347" si="56">SUM(BG348:BG362)</f>
        <v>0</v>
      </c>
      <c r="BH347" s="940">
        <f t="shared" ref="BH347" si="57">SUM(BH348:BH362)</f>
        <v>0</v>
      </c>
      <c r="BI347" s="940">
        <f t="shared" ref="BI347" si="58">SUM(BI348:BI362)</f>
        <v>0</v>
      </c>
    </row>
    <row r="348" spans="6:61">
      <c r="F348" s="410"/>
      <c r="G348" s="408" t="s">
        <v>252</v>
      </c>
      <c r="H348" s="484">
        <f t="shared" si="44"/>
        <v>0</v>
      </c>
      <c r="I348" s="482">
        <v>0</v>
      </c>
      <c r="J348" s="482">
        <v>0</v>
      </c>
      <c r="K348" s="482">
        <v>0</v>
      </c>
      <c r="L348" s="482">
        <v>0</v>
      </c>
      <c r="M348" s="482">
        <v>0</v>
      </c>
      <c r="N348" s="482">
        <v>0</v>
      </c>
      <c r="O348" s="483">
        <v>0</v>
      </c>
      <c r="Q348" s="410"/>
      <c r="R348" s="408" t="s">
        <v>252</v>
      </c>
      <c r="S348" s="484">
        <f t="shared" si="45"/>
        <v>0</v>
      </c>
      <c r="T348" s="482">
        <v>0</v>
      </c>
      <c r="U348" s="482">
        <v>0</v>
      </c>
      <c r="V348" s="482">
        <v>0</v>
      </c>
      <c r="W348" s="482">
        <v>0</v>
      </c>
      <c r="X348" s="482">
        <v>0</v>
      </c>
      <c r="Y348" s="482">
        <v>0</v>
      </c>
      <c r="Z348" s="483">
        <v>0</v>
      </c>
      <c r="AB348" s="410"/>
      <c r="AC348" s="408" t="s">
        <v>252</v>
      </c>
      <c r="AD348" s="484">
        <f t="shared" si="46"/>
        <v>0</v>
      </c>
      <c r="AE348" s="482">
        <v>0</v>
      </c>
      <c r="AF348" s="482">
        <v>0</v>
      </c>
      <c r="AG348" s="482">
        <v>0</v>
      </c>
      <c r="AH348" s="482">
        <v>0</v>
      </c>
      <c r="AI348" s="482">
        <v>0</v>
      </c>
      <c r="AJ348" s="482">
        <v>0</v>
      </c>
      <c r="AK348" s="483">
        <v>0</v>
      </c>
      <c r="AM348" s="688" t="s">
        <v>440</v>
      </c>
      <c r="AN348" s="688" t="s">
        <v>454</v>
      </c>
      <c r="AO348" s="689" t="s">
        <v>508</v>
      </c>
      <c r="AP348" s="476">
        <f>SUM(AQ348:AW348)</f>
        <v>0</v>
      </c>
      <c r="AQ348" s="478">
        <f t="array" ref="AQ348:AW362">IF(SUM(AQ230:AW244)&lt;1,
0,
AQ230:AW244*AP229/SUM(AQ230:AW244))</f>
        <v>0</v>
      </c>
      <c r="AR348" s="941">
        <v>0</v>
      </c>
      <c r="AS348" s="942">
        <v>0</v>
      </c>
      <c r="AT348" s="943">
        <v>0</v>
      </c>
      <c r="AU348" s="942">
        <v>0</v>
      </c>
      <c r="AV348" s="944">
        <v>0</v>
      </c>
      <c r="AW348" s="944">
        <v>0</v>
      </c>
      <c r="AY348" s="688" t="s">
        <v>440</v>
      </c>
      <c r="AZ348" s="688" t="s">
        <v>454</v>
      </c>
      <c r="BA348" s="689" t="s">
        <v>508</v>
      </c>
      <c r="BB348" s="476">
        <f>SUM(BC348:BI348)</f>
        <v>0</v>
      </c>
      <c r="BC348" s="478">
        <f t="array" ref="BC348:BI362">IF(SUM(BC230:BI244)&lt;1,
0,
BC230:BI244*BB229/SUM(BC230:BI244))</f>
        <v>0</v>
      </c>
      <c r="BD348" s="941">
        <v>0</v>
      </c>
      <c r="BE348" s="942">
        <v>0</v>
      </c>
      <c r="BF348" s="943">
        <v>0</v>
      </c>
      <c r="BG348" s="942">
        <v>0</v>
      </c>
      <c r="BH348" s="944">
        <v>0</v>
      </c>
      <c r="BI348" s="944">
        <v>0</v>
      </c>
    </row>
    <row r="349" spans="6:61">
      <c r="F349" s="410"/>
      <c r="G349" s="408" t="s">
        <v>253</v>
      </c>
      <c r="H349" s="484">
        <f t="shared" si="44"/>
        <v>0</v>
      </c>
      <c r="I349" s="482">
        <v>0</v>
      </c>
      <c r="J349" s="482">
        <v>0</v>
      </c>
      <c r="K349" s="482">
        <v>0</v>
      </c>
      <c r="L349" s="482">
        <v>0</v>
      </c>
      <c r="M349" s="482">
        <v>0</v>
      </c>
      <c r="N349" s="482">
        <v>0</v>
      </c>
      <c r="O349" s="483">
        <v>0</v>
      </c>
      <c r="Q349" s="410"/>
      <c r="R349" s="408" t="s">
        <v>253</v>
      </c>
      <c r="S349" s="484">
        <f t="shared" si="45"/>
        <v>0</v>
      </c>
      <c r="T349" s="482">
        <v>0</v>
      </c>
      <c r="U349" s="482">
        <v>0</v>
      </c>
      <c r="V349" s="482">
        <v>0</v>
      </c>
      <c r="W349" s="482">
        <v>0</v>
      </c>
      <c r="X349" s="482">
        <v>0</v>
      </c>
      <c r="Y349" s="482">
        <v>0</v>
      </c>
      <c r="Z349" s="483">
        <v>0</v>
      </c>
      <c r="AB349" s="410"/>
      <c r="AC349" s="408" t="s">
        <v>253</v>
      </c>
      <c r="AD349" s="484">
        <f t="shared" si="46"/>
        <v>0</v>
      </c>
      <c r="AE349" s="482">
        <v>0</v>
      </c>
      <c r="AF349" s="482">
        <v>0</v>
      </c>
      <c r="AG349" s="482">
        <v>0</v>
      </c>
      <c r="AH349" s="482">
        <v>0</v>
      </c>
      <c r="AI349" s="482">
        <v>0</v>
      </c>
      <c r="AJ349" s="482">
        <v>0</v>
      </c>
      <c r="AK349" s="483">
        <v>0</v>
      </c>
      <c r="AM349" s="688" t="s">
        <v>440</v>
      </c>
      <c r="AN349" s="688" t="s">
        <v>454</v>
      </c>
      <c r="AO349" s="689" t="s">
        <v>509</v>
      </c>
      <c r="AP349" s="480">
        <f t="shared" ref="AP349:AP362" si="59">SUM(AQ349:AW349)</f>
        <v>0</v>
      </c>
      <c r="AQ349" s="815">
        <v>0</v>
      </c>
      <c r="AR349" s="945">
        <v>0</v>
      </c>
      <c r="AS349" s="493">
        <v>0</v>
      </c>
      <c r="AT349" s="815">
        <v>0</v>
      </c>
      <c r="AU349" s="493">
        <v>0</v>
      </c>
      <c r="AV349" s="816">
        <v>0</v>
      </c>
      <c r="AW349" s="816">
        <v>0</v>
      </c>
      <c r="AY349" s="688" t="s">
        <v>440</v>
      </c>
      <c r="AZ349" s="688" t="s">
        <v>454</v>
      </c>
      <c r="BA349" s="689" t="s">
        <v>509</v>
      </c>
      <c r="BB349" s="480">
        <f t="shared" ref="BB349:BB362" si="60">SUM(BC349:BI349)</f>
        <v>0</v>
      </c>
      <c r="BC349" s="815">
        <v>0</v>
      </c>
      <c r="BD349" s="945">
        <v>0</v>
      </c>
      <c r="BE349" s="493">
        <v>0</v>
      </c>
      <c r="BF349" s="815">
        <v>0</v>
      </c>
      <c r="BG349" s="493">
        <v>0</v>
      </c>
      <c r="BH349" s="816">
        <v>0</v>
      </c>
      <c r="BI349" s="816">
        <v>0</v>
      </c>
    </row>
    <row r="350" spans="6:61">
      <c r="F350" s="410"/>
      <c r="G350" s="408" t="s">
        <v>254</v>
      </c>
      <c r="H350" s="484">
        <f t="shared" si="44"/>
        <v>0</v>
      </c>
      <c r="I350" s="482">
        <v>0</v>
      </c>
      <c r="J350" s="482">
        <v>0</v>
      </c>
      <c r="K350" s="482">
        <v>0</v>
      </c>
      <c r="L350" s="482">
        <v>0</v>
      </c>
      <c r="M350" s="482">
        <v>0</v>
      </c>
      <c r="N350" s="482">
        <v>0</v>
      </c>
      <c r="O350" s="483">
        <v>0</v>
      </c>
      <c r="Q350" s="410"/>
      <c r="R350" s="408" t="s">
        <v>254</v>
      </c>
      <c r="S350" s="484">
        <f t="shared" si="45"/>
        <v>0</v>
      </c>
      <c r="T350" s="482">
        <v>0</v>
      </c>
      <c r="U350" s="482">
        <v>0</v>
      </c>
      <c r="V350" s="482">
        <v>0</v>
      </c>
      <c r="W350" s="482">
        <v>0</v>
      </c>
      <c r="X350" s="482">
        <v>0</v>
      </c>
      <c r="Y350" s="482">
        <v>0</v>
      </c>
      <c r="Z350" s="483">
        <v>0</v>
      </c>
      <c r="AB350" s="410"/>
      <c r="AC350" s="408" t="s">
        <v>254</v>
      </c>
      <c r="AD350" s="484">
        <f t="shared" si="46"/>
        <v>0</v>
      </c>
      <c r="AE350" s="482">
        <v>0</v>
      </c>
      <c r="AF350" s="482">
        <v>0</v>
      </c>
      <c r="AG350" s="482">
        <v>0</v>
      </c>
      <c r="AH350" s="482">
        <v>0</v>
      </c>
      <c r="AI350" s="482">
        <v>0</v>
      </c>
      <c r="AJ350" s="482">
        <v>0</v>
      </c>
      <c r="AK350" s="483">
        <v>0</v>
      </c>
      <c r="AM350" s="688" t="s">
        <v>440</v>
      </c>
      <c r="AN350" s="688" t="s">
        <v>454</v>
      </c>
      <c r="AO350" s="689" t="s">
        <v>510</v>
      </c>
      <c r="AP350" s="485">
        <f t="shared" si="59"/>
        <v>0</v>
      </c>
      <c r="AQ350" s="486">
        <v>0</v>
      </c>
      <c r="AR350" s="817">
        <v>0</v>
      </c>
      <c r="AS350" s="495">
        <v>0</v>
      </c>
      <c r="AT350" s="486">
        <v>0</v>
      </c>
      <c r="AU350" s="495">
        <v>0</v>
      </c>
      <c r="AV350" s="818">
        <v>0</v>
      </c>
      <c r="AW350" s="818">
        <v>0</v>
      </c>
      <c r="AY350" s="688" t="s">
        <v>440</v>
      </c>
      <c r="AZ350" s="688" t="s">
        <v>454</v>
      </c>
      <c r="BA350" s="689" t="s">
        <v>510</v>
      </c>
      <c r="BB350" s="485">
        <f t="shared" si="60"/>
        <v>0</v>
      </c>
      <c r="BC350" s="486">
        <v>0</v>
      </c>
      <c r="BD350" s="817">
        <v>0</v>
      </c>
      <c r="BE350" s="495">
        <v>0</v>
      </c>
      <c r="BF350" s="486">
        <v>0</v>
      </c>
      <c r="BG350" s="495">
        <v>0</v>
      </c>
      <c r="BH350" s="818">
        <v>0</v>
      </c>
      <c r="BI350" s="818">
        <v>0</v>
      </c>
    </row>
    <row r="351" spans="6:61">
      <c r="F351" s="410"/>
      <c r="G351" s="408" t="s">
        <v>255</v>
      </c>
      <c r="H351" s="484">
        <f t="shared" si="44"/>
        <v>0</v>
      </c>
      <c r="I351" s="482">
        <v>0</v>
      </c>
      <c r="J351" s="482">
        <v>0</v>
      </c>
      <c r="K351" s="482">
        <v>0</v>
      </c>
      <c r="L351" s="482">
        <v>0</v>
      </c>
      <c r="M351" s="482">
        <v>0</v>
      </c>
      <c r="N351" s="482">
        <v>0</v>
      </c>
      <c r="O351" s="483">
        <v>0</v>
      </c>
      <c r="Q351" s="410"/>
      <c r="R351" s="408" t="s">
        <v>255</v>
      </c>
      <c r="S351" s="484">
        <f t="shared" si="45"/>
        <v>0</v>
      </c>
      <c r="T351" s="482">
        <v>0</v>
      </c>
      <c r="U351" s="482">
        <v>0</v>
      </c>
      <c r="V351" s="482">
        <v>0</v>
      </c>
      <c r="W351" s="482">
        <v>0</v>
      </c>
      <c r="X351" s="482">
        <v>0</v>
      </c>
      <c r="Y351" s="482">
        <v>0</v>
      </c>
      <c r="Z351" s="483">
        <v>0</v>
      </c>
      <c r="AB351" s="410"/>
      <c r="AC351" s="408" t="s">
        <v>255</v>
      </c>
      <c r="AD351" s="484">
        <f t="shared" si="46"/>
        <v>0</v>
      </c>
      <c r="AE351" s="482">
        <v>0</v>
      </c>
      <c r="AF351" s="482">
        <v>0</v>
      </c>
      <c r="AG351" s="482">
        <v>0</v>
      </c>
      <c r="AH351" s="482">
        <v>0</v>
      </c>
      <c r="AI351" s="482">
        <v>0</v>
      </c>
      <c r="AJ351" s="482">
        <v>0</v>
      </c>
      <c r="AK351" s="483">
        <v>0</v>
      </c>
      <c r="AM351" s="688" t="s">
        <v>440</v>
      </c>
      <c r="AN351" s="688" t="s">
        <v>454</v>
      </c>
      <c r="AO351" s="689" t="s">
        <v>511</v>
      </c>
      <c r="AP351" s="480">
        <f t="shared" si="59"/>
        <v>0</v>
      </c>
      <c r="AQ351" s="815">
        <v>0</v>
      </c>
      <c r="AR351" s="945">
        <v>0</v>
      </c>
      <c r="AS351" s="493">
        <v>0</v>
      </c>
      <c r="AT351" s="815">
        <v>0</v>
      </c>
      <c r="AU351" s="493">
        <v>0</v>
      </c>
      <c r="AV351" s="816">
        <v>0</v>
      </c>
      <c r="AW351" s="816">
        <v>0</v>
      </c>
      <c r="AY351" s="688" t="s">
        <v>440</v>
      </c>
      <c r="AZ351" s="688" t="s">
        <v>454</v>
      </c>
      <c r="BA351" s="689" t="s">
        <v>511</v>
      </c>
      <c r="BB351" s="480">
        <f t="shared" si="60"/>
        <v>0</v>
      </c>
      <c r="BC351" s="815">
        <v>0</v>
      </c>
      <c r="BD351" s="945">
        <v>0</v>
      </c>
      <c r="BE351" s="493">
        <v>0</v>
      </c>
      <c r="BF351" s="815">
        <v>0</v>
      </c>
      <c r="BG351" s="493">
        <v>0</v>
      </c>
      <c r="BH351" s="816">
        <v>0</v>
      </c>
      <c r="BI351" s="816">
        <v>0</v>
      </c>
    </row>
    <row r="352" spans="6:61">
      <c r="F352" s="410"/>
      <c r="G352" s="408" t="s">
        <v>256</v>
      </c>
      <c r="H352" s="484">
        <f t="shared" si="44"/>
        <v>0</v>
      </c>
      <c r="I352" s="482">
        <v>0</v>
      </c>
      <c r="J352" s="482">
        <v>0</v>
      </c>
      <c r="K352" s="482">
        <v>0</v>
      </c>
      <c r="L352" s="482">
        <v>0</v>
      </c>
      <c r="M352" s="482">
        <v>0</v>
      </c>
      <c r="N352" s="482">
        <v>0</v>
      </c>
      <c r="O352" s="483">
        <v>0</v>
      </c>
      <c r="Q352" s="410"/>
      <c r="R352" s="408" t="s">
        <v>256</v>
      </c>
      <c r="S352" s="484">
        <f t="shared" si="45"/>
        <v>0</v>
      </c>
      <c r="T352" s="482">
        <v>0</v>
      </c>
      <c r="U352" s="482">
        <v>0</v>
      </c>
      <c r="V352" s="482">
        <v>0</v>
      </c>
      <c r="W352" s="482">
        <v>0</v>
      </c>
      <c r="X352" s="482">
        <v>0</v>
      </c>
      <c r="Y352" s="482">
        <v>0</v>
      </c>
      <c r="Z352" s="483">
        <v>0</v>
      </c>
      <c r="AB352" s="410"/>
      <c r="AC352" s="408" t="s">
        <v>256</v>
      </c>
      <c r="AD352" s="484">
        <f t="shared" si="46"/>
        <v>0</v>
      </c>
      <c r="AE352" s="482">
        <v>0</v>
      </c>
      <c r="AF352" s="482">
        <v>0</v>
      </c>
      <c r="AG352" s="482">
        <v>0</v>
      </c>
      <c r="AH352" s="482">
        <v>0</v>
      </c>
      <c r="AI352" s="482">
        <v>0</v>
      </c>
      <c r="AJ352" s="482">
        <v>0</v>
      </c>
      <c r="AK352" s="483">
        <v>0</v>
      </c>
      <c r="AM352" s="688" t="s">
        <v>440</v>
      </c>
      <c r="AN352" s="688" t="s">
        <v>454</v>
      </c>
      <c r="AO352" s="689" t="s">
        <v>512</v>
      </c>
      <c r="AP352" s="485">
        <f t="shared" si="59"/>
        <v>0</v>
      </c>
      <c r="AQ352" s="486">
        <v>0</v>
      </c>
      <c r="AR352" s="817">
        <v>0</v>
      </c>
      <c r="AS352" s="495">
        <v>0</v>
      </c>
      <c r="AT352" s="486">
        <v>0</v>
      </c>
      <c r="AU352" s="495">
        <v>0</v>
      </c>
      <c r="AV352" s="818">
        <v>0</v>
      </c>
      <c r="AW352" s="818">
        <v>0</v>
      </c>
      <c r="AY352" s="688" t="s">
        <v>440</v>
      </c>
      <c r="AZ352" s="688" t="s">
        <v>454</v>
      </c>
      <c r="BA352" s="689" t="s">
        <v>512</v>
      </c>
      <c r="BB352" s="485">
        <f t="shared" si="60"/>
        <v>0</v>
      </c>
      <c r="BC352" s="486">
        <v>0</v>
      </c>
      <c r="BD352" s="817">
        <v>0</v>
      </c>
      <c r="BE352" s="495">
        <v>0</v>
      </c>
      <c r="BF352" s="486">
        <v>0</v>
      </c>
      <c r="BG352" s="495">
        <v>0</v>
      </c>
      <c r="BH352" s="818">
        <v>0</v>
      </c>
      <c r="BI352" s="818">
        <v>0</v>
      </c>
    </row>
    <row r="353" spans="6:61">
      <c r="F353" s="410"/>
      <c r="G353" s="408" t="s">
        <v>257</v>
      </c>
      <c r="H353" s="484">
        <f t="shared" si="44"/>
        <v>0</v>
      </c>
      <c r="I353" s="482">
        <v>0</v>
      </c>
      <c r="J353" s="482">
        <v>0</v>
      </c>
      <c r="K353" s="482">
        <v>0</v>
      </c>
      <c r="L353" s="482">
        <v>0</v>
      </c>
      <c r="M353" s="482">
        <v>0</v>
      </c>
      <c r="N353" s="482">
        <v>0</v>
      </c>
      <c r="O353" s="483">
        <v>0</v>
      </c>
      <c r="Q353" s="410"/>
      <c r="R353" s="408" t="s">
        <v>257</v>
      </c>
      <c r="S353" s="484">
        <f t="shared" si="45"/>
        <v>0</v>
      </c>
      <c r="T353" s="482">
        <v>0</v>
      </c>
      <c r="U353" s="482">
        <v>0</v>
      </c>
      <c r="V353" s="482">
        <v>0</v>
      </c>
      <c r="W353" s="482">
        <v>0</v>
      </c>
      <c r="X353" s="482">
        <v>0</v>
      </c>
      <c r="Y353" s="482">
        <v>0</v>
      </c>
      <c r="Z353" s="483">
        <v>0</v>
      </c>
      <c r="AB353" s="410"/>
      <c r="AC353" s="408" t="s">
        <v>257</v>
      </c>
      <c r="AD353" s="484">
        <f t="shared" si="46"/>
        <v>0</v>
      </c>
      <c r="AE353" s="482">
        <v>0</v>
      </c>
      <c r="AF353" s="482">
        <v>0</v>
      </c>
      <c r="AG353" s="482">
        <v>0</v>
      </c>
      <c r="AH353" s="482">
        <v>0</v>
      </c>
      <c r="AI353" s="482">
        <v>0</v>
      </c>
      <c r="AJ353" s="482">
        <v>0</v>
      </c>
      <c r="AK353" s="483">
        <v>0</v>
      </c>
      <c r="AM353" s="688" t="s">
        <v>440</v>
      </c>
      <c r="AN353" s="688" t="s">
        <v>454</v>
      </c>
      <c r="AO353" s="689" t="s">
        <v>513</v>
      </c>
      <c r="AP353" s="480">
        <f t="shared" si="59"/>
        <v>0</v>
      </c>
      <c r="AQ353" s="815">
        <v>0</v>
      </c>
      <c r="AR353" s="945">
        <v>0</v>
      </c>
      <c r="AS353" s="493">
        <v>0</v>
      </c>
      <c r="AT353" s="815">
        <v>0</v>
      </c>
      <c r="AU353" s="493">
        <v>0</v>
      </c>
      <c r="AV353" s="816">
        <v>0</v>
      </c>
      <c r="AW353" s="816">
        <v>0</v>
      </c>
      <c r="AY353" s="688" t="s">
        <v>440</v>
      </c>
      <c r="AZ353" s="688" t="s">
        <v>454</v>
      </c>
      <c r="BA353" s="689" t="s">
        <v>513</v>
      </c>
      <c r="BB353" s="480">
        <f t="shared" si="60"/>
        <v>0</v>
      </c>
      <c r="BC353" s="815">
        <v>0</v>
      </c>
      <c r="BD353" s="945">
        <v>0</v>
      </c>
      <c r="BE353" s="493">
        <v>0</v>
      </c>
      <c r="BF353" s="815">
        <v>0</v>
      </c>
      <c r="BG353" s="493">
        <v>0</v>
      </c>
      <c r="BH353" s="816">
        <v>0</v>
      </c>
      <c r="BI353" s="816">
        <v>0</v>
      </c>
    </row>
    <row r="354" spans="6:61">
      <c r="F354" s="411"/>
      <c r="G354" s="409" t="s">
        <v>126</v>
      </c>
      <c r="H354" s="485">
        <f t="shared" si="44"/>
        <v>0</v>
      </c>
      <c r="I354" s="486">
        <v>0</v>
      </c>
      <c r="J354" s="486">
        <v>0</v>
      </c>
      <c r="K354" s="486">
        <v>0</v>
      </c>
      <c r="L354" s="486">
        <v>0</v>
      </c>
      <c r="M354" s="486">
        <v>0</v>
      </c>
      <c r="N354" s="486">
        <v>0</v>
      </c>
      <c r="O354" s="285">
        <v>0</v>
      </c>
      <c r="Q354" s="411"/>
      <c r="R354" s="409" t="s">
        <v>126</v>
      </c>
      <c r="S354" s="485">
        <f t="shared" si="45"/>
        <v>0</v>
      </c>
      <c r="T354" s="486">
        <v>0</v>
      </c>
      <c r="U354" s="486">
        <v>0</v>
      </c>
      <c r="V354" s="486">
        <v>0</v>
      </c>
      <c r="W354" s="486">
        <v>0</v>
      </c>
      <c r="X354" s="486">
        <v>0</v>
      </c>
      <c r="Y354" s="486">
        <v>0</v>
      </c>
      <c r="Z354" s="285">
        <v>0</v>
      </c>
      <c r="AB354" s="411"/>
      <c r="AC354" s="409" t="s">
        <v>126</v>
      </c>
      <c r="AD354" s="485">
        <f t="shared" si="46"/>
        <v>0</v>
      </c>
      <c r="AE354" s="486">
        <v>0</v>
      </c>
      <c r="AF354" s="486">
        <v>0</v>
      </c>
      <c r="AG354" s="486">
        <v>0</v>
      </c>
      <c r="AH354" s="486">
        <v>0</v>
      </c>
      <c r="AI354" s="486">
        <v>0</v>
      </c>
      <c r="AJ354" s="486">
        <v>0</v>
      </c>
      <c r="AK354" s="285">
        <v>0</v>
      </c>
      <c r="AM354" s="688" t="s">
        <v>440</v>
      </c>
      <c r="AN354" s="688" t="s">
        <v>454</v>
      </c>
      <c r="AO354" s="689" t="s">
        <v>514</v>
      </c>
      <c r="AP354" s="485">
        <f t="shared" si="59"/>
        <v>0</v>
      </c>
      <c r="AQ354" s="486">
        <v>0</v>
      </c>
      <c r="AR354" s="817">
        <v>0</v>
      </c>
      <c r="AS354" s="495">
        <v>0</v>
      </c>
      <c r="AT354" s="486">
        <v>0</v>
      </c>
      <c r="AU354" s="495">
        <v>0</v>
      </c>
      <c r="AV354" s="818">
        <v>0</v>
      </c>
      <c r="AW354" s="818">
        <v>0</v>
      </c>
      <c r="AY354" s="688" t="s">
        <v>440</v>
      </c>
      <c r="AZ354" s="688" t="s">
        <v>454</v>
      </c>
      <c r="BA354" s="689" t="s">
        <v>514</v>
      </c>
      <c r="BB354" s="485">
        <f t="shared" si="60"/>
        <v>0</v>
      </c>
      <c r="BC354" s="486">
        <v>0</v>
      </c>
      <c r="BD354" s="817">
        <v>0</v>
      </c>
      <c r="BE354" s="495">
        <v>0</v>
      </c>
      <c r="BF354" s="486">
        <v>0</v>
      </c>
      <c r="BG354" s="495">
        <v>0</v>
      </c>
      <c r="BH354" s="818">
        <v>0</v>
      </c>
      <c r="BI354" s="818">
        <v>0</v>
      </c>
    </row>
    <row r="355" spans="6:61">
      <c r="F355" s="412" t="s">
        <v>259</v>
      </c>
      <c r="G355" s="407" t="s">
        <v>244</v>
      </c>
      <c r="H355" s="476" t="e">
        <f>H237</f>
        <v>#DIV/0!</v>
      </c>
      <c r="I355" s="477">
        <f>SUM(I356:I368)</f>
        <v>0</v>
      </c>
      <c r="J355" s="478">
        <f t="shared" ref="J355:O355" si="61">SUM(J356:J368)</f>
        <v>0</v>
      </c>
      <c r="K355" s="478">
        <f t="shared" si="61"/>
        <v>0</v>
      </c>
      <c r="L355" s="478">
        <f t="shared" si="61"/>
        <v>0</v>
      </c>
      <c r="M355" s="478">
        <f t="shared" si="61"/>
        <v>0</v>
      </c>
      <c r="N355" s="478">
        <f t="shared" si="61"/>
        <v>0</v>
      </c>
      <c r="O355" s="479">
        <f t="shared" si="61"/>
        <v>0</v>
      </c>
      <c r="Q355" s="412" t="s">
        <v>259</v>
      </c>
      <c r="R355" s="407" t="s">
        <v>244</v>
      </c>
      <c r="S355" s="476" t="e">
        <f>S237</f>
        <v>#DIV/0!</v>
      </c>
      <c r="T355" s="477">
        <f>SUM(T356:T368)</f>
        <v>0</v>
      </c>
      <c r="U355" s="478">
        <f t="shared" ref="U355:Z355" si="62">SUM(U356:U368)</f>
        <v>0</v>
      </c>
      <c r="V355" s="478">
        <f t="shared" si="62"/>
        <v>0</v>
      </c>
      <c r="W355" s="478">
        <f t="shared" si="62"/>
        <v>0</v>
      </c>
      <c r="X355" s="478">
        <f t="shared" si="62"/>
        <v>0</v>
      </c>
      <c r="Y355" s="478">
        <f t="shared" si="62"/>
        <v>0</v>
      </c>
      <c r="Z355" s="479">
        <f t="shared" si="62"/>
        <v>0</v>
      </c>
      <c r="AB355" s="412" t="s">
        <v>259</v>
      </c>
      <c r="AC355" s="407" t="s">
        <v>244</v>
      </c>
      <c r="AD355" s="476" t="e">
        <f>AD237</f>
        <v>#DIV/0!</v>
      </c>
      <c r="AE355" s="477">
        <f>SUM(AE356:AE368)</f>
        <v>0</v>
      </c>
      <c r="AF355" s="478">
        <f t="shared" ref="AF355:AK355" si="63">SUM(AF356:AF368)</f>
        <v>0</v>
      </c>
      <c r="AG355" s="478">
        <f t="shared" si="63"/>
        <v>0</v>
      </c>
      <c r="AH355" s="478">
        <f t="shared" si="63"/>
        <v>0</v>
      </c>
      <c r="AI355" s="478">
        <f t="shared" si="63"/>
        <v>0</v>
      </c>
      <c r="AJ355" s="478">
        <f t="shared" si="63"/>
        <v>0</v>
      </c>
      <c r="AK355" s="479">
        <f t="shared" si="63"/>
        <v>0</v>
      </c>
      <c r="AM355" s="688" t="s">
        <v>440</v>
      </c>
      <c r="AN355" s="688" t="s">
        <v>454</v>
      </c>
      <c r="AO355" s="689" t="s">
        <v>515</v>
      </c>
      <c r="AP355" s="480">
        <f t="shared" si="59"/>
        <v>0</v>
      </c>
      <c r="AQ355" s="815">
        <v>0</v>
      </c>
      <c r="AR355" s="945">
        <v>0</v>
      </c>
      <c r="AS355" s="493">
        <v>0</v>
      </c>
      <c r="AT355" s="815">
        <v>0</v>
      </c>
      <c r="AU355" s="493">
        <v>0</v>
      </c>
      <c r="AV355" s="816">
        <v>0</v>
      </c>
      <c r="AW355" s="816">
        <v>0</v>
      </c>
      <c r="AY355" s="688" t="s">
        <v>440</v>
      </c>
      <c r="AZ355" s="688" t="s">
        <v>454</v>
      </c>
      <c r="BA355" s="689" t="s">
        <v>515</v>
      </c>
      <c r="BB355" s="480">
        <f t="shared" si="60"/>
        <v>0</v>
      </c>
      <c r="BC355" s="815">
        <v>0</v>
      </c>
      <c r="BD355" s="945">
        <v>0</v>
      </c>
      <c r="BE355" s="493">
        <v>0</v>
      </c>
      <c r="BF355" s="815">
        <v>0</v>
      </c>
      <c r="BG355" s="493">
        <v>0</v>
      </c>
      <c r="BH355" s="816">
        <v>0</v>
      </c>
      <c r="BI355" s="816">
        <v>0</v>
      </c>
    </row>
    <row r="356" spans="6:61">
      <c r="F356" s="410"/>
      <c r="G356" s="408" t="s">
        <v>246</v>
      </c>
      <c r="H356" s="480">
        <f>SUM(I356:O356)</f>
        <v>0</v>
      </c>
      <c r="I356" s="481">
        <f t="array" ref="I356:O368">IF(SUM(I238:O250)&lt;1,
    0,
    I238:O250*H237/SUM(I238:O250)
)</f>
        <v>0</v>
      </c>
      <c r="J356" s="482">
        <v>0</v>
      </c>
      <c r="K356" s="482">
        <v>0</v>
      </c>
      <c r="L356" s="482">
        <v>0</v>
      </c>
      <c r="M356" s="482">
        <v>0</v>
      </c>
      <c r="N356" s="482">
        <v>0</v>
      </c>
      <c r="O356" s="483">
        <v>0</v>
      </c>
      <c r="Q356" s="410"/>
      <c r="R356" s="408" t="s">
        <v>246</v>
      </c>
      <c r="S356" s="480">
        <f>SUM(T356:Z356)</f>
        <v>0</v>
      </c>
      <c r="T356" s="481">
        <f t="array" ref="T356:Z368">IF(SUM(T238:Z250)&lt;1,
    0,
    T238:Z250*S237/SUM(T238:Z250)
)</f>
        <v>0</v>
      </c>
      <c r="U356" s="482">
        <v>0</v>
      </c>
      <c r="V356" s="482">
        <v>0</v>
      </c>
      <c r="W356" s="482">
        <v>0</v>
      </c>
      <c r="X356" s="482">
        <v>0</v>
      </c>
      <c r="Y356" s="482">
        <v>0</v>
      </c>
      <c r="Z356" s="483">
        <v>0</v>
      </c>
      <c r="AB356" s="410"/>
      <c r="AC356" s="408" t="s">
        <v>246</v>
      </c>
      <c r="AD356" s="480">
        <f>SUM(AE356:AK356)</f>
        <v>0</v>
      </c>
      <c r="AE356" s="481">
        <f t="array" ref="AE356:AK368">IF(SUM(AE238:AK250)&lt;1,
    0,
    AE238:AK250*AD237/SUM(AE238:AK250)
)</f>
        <v>0</v>
      </c>
      <c r="AF356" s="482">
        <v>0</v>
      </c>
      <c r="AG356" s="482">
        <v>0</v>
      </c>
      <c r="AH356" s="482">
        <v>0</v>
      </c>
      <c r="AI356" s="482">
        <v>0</v>
      </c>
      <c r="AJ356" s="482">
        <v>0</v>
      </c>
      <c r="AK356" s="483">
        <v>0</v>
      </c>
      <c r="AM356" s="688" t="s">
        <v>440</v>
      </c>
      <c r="AN356" s="688" t="s">
        <v>454</v>
      </c>
      <c r="AO356" s="689" t="s">
        <v>516</v>
      </c>
      <c r="AP356" s="485">
        <f t="shared" si="59"/>
        <v>0</v>
      </c>
      <c r="AQ356" s="486">
        <v>0</v>
      </c>
      <c r="AR356" s="817">
        <v>0</v>
      </c>
      <c r="AS356" s="495">
        <v>0</v>
      </c>
      <c r="AT356" s="486">
        <v>0</v>
      </c>
      <c r="AU356" s="495">
        <v>0</v>
      </c>
      <c r="AV356" s="818">
        <v>0</v>
      </c>
      <c r="AW356" s="818">
        <v>0</v>
      </c>
      <c r="AY356" s="688" t="s">
        <v>440</v>
      </c>
      <c r="AZ356" s="688" t="s">
        <v>454</v>
      </c>
      <c r="BA356" s="689" t="s">
        <v>516</v>
      </c>
      <c r="BB356" s="485">
        <f t="shared" si="60"/>
        <v>0</v>
      </c>
      <c r="BC356" s="486">
        <v>0</v>
      </c>
      <c r="BD356" s="817">
        <v>0</v>
      </c>
      <c r="BE356" s="495">
        <v>0</v>
      </c>
      <c r="BF356" s="486">
        <v>0</v>
      </c>
      <c r="BG356" s="495">
        <v>0</v>
      </c>
      <c r="BH356" s="818">
        <v>0</v>
      </c>
      <c r="BI356" s="818">
        <v>0</v>
      </c>
    </row>
    <row r="357" spans="6:61">
      <c r="F357" s="410"/>
      <c r="G357" s="408" t="s">
        <v>247</v>
      </c>
      <c r="H357" s="484">
        <f t="shared" ref="H357:H368" si="64">SUM(I357:O357)</f>
        <v>0</v>
      </c>
      <c r="I357" s="482">
        <v>0</v>
      </c>
      <c r="J357" s="482">
        <v>0</v>
      </c>
      <c r="K357" s="482">
        <v>0</v>
      </c>
      <c r="L357" s="482">
        <v>0</v>
      </c>
      <c r="M357" s="482">
        <v>0</v>
      </c>
      <c r="N357" s="482">
        <v>0</v>
      </c>
      <c r="O357" s="483">
        <v>0</v>
      </c>
      <c r="Q357" s="410"/>
      <c r="R357" s="408" t="s">
        <v>247</v>
      </c>
      <c r="S357" s="484">
        <f t="shared" ref="S357:S368" si="65">SUM(T357:Z357)</f>
        <v>0</v>
      </c>
      <c r="T357" s="482">
        <v>0</v>
      </c>
      <c r="U357" s="482">
        <v>0</v>
      </c>
      <c r="V357" s="482">
        <v>0</v>
      </c>
      <c r="W357" s="482">
        <v>0</v>
      </c>
      <c r="X357" s="482">
        <v>0</v>
      </c>
      <c r="Y357" s="482">
        <v>0</v>
      </c>
      <c r="Z357" s="483">
        <v>0</v>
      </c>
      <c r="AB357" s="410"/>
      <c r="AC357" s="408" t="s">
        <v>247</v>
      </c>
      <c r="AD357" s="484">
        <f t="shared" ref="AD357:AD368" si="66">SUM(AE357:AK357)</f>
        <v>0</v>
      </c>
      <c r="AE357" s="482">
        <v>0</v>
      </c>
      <c r="AF357" s="482">
        <v>0</v>
      </c>
      <c r="AG357" s="482">
        <v>0</v>
      </c>
      <c r="AH357" s="482">
        <v>0</v>
      </c>
      <c r="AI357" s="482">
        <v>0</v>
      </c>
      <c r="AJ357" s="482">
        <v>0</v>
      </c>
      <c r="AK357" s="483">
        <v>0</v>
      </c>
      <c r="AM357" s="688" t="s">
        <v>440</v>
      </c>
      <c r="AN357" s="688" t="s">
        <v>454</v>
      </c>
      <c r="AO357" s="689" t="s">
        <v>517</v>
      </c>
      <c r="AP357" s="480">
        <f t="shared" si="59"/>
        <v>0</v>
      </c>
      <c r="AQ357" s="816">
        <v>0</v>
      </c>
      <c r="AR357" s="493">
        <v>0</v>
      </c>
      <c r="AS357" s="493">
        <v>0</v>
      </c>
      <c r="AT357" s="493">
        <v>0</v>
      </c>
      <c r="AU357" s="493">
        <v>0</v>
      </c>
      <c r="AV357" s="493">
        <v>0</v>
      </c>
      <c r="AW357" s="493">
        <v>0</v>
      </c>
      <c r="AY357" s="688" t="s">
        <v>440</v>
      </c>
      <c r="AZ357" s="688" t="s">
        <v>454</v>
      </c>
      <c r="BA357" s="689" t="s">
        <v>517</v>
      </c>
      <c r="BB357" s="480">
        <f t="shared" si="60"/>
        <v>0</v>
      </c>
      <c r="BC357" s="816">
        <v>0</v>
      </c>
      <c r="BD357" s="493">
        <v>0</v>
      </c>
      <c r="BE357" s="493">
        <v>0</v>
      </c>
      <c r="BF357" s="493">
        <v>0</v>
      </c>
      <c r="BG357" s="493">
        <v>0</v>
      </c>
      <c r="BH357" s="493">
        <v>0</v>
      </c>
      <c r="BI357" s="493">
        <v>0</v>
      </c>
    </row>
    <row r="358" spans="6:61">
      <c r="F358" s="410"/>
      <c r="G358" s="408" t="s">
        <v>248</v>
      </c>
      <c r="H358" s="484">
        <f t="shared" si="64"/>
        <v>0</v>
      </c>
      <c r="I358" s="482">
        <v>0</v>
      </c>
      <c r="J358" s="482">
        <v>0</v>
      </c>
      <c r="K358" s="482">
        <v>0</v>
      </c>
      <c r="L358" s="482">
        <v>0</v>
      </c>
      <c r="M358" s="482">
        <v>0</v>
      </c>
      <c r="N358" s="482">
        <v>0</v>
      </c>
      <c r="O358" s="483">
        <v>0</v>
      </c>
      <c r="Q358" s="410"/>
      <c r="R358" s="408" t="s">
        <v>248</v>
      </c>
      <c r="S358" s="484">
        <f t="shared" si="65"/>
        <v>0</v>
      </c>
      <c r="T358" s="482">
        <v>0</v>
      </c>
      <c r="U358" s="482">
        <v>0</v>
      </c>
      <c r="V358" s="482">
        <v>0</v>
      </c>
      <c r="W358" s="482">
        <v>0</v>
      </c>
      <c r="X358" s="482">
        <v>0</v>
      </c>
      <c r="Y358" s="482">
        <v>0</v>
      </c>
      <c r="Z358" s="483">
        <v>0</v>
      </c>
      <c r="AB358" s="410"/>
      <c r="AC358" s="408" t="s">
        <v>248</v>
      </c>
      <c r="AD358" s="484">
        <f t="shared" si="66"/>
        <v>0</v>
      </c>
      <c r="AE358" s="482">
        <v>0</v>
      </c>
      <c r="AF358" s="482">
        <v>0</v>
      </c>
      <c r="AG358" s="482">
        <v>0</v>
      </c>
      <c r="AH358" s="482">
        <v>0</v>
      </c>
      <c r="AI358" s="482">
        <v>0</v>
      </c>
      <c r="AJ358" s="482">
        <v>0</v>
      </c>
      <c r="AK358" s="483">
        <v>0</v>
      </c>
      <c r="AM358" s="688" t="s">
        <v>440</v>
      </c>
      <c r="AN358" s="688" t="s">
        <v>454</v>
      </c>
      <c r="AO358" s="689" t="s">
        <v>518</v>
      </c>
      <c r="AP358" s="484">
        <f t="shared" si="59"/>
        <v>0</v>
      </c>
      <c r="AQ358" s="483">
        <v>0</v>
      </c>
      <c r="AR358" s="494">
        <v>0</v>
      </c>
      <c r="AS358" s="494">
        <v>0</v>
      </c>
      <c r="AT358" s="494">
        <v>0</v>
      </c>
      <c r="AU358" s="494">
        <v>0</v>
      </c>
      <c r="AV358" s="494">
        <v>0</v>
      </c>
      <c r="AW358" s="494">
        <v>0</v>
      </c>
      <c r="AY358" s="688" t="s">
        <v>440</v>
      </c>
      <c r="AZ358" s="688" t="s">
        <v>454</v>
      </c>
      <c r="BA358" s="689" t="s">
        <v>518</v>
      </c>
      <c r="BB358" s="484">
        <f t="shared" si="60"/>
        <v>0</v>
      </c>
      <c r="BC358" s="483">
        <v>0</v>
      </c>
      <c r="BD358" s="494">
        <v>0</v>
      </c>
      <c r="BE358" s="494">
        <v>0</v>
      </c>
      <c r="BF358" s="494">
        <v>0</v>
      </c>
      <c r="BG358" s="494">
        <v>0</v>
      </c>
      <c r="BH358" s="494">
        <v>0</v>
      </c>
      <c r="BI358" s="494">
        <v>0</v>
      </c>
    </row>
    <row r="359" spans="6:61">
      <c r="F359" s="410"/>
      <c r="G359" s="408" t="s">
        <v>249</v>
      </c>
      <c r="H359" s="484">
        <f t="shared" si="64"/>
        <v>0</v>
      </c>
      <c r="I359" s="482">
        <v>0</v>
      </c>
      <c r="J359" s="482">
        <v>0</v>
      </c>
      <c r="K359" s="482">
        <v>0</v>
      </c>
      <c r="L359" s="482">
        <v>0</v>
      </c>
      <c r="M359" s="482">
        <v>0</v>
      </c>
      <c r="N359" s="482">
        <v>0</v>
      </c>
      <c r="O359" s="483">
        <v>0</v>
      </c>
      <c r="Q359" s="410"/>
      <c r="R359" s="408" t="s">
        <v>249</v>
      </c>
      <c r="S359" s="484">
        <f t="shared" si="65"/>
        <v>0</v>
      </c>
      <c r="T359" s="482">
        <v>0</v>
      </c>
      <c r="U359" s="482">
        <v>0</v>
      </c>
      <c r="V359" s="482">
        <v>0</v>
      </c>
      <c r="W359" s="482">
        <v>0</v>
      </c>
      <c r="X359" s="482">
        <v>0</v>
      </c>
      <c r="Y359" s="482">
        <v>0</v>
      </c>
      <c r="Z359" s="483">
        <v>0</v>
      </c>
      <c r="AB359" s="410"/>
      <c r="AC359" s="408" t="s">
        <v>249</v>
      </c>
      <c r="AD359" s="484">
        <f t="shared" si="66"/>
        <v>0</v>
      </c>
      <c r="AE359" s="482">
        <v>0</v>
      </c>
      <c r="AF359" s="482">
        <v>0</v>
      </c>
      <c r="AG359" s="482">
        <v>0</v>
      </c>
      <c r="AH359" s="482">
        <v>0</v>
      </c>
      <c r="AI359" s="482">
        <v>0</v>
      </c>
      <c r="AJ359" s="482">
        <v>0</v>
      </c>
      <c r="AK359" s="483">
        <v>0</v>
      </c>
      <c r="AM359" s="688" t="s">
        <v>440</v>
      </c>
      <c r="AN359" s="688" t="s">
        <v>454</v>
      </c>
      <c r="AO359" s="689" t="s">
        <v>519</v>
      </c>
      <c r="AP359" s="484">
        <f t="shared" si="59"/>
        <v>0</v>
      </c>
      <c r="AQ359" s="819">
        <v>0</v>
      </c>
      <c r="AR359" s="946">
        <v>0</v>
      </c>
      <c r="AS359" s="946">
        <v>0</v>
      </c>
      <c r="AT359" s="946">
        <v>0</v>
      </c>
      <c r="AU359" s="946">
        <v>0</v>
      </c>
      <c r="AV359" s="946">
        <v>0</v>
      </c>
      <c r="AW359" s="946">
        <v>0</v>
      </c>
      <c r="AY359" s="688" t="s">
        <v>440</v>
      </c>
      <c r="AZ359" s="688" t="s">
        <v>454</v>
      </c>
      <c r="BA359" s="689" t="s">
        <v>519</v>
      </c>
      <c r="BB359" s="484">
        <f t="shared" si="60"/>
        <v>0</v>
      </c>
      <c r="BC359" s="819">
        <v>0</v>
      </c>
      <c r="BD359" s="946">
        <v>0</v>
      </c>
      <c r="BE359" s="946">
        <v>0</v>
      </c>
      <c r="BF359" s="946">
        <v>0</v>
      </c>
      <c r="BG359" s="946">
        <v>0</v>
      </c>
      <c r="BH359" s="946">
        <v>0</v>
      </c>
      <c r="BI359" s="946">
        <v>0</v>
      </c>
    </row>
    <row r="360" spans="6:61">
      <c r="F360" s="410"/>
      <c r="G360" s="408" t="s">
        <v>250</v>
      </c>
      <c r="H360" s="484">
        <f t="shared" si="64"/>
        <v>0</v>
      </c>
      <c r="I360" s="482">
        <v>0</v>
      </c>
      <c r="J360" s="482">
        <v>0</v>
      </c>
      <c r="K360" s="482">
        <v>0</v>
      </c>
      <c r="L360" s="482">
        <v>0</v>
      </c>
      <c r="M360" s="482">
        <v>0</v>
      </c>
      <c r="N360" s="482">
        <v>0</v>
      </c>
      <c r="O360" s="483">
        <v>0</v>
      </c>
      <c r="Q360" s="410"/>
      <c r="R360" s="408" t="s">
        <v>250</v>
      </c>
      <c r="S360" s="484">
        <f t="shared" si="65"/>
        <v>0</v>
      </c>
      <c r="T360" s="482">
        <v>0</v>
      </c>
      <c r="U360" s="482">
        <v>0</v>
      </c>
      <c r="V360" s="482">
        <v>0</v>
      </c>
      <c r="W360" s="482">
        <v>0</v>
      </c>
      <c r="X360" s="482">
        <v>0</v>
      </c>
      <c r="Y360" s="482">
        <v>0</v>
      </c>
      <c r="Z360" s="483">
        <v>0</v>
      </c>
      <c r="AB360" s="410"/>
      <c r="AC360" s="408" t="s">
        <v>250</v>
      </c>
      <c r="AD360" s="484">
        <f t="shared" si="66"/>
        <v>0</v>
      </c>
      <c r="AE360" s="482">
        <v>0</v>
      </c>
      <c r="AF360" s="482">
        <v>0</v>
      </c>
      <c r="AG360" s="482">
        <v>0</v>
      </c>
      <c r="AH360" s="482">
        <v>0</v>
      </c>
      <c r="AI360" s="482">
        <v>0</v>
      </c>
      <c r="AJ360" s="482">
        <v>0</v>
      </c>
      <c r="AK360" s="483">
        <v>0</v>
      </c>
      <c r="AM360" s="688" t="s">
        <v>440</v>
      </c>
      <c r="AN360" s="688" t="s">
        <v>454</v>
      </c>
      <c r="AO360" s="689" t="s">
        <v>520</v>
      </c>
      <c r="AP360" s="484">
        <f t="shared" si="59"/>
        <v>0</v>
      </c>
      <c r="AQ360" s="819">
        <v>0</v>
      </c>
      <c r="AR360" s="946">
        <v>0</v>
      </c>
      <c r="AS360" s="946">
        <v>0</v>
      </c>
      <c r="AT360" s="946">
        <v>0</v>
      </c>
      <c r="AU360" s="946">
        <v>0</v>
      </c>
      <c r="AV360" s="946">
        <v>0</v>
      </c>
      <c r="AW360" s="946">
        <v>0</v>
      </c>
      <c r="AY360" s="688" t="s">
        <v>440</v>
      </c>
      <c r="AZ360" s="688" t="s">
        <v>454</v>
      </c>
      <c r="BA360" s="689" t="s">
        <v>520</v>
      </c>
      <c r="BB360" s="484">
        <f t="shared" si="60"/>
        <v>0</v>
      </c>
      <c r="BC360" s="819">
        <v>0</v>
      </c>
      <c r="BD360" s="946">
        <v>0</v>
      </c>
      <c r="BE360" s="946">
        <v>0</v>
      </c>
      <c r="BF360" s="946">
        <v>0</v>
      </c>
      <c r="BG360" s="946">
        <v>0</v>
      </c>
      <c r="BH360" s="946">
        <v>0</v>
      </c>
      <c r="BI360" s="946">
        <v>0</v>
      </c>
    </row>
    <row r="361" spans="6:61">
      <c r="F361" s="410"/>
      <c r="G361" s="408" t="s">
        <v>251</v>
      </c>
      <c r="H361" s="484">
        <f t="shared" si="64"/>
        <v>0</v>
      </c>
      <c r="I361" s="482">
        <v>0</v>
      </c>
      <c r="J361" s="482">
        <v>0</v>
      </c>
      <c r="K361" s="482">
        <v>0</v>
      </c>
      <c r="L361" s="482">
        <v>0</v>
      </c>
      <c r="M361" s="482">
        <v>0</v>
      </c>
      <c r="N361" s="482">
        <v>0</v>
      </c>
      <c r="O361" s="483">
        <v>0</v>
      </c>
      <c r="Q361" s="410"/>
      <c r="R361" s="408" t="s">
        <v>251</v>
      </c>
      <c r="S361" s="484">
        <f t="shared" si="65"/>
        <v>0</v>
      </c>
      <c r="T361" s="482">
        <v>0</v>
      </c>
      <c r="U361" s="482">
        <v>0</v>
      </c>
      <c r="V361" s="482">
        <v>0</v>
      </c>
      <c r="W361" s="482">
        <v>0</v>
      </c>
      <c r="X361" s="482">
        <v>0</v>
      </c>
      <c r="Y361" s="482">
        <v>0</v>
      </c>
      <c r="Z361" s="483">
        <v>0</v>
      </c>
      <c r="AB361" s="410"/>
      <c r="AC361" s="408" t="s">
        <v>251</v>
      </c>
      <c r="AD361" s="484">
        <f t="shared" si="66"/>
        <v>0</v>
      </c>
      <c r="AE361" s="482">
        <v>0</v>
      </c>
      <c r="AF361" s="482">
        <v>0</v>
      </c>
      <c r="AG361" s="482">
        <v>0</v>
      </c>
      <c r="AH361" s="482">
        <v>0</v>
      </c>
      <c r="AI361" s="482">
        <v>0</v>
      </c>
      <c r="AJ361" s="482">
        <v>0</v>
      </c>
      <c r="AK361" s="483">
        <v>0</v>
      </c>
      <c r="AM361" s="688" t="s">
        <v>440</v>
      </c>
      <c r="AN361" s="688" t="s">
        <v>454</v>
      </c>
      <c r="AO361" s="689" t="s">
        <v>521</v>
      </c>
      <c r="AP361" s="485">
        <f t="shared" si="59"/>
        <v>0</v>
      </c>
      <c r="AQ361" s="820">
        <v>0</v>
      </c>
      <c r="AR361" s="947">
        <v>0</v>
      </c>
      <c r="AS361" s="947">
        <v>0</v>
      </c>
      <c r="AT361" s="947">
        <v>0</v>
      </c>
      <c r="AU361" s="947">
        <v>0</v>
      </c>
      <c r="AV361" s="947">
        <v>0</v>
      </c>
      <c r="AW361" s="947">
        <v>0</v>
      </c>
      <c r="AY361" s="688" t="s">
        <v>440</v>
      </c>
      <c r="AZ361" s="688" t="s">
        <v>454</v>
      </c>
      <c r="BA361" s="689" t="s">
        <v>521</v>
      </c>
      <c r="BB361" s="485">
        <f t="shared" si="60"/>
        <v>0</v>
      </c>
      <c r="BC361" s="820">
        <v>0</v>
      </c>
      <c r="BD361" s="947">
        <v>0</v>
      </c>
      <c r="BE361" s="947">
        <v>0</v>
      </c>
      <c r="BF361" s="947">
        <v>0</v>
      </c>
      <c r="BG361" s="947">
        <v>0</v>
      </c>
      <c r="BH361" s="947">
        <v>0</v>
      </c>
      <c r="BI361" s="947">
        <v>0</v>
      </c>
    </row>
    <row r="362" spans="6:61">
      <c r="F362" s="410"/>
      <c r="G362" s="408" t="s">
        <v>252</v>
      </c>
      <c r="H362" s="484">
        <f t="shared" si="64"/>
        <v>0</v>
      </c>
      <c r="I362" s="482">
        <v>0</v>
      </c>
      <c r="J362" s="482">
        <v>0</v>
      </c>
      <c r="K362" s="482">
        <v>0</v>
      </c>
      <c r="L362" s="482">
        <v>0</v>
      </c>
      <c r="M362" s="482">
        <v>0</v>
      </c>
      <c r="N362" s="482">
        <v>0</v>
      </c>
      <c r="O362" s="483">
        <v>0</v>
      </c>
      <c r="Q362" s="410"/>
      <c r="R362" s="408" t="s">
        <v>252</v>
      </c>
      <c r="S362" s="484">
        <f t="shared" si="65"/>
        <v>0</v>
      </c>
      <c r="T362" s="482">
        <v>0</v>
      </c>
      <c r="U362" s="482">
        <v>0</v>
      </c>
      <c r="V362" s="482">
        <v>0</v>
      </c>
      <c r="W362" s="482">
        <v>0</v>
      </c>
      <c r="X362" s="482">
        <v>0</v>
      </c>
      <c r="Y362" s="482">
        <v>0</v>
      </c>
      <c r="Z362" s="483">
        <v>0</v>
      </c>
      <c r="AB362" s="410"/>
      <c r="AC362" s="408" t="s">
        <v>252</v>
      </c>
      <c r="AD362" s="484">
        <f t="shared" si="66"/>
        <v>0</v>
      </c>
      <c r="AE362" s="482">
        <v>0</v>
      </c>
      <c r="AF362" s="482">
        <v>0</v>
      </c>
      <c r="AG362" s="482">
        <v>0</v>
      </c>
      <c r="AH362" s="482">
        <v>0</v>
      </c>
      <c r="AI362" s="482">
        <v>0</v>
      </c>
      <c r="AJ362" s="482">
        <v>0</v>
      </c>
      <c r="AK362" s="483">
        <v>0</v>
      </c>
      <c r="AM362" s="690" t="s">
        <v>440</v>
      </c>
      <c r="AN362" s="690" t="s">
        <v>454</v>
      </c>
      <c r="AO362" s="691" t="s">
        <v>451</v>
      </c>
      <c r="AP362" s="476">
        <f t="shared" si="59"/>
        <v>0</v>
      </c>
      <c r="AQ362" s="948">
        <v>0</v>
      </c>
      <c r="AR362" s="949">
        <v>0</v>
      </c>
      <c r="AS362" s="949">
        <v>0</v>
      </c>
      <c r="AT362" s="949">
        <v>0</v>
      </c>
      <c r="AU362" s="949">
        <v>0</v>
      </c>
      <c r="AV362" s="949">
        <v>0</v>
      </c>
      <c r="AW362" s="949">
        <v>0</v>
      </c>
      <c r="AY362" s="690" t="s">
        <v>440</v>
      </c>
      <c r="AZ362" s="690" t="s">
        <v>454</v>
      </c>
      <c r="BA362" s="691" t="s">
        <v>451</v>
      </c>
      <c r="BB362" s="476">
        <f t="shared" si="60"/>
        <v>0</v>
      </c>
      <c r="BC362" s="948">
        <v>0</v>
      </c>
      <c r="BD362" s="949">
        <v>0</v>
      </c>
      <c r="BE362" s="949">
        <v>0</v>
      </c>
      <c r="BF362" s="949">
        <v>0</v>
      </c>
      <c r="BG362" s="949">
        <v>0</v>
      </c>
      <c r="BH362" s="949">
        <v>0</v>
      </c>
      <c r="BI362" s="949">
        <v>0</v>
      </c>
    </row>
    <row r="363" spans="6:61">
      <c r="F363" s="410"/>
      <c r="G363" s="408" t="s">
        <v>253</v>
      </c>
      <c r="H363" s="484">
        <f t="shared" si="64"/>
        <v>0</v>
      </c>
      <c r="I363" s="482">
        <v>0</v>
      </c>
      <c r="J363" s="482">
        <v>0</v>
      </c>
      <c r="K363" s="482">
        <v>0</v>
      </c>
      <c r="L363" s="482">
        <v>0</v>
      </c>
      <c r="M363" s="482">
        <v>0</v>
      </c>
      <c r="N363" s="482">
        <v>0</v>
      </c>
      <c r="O363" s="483">
        <v>0</v>
      </c>
      <c r="Q363" s="410"/>
      <c r="R363" s="408" t="s">
        <v>253</v>
      </c>
      <c r="S363" s="484">
        <f t="shared" si="65"/>
        <v>0</v>
      </c>
      <c r="T363" s="482">
        <v>0</v>
      </c>
      <c r="U363" s="482">
        <v>0</v>
      </c>
      <c r="V363" s="482">
        <v>0</v>
      </c>
      <c r="W363" s="482">
        <v>0</v>
      </c>
      <c r="X363" s="482">
        <v>0</v>
      </c>
      <c r="Y363" s="482">
        <v>0</v>
      </c>
      <c r="Z363" s="483">
        <v>0</v>
      </c>
      <c r="AB363" s="410"/>
      <c r="AC363" s="408" t="s">
        <v>253</v>
      </c>
      <c r="AD363" s="484">
        <f t="shared" si="66"/>
        <v>0</v>
      </c>
      <c r="AE363" s="482">
        <v>0</v>
      </c>
      <c r="AF363" s="482">
        <v>0</v>
      </c>
      <c r="AG363" s="482">
        <v>0</v>
      </c>
      <c r="AH363" s="482">
        <v>0</v>
      </c>
      <c r="AI363" s="482">
        <v>0</v>
      </c>
      <c r="AJ363" s="482">
        <v>0</v>
      </c>
      <c r="AK363" s="483">
        <v>0</v>
      </c>
      <c r="AM363" s="686" t="s">
        <v>440</v>
      </c>
      <c r="AN363" s="688" t="s">
        <v>522</v>
      </c>
      <c r="AO363" s="687" t="s">
        <v>370</v>
      </c>
      <c r="AP363" s="480" t="e">
        <f>AP245</f>
        <v>#DIV/0!</v>
      </c>
      <c r="AQ363" s="940">
        <f>SUM(AQ364:AQ378)</f>
        <v>0</v>
      </c>
      <c r="AR363" s="940">
        <f t="shared" ref="AR363" si="67">SUM(AR364:AR378)</f>
        <v>0</v>
      </c>
      <c r="AS363" s="940">
        <f t="shared" ref="AS363" si="68">SUM(AS364:AS378)</f>
        <v>0</v>
      </c>
      <c r="AT363" s="940">
        <f t="shared" ref="AT363" si="69">SUM(AT364:AT378)</f>
        <v>0</v>
      </c>
      <c r="AU363" s="940">
        <f t="shared" ref="AU363" si="70">SUM(AU364:AU378)</f>
        <v>0</v>
      </c>
      <c r="AV363" s="940">
        <f t="shared" ref="AV363" si="71">SUM(AV364:AV378)</f>
        <v>0</v>
      </c>
      <c r="AW363" s="940">
        <f t="shared" ref="AW363" si="72">SUM(AW364:AW378)</f>
        <v>0</v>
      </c>
      <c r="AY363" s="686" t="s">
        <v>440</v>
      </c>
      <c r="AZ363" s="688" t="s">
        <v>522</v>
      </c>
      <c r="BA363" s="687" t="s">
        <v>370</v>
      </c>
      <c r="BB363" s="480" t="e">
        <f>BB245</f>
        <v>#DIV/0!</v>
      </c>
      <c r="BC363" s="940">
        <f>SUM(BC364:BC378)</f>
        <v>0</v>
      </c>
      <c r="BD363" s="940">
        <f t="shared" ref="BD363" si="73">SUM(BD364:BD378)</f>
        <v>0</v>
      </c>
      <c r="BE363" s="940">
        <f t="shared" ref="BE363" si="74">SUM(BE364:BE378)</f>
        <v>0</v>
      </c>
      <c r="BF363" s="940">
        <f t="shared" ref="BF363" si="75">SUM(BF364:BF378)</f>
        <v>0</v>
      </c>
      <c r="BG363" s="940">
        <f t="shared" ref="BG363" si="76">SUM(BG364:BG378)</f>
        <v>0</v>
      </c>
      <c r="BH363" s="940">
        <f t="shared" ref="BH363" si="77">SUM(BH364:BH378)</f>
        <v>0</v>
      </c>
      <c r="BI363" s="940">
        <f t="shared" ref="BI363" si="78">SUM(BI364:BI378)</f>
        <v>0</v>
      </c>
    </row>
    <row r="364" spans="6:61">
      <c r="F364" s="410"/>
      <c r="G364" s="408" t="s">
        <v>254</v>
      </c>
      <c r="H364" s="484">
        <f t="shared" si="64"/>
        <v>0</v>
      </c>
      <c r="I364" s="482">
        <v>0</v>
      </c>
      <c r="J364" s="482">
        <v>0</v>
      </c>
      <c r="K364" s="482">
        <v>0</v>
      </c>
      <c r="L364" s="482">
        <v>0</v>
      </c>
      <c r="M364" s="482">
        <v>0</v>
      </c>
      <c r="N364" s="482">
        <v>0</v>
      </c>
      <c r="O364" s="483">
        <v>0</v>
      </c>
      <c r="Q364" s="410"/>
      <c r="R364" s="408" t="s">
        <v>254</v>
      </c>
      <c r="S364" s="484">
        <f t="shared" si="65"/>
        <v>0</v>
      </c>
      <c r="T364" s="482">
        <v>0</v>
      </c>
      <c r="U364" s="482">
        <v>0</v>
      </c>
      <c r="V364" s="482">
        <v>0</v>
      </c>
      <c r="W364" s="482">
        <v>0</v>
      </c>
      <c r="X364" s="482">
        <v>0</v>
      </c>
      <c r="Y364" s="482">
        <v>0</v>
      </c>
      <c r="Z364" s="483">
        <v>0</v>
      </c>
      <c r="AB364" s="410"/>
      <c r="AC364" s="408" t="s">
        <v>254</v>
      </c>
      <c r="AD364" s="484">
        <f t="shared" si="66"/>
        <v>0</v>
      </c>
      <c r="AE364" s="482">
        <v>0</v>
      </c>
      <c r="AF364" s="482">
        <v>0</v>
      </c>
      <c r="AG364" s="482">
        <v>0</v>
      </c>
      <c r="AH364" s="482">
        <v>0</v>
      </c>
      <c r="AI364" s="482">
        <v>0</v>
      </c>
      <c r="AJ364" s="482">
        <v>0</v>
      </c>
      <c r="AK364" s="483">
        <v>0</v>
      </c>
      <c r="AM364" s="688" t="s">
        <v>440</v>
      </c>
      <c r="AN364" s="688" t="s">
        <v>456</v>
      </c>
      <c r="AO364" s="689" t="s">
        <v>508</v>
      </c>
      <c r="AP364" s="476">
        <f>SUM(AQ364:AW364)</f>
        <v>0</v>
      </c>
      <c r="AQ364" s="478">
        <f t="array" ref="AQ364:AW378">IF(SUM(AQ246:AW260)&lt;1,
0,
AQ246:AW260*AP245/SUM(AQ246:AW260))</f>
        <v>0</v>
      </c>
      <c r="AR364" s="941">
        <v>0</v>
      </c>
      <c r="AS364" s="942">
        <v>0</v>
      </c>
      <c r="AT364" s="943">
        <v>0</v>
      </c>
      <c r="AU364" s="942">
        <v>0</v>
      </c>
      <c r="AV364" s="944">
        <v>0</v>
      </c>
      <c r="AW364" s="944">
        <v>0</v>
      </c>
      <c r="AY364" s="688" t="s">
        <v>440</v>
      </c>
      <c r="AZ364" s="688" t="s">
        <v>456</v>
      </c>
      <c r="BA364" s="689" t="s">
        <v>508</v>
      </c>
      <c r="BB364" s="476">
        <f>SUM(BC364:BI364)</f>
        <v>0</v>
      </c>
      <c r="BC364" s="478">
        <f t="array" ref="BC364:BI378">IF(SUM(BC246:BI260)&lt;1,
0,
BC246:BI260*BB245/SUM(BC246:BI260))</f>
        <v>0</v>
      </c>
      <c r="BD364" s="941">
        <v>0</v>
      </c>
      <c r="BE364" s="942">
        <v>0</v>
      </c>
      <c r="BF364" s="943">
        <v>0</v>
      </c>
      <c r="BG364" s="942">
        <v>0</v>
      </c>
      <c r="BH364" s="944">
        <v>0</v>
      </c>
      <c r="BI364" s="944">
        <v>0</v>
      </c>
    </row>
    <row r="365" spans="6:61">
      <c r="F365" s="410"/>
      <c r="G365" s="408" t="s">
        <v>255</v>
      </c>
      <c r="H365" s="484">
        <f t="shared" si="64"/>
        <v>0</v>
      </c>
      <c r="I365" s="482">
        <v>0</v>
      </c>
      <c r="J365" s="482">
        <v>0</v>
      </c>
      <c r="K365" s="482">
        <v>0</v>
      </c>
      <c r="L365" s="482">
        <v>0</v>
      </c>
      <c r="M365" s="482">
        <v>0</v>
      </c>
      <c r="N365" s="482">
        <v>0</v>
      </c>
      <c r="O365" s="483">
        <v>0</v>
      </c>
      <c r="Q365" s="410"/>
      <c r="R365" s="408" t="s">
        <v>255</v>
      </c>
      <c r="S365" s="484">
        <f t="shared" si="65"/>
        <v>0</v>
      </c>
      <c r="T365" s="482">
        <v>0</v>
      </c>
      <c r="U365" s="482">
        <v>0</v>
      </c>
      <c r="V365" s="482">
        <v>0</v>
      </c>
      <c r="W365" s="482">
        <v>0</v>
      </c>
      <c r="X365" s="482">
        <v>0</v>
      </c>
      <c r="Y365" s="482">
        <v>0</v>
      </c>
      <c r="Z365" s="483">
        <v>0</v>
      </c>
      <c r="AB365" s="410"/>
      <c r="AC365" s="408" t="s">
        <v>255</v>
      </c>
      <c r="AD365" s="484">
        <f t="shared" si="66"/>
        <v>0</v>
      </c>
      <c r="AE365" s="482">
        <v>0</v>
      </c>
      <c r="AF365" s="482">
        <v>0</v>
      </c>
      <c r="AG365" s="482">
        <v>0</v>
      </c>
      <c r="AH365" s="482">
        <v>0</v>
      </c>
      <c r="AI365" s="482">
        <v>0</v>
      </c>
      <c r="AJ365" s="482">
        <v>0</v>
      </c>
      <c r="AK365" s="483">
        <v>0</v>
      </c>
      <c r="AM365" s="688" t="s">
        <v>440</v>
      </c>
      <c r="AN365" s="688" t="s">
        <v>456</v>
      </c>
      <c r="AO365" s="689" t="s">
        <v>509</v>
      </c>
      <c r="AP365" s="480">
        <f t="shared" ref="AP365:AP378" si="79">SUM(AQ365:AW365)</f>
        <v>0</v>
      </c>
      <c r="AQ365" s="815">
        <v>0</v>
      </c>
      <c r="AR365" s="945">
        <v>0</v>
      </c>
      <c r="AS365" s="493">
        <v>0</v>
      </c>
      <c r="AT365" s="815">
        <v>0</v>
      </c>
      <c r="AU365" s="493">
        <v>0</v>
      </c>
      <c r="AV365" s="816">
        <v>0</v>
      </c>
      <c r="AW365" s="816">
        <v>0</v>
      </c>
      <c r="AY365" s="688" t="s">
        <v>440</v>
      </c>
      <c r="AZ365" s="688" t="s">
        <v>456</v>
      </c>
      <c r="BA365" s="689" t="s">
        <v>509</v>
      </c>
      <c r="BB365" s="480">
        <f t="shared" ref="BB365:BB378" si="80">SUM(BC365:BI365)</f>
        <v>0</v>
      </c>
      <c r="BC365" s="815">
        <v>0</v>
      </c>
      <c r="BD365" s="945">
        <v>0</v>
      </c>
      <c r="BE365" s="493">
        <v>0</v>
      </c>
      <c r="BF365" s="815">
        <v>0</v>
      </c>
      <c r="BG365" s="493">
        <v>0</v>
      </c>
      <c r="BH365" s="816">
        <v>0</v>
      </c>
      <c r="BI365" s="816">
        <v>0</v>
      </c>
    </row>
    <row r="366" spans="6:61">
      <c r="F366" s="410"/>
      <c r="G366" s="408" t="s">
        <v>256</v>
      </c>
      <c r="H366" s="484">
        <f t="shared" si="64"/>
        <v>0</v>
      </c>
      <c r="I366" s="482">
        <v>0</v>
      </c>
      <c r="J366" s="482">
        <v>0</v>
      </c>
      <c r="K366" s="482">
        <v>0</v>
      </c>
      <c r="L366" s="482">
        <v>0</v>
      </c>
      <c r="M366" s="482">
        <v>0</v>
      </c>
      <c r="N366" s="482">
        <v>0</v>
      </c>
      <c r="O366" s="483">
        <v>0</v>
      </c>
      <c r="Q366" s="410"/>
      <c r="R366" s="408" t="s">
        <v>256</v>
      </c>
      <c r="S366" s="484">
        <f t="shared" si="65"/>
        <v>0</v>
      </c>
      <c r="T366" s="482">
        <v>0</v>
      </c>
      <c r="U366" s="482">
        <v>0</v>
      </c>
      <c r="V366" s="482">
        <v>0</v>
      </c>
      <c r="W366" s="482">
        <v>0</v>
      </c>
      <c r="X366" s="482">
        <v>0</v>
      </c>
      <c r="Y366" s="482">
        <v>0</v>
      </c>
      <c r="Z366" s="483">
        <v>0</v>
      </c>
      <c r="AB366" s="410"/>
      <c r="AC366" s="408" t="s">
        <v>256</v>
      </c>
      <c r="AD366" s="484">
        <f t="shared" si="66"/>
        <v>0</v>
      </c>
      <c r="AE366" s="482">
        <v>0</v>
      </c>
      <c r="AF366" s="482">
        <v>0</v>
      </c>
      <c r="AG366" s="482">
        <v>0</v>
      </c>
      <c r="AH366" s="482">
        <v>0</v>
      </c>
      <c r="AI366" s="482">
        <v>0</v>
      </c>
      <c r="AJ366" s="482">
        <v>0</v>
      </c>
      <c r="AK366" s="483">
        <v>0</v>
      </c>
      <c r="AM366" s="688" t="s">
        <v>440</v>
      </c>
      <c r="AN366" s="688" t="s">
        <v>456</v>
      </c>
      <c r="AO366" s="689" t="s">
        <v>510</v>
      </c>
      <c r="AP366" s="485">
        <f t="shared" si="79"/>
        <v>0</v>
      </c>
      <c r="AQ366" s="486">
        <v>0</v>
      </c>
      <c r="AR366" s="817">
        <v>0</v>
      </c>
      <c r="AS366" s="495">
        <v>0</v>
      </c>
      <c r="AT366" s="486">
        <v>0</v>
      </c>
      <c r="AU366" s="495">
        <v>0</v>
      </c>
      <c r="AV366" s="818">
        <v>0</v>
      </c>
      <c r="AW366" s="818">
        <v>0</v>
      </c>
      <c r="AY366" s="688" t="s">
        <v>440</v>
      </c>
      <c r="AZ366" s="688" t="s">
        <v>456</v>
      </c>
      <c r="BA366" s="689" t="s">
        <v>510</v>
      </c>
      <c r="BB366" s="485">
        <f t="shared" si="80"/>
        <v>0</v>
      </c>
      <c r="BC366" s="486">
        <v>0</v>
      </c>
      <c r="BD366" s="817">
        <v>0</v>
      </c>
      <c r="BE366" s="495">
        <v>0</v>
      </c>
      <c r="BF366" s="486">
        <v>0</v>
      </c>
      <c r="BG366" s="495">
        <v>0</v>
      </c>
      <c r="BH366" s="818">
        <v>0</v>
      </c>
      <c r="BI366" s="818">
        <v>0</v>
      </c>
    </row>
    <row r="367" spans="6:61">
      <c r="F367" s="410"/>
      <c r="G367" s="408" t="s">
        <v>257</v>
      </c>
      <c r="H367" s="484">
        <f t="shared" si="64"/>
        <v>0</v>
      </c>
      <c r="I367" s="482">
        <v>0</v>
      </c>
      <c r="J367" s="482">
        <v>0</v>
      </c>
      <c r="K367" s="482">
        <v>0</v>
      </c>
      <c r="L367" s="482">
        <v>0</v>
      </c>
      <c r="M367" s="482">
        <v>0</v>
      </c>
      <c r="N367" s="482">
        <v>0</v>
      </c>
      <c r="O367" s="483">
        <v>0</v>
      </c>
      <c r="Q367" s="410"/>
      <c r="R367" s="408" t="s">
        <v>257</v>
      </c>
      <c r="S367" s="484">
        <f t="shared" si="65"/>
        <v>0</v>
      </c>
      <c r="T367" s="482">
        <v>0</v>
      </c>
      <c r="U367" s="482">
        <v>0</v>
      </c>
      <c r="V367" s="482">
        <v>0</v>
      </c>
      <c r="W367" s="482">
        <v>0</v>
      </c>
      <c r="X367" s="482">
        <v>0</v>
      </c>
      <c r="Y367" s="482">
        <v>0</v>
      </c>
      <c r="Z367" s="483">
        <v>0</v>
      </c>
      <c r="AB367" s="410"/>
      <c r="AC367" s="408" t="s">
        <v>257</v>
      </c>
      <c r="AD367" s="484">
        <f t="shared" si="66"/>
        <v>0</v>
      </c>
      <c r="AE367" s="482">
        <v>0</v>
      </c>
      <c r="AF367" s="482">
        <v>0</v>
      </c>
      <c r="AG367" s="482">
        <v>0</v>
      </c>
      <c r="AH367" s="482">
        <v>0</v>
      </c>
      <c r="AI367" s="482">
        <v>0</v>
      </c>
      <c r="AJ367" s="482">
        <v>0</v>
      </c>
      <c r="AK367" s="483">
        <v>0</v>
      </c>
      <c r="AM367" s="688" t="s">
        <v>440</v>
      </c>
      <c r="AN367" s="688" t="s">
        <v>456</v>
      </c>
      <c r="AO367" s="689" t="s">
        <v>511</v>
      </c>
      <c r="AP367" s="480">
        <f t="shared" si="79"/>
        <v>0</v>
      </c>
      <c r="AQ367" s="815">
        <v>0</v>
      </c>
      <c r="AR367" s="945">
        <v>0</v>
      </c>
      <c r="AS367" s="493">
        <v>0</v>
      </c>
      <c r="AT367" s="815">
        <v>0</v>
      </c>
      <c r="AU367" s="493">
        <v>0</v>
      </c>
      <c r="AV367" s="816">
        <v>0</v>
      </c>
      <c r="AW367" s="816">
        <v>0</v>
      </c>
      <c r="AY367" s="688" t="s">
        <v>440</v>
      </c>
      <c r="AZ367" s="688" t="s">
        <v>456</v>
      </c>
      <c r="BA367" s="689" t="s">
        <v>511</v>
      </c>
      <c r="BB367" s="480">
        <f t="shared" si="80"/>
        <v>0</v>
      </c>
      <c r="BC367" s="815">
        <v>0</v>
      </c>
      <c r="BD367" s="945">
        <v>0</v>
      </c>
      <c r="BE367" s="493">
        <v>0</v>
      </c>
      <c r="BF367" s="815">
        <v>0</v>
      </c>
      <c r="BG367" s="493">
        <v>0</v>
      </c>
      <c r="BH367" s="816">
        <v>0</v>
      </c>
      <c r="BI367" s="816">
        <v>0</v>
      </c>
    </row>
    <row r="368" spans="6:61">
      <c r="F368" s="411"/>
      <c r="G368" s="409" t="s">
        <v>126</v>
      </c>
      <c r="H368" s="485">
        <f t="shared" si="64"/>
        <v>0</v>
      </c>
      <c r="I368" s="486">
        <v>0</v>
      </c>
      <c r="J368" s="486">
        <v>0</v>
      </c>
      <c r="K368" s="486">
        <v>0</v>
      </c>
      <c r="L368" s="486">
        <v>0</v>
      </c>
      <c r="M368" s="486">
        <v>0</v>
      </c>
      <c r="N368" s="486">
        <v>0</v>
      </c>
      <c r="O368" s="285">
        <v>0</v>
      </c>
      <c r="Q368" s="411"/>
      <c r="R368" s="409" t="s">
        <v>126</v>
      </c>
      <c r="S368" s="485">
        <f t="shared" si="65"/>
        <v>0</v>
      </c>
      <c r="T368" s="486">
        <v>0</v>
      </c>
      <c r="U368" s="486">
        <v>0</v>
      </c>
      <c r="V368" s="486">
        <v>0</v>
      </c>
      <c r="W368" s="486">
        <v>0</v>
      </c>
      <c r="X368" s="486">
        <v>0</v>
      </c>
      <c r="Y368" s="486">
        <v>0</v>
      </c>
      <c r="Z368" s="285">
        <v>0</v>
      </c>
      <c r="AB368" s="411"/>
      <c r="AC368" s="409" t="s">
        <v>126</v>
      </c>
      <c r="AD368" s="485">
        <f t="shared" si="66"/>
        <v>0</v>
      </c>
      <c r="AE368" s="486">
        <v>0</v>
      </c>
      <c r="AF368" s="486">
        <v>0</v>
      </c>
      <c r="AG368" s="486">
        <v>0</v>
      </c>
      <c r="AH368" s="486">
        <v>0</v>
      </c>
      <c r="AI368" s="486">
        <v>0</v>
      </c>
      <c r="AJ368" s="486">
        <v>0</v>
      </c>
      <c r="AK368" s="285">
        <v>0</v>
      </c>
      <c r="AM368" s="688" t="s">
        <v>440</v>
      </c>
      <c r="AN368" s="688" t="s">
        <v>456</v>
      </c>
      <c r="AO368" s="689" t="s">
        <v>512</v>
      </c>
      <c r="AP368" s="485">
        <f t="shared" si="79"/>
        <v>0</v>
      </c>
      <c r="AQ368" s="486">
        <v>0</v>
      </c>
      <c r="AR368" s="817">
        <v>0</v>
      </c>
      <c r="AS368" s="495">
        <v>0</v>
      </c>
      <c r="AT368" s="486">
        <v>0</v>
      </c>
      <c r="AU368" s="495">
        <v>0</v>
      </c>
      <c r="AV368" s="818">
        <v>0</v>
      </c>
      <c r="AW368" s="818">
        <v>0</v>
      </c>
      <c r="AY368" s="688" t="s">
        <v>440</v>
      </c>
      <c r="AZ368" s="688" t="s">
        <v>456</v>
      </c>
      <c r="BA368" s="689" t="s">
        <v>512</v>
      </c>
      <c r="BB368" s="485">
        <f t="shared" si="80"/>
        <v>0</v>
      </c>
      <c r="BC368" s="486">
        <v>0</v>
      </c>
      <c r="BD368" s="817">
        <v>0</v>
      </c>
      <c r="BE368" s="495">
        <v>0</v>
      </c>
      <c r="BF368" s="486">
        <v>0</v>
      </c>
      <c r="BG368" s="495">
        <v>0</v>
      </c>
      <c r="BH368" s="818">
        <v>0</v>
      </c>
      <c r="BI368" s="818">
        <v>0</v>
      </c>
    </row>
    <row r="369" spans="6:61">
      <c r="F369" s="412" t="s">
        <v>63</v>
      </c>
      <c r="G369" s="407" t="s">
        <v>244</v>
      </c>
      <c r="H369" s="476">
        <f>H251</f>
        <v>0</v>
      </c>
      <c r="I369" s="477">
        <f>SUM(I370:I382)</f>
        <v>0</v>
      </c>
      <c r="J369" s="478">
        <f t="shared" ref="J369:O369" si="81">SUM(J370:J382)</f>
        <v>0</v>
      </c>
      <c r="K369" s="478">
        <f t="shared" si="81"/>
        <v>0</v>
      </c>
      <c r="L369" s="478">
        <f t="shared" si="81"/>
        <v>0</v>
      </c>
      <c r="M369" s="478">
        <f t="shared" si="81"/>
        <v>0</v>
      </c>
      <c r="N369" s="478">
        <f t="shared" si="81"/>
        <v>0</v>
      </c>
      <c r="O369" s="479">
        <f t="shared" si="81"/>
        <v>0</v>
      </c>
      <c r="Q369" s="412" t="s">
        <v>63</v>
      </c>
      <c r="R369" s="407" t="s">
        <v>244</v>
      </c>
      <c r="S369" s="476">
        <f>S251</f>
        <v>0</v>
      </c>
      <c r="T369" s="477">
        <f>SUM(T370:T382)</f>
        <v>0</v>
      </c>
      <c r="U369" s="478">
        <f t="shared" ref="U369:Z369" si="82">SUM(U370:U382)</f>
        <v>0</v>
      </c>
      <c r="V369" s="478">
        <f t="shared" si="82"/>
        <v>0</v>
      </c>
      <c r="W369" s="478">
        <f t="shared" si="82"/>
        <v>0</v>
      </c>
      <c r="X369" s="478">
        <f t="shared" si="82"/>
        <v>0</v>
      </c>
      <c r="Y369" s="478">
        <f t="shared" si="82"/>
        <v>0</v>
      </c>
      <c r="Z369" s="479">
        <f t="shared" si="82"/>
        <v>0</v>
      </c>
      <c r="AB369" s="412" t="s">
        <v>63</v>
      </c>
      <c r="AC369" s="407" t="s">
        <v>244</v>
      </c>
      <c r="AD369" s="476">
        <f>AD251</f>
        <v>0</v>
      </c>
      <c r="AE369" s="477">
        <f>SUM(AE370:AE382)</f>
        <v>0</v>
      </c>
      <c r="AF369" s="478">
        <f t="shared" ref="AF369:AK369" si="83">SUM(AF370:AF382)</f>
        <v>0</v>
      </c>
      <c r="AG369" s="478">
        <f t="shared" si="83"/>
        <v>0</v>
      </c>
      <c r="AH369" s="478">
        <f t="shared" si="83"/>
        <v>0</v>
      </c>
      <c r="AI369" s="478">
        <f t="shared" si="83"/>
        <v>0</v>
      </c>
      <c r="AJ369" s="478">
        <f t="shared" si="83"/>
        <v>0</v>
      </c>
      <c r="AK369" s="479">
        <f t="shared" si="83"/>
        <v>0</v>
      </c>
      <c r="AM369" s="688" t="s">
        <v>440</v>
      </c>
      <c r="AN369" s="688" t="s">
        <v>456</v>
      </c>
      <c r="AO369" s="689" t="s">
        <v>513</v>
      </c>
      <c r="AP369" s="480">
        <f t="shared" si="79"/>
        <v>0</v>
      </c>
      <c r="AQ369" s="815">
        <v>0</v>
      </c>
      <c r="AR369" s="945">
        <v>0</v>
      </c>
      <c r="AS369" s="493">
        <v>0</v>
      </c>
      <c r="AT369" s="815">
        <v>0</v>
      </c>
      <c r="AU369" s="493">
        <v>0</v>
      </c>
      <c r="AV369" s="816">
        <v>0</v>
      </c>
      <c r="AW369" s="816">
        <v>0</v>
      </c>
      <c r="AY369" s="688" t="s">
        <v>440</v>
      </c>
      <c r="AZ369" s="688" t="s">
        <v>456</v>
      </c>
      <c r="BA369" s="689" t="s">
        <v>513</v>
      </c>
      <c r="BB369" s="480">
        <f t="shared" si="80"/>
        <v>0</v>
      </c>
      <c r="BC369" s="815">
        <v>0</v>
      </c>
      <c r="BD369" s="945">
        <v>0</v>
      </c>
      <c r="BE369" s="493">
        <v>0</v>
      </c>
      <c r="BF369" s="815">
        <v>0</v>
      </c>
      <c r="BG369" s="493">
        <v>0</v>
      </c>
      <c r="BH369" s="816">
        <v>0</v>
      </c>
      <c r="BI369" s="816">
        <v>0</v>
      </c>
    </row>
    <row r="370" spans="6:61">
      <c r="F370" s="410"/>
      <c r="G370" s="408" t="s">
        <v>246</v>
      </c>
      <c r="H370" s="480">
        <f>SUM(I370:O370)</f>
        <v>0</v>
      </c>
      <c r="I370" s="481">
        <f t="array" ref="I370:O382">IF(SUM(I252:O264)&lt;1,
    0,
    I252:O264*H251/SUM(I252:O264)
)</f>
        <v>0</v>
      </c>
      <c r="J370" s="482">
        <v>0</v>
      </c>
      <c r="K370" s="482">
        <v>0</v>
      </c>
      <c r="L370" s="482">
        <v>0</v>
      </c>
      <c r="M370" s="482">
        <v>0</v>
      </c>
      <c r="N370" s="482">
        <v>0</v>
      </c>
      <c r="O370" s="483">
        <v>0</v>
      </c>
      <c r="Q370" s="410"/>
      <c r="R370" s="408" t="s">
        <v>246</v>
      </c>
      <c r="S370" s="480">
        <f>SUM(T370:Z370)</f>
        <v>0</v>
      </c>
      <c r="T370" s="481">
        <f t="array" ref="T370:Z382">IF(SUM(T252:Z264)&lt;1,
    0,
    T252:Z264*S251/SUM(T252:Z264)
)</f>
        <v>0</v>
      </c>
      <c r="U370" s="482">
        <v>0</v>
      </c>
      <c r="V370" s="482">
        <v>0</v>
      </c>
      <c r="W370" s="482">
        <v>0</v>
      </c>
      <c r="X370" s="482">
        <v>0</v>
      </c>
      <c r="Y370" s="482">
        <v>0</v>
      </c>
      <c r="Z370" s="483">
        <v>0</v>
      </c>
      <c r="AB370" s="410"/>
      <c r="AC370" s="408" t="s">
        <v>246</v>
      </c>
      <c r="AD370" s="480">
        <f>SUM(AE370:AK370)</f>
        <v>0</v>
      </c>
      <c r="AE370" s="481">
        <f t="array" ref="AE370:AK382">IF(SUM(AE252:AK264)&lt;1,
    0,
    AE252:AK264*AD251/SUM(AE252:AK264)
)</f>
        <v>0</v>
      </c>
      <c r="AF370" s="482">
        <v>0</v>
      </c>
      <c r="AG370" s="482">
        <v>0</v>
      </c>
      <c r="AH370" s="482">
        <v>0</v>
      </c>
      <c r="AI370" s="482">
        <v>0</v>
      </c>
      <c r="AJ370" s="482">
        <v>0</v>
      </c>
      <c r="AK370" s="483">
        <v>0</v>
      </c>
      <c r="AM370" s="688" t="s">
        <v>440</v>
      </c>
      <c r="AN370" s="688" t="s">
        <v>456</v>
      </c>
      <c r="AO370" s="689" t="s">
        <v>514</v>
      </c>
      <c r="AP370" s="485">
        <f t="shared" si="79"/>
        <v>0</v>
      </c>
      <c r="AQ370" s="486">
        <v>0</v>
      </c>
      <c r="AR370" s="817">
        <v>0</v>
      </c>
      <c r="AS370" s="495">
        <v>0</v>
      </c>
      <c r="AT370" s="486">
        <v>0</v>
      </c>
      <c r="AU370" s="495">
        <v>0</v>
      </c>
      <c r="AV370" s="818">
        <v>0</v>
      </c>
      <c r="AW370" s="818">
        <v>0</v>
      </c>
      <c r="AY370" s="688" t="s">
        <v>440</v>
      </c>
      <c r="AZ370" s="688" t="s">
        <v>456</v>
      </c>
      <c r="BA370" s="689" t="s">
        <v>514</v>
      </c>
      <c r="BB370" s="485">
        <f t="shared" si="80"/>
        <v>0</v>
      </c>
      <c r="BC370" s="486">
        <v>0</v>
      </c>
      <c r="BD370" s="817">
        <v>0</v>
      </c>
      <c r="BE370" s="495">
        <v>0</v>
      </c>
      <c r="BF370" s="486">
        <v>0</v>
      </c>
      <c r="BG370" s="495">
        <v>0</v>
      </c>
      <c r="BH370" s="818">
        <v>0</v>
      </c>
      <c r="BI370" s="818">
        <v>0</v>
      </c>
    </row>
    <row r="371" spans="6:61">
      <c r="F371" s="410"/>
      <c r="G371" s="408" t="s">
        <v>247</v>
      </c>
      <c r="H371" s="484">
        <f t="shared" ref="H371:H382" si="84">SUM(I371:O371)</f>
        <v>0</v>
      </c>
      <c r="I371" s="482">
        <v>0</v>
      </c>
      <c r="J371" s="482">
        <v>0</v>
      </c>
      <c r="K371" s="482">
        <v>0</v>
      </c>
      <c r="L371" s="482">
        <v>0</v>
      </c>
      <c r="M371" s="482">
        <v>0</v>
      </c>
      <c r="N371" s="482">
        <v>0</v>
      </c>
      <c r="O371" s="483">
        <v>0</v>
      </c>
      <c r="Q371" s="410"/>
      <c r="R371" s="408" t="s">
        <v>247</v>
      </c>
      <c r="S371" s="484">
        <f t="shared" ref="S371:S382" si="85">SUM(T371:Z371)</f>
        <v>0</v>
      </c>
      <c r="T371" s="482">
        <v>0</v>
      </c>
      <c r="U371" s="482">
        <v>0</v>
      </c>
      <c r="V371" s="482">
        <v>0</v>
      </c>
      <c r="W371" s="482">
        <v>0</v>
      </c>
      <c r="X371" s="482">
        <v>0</v>
      </c>
      <c r="Y371" s="482">
        <v>0</v>
      </c>
      <c r="Z371" s="483">
        <v>0</v>
      </c>
      <c r="AB371" s="410"/>
      <c r="AC371" s="408" t="s">
        <v>247</v>
      </c>
      <c r="AD371" s="484">
        <f t="shared" ref="AD371:AD382" si="86">SUM(AE371:AK371)</f>
        <v>0</v>
      </c>
      <c r="AE371" s="482">
        <v>0</v>
      </c>
      <c r="AF371" s="482">
        <v>0</v>
      </c>
      <c r="AG371" s="482">
        <v>0</v>
      </c>
      <c r="AH371" s="482">
        <v>0</v>
      </c>
      <c r="AI371" s="482">
        <v>0</v>
      </c>
      <c r="AJ371" s="482">
        <v>0</v>
      </c>
      <c r="AK371" s="483">
        <v>0</v>
      </c>
      <c r="AM371" s="688" t="s">
        <v>440</v>
      </c>
      <c r="AN371" s="688" t="s">
        <v>456</v>
      </c>
      <c r="AO371" s="689" t="s">
        <v>515</v>
      </c>
      <c r="AP371" s="480">
        <f t="shared" si="79"/>
        <v>0</v>
      </c>
      <c r="AQ371" s="815">
        <v>0</v>
      </c>
      <c r="AR371" s="945">
        <v>0</v>
      </c>
      <c r="AS371" s="493">
        <v>0</v>
      </c>
      <c r="AT371" s="815">
        <v>0</v>
      </c>
      <c r="AU371" s="493">
        <v>0</v>
      </c>
      <c r="AV371" s="816">
        <v>0</v>
      </c>
      <c r="AW371" s="816">
        <v>0</v>
      </c>
      <c r="AY371" s="688" t="s">
        <v>440</v>
      </c>
      <c r="AZ371" s="688" t="s">
        <v>456</v>
      </c>
      <c r="BA371" s="689" t="s">
        <v>515</v>
      </c>
      <c r="BB371" s="480">
        <f t="shared" si="80"/>
        <v>0</v>
      </c>
      <c r="BC371" s="815">
        <v>0</v>
      </c>
      <c r="BD371" s="945">
        <v>0</v>
      </c>
      <c r="BE371" s="493">
        <v>0</v>
      </c>
      <c r="BF371" s="815">
        <v>0</v>
      </c>
      <c r="BG371" s="493">
        <v>0</v>
      </c>
      <c r="BH371" s="816">
        <v>0</v>
      </c>
      <c r="BI371" s="816">
        <v>0</v>
      </c>
    </row>
    <row r="372" spans="6:61">
      <c r="F372" s="410"/>
      <c r="G372" s="408" t="s">
        <v>248</v>
      </c>
      <c r="H372" s="484">
        <f t="shared" si="84"/>
        <v>0</v>
      </c>
      <c r="I372" s="482">
        <v>0</v>
      </c>
      <c r="J372" s="482">
        <v>0</v>
      </c>
      <c r="K372" s="482">
        <v>0</v>
      </c>
      <c r="L372" s="482">
        <v>0</v>
      </c>
      <c r="M372" s="482">
        <v>0</v>
      </c>
      <c r="N372" s="482">
        <v>0</v>
      </c>
      <c r="O372" s="483">
        <v>0</v>
      </c>
      <c r="Q372" s="410"/>
      <c r="R372" s="408" t="s">
        <v>248</v>
      </c>
      <c r="S372" s="484">
        <f t="shared" si="85"/>
        <v>0</v>
      </c>
      <c r="T372" s="482">
        <v>0</v>
      </c>
      <c r="U372" s="482">
        <v>0</v>
      </c>
      <c r="V372" s="482">
        <v>0</v>
      </c>
      <c r="W372" s="482">
        <v>0</v>
      </c>
      <c r="X372" s="482">
        <v>0</v>
      </c>
      <c r="Y372" s="482">
        <v>0</v>
      </c>
      <c r="Z372" s="483">
        <v>0</v>
      </c>
      <c r="AB372" s="410"/>
      <c r="AC372" s="408" t="s">
        <v>248</v>
      </c>
      <c r="AD372" s="484">
        <f t="shared" si="86"/>
        <v>0</v>
      </c>
      <c r="AE372" s="482">
        <v>0</v>
      </c>
      <c r="AF372" s="482">
        <v>0</v>
      </c>
      <c r="AG372" s="482">
        <v>0</v>
      </c>
      <c r="AH372" s="482">
        <v>0</v>
      </c>
      <c r="AI372" s="482">
        <v>0</v>
      </c>
      <c r="AJ372" s="482">
        <v>0</v>
      </c>
      <c r="AK372" s="483">
        <v>0</v>
      </c>
      <c r="AM372" s="688" t="s">
        <v>440</v>
      </c>
      <c r="AN372" s="688" t="s">
        <v>456</v>
      </c>
      <c r="AO372" s="689" t="s">
        <v>516</v>
      </c>
      <c r="AP372" s="485">
        <f t="shared" si="79"/>
        <v>0</v>
      </c>
      <c r="AQ372" s="486">
        <v>0</v>
      </c>
      <c r="AR372" s="817">
        <v>0</v>
      </c>
      <c r="AS372" s="495">
        <v>0</v>
      </c>
      <c r="AT372" s="486">
        <v>0</v>
      </c>
      <c r="AU372" s="495">
        <v>0</v>
      </c>
      <c r="AV372" s="818">
        <v>0</v>
      </c>
      <c r="AW372" s="818">
        <v>0</v>
      </c>
      <c r="AY372" s="688" t="s">
        <v>440</v>
      </c>
      <c r="AZ372" s="688" t="s">
        <v>456</v>
      </c>
      <c r="BA372" s="689" t="s">
        <v>516</v>
      </c>
      <c r="BB372" s="485">
        <f t="shared" si="80"/>
        <v>0</v>
      </c>
      <c r="BC372" s="486">
        <v>0</v>
      </c>
      <c r="BD372" s="817">
        <v>0</v>
      </c>
      <c r="BE372" s="495">
        <v>0</v>
      </c>
      <c r="BF372" s="486">
        <v>0</v>
      </c>
      <c r="BG372" s="495">
        <v>0</v>
      </c>
      <c r="BH372" s="818">
        <v>0</v>
      </c>
      <c r="BI372" s="818">
        <v>0</v>
      </c>
    </row>
    <row r="373" spans="6:61">
      <c r="F373" s="410"/>
      <c r="G373" s="408" t="s">
        <v>249</v>
      </c>
      <c r="H373" s="484">
        <f t="shared" si="84"/>
        <v>0</v>
      </c>
      <c r="I373" s="482">
        <v>0</v>
      </c>
      <c r="J373" s="482">
        <v>0</v>
      </c>
      <c r="K373" s="482">
        <v>0</v>
      </c>
      <c r="L373" s="482">
        <v>0</v>
      </c>
      <c r="M373" s="482">
        <v>0</v>
      </c>
      <c r="N373" s="482">
        <v>0</v>
      </c>
      <c r="O373" s="483">
        <v>0</v>
      </c>
      <c r="Q373" s="410"/>
      <c r="R373" s="408" t="s">
        <v>249</v>
      </c>
      <c r="S373" s="484">
        <f t="shared" si="85"/>
        <v>0</v>
      </c>
      <c r="T373" s="482">
        <v>0</v>
      </c>
      <c r="U373" s="482">
        <v>0</v>
      </c>
      <c r="V373" s="482">
        <v>0</v>
      </c>
      <c r="W373" s="482">
        <v>0</v>
      </c>
      <c r="X373" s="482">
        <v>0</v>
      </c>
      <c r="Y373" s="482">
        <v>0</v>
      </c>
      <c r="Z373" s="483">
        <v>0</v>
      </c>
      <c r="AB373" s="410"/>
      <c r="AC373" s="408" t="s">
        <v>249</v>
      </c>
      <c r="AD373" s="484">
        <f t="shared" si="86"/>
        <v>0</v>
      </c>
      <c r="AE373" s="482">
        <v>0</v>
      </c>
      <c r="AF373" s="482">
        <v>0</v>
      </c>
      <c r="AG373" s="482">
        <v>0</v>
      </c>
      <c r="AH373" s="482">
        <v>0</v>
      </c>
      <c r="AI373" s="482">
        <v>0</v>
      </c>
      <c r="AJ373" s="482">
        <v>0</v>
      </c>
      <c r="AK373" s="483">
        <v>0</v>
      </c>
      <c r="AM373" s="688" t="s">
        <v>440</v>
      </c>
      <c r="AN373" s="688" t="s">
        <v>456</v>
      </c>
      <c r="AO373" s="689" t="s">
        <v>517</v>
      </c>
      <c r="AP373" s="480">
        <f t="shared" si="79"/>
        <v>0</v>
      </c>
      <c r="AQ373" s="816">
        <v>0</v>
      </c>
      <c r="AR373" s="493">
        <v>0</v>
      </c>
      <c r="AS373" s="493">
        <v>0</v>
      </c>
      <c r="AT373" s="493">
        <v>0</v>
      </c>
      <c r="AU373" s="493">
        <v>0</v>
      </c>
      <c r="AV373" s="493">
        <v>0</v>
      </c>
      <c r="AW373" s="493">
        <v>0</v>
      </c>
      <c r="AY373" s="688" t="s">
        <v>440</v>
      </c>
      <c r="AZ373" s="688" t="s">
        <v>456</v>
      </c>
      <c r="BA373" s="689" t="s">
        <v>517</v>
      </c>
      <c r="BB373" s="480">
        <f t="shared" si="80"/>
        <v>0</v>
      </c>
      <c r="BC373" s="816">
        <v>0</v>
      </c>
      <c r="BD373" s="493">
        <v>0</v>
      </c>
      <c r="BE373" s="493">
        <v>0</v>
      </c>
      <c r="BF373" s="493">
        <v>0</v>
      </c>
      <c r="BG373" s="493">
        <v>0</v>
      </c>
      <c r="BH373" s="493">
        <v>0</v>
      </c>
      <c r="BI373" s="493">
        <v>0</v>
      </c>
    </row>
    <row r="374" spans="6:61">
      <c r="F374" s="410"/>
      <c r="G374" s="408" t="s">
        <v>250</v>
      </c>
      <c r="H374" s="484">
        <f t="shared" si="84"/>
        <v>0</v>
      </c>
      <c r="I374" s="482">
        <v>0</v>
      </c>
      <c r="J374" s="482">
        <v>0</v>
      </c>
      <c r="K374" s="482">
        <v>0</v>
      </c>
      <c r="L374" s="482">
        <v>0</v>
      </c>
      <c r="M374" s="482">
        <v>0</v>
      </c>
      <c r="N374" s="482">
        <v>0</v>
      </c>
      <c r="O374" s="483">
        <v>0</v>
      </c>
      <c r="Q374" s="410"/>
      <c r="R374" s="408" t="s">
        <v>250</v>
      </c>
      <c r="S374" s="484">
        <f t="shared" si="85"/>
        <v>0</v>
      </c>
      <c r="T374" s="482">
        <v>0</v>
      </c>
      <c r="U374" s="482">
        <v>0</v>
      </c>
      <c r="V374" s="482">
        <v>0</v>
      </c>
      <c r="W374" s="482">
        <v>0</v>
      </c>
      <c r="X374" s="482">
        <v>0</v>
      </c>
      <c r="Y374" s="482">
        <v>0</v>
      </c>
      <c r="Z374" s="483">
        <v>0</v>
      </c>
      <c r="AB374" s="410"/>
      <c r="AC374" s="408" t="s">
        <v>250</v>
      </c>
      <c r="AD374" s="484">
        <f t="shared" si="86"/>
        <v>0</v>
      </c>
      <c r="AE374" s="482">
        <v>0</v>
      </c>
      <c r="AF374" s="482">
        <v>0</v>
      </c>
      <c r="AG374" s="482">
        <v>0</v>
      </c>
      <c r="AH374" s="482">
        <v>0</v>
      </c>
      <c r="AI374" s="482">
        <v>0</v>
      </c>
      <c r="AJ374" s="482">
        <v>0</v>
      </c>
      <c r="AK374" s="483">
        <v>0</v>
      </c>
      <c r="AM374" s="688" t="s">
        <v>440</v>
      </c>
      <c r="AN374" s="688" t="s">
        <v>456</v>
      </c>
      <c r="AO374" s="689" t="s">
        <v>518</v>
      </c>
      <c r="AP374" s="484">
        <f t="shared" si="79"/>
        <v>0</v>
      </c>
      <c r="AQ374" s="483">
        <v>0</v>
      </c>
      <c r="AR374" s="494">
        <v>0</v>
      </c>
      <c r="AS374" s="494">
        <v>0</v>
      </c>
      <c r="AT374" s="494">
        <v>0</v>
      </c>
      <c r="AU374" s="494">
        <v>0</v>
      </c>
      <c r="AV374" s="494">
        <v>0</v>
      </c>
      <c r="AW374" s="494">
        <v>0</v>
      </c>
      <c r="AY374" s="688" t="s">
        <v>440</v>
      </c>
      <c r="AZ374" s="688" t="s">
        <v>456</v>
      </c>
      <c r="BA374" s="689" t="s">
        <v>518</v>
      </c>
      <c r="BB374" s="484">
        <f t="shared" si="80"/>
        <v>0</v>
      </c>
      <c r="BC374" s="483">
        <v>0</v>
      </c>
      <c r="BD374" s="494">
        <v>0</v>
      </c>
      <c r="BE374" s="494">
        <v>0</v>
      </c>
      <c r="BF374" s="494">
        <v>0</v>
      </c>
      <c r="BG374" s="494">
        <v>0</v>
      </c>
      <c r="BH374" s="494">
        <v>0</v>
      </c>
      <c r="BI374" s="494">
        <v>0</v>
      </c>
    </row>
    <row r="375" spans="6:61">
      <c r="F375" s="410"/>
      <c r="G375" s="408" t="s">
        <v>251</v>
      </c>
      <c r="H375" s="484">
        <f t="shared" si="84"/>
        <v>0</v>
      </c>
      <c r="I375" s="482">
        <v>0</v>
      </c>
      <c r="J375" s="482">
        <v>0</v>
      </c>
      <c r="K375" s="482">
        <v>0</v>
      </c>
      <c r="L375" s="482">
        <v>0</v>
      </c>
      <c r="M375" s="482">
        <v>0</v>
      </c>
      <c r="N375" s="482">
        <v>0</v>
      </c>
      <c r="O375" s="483">
        <v>0</v>
      </c>
      <c r="Q375" s="410"/>
      <c r="R375" s="408" t="s">
        <v>251</v>
      </c>
      <c r="S375" s="484">
        <f t="shared" si="85"/>
        <v>0</v>
      </c>
      <c r="T375" s="482">
        <v>0</v>
      </c>
      <c r="U375" s="482">
        <v>0</v>
      </c>
      <c r="V375" s="482">
        <v>0</v>
      </c>
      <c r="W375" s="482">
        <v>0</v>
      </c>
      <c r="X375" s="482">
        <v>0</v>
      </c>
      <c r="Y375" s="482">
        <v>0</v>
      </c>
      <c r="Z375" s="483">
        <v>0</v>
      </c>
      <c r="AB375" s="410"/>
      <c r="AC375" s="408" t="s">
        <v>251</v>
      </c>
      <c r="AD375" s="484">
        <f t="shared" si="86"/>
        <v>0</v>
      </c>
      <c r="AE375" s="482">
        <v>0</v>
      </c>
      <c r="AF375" s="482">
        <v>0</v>
      </c>
      <c r="AG375" s="482">
        <v>0</v>
      </c>
      <c r="AH375" s="482">
        <v>0</v>
      </c>
      <c r="AI375" s="482">
        <v>0</v>
      </c>
      <c r="AJ375" s="482">
        <v>0</v>
      </c>
      <c r="AK375" s="483">
        <v>0</v>
      </c>
      <c r="AM375" s="688" t="s">
        <v>440</v>
      </c>
      <c r="AN375" s="688" t="s">
        <v>456</v>
      </c>
      <c r="AO375" s="689" t="s">
        <v>519</v>
      </c>
      <c r="AP375" s="484">
        <f t="shared" si="79"/>
        <v>0</v>
      </c>
      <c r="AQ375" s="819">
        <v>0</v>
      </c>
      <c r="AR375" s="946">
        <v>0</v>
      </c>
      <c r="AS375" s="946">
        <v>0</v>
      </c>
      <c r="AT375" s="946">
        <v>0</v>
      </c>
      <c r="AU375" s="946">
        <v>0</v>
      </c>
      <c r="AV375" s="946">
        <v>0</v>
      </c>
      <c r="AW375" s="946">
        <v>0</v>
      </c>
      <c r="AY375" s="688" t="s">
        <v>440</v>
      </c>
      <c r="AZ375" s="688" t="s">
        <v>456</v>
      </c>
      <c r="BA375" s="689" t="s">
        <v>519</v>
      </c>
      <c r="BB375" s="484">
        <f t="shared" si="80"/>
        <v>0</v>
      </c>
      <c r="BC375" s="819">
        <v>0</v>
      </c>
      <c r="BD375" s="946">
        <v>0</v>
      </c>
      <c r="BE375" s="946">
        <v>0</v>
      </c>
      <c r="BF375" s="946">
        <v>0</v>
      </c>
      <c r="BG375" s="946">
        <v>0</v>
      </c>
      <c r="BH375" s="946">
        <v>0</v>
      </c>
      <c r="BI375" s="946">
        <v>0</v>
      </c>
    </row>
    <row r="376" spans="6:61">
      <c r="F376" s="410"/>
      <c r="G376" s="408" t="s">
        <v>252</v>
      </c>
      <c r="H376" s="484">
        <f t="shared" si="84"/>
        <v>0</v>
      </c>
      <c r="I376" s="482">
        <v>0</v>
      </c>
      <c r="J376" s="482">
        <v>0</v>
      </c>
      <c r="K376" s="482">
        <v>0</v>
      </c>
      <c r="L376" s="482">
        <v>0</v>
      </c>
      <c r="M376" s="482">
        <v>0</v>
      </c>
      <c r="N376" s="482">
        <v>0</v>
      </c>
      <c r="O376" s="483">
        <v>0</v>
      </c>
      <c r="Q376" s="410"/>
      <c r="R376" s="408" t="s">
        <v>252</v>
      </c>
      <c r="S376" s="484">
        <f t="shared" si="85"/>
        <v>0</v>
      </c>
      <c r="T376" s="482">
        <v>0</v>
      </c>
      <c r="U376" s="482">
        <v>0</v>
      </c>
      <c r="V376" s="482">
        <v>0</v>
      </c>
      <c r="W376" s="482">
        <v>0</v>
      </c>
      <c r="X376" s="482">
        <v>0</v>
      </c>
      <c r="Y376" s="482">
        <v>0</v>
      </c>
      <c r="Z376" s="483">
        <v>0</v>
      </c>
      <c r="AB376" s="410"/>
      <c r="AC376" s="408" t="s">
        <v>252</v>
      </c>
      <c r="AD376" s="484">
        <f t="shared" si="86"/>
        <v>0</v>
      </c>
      <c r="AE376" s="482">
        <v>0</v>
      </c>
      <c r="AF376" s="482">
        <v>0</v>
      </c>
      <c r="AG376" s="482">
        <v>0</v>
      </c>
      <c r="AH376" s="482">
        <v>0</v>
      </c>
      <c r="AI376" s="482">
        <v>0</v>
      </c>
      <c r="AJ376" s="482">
        <v>0</v>
      </c>
      <c r="AK376" s="483">
        <v>0</v>
      </c>
      <c r="AM376" s="688" t="s">
        <v>440</v>
      </c>
      <c r="AN376" s="688" t="s">
        <v>456</v>
      </c>
      <c r="AO376" s="689" t="s">
        <v>520</v>
      </c>
      <c r="AP376" s="484">
        <f t="shared" si="79"/>
        <v>0</v>
      </c>
      <c r="AQ376" s="819">
        <v>0</v>
      </c>
      <c r="AR376" s="946">
        <v>0</v>
      </c>
      <c r="AS376" s="946">
        <v>0</v>
      </c>
      <c r="AT376" s="946">
        <v>0</v>
      </c>
      <c r="AU376" s="946">
        <v>0</v>
      </c>
      <c r="AV376" s="946">
        <v>0</v>
      </c>
      <c r="AW376" s="946">
        <v>0</v>
      </c>
      <c r="AY376" s="688" t="s">
        <v>440</v>
      </c>
      <c r="AZ376" s="688" t="s">
        <v>456</v>
      </c>
      <c r="BA376" s="689" t="s">
        <v>520</v>
      </c>
      <c r="BB376" s="484">
        <f t="shared" si="80"/>
        <v>0</v>
      </c>
      <c r="BC376" s="819">
        <v>0</v>
      </c>
      <c r="BD376" s="946">
        <v>0</v>
      </c>
      <c r="BE376" s="946">
        <v>0</v>
      </c>
      <c r="BF376" s="946">
        <v>0</v>
      </c>
      <c r="BG376" s="946">
        <v>0</v>
      </c>
      <c r="BH376" s="946">
        <v>0</v>
      </c>
      <c r="BI376" s="946">
        <v>0</v>
      </c>
    </row>
    <row r="377" spans="6:61">
      <c r="F377" s="410"/>
      <c r="G377" s="408" t="s">
        <v>253</v>
      </c>
      <c r="H377" s="484">
        <f t="shared" si="84"/>
        <v>0</v>
      </c>
      <c r="I377" s="482">
        <v>0</v>
      </c>
      <c r="J377" s="482">
        <v>0</v>
      </c>
      <c r="K377" s="482">
        <v>0</v>
      </c>
      <c r="L377" s="482">
        <v>0</v>
      </c>
      <c r="M377" s="482">
        <v>0</v>
      </c>
      <c r="N377" s="482">
        <v>0</v>
      </c>
      <c r="O377" s="483">
        <v>0</v>
      </c>
      <c r="Q377" s="410"/>
      <c r="R377" s="408" t="s">
        <v>253</v>
      </c>
      <c r="S377" s="484">
        <f t="shared" si="85"/>
        <v>0</v>
      </c>
      <c r="T377" s="482">
        <v>0</v>
      </c>
      <c r="U377" s="482">
        <v>0</v>
      </c>
      <c r="V377" s="482">
        <v>0</v>
      </c>
      <c r="W377" s="482">
        <v>0</v>
      </c>
      <c r="X377" s="482">
        <v>0</v>
      </c>
      <c r="Y377" s="482">
        <v>0</v>
      </c>
      <c r="Z377" s="483">
        <v>0</v>
      </c>
      <c r="AB377" s="410"/>
      <c r="AC377" s="408" t="s">
        <v>253</v>
      </c>
      <c r="AD377" s="484">
        <f t="shared" si="86"/>
        <v>0</v>
      </c>
      <c r="AE377" s="482">
        <v>0</v>
      </c>
      <c r="AF377" s="482">
        <v>0</v>
      </c>
      <c r="AG377" s="482">
        <v>0</v>
      </c>
      <c r="AH377" s="482">
        <v>0</v>
      </c>
      <c r="AI377" s="482">
        <v>0</v>
      </c>
      <c r="AJ377" s="482">
        <v>0</v>
      </c>
      <c r="AK377" s="483">
        <v>0</v>
      </c>
      <c r="AM377" s="688" t="s">
        <v>440</v>
      </c>
      <c r="AN377" s="688" t="s">
        <v>456</v>
      </c>
      <c r="AO377" s="689" t="s">
        <v>521</v>
      </c>
      <c r="AP377" s="485">
        <f t="shared" si="79"/>
        <v>0</v>
      </c>
      <c r="AQ377" s="820">
        <v>0</v>
      </c>
      <c r="AR377" s="947">
        <v>0</v>
      </c>
      <c r="AS377" s="947">
        <v>0</v>
      </c>
      <c r="AT377" s="947">
        <v>0</v>
      </c>
      <c r="AU377" s="947">
        <v>0</v>
      </c>
      <c r="AV377" s="947">
        <v>0</v>
      </c>
      <c r="AW377" s="947">
        <v>0</v>
      </c>
      <c r="AY377" s="688" t="s">
        <v>440</v>
      </c>
      <c r="AZ377" s="688" t="s">
        <v>456</v>
      </c>
      <c r="BA377" s="689" t="s">
        <v>521</v>
      </c>
      <c r="BB377" s="485">
        <f t="shared" si="80"/>
        <v>0</v>
      </c>
      <c r="BC377" s="820">
        <v>0</v>
      </c>
      <c r="BD377" s="947">
        <v>0</v>
      </c>
      <c r="BE377" s="947">
        <v>0</v>
      </c>
      <c r="BF377" s="947">
        <v>0</v>
      </c>
      <c r="BG377" s="947">
        <v>0</v>
      </c>
      <c r="BH377" s="947">
        <v>0</v>
      </c>
      <c r="BI377" s="947">
        <v>0</v>
      </c>
    </row>
    <row r="378" spans="6:61">
      <c r="F378" s="410"/>
      <c r="G378" s="408" t="s">
        <v>254</v>
      </c>
      <c r="H378" s="484">
        <f t="shared" si="84"/>
        <v>0</v>
      </c>
      <c r="I378" s="482">
        <v>0</v>
      </c>
      <c r="J378" s="482">
        <v>0</v>
      </c>
      <c r="K378" s="482">
        <v>0</v>
      </c>
      <c r="L378" s="482">
        <v>0</v>
      </c>
      <c r="M378" s="482">
        <v>0</v>
      </c>
      <c r="N378" s="482">
        <v>0</v>
      </c>
      <c r="O378" s="483">
        <v>0</v>
      </c>
      <c r="Q378" s="410"/>
      <c r="R378" s="408" t="s">
        <v>254</v>
      </c>
      <c r="S378" s="484">
        <f t="shared" si="85"/>
        <v>0</v>
      </c>
      <c r="T378" s="482">
        <v>0</v>
      </c>
      <c r="U378" s="482">
        <v>0</v>
      </c>
      <c r="V378" s="482">
        <v>0</v>
      </c>
      <c r="W378" s="482">
        <v>0</v>
      </c>
      <c r="X378" s="482">
        <v>0</v>
      </c>
      <c r="Y378" s="482">
        <v>0</v>
      </c>
      <c r="Z378" s="483">
        <v>0</v>
      </c>
      <c r="AB378" s="410"/>
      <c r="AC378" s="408" t="s">
        <v>254</v>
      </c>
      <c r="AD378" s="484">
        <f t="shared" si="86"/>
        <v>0</v>
      </c>
      <c r="AE378" s="482">
        <v>0</v>
      </c>
      <c r="AF378" s="482">
        <v>0</v>
      </c>
      <c r="AG378" s="482">
        <v>0</v>
      </c>
      <c r="AH378" s="482">
        <v>0</v>
      </c>
      <c r="AI378" s="482">
        <v>0</v>
      </c>
      <c r="AJ378" s="482">
        <v>0</v>
      </c>
      <c r="AK378" s="483">
        <v>0</v>
      </c>
      <c r="AM378" s="690" t="s">
        <v>440</v>
      </c>
      <c r="AN378" s="690" t="s">
        <v>456</v>
      </c>
      <c r="AO378" s="691" t="s">
        <v>451</v>
      </c>
      <c r="AP378" s="476">
        <f t="shared" si="79"/>
        <v>0</v>
      </c>
      <c r="AQ378" s="948">
        <v>0</v>
      </c>
      <c r="AR378" s="949">
        <v>0</v>
      </c>
      <c r="AS378" s="949">
        <v>0</v>
      </c>
      <c r="AT378" s="949">
        <v>0</v>
      </c>
      <c r="AU378" s="949">
        <v>0</v>
      </c>
      <c r="AV378" s="949">
        <v>0</v>
      </c>
      <c r="AW378" s="949">
        <v>0</v>
      </c>
      <c r="AY378" s="690" t="s">
        <v>440</v>
      </c>
      <c r="AZ378" s="690" t="s">
        <v>456</v>
      </c>
      <c r="BA378" s="691" t="s">
        <v>451</v>
      </c>
      <c r="BB378" s="476">
        <f t="shared" si="80"/>
        <v>0</v>
      </c>
      <c r="BC378" s="948">
        <v>0</v>
      </c>
      <c r="BD378" s="949">
        <v>0</v>
      </c>
      <c r="BE378" s="949">
        <v>0</v>
      </c>
      <c r="BF378" s="949">
        <v>0</v>
      </c>
      <c r="BG378" s="949">
        <v>0</v>
      </c>
      <c r="BH378" s="949">
        <v>0</v>
      </c>
      <c r="BI378" s="949">
        <v>0</v>
      </c>
    </row>
    <row r="379" spans="6:61">
      <c r="F379" s="410"/>
      <c r="G379" s="408" t="s">
        <v>255</v>
      </c>
      <c r="H379" s="484">
        <f t="shared" si="84"/>
        <v>0</v>
      </c>
      <c r="I379" s="482">
        <v>0</v>
      </c>
      <c r="J379" s="482">
        <v>0</v>
      </c>
      <c r="K379" s="482">
        <v>0</v>
      </c>
      <c r="L379" s="482">
        <v>0</v>
      </c>
      <c r="M379" s="482">
        <v>0</v>
      </c>
      <c r="N379" s="482">
        <v>0</v>
      </c>
      <c r="O379" s="483">
        <v>0</v>
      </c>
      <c r="Q379" s="410"/>
      <c r="R379" s="408" t="s">
        <v>255</v>
      </c>
      <c r="S379" s="484">
        <f t="shared" si="85"/>
        <v>0</v>
      </c>
      <c r="T379" s="482">
        <v>0</v>
      </c>
      <c r="U379" s="482">
        <v>0</v>
      </c>
      <c r="V379" s="482">
        <v>0</v>
      </c>
      <c r="W379" s="482">
        <v>0</v>
      </c>
      <c r="X379" s="482">
        <v>0</v>
      </c>
      <c r="Y379" s="482">
        <v>0</v>
      </c>
      <c r="Z379" s="483">
        <v>0</v>
      </c>
      <c r="AB379" s="410"/>
      <c r="AC379" s="408" t="s">
        <v>255</v>
      </c>
      <c r="AD379" s="484">
        <f t="shared" si="86"/>
        <v>0</v>
      </c>
      <c r="AE379" s="482">
        <v>0</v>
      </c>
      <c r="AF379" s="482">
        <v>0</v>
      </c>
      <c r="AG379" s="482">
        <v>0</v>
      </c>
      <c r="AH379" s="482">
        <v>0</v>
      </c>
      <c r="AI379" s="482">
        <v>0</v>
      </c>
      <c r="AJ379" s="482">
        <v>0</v>
      </c>
      <c r="AK379" s="483">
        <v>0</v>
      </c>
      <c r="AM379" s="686" t="s">
        <v>440</v>
      </c>
      <c r="AN379" s="688" t="s">
        <v>457</v>
      </c>
      <c r="AO379" s="687" t="s">
        <v>370</v>
      </c>
      <c r="AP379" s="480" t="e">
        <f>AP261</f>
        <v>#DIV/0!</v>
      </c>
      <c r="AQ379" s="940">
        <f>SUM(AQ380:AQ394)</f>
        <v>0</v>
      </c>
      <c r="AR379" s="940">
        <f t="shared" ref="AR379" si="87">SUM(AR380:AR394)</f>
        <v>0</v>
      </c>
      <c r="AS379" s="940">
        <f t="shared" ref="AS379" si="88">SUM(AS380:AS394)</f>
        <v>0</v>
      </c>
      <c r="AT379" s="940">
        <f t="shared" ref="AT379" si="89">SUM(AT380:AT394)</f>
        <v>0</v>
      </c>
      <c r="AU379" s="940">
        <f t="shared" ref="AU379" si="90">SUM(AU380:AU394)</f>
        <v>0</v>
      </c>
      <c r="AV379" s="940">
        <f t="shared" ref="AV379" si="91">SUM(AV380:AV394)</f>
        <v>0</v>
      </c>
      <c r="AW379" s="940">
        <f t="shared" ref="AW379" si="92">SUM(AW380:AW394)</f>
        <v>0</v>
      </c>
      <c r="AY379" s="686" t="s">
        <v>440</v>
      </c>
      <c r="AZ379" s="688" t="s">
        <v>457</v>
      </c>
      <c r="BA379" s="687" t="s">
        <v>370</v>
      </c>
      <c r="BB379" s="480" t="e">
        <f>BB261</f>
        <v>#DIV/0!</v>
      </c>
      <c r="BC379" s="940">
        <f>SUM(BC380:BC394)</f>
        <v>0</v>
      </c>
      <c r="BD379" s="940">
        <f t="shared" ref="BD379" si="93">SUM(BD380:BD394)</f>
        <v>0</v>
      </c>
      <c r="BE379" s="940">
        <f t="shared" ref="BE379" si="94">SUM(BE380:BE394)</f>
        <v>0</v>
      </c>
      <c r="BF379" s="940">
        <f t="shared" ref="BF379" si="95">SUM(BF380:BF394)</f>
        <v>0</v>
      </c>
      <c r="BG379" s="940">
        <f t="shared" ref="BG379" si="96">SUM(BG380:BG394)</f>
        <v>0</v>
      </c>
      <c r="BH379" s="940">
        <f t="shared" ref="BH379" si="97">SUM(BH380:BH394)</f>
        <v>0</v>
      </c>
      <c r="BI379" s="940">
        <f t="shared" ref="BI379" si="98">SUM(BI380:BI394)</f>
        <v>0</v>
      </c>
    </row>
    <row r="380" spans="6:61">
      <c r="F380" s="410"/>
      <c r="G380" s="408" t="s">
        <v>256</v>
      </c>
      <c r="H380" s="484">
        <f t="shared" si="84"/>
        <v>0</v>
      </c>
      <c r="I380" s="482">
        <v>0</v>
      </c>
      <c r="J380" s="482">
        <v>0</v>
      </c>
      <c r="K380" s="482">
        <v>0</v>
      </c>
      <c r="L380" s="482">
        <v>0</v>
      </c>
      <c r="M380" s="482">
        <v>0</v>
      </c>
      <c r="N380" s="482">
        <v>0</v>
      </c>
      <c r="O380" s="483">
        <v>0</v>
      </c>
      <c r="Q380" s="410"/>
      <c r="R380" s="408" t="s">
        <v>256</v>
      </c>
      <c r="S380" s="484">
        <f t="shared" si="85"/>
        <v>0</v>
      </c>
      <c r="T380" s="482">
        <v>0</v>
      </c>
      <c r="U380" s="482">
        <v>0</v>
      </c>
      <c r="V380" s="482">
        <v>0</v>
      </c>
      <c r="W380" s="482">
        <v>0</v>
      </c>
      <c r="X380" s="482">
        <v>0</v>
      </c>
      <c r="Y380" s="482">
        <v>0</v>
      </c>
      <c r="Z380" s="483">
        <v>0</v>
      </c>
      <c r="AB380" s="410"/>
      <c r="AC380" s="408" t="s">
        <v>256</v>
      </c>
      <c r="AD380" s="484">
        <f t="shared" si="86"/>
        <v>0</v>
      </c>
      <c r="AE380" s="482">
        <v>0</v>
      </c>
      <c r="AF380" s="482">
        <v>0</v>
      </c>
      <c r="AG380" s="482">
        <v>0</v>
      </c>
      <c r="AH380" s="482">
        <v>0</v>
      </c>
      <c r="AI380" s="482">
        <v>0</v>
      </c>
      <c r="AJ380" s="482">
        <v>0</v>
      </c>
      <c r="AK380" s="483">
        <v>0</v>
      </c>
      <c r="AM380" s="688" t="s">
        <v>440</v>
      </c>
      <c r="AN380" s="688" t="s">
        <v>457</v>
      </c>
      <c r="AO380" s="689" t="s">
        <v>508</v>
      </c>
      <c r="AP380" s="476">
        <f>SUM(AQ380:AW380)</f>
        <v>0</v>
      </c>
      <c r="AQ380" s="478">
        <f t="array" ref="AQ380:AW394">IF(SUM(AQ262:AW276)&lt;1,
0,
AQ262:AW276*AP261/SUM(AQ262:AW276))</f>
        <v>0</v>
      </c>
      <c r="AR380" s="941">
        <v>0</v>
      </c>
      <c r="AS380" s="942">
        <v>0</v>
      </c>
      <c r="AT380" s="943">
        <v>0</v>
      </c>
      <c r="AU380" s="942">
        <v>0</v>
      </c>
      <c r="AV380" s="944">
        <v>0</v>
      </c>
      <c r="AW380" s="944">
        <v>0</v>
      </c>
      <c r="AY380" s="688" t="s">
        <v>440</v>
      </c>
      <c r="AZ380" s="688" t="s">
        <v>457</v>
      </c>
      <c r="BA380" s="689" t="s">
        <v>508</v>
      </c>
      <c r="BB380" s="476">
        <f>SUM(BC380:BI380)</f>
        <v>0</v>
      </c>
      <c r="BC380" s="478">
        <f t="array" ref="BC380:BI394">IF(SUM(BC262:BI276)&lt;1,
0,
BC262:BI276*BB261/SUM(BC262:BI276))</f>
        <v>0</v>
      </c>
      <c r="BD380" s="941">
        <v>0</v>
      </c>
      <c r="BE380" s="942">
        <v>0</v>
      </c>
      <c r="BF380" s="943">
        <v>0</v>
      </c>
      <c r="BG380" s="942">
        <v>0</v>
      </c>
      <c r="BH380" s="944">
        <v>0</v>
      </c>
      <c r="BI380" s="944">
        <v>0</v>
      </c>
    </row>
    <row r="381" spans="6:61">
      <c r="F381" s="410"/>
      <c r="G381" s="408" t="s">
        <v>257</v>
      </c>
      <c r="H381" s="484">
        <f t="shared" si="84"/>
        <v>0</v>
      </c>
      <c r="I381" s="482">
        <v>0</v>
      </c>
      <c r="J381" s="482">
        <v>0</v>
      </c>
      <c r="K381" s="482">
        <v>0</v>
      </c>
      <c r="L381" s="482">
        <v>0</v>
      </c>
      <c r="M381" s="482">
        <v>0</v>
      </c>
      <c r="N381" s="482">
        <v>0</v>
      </c>
      <c r="O381" s="483">
        <v>0</v>
      </c>
      <c r="Q381" s="410"/>
      <c r="R381" s="408" t="s">
        <v>257</v>
      </c>
      <c r="S381" s="484">
        <f t="shared" si="85"/>
        <v>0</v>
      </c>
      <c r="T381" s="482">
        <v>0</v>
      </c>
      <c r="U381" s="482">
        <v>0</v>
      </c>
      <c r="V381" s="482">
        <v>0</v>
      </c>
      <c r="W381" s="482">
        <v>0</v>
      </c>
      <c r="X381" s="482">
        <v>0</v>
      </c>
      <c r="Y381" s="482">
        <v>0</v>
      </c>
      <c r="Z381" s="483">
        <v>0</v>
      </c>
      <c r="AB381" s="410"/>
      <c r="AC381" s="408" t="s">
        <v>257</v>
      </c>
      <c r="AD381" s="484">
        <f t="shared" si="86"/>
        <v>0</v>
      </c>
      <c r="AE381" s="482">
        <v>0</v>
      </c>
      <c r="AF381" s="482">
        <v>0</v>
      </c>
      <c r="AG381" s="482">
        <v>0</v>
      </c>
      <c r="AH381" s="482">
        <v>0</v>
      </c>
      <c r="AI381" s="482">
        <v>0</v>
      </c>
      <c r="AJ381" s="482">
        <v>0</v>
      </c>
      <c r="AK381" s="483">
        <v>0</v>
      </c>
      <c r="AM381" s="688" t="s">
        <v>440</v>
      </c>
      <c r="AN381" s="688" t="s">
        <v>457</v>
      </c>
      <c r="AO381" s="689" t="s">
        <v>509</v>
      </c>
      <c r="AP381" s="480">
        <f t="shared" ref="AP381:AP394" si="99">SUM(AQ381:AW381)</f>
        <v>0</v>
      </c>
      <c r="AQ381" s="815">
        <v>0</v>
      </c>
      <c r="AR381" s="945">
        <v>0</v>
      </c>
      <c r="AS381" s="493">
        <v>0</v>
      </c>
      <c r="AT381" s="815">
        <v>0</v>
      </c>
      <c r="AU381" s="493">
        <v>0</v>
      </c>
      <c r="AV381" s="816">
        <v>0</v>
      </c>
      <c r="AW381" s="816">
        <v>0</v>
      </c>
      <c r="AY381" s="688" t="s">
        <v>440</v>
      </c>
      <c r="AZ381" s="688" t="s">
        <v>457</v>
      </c>
      <c r="BA381" s="689" t="s">
        <v>509</v>
      </c>
      <c r="BB381" s="480">
        <f t="shared" ref="BB381:BB394" si="100">SUM(BC381:BI381)</f>
        <v>0</v>
      </c>
      <c r="BC381" s="815">
        <v>0</v>
      </c>
      <c r="BD381" s="945">
        <v>0</v>
      </c>
      <c r="BE381" s="493">
        <v>0</v>
      </c>
      <c r="BF381" s="815">
        <v>0</v>
      </c>
      <c r="BG381" s="493">
        <v>0</v>
      </c>
      <c r="BH381" s="816">
        <v>0</v>
      </c>
      <c r="BI381" s="816">
        <v>0</v>
      </c>
    </row>
    <row r="382" spans="6:61">
      <c r="F382" s="411"/>
      <c r="G382" s="409" t="s">
        <v>126</v>
      </c>
      <c r="H382" s="485">
        <f t="shared" si="84"/>
        <v>0</v>
      </c>
      <c r="I382" s="486">
        <v>0</v>
      </c>
      <c r="J382" s="486">
        <v>0</v>
      </c>
      <c r="K382" s="486">
        <v>0</v>
      </c>
      <c r="L382" s="486">
        <v>0</v>
      </c>
      <c r="M382" s="486">
        <v>0</v>
      </c>
      <c r="N382" s="486">
        <v>0</v>
      </c>
      <c r="O382" s="285">
        <v>0</v>
      </c>
      <c r="Q382" s="411"/>
      <c r="R382" s="409" t="s">
        <v>126</v>
      </c>
      <c r="S382" s="485">
        <f t="shared" si="85"/>
        <v>0</v>
      </c>
      <c r="T382" s="486">
        <v>0</v>
      </c>
      <c r="U382" s="486">
        <v>0</v>
      </c>
      <c r="V382" s="486">
        <v>0</v>
      </c>
      <c r="W382" s="486">
        <v>0</v>
      </c>
      <c r="X382" s="486">
        <v>0</v>
      </c>
      <c r="Y382" s="486">
        <v>0</v>
      </c>
      <c r="Z382" s="285">
        <v>0</v>
      </c>
      <c r="AB382" s="411"/>
      <c r="AC382" s="409" t="s">
        <v>126</v>
      </c>
      <c r="AD382" s="485">
        <f t="shared" si="86"/>
        <v>0</v>
      </c>
      <c r="AE382" s="486">
        <v>0</v>
      </c>
      <c r="AF382" s="486">
        <v>0</v>
      </c>
      <c r="AG382" s="486">
        <v>0</v>
      </c>
      <c r="AH382" s="486">
        <v>0</v>
      </c>
      <c r="AI382" s="486">
        <v>0</v>
      </c>
      <c r="AJ382" s="486">
        <v>0</v>
      </c>
      <c r="AK382" s="285">
        <v>0</v>
      </c>
      <c r="AM382" s="688" t="s">
        <v>440</v>
      </c>
      <c r="AN382" s="688" t="s">
        <v>457</v>
      </c>
      <c r="AO382" s="689" t="s">
        <v>510</v>
      </c>
      <c r="AP382" s="485">
        <f t="shared" si="99"/>
        <v>0</v>
      </c>
      <c r="AQ382" s="486">
        <v>0</v>
      </c>
      <c r="AR382" s="817">
        <v>0</v>
      </c>
      <c r="AS382" s="495">
        <v>0</v>
      </c>
      <c r="AT382" s="486">
        <v>0</v>
      </c>
      <c r="AU382" s="495">
        <v>0</v>
      </c>
      <c r="AV382" s="818">
        <v>0</v>
      </c>
      <c r="AW382" s="818">
        <v>0</v>
      </c>
      <c r="AY382" s="688" t="s">
        <v>440</v>
      </c>
      <c r="AZ382" s="688" t="s">
        <v>457</v>
      </c>
      <c r="BA382" s="689" t="s">
        <v>510</v>
      </c>
      <c r="BB382" s="485">
        <f t="shared" si="100"/>
        <v>0</v>
      </c>
      <c r="BC382" s="486">
        <v>0</v>
      </c>
      <c r="BD382" s="817">
        <v>0</v>
      </c>
      <c r="BE382" s="495">
        <v>0</v>
      </c>
      <c r="BF382" s="486">
        <v>0</v>
      </c>
      <c r="BG382" s="495">
        <v>0</v>
      </c>
      <c r="BH382" s="818">
        <v>0</v>
      </c>
      <c r="BI382" s="818">
        <v>0</v>
      </c>
    </row>
    <row r="383" spans="6:61">
      <c r="AM383" s="688" t="s">
        <v>440</v>
      </c>
      <c r="AN383" s="688" t="s">
        <v>457</v>
      </c>
      <c r="AO383" s="689" t="s">
        <v>511</v>
      </c>
      <c r="AP383" s="480">
        <f t="shared" si="99"/>
        <v>0</v>
      </c>
      <c r="AQ383" s="815">
        <v>0</v>
      </c>
      <c r="AR383" s="945">
        <v>0</v>
      </c>
      <c r="AS383" s="493">
        <v>0</v>
      </c>
      <c r="AT383" s="815">
        <v>0</v>
      </c>
      <c r="AU383" s="493">
        <v>0</v>
      </c>
      <c r="AV383" s="816">
        <v>0</v>
      </c>
      <c r="AW383" s="816">
        <v>0</v>
      </c>
      <c r="AY383" s="688" t="s">
        <v>440</v>
      </c>
      <c r="AZ383" s="688" t="s">
        <v>457</v>
      </c>
      <c r="BA383" s="689" t="s">
        <v>511</v>
      </c>
      <c r="BB383" s="480">
        <f t="shared" si="100"/>
        <v>0</v>
      </c>
      <c r="BC383" s="815">
        <v>0</v>
      </c>
      <c r="BD383" s="945">
        <v>0</v>
      </c>
      <c r="BE383" s="493">
        <v>0</v>
      </c>
      <c r="BF383" s="815">
        <v>0</v>
      </c>
      <c r="BG383" s="493">
        <v>0</v>
      </c>
      <c r="BH383" s="816">
        <v>0</v>
      </c>
      <c r="BI383" s="816">
        <v>0</v>
      </c>
    </row>
    <row r="384" spans="6:61">
      <c r="AM384" s="688" t="s">
        <v>440</v>
      </c>
      <c r="AN384" s="688" t="s">
        <v>457</v>
      </c>
      <c r="AO384" s="689" t="s">
        <v>512</v>
      </c>
      <c r="AP384" s="485">
        <f t="shared" si="99"/>
        <v>0</v>
      </c>
      <c r="AQ384" s="486">
        <v>0</v>
      </c>
      <c r="AR384" s="817">
        <v>0</v>
      </c>
      <c r="AS384" s="495">
        <v>0</v>
      </c>
      <c r="AT384" s="486">
        <v>0</v>
      </c>
      <c r="AU384" s="495">
        <v>0</v>
      </c>
      <c r="AV384" s="818">
        <v>0</v>
      </c>
      <c r="AW384" s="818">
        <v>0</v>
      </c>
      <c r="AY384" s="688" t="s">
        <v>440</v>
      </c>
      <c r="AZ384" s="688" t="s">
        <v>457</v>
      </c>
      <c r="BA384" s="689" t="s">
        <v>512</v>
      </c>
      <c r="BB384" s="485">
        <f t="shared" si="100"/>
        <v>0</v>
      </c>
      <c r="BC384" s="486">
        <v>0</v>
      </c>
      <c r="BD384" s="817">
        <v>0</v>
      </c>
      <c r="BE384" s="495">
        <v>0</v>
      </c>
      <c r="BF384" s="486">
        <v>0</v>
      </c>
      <c r="BG384" s="495">
        <v>0</v>
      </c>
      <c r="BH384" s="818">
        <v>0</v>
      </c>
      <c r="BI384" s="818">
        <v>0</v>
      </c>
    </row>
    <row r="385" spans="39:61">
      <c r="AM385" s="688" t="s">
        <v>440</v>
      </c>
      <c r="AN385" s="688" t="s">
        <v>457</v>
      </c>
      <c r="AO385" s="689" t="s">
        <v>513</v>
      </c>
      <c r="AP385" s="480">
        <f t="shared" si="99"/>
        <v>0</v>
      </c>
      <c r="AQ385" s="815">
        <v>0</v>
      </c>
      <c r="AR385" s="945">
        <v>0</v>
      </c>
      <c r="AS385" s="493">
        <v>0</v>
      </c>
      <c r="AT385" s="815">
        <v>0</v>
      </c>
      <c r="AU385" s="493">
        <v>0</v>
      </c>
      <c r="AV385" s="816">
        <v>0</v>
      </c>
      <c r="AW385" s="816">
        <v>0</v>
      </c>
      <c r="AY385" s="688" t="s">
        <v>440</v>
      </c>
      <c r="AZ385" s="688" t="s">
        <v>457</v>
      </c>
      <c r="BA385" s="689" t="s">
        <v>513</v>
      </c>
      <c r="BB385" s="480">
        <f t="shared" si="100"/>
        <v>0</v>
      </c>
      <c r="BC385" s="815">
        <v>0</v>
      </c>
      <c r="BD385" s="945">
        <v>0</v>
      </c>
      <c r="BE385" s="493">
        <v>0</v>
      </c>
      <c r="BF385" s="815">
        <v>0</v>
      </c>
      <c r="BG385" s="493">
        <v>0</v>
      </c>
      <c r="BH385" s="816">
        <v>0</v>
      </c>
      <c r="BI385" s="816">
        <v>0</v>
      </c>
    </row>
    <row r="386" spans="39:61">
      <c r="AM386" s="688" t="s">
        <v>440</v>
      </c>
      <c r="AN386" s="688" t="s">
        <v>457</v>
      </c>
      <c r="AO386" s="689" t="s">
        <v>514</v>
      </c>
      <c r="AP386" s="485">
        <f t="shared" si="99"/>
        <v>0</v>
      </c>
      <c r="AQ386" s="486">
        <v>0</v>
      </c>
      <c r="AR386" s="817">
        <v>0</v>
      </c>
      <c r="AS386" s="495">
        <v>0</v>
      </c>
      <c r="AT386" s="486">
        <v>0</v>
      </c>
      <c r="AU386" s="495">
        <v>0</v>
      </c>
      <c r="AV386" s="818">
        <v>0</v>
      </c>
      <c r="AW386" s="818">
        <v>0</v>
      </c>
      <c r="AY386" s="688" t="s">
        <v>440</v>
      </c>
      <c r="AZ386" s="688" t="s">
        <v>457</v>
      </c>
      <c r="BA386" s="689" t="s">
        <v>514</v>
      </c>
      <c r="BB386" s="485">
        <f t="shared" si="100"/>
        <v>0</v>
      </c>
      <c r="BC386" s="486">
        <v>0</v>
      </c>
      <c r="BD386" s="817">
        <v>0</v>
      </c>
      <c r="BE386" s="495">
        <v>0</v>
      </c>
      <c r="BF386" s="486">
        <v>0</v>
      </c>
      <c r="BG386" s="495">
        <v>0</v>
      </c>
      <c r="BH386" s="818">
        <v>0</v>
      </c>
      <c r="BI386" s="818">
        <v>0</v>
      </c>
    </row>
    <row r="387" spans="39:61">
      <c r="AM387" s="688" t="s">
        <v>440</v>
      </c>
      <c r="AN387" s="688" t="s">
        <v>457</v>
      </c>
      <c r="AO387" s="689" t="s">
        <v>515</v>
      </c>
      <c r="AP387" s="480">
        <f t="shared" si="99"/>
        <v>0</v>
      </c>
      <c r="AQ387" s="815">
        <v>0</v>
      </c>
      <c r="AR387" s="945">
        <v>0</v>
      </c>
      <c r="AS387" s="493">
        <v>0</v>
      </c>
      <c r="AT387" s="815">
        <v>0</v>
      </c>
      <c r="AU387" s="493">
        <v>0</v>
      </c>
      <c r="AV387" s="816">
        <v>0</v>
      </c>
      <c r="AW387" s="816">
        <v>0</v>
      </c>
      <c r="AY387" s="688" t="s">
        <v>440</v>
      </c>
      <c r="AZ387" s="688" t="s">
        <v>457</v>
      </c>
      <c r="BA387" s="689" t="s">
        <v>515</v>
      </c>
      <c r="BB387" s="480">
        <f t="shared" si="100"/>
        <v>0</v>
      </c>
      <c r="BC387" s="815">
        <v>0</v>
      </c>
      <c r="BD387" s="945">
        <v>0</v>
      </c>
      <c r="BE387" s="493">
        <v>0</v>
      </c>
      <c r="BF387" s="815">
        <v>0</v>
      </c>
      <c r="BG387" s="493">
        <v>0</v>
      </c>
      <c r="BH387" s="816">
        <v>0</v>
      </c>
      <c r="BI387" s="816">
        <v>0</v>
      </c>
    </row>
    <row r="388" spans="39:61">
      <c r="AM388" s="688" t="s">
        <v>440</v>
      </c>
      <c r="AN388" s="688" t="s">
        <v>457</v>
      </c>
      <c r="AO388" s="689" t="s">
        <v>516</v>
      </c>
      <c r="AP388" s="485">
        <f t="shared" si="99"/>
        <v>0</v>
      </c>
      <c r="AQ388" s="486">
        <v>0</v>
      </c>
      <c r="AR388" s="817">
        <v>0</v>
      </c>
      <c r="AS388" s="495">
        <v>0</v>
      </c>
      <c r="AT388" s="486">
        <v>0</v>
      </c>
      <c r="AU388" s="495">
        <v>0</v>
      </c>
      <c r="AV388" s="818">
        <v>0</v>
      </c>
      <c r="AW388" s="818">
        <v>0</v>
      </c>
      <c r="AY388" s="688" t="s">
        <v>440</v>
      </c>
      <c r="AZ388" s="688" t="s">
        <v>457</v>
      </c>
      <c r="BA388" s="689" t="s">
        <v>516</v>
      </c>
      <c r="BB388" s="485">
        <f t="shared" si="100"/>
        <v>0</v>
      </c>
      <c r="BC388" s="486">
        <v>0</v>
      </c>
      <c r="BD388" s="817">
        <v>0</v>
      </c>
      <c r="BE388" s="495">
        <v>0</v>
      </c>
      <c r="BF388" s="486">
        <v>0</v>
      </c>
      <c r="BG388" s="495">
        <v>0</v>
      </c>
      <c r="BH388" s="818">
        <v>0</v>
      </c>
      <c r="BI388" s="818">
        <v>0</v>
      </c>
    </row>
    <row r="389" spans="39:61">
      <c r="AM389" s="688" t="s">
        <v>440</v>
      </c>
      <c r="AN389" s="688" t="s">
        <v>457</v>
      </c>
      <c r="AO389" s="689" t="s">
        <v>517</v>
      </c>
      <c r="AP389" s="480">
        <f t="shared" si="99"/>
        <v>0</v>
      </c>
      <c r="AQ389" s="816">
        <v>0</v>
      </c>
      <c r="AR389" s="493">
        <v>0</v>
      </c>
      <c r="AS389" s="493">
        <v>0</v>
      </c>
      <c r="AT389" s="493">
        <v>0</v>
      </c>
      <c r="AU389" s="493">
        <v>0</v>
      </c>
      <c r="AV389" s="493">
        <v>0</v>
      </c>
      <c r="AW389" s="493">
        <v>0</v>
      </c>
      <c r="AY389" s="688" t="s">
        <v>440</v>
      </c>
      <c r="AZ389" s="688" t="s">
        <v>457</v>
      </c>
      <c r="BA389" s="689" t="s">
        <v>517</v>
      </c>
      <c r="BB389" s="480">
        <f t="shared" si="100"/>
        <v>0</v>
      </c>
      <c r="BC389" s="816">
        <v>0</v>
      </c>
      <c r="BD389" s="493">
        <v>0</v>
      </c>
      <c r="BE389" s="493">
        <v>0</v>
      </c>
      <c r="BF389" s="493">
        <v>0</v>
      </c>
      <c r="BG389" s="493">
        <v>0</v>
      </c>
      <c r="BH389" s="493">
        <v>0</v>
      </c>
      <c r="BI389" s="493">
        <v>0</v>
      </c>
    </row>
    <row r="390" spans="39:61">
      <c r="AM390" s="688" t="s">
        <v>440</v>
      </c>
      <c r="AN390" s="688" t="s">
        <v>457</v>
      </c>
      <c r="AO390" s="689" t="s">
        <v>518</v>
      </c>
      <c r="AP390" s="484">
        <f t="shared" si="99"/>
        <v>0</v>
      </c>
      <c r="AQ390" s="483">
        <v>0</v>
      </c>
      <c r="AR390" s="494">
        <v>0</v>
      </c>
      <c r="AS390" s="494">
        <v>0</v>
      </c>
      <c r="AT390" s="494">
        <v>0</v>
      </c>
      <c r="AU390" s="494">
        <v>0</v>
      </c>
      <c r="AV390" s="494">
        <v>0</v>
      </c>
      <c r="AW390" s="494">
        <v>0</v>
      </c>
      <c r="AY390" s="688" t="s">
        <v>440</v>
      </c>
      <c r="AZ390" s="688" t="s">
        <v>457</v>
      </c>
      <c r="BA390" s="689" t="s">
        <v>518</v>
      </c>
      <c r="BB390" s="484">
        <f t="shared" si="100"/>
        <v>0</v>
      </c>
      <c r="BC390" s="483">
        <v>0</v>
      </c>
      <c r="BD390" s="494">
        <v>0</v>
      </c>
      <c r="BE390" s="494">
        <v>0</v>
      </c>
      <c r="BF390" s="494">
        <v>0</v>
      </c>
      <c r="BG390" s="494">
        <v>0</v>
      </c>
      <c r="BH390" s="494">
        <v>0</v>
      </c>
      <c r="BI390" s="494">
        <v>0</v>
      </c>
    </row>
    <row r="391" spans="39:61">
      <c r="AM391" s="688" t="s">
        <v>440</v>
      </c>
      <c r="AN391" s="688" t="s">
        <v>457</v>
      </c>
      <c r="AO391" s="689" t="s">
        <v>519</v>
      </c>
      <c r="AP391" s="484">
        <f t="shared" si="99"/>
        <v>0</v>
      </c>
      <c r="AQ391" s="819">
        <v>0</v>
      </c>
      <c r="AR391" s="946">
        <v>0</v>
      </c>
      <c r="AS391" s="946">
        <v>0</v>
      </c>
      <c r="AT391" s="946">
        <v>0</v>
      </c>
      <c r="AU391" s="946">
        <v>0</v>
      </c>
      <c r="AV391" s="946">
        <v>0</v>
      </c>
      <c r="AW391" s="946">
        <v>0</v>
      </c>
      <c r="AY391" s="688" t="s">
        <v>440</v>
      </c>
      <c r="AZ391" s="688" t="s">
        <v>457</v>
      </c>
      <c r="BA391" s="689" t="s">
        <v>519</v>
      </c>
      <c r="BB391" s="484">
        <f t="shared" si="100"/>
        <v>0</v>
      </c>
      <c r="BC391" s="819">
        <v>0</v>
      </c>
      <c r="BD391" s="946">
        <v>0</v>
      </c>
      <c r="BE391" s="946">
        <v>0</v>
      </c>
      <c r="BF391" s="946">
        <v>0</v>
      </c>
      <c r="BG391" s="946">
        <v>0</v>
      </c>
      <c r="BH391" s="946">
        <v>0</v>
      </c>
      <c r="BI391" s="946">
        <v>0</v>
      </c>
    </row>
    <row r="392" spans="39:61">
      <c r="AM392" s="688" t="s">
        <v>440</v>
      </c>
      <c r="AN392" s="688" t="s">
        <v>457</v>
      </c>
      <c r="AO392" s="689" t="s">
        <v>520</v>
      </c>
      <c r="AP392" s="484">
        <f t="shared" si="99"/>
        <v>0</v>
      </c>
      <c r="AQ392" s="819">
        <v>0</v>
      </c>
      <c r="AR392" s="946">
        <v>0</v>
      </c>
      <c r="AS392" s="946">
        <v>0</v>
      </c>
      <c r="AT392" s="946">
        <v>0</v>
      </c>
      <c r="AU392" s="946">
        <v>0</v>
      </c>
      <c r="AV392" s="946">
        <v>0</v>
      </c>
      <c r="AW392" s="946">
        <v>0</v>
      </c>
      <c r="AY392" s="688" t="s">
        <v>440</v>
      </c>
      <c r="AZ392" s="688" t="s">
        <v>457</v>
      </c>
      <c r="BA392" s="689" t="s">
        <v>520</v>
      </c>
      <c r="BB392" s="484">
        <f t="shared" si="100"/>
        <v>0</v>
      </c>
      <c r="BC392" s="819">
        <v>0</v>
      </c>
      <c r="BD392" s="946">
        <v>0</v>
      </c>
      <c r="BE392" s="946">
        <v>0</v>
      </c>
      <c r="BF392" s="946">
        <v>0</v>
      </c>
      <c r="BG392" s="946">
        <v>0</v>
      </c>
      <c r="BH392" s="946">
        <v>0</v>
      </c>
      <c r="BI392" s="946">
        <v>0</v>
      </c>
    </row>
    <row r="393" spans="39:61">
      <c r="AM393" s="688" t="s">
        <v>440</v>
      </c>
      <c r="AN393" s="688" t="s">
        <v>457</v>
      </c>
      <c r="AO393" s="689" t="s">
        <v>521</v>
      </c>
      <c r="AP393" s="485">
        <f t="shared" si="99"/>
        <v>0</v>
      </c>
      <c r="AQ393" s="820">
        <v>0</v>
      </c>
      <c r="AR393" s="947">
        <v>0</v>
      </c>
      <c r="AS393" s="947">
        <v>0</v>
      </c>
      <c r="AT393" s="947">
        <v>0</v>
      </c>
      <c r="AU393" s="947">
        <v>0</v>
      </c>
      <c r="AV393" s="947">
        <v>0</v>
      </c>
      <c r="AW393" s="947">
        <v>0</v>
      </c>
      <c r="AY393" s="688" t="s">
        <v>440</v>
      </c>
      <c r="AZ393" s="688" t="s">
        <v>457</v>
      </c>
      <c r="BA393" s="689" t="s">
        <v>521</v>
      </c>
      <c r="BB393" s="485">
        <f t="shared" si="100"/>
        <v>0</v>
      </c>
      <c r="BC393" s="820">
        <v>0</v>
      </c>
      <c r="BD393" s="947">
        <v>0</v>
      </c>
      <c r="BE393" s="947">
        <v>0</v>
      </c>
      <c r="BF393" s="947">
        <v>0</v>
      </c>
      <c r="BG393" s="947">
        <v>0</v>
      </c>
      <c r="BH393" s="947">
        <v>0</v>
      </c>
      <c r="BI393" s="947">
        <v>0</v>
      </c>
    </row>
    <row r="394" spans="39:61">
      <c r="AM394" s="690" t="s">
        <v>440</v>
      </c>
      <c r="AN394" s="690" t="s">
        <v>457</v>
      </c>
      <c r="AO394" s="691" t="s">
        <v>451</v>
      </c>
      <c r="AP394" s="476">
        <f t="shared" si="99"/>
        <v>0</v>
      </c>
      <c r="AQ394" s="948">
        <v>0</v>
      </c>
      <c r="AR394" s="949">
        <v>0</v>
      </c>
      <c r="AS394" s="949">
        <v>0</v>
      </c>
      <c r="AT394" s="949">
        <v>0</v>
      </c>
      <c r="AU394" s="949">
        <v>0</v>
      </c>
      <c r="AV394" s="949">
        <v>0</v>
      </c>
      <c r="AW394" s="949">
        <v>0</v>
      </c>
      <c r="AY394" s="690" t="s">
        <v>440</v>
      </c>
      <c r="AZ394" s="690" t="s">
        <v>457</v>
      </c>
      <c r="BA394" s="691" t="s">
        <v>451</v>
      </c>
      <c r="BB394" s="476">
        <f t="shared" si="100"/>
        <v>0</v>
      </c>
      <c r="BC394" s="948">
        <v>0</v>
      </c>
      <c r="BD394" s="949">
        <v>0</v>
      </c>
      <c r="BE394" s="949">
        <v>0</v>
      </c>
      <c r="BF394" s="949">
        <v>0</v>
      </c>
      <c r="BG394" s="949">
        <v>0</v>
      </c>
      <c r="BH394" s="949">
        <v>0</v>
      </c>
      <c r="BI394" s="949">
        <v>0</v>
      </c>
    </row>
    <row r="395" spans="39:61">
      <c r="AM395" s="686" t="s">
        <v>440</v>
      </c>
      <c r="AN395" s="688" t="s">
        <v>458</v>
      </c>
      <c r="AO395" s="687" t="s">
        <v>370</v>
      </c>
      <c r="AP395" s="480">
        <f>AP277</f>
        <v>0</v>
      </c>
      <c r="AQ395" s="940">
        <f>SUM(AQ396:AQ410)</f>
        <v>0</v>
      </c>
      <c r="AR395" s="940">
        <f t="shared" ref="AR395" si="101">SUM(AR396:AR410)</f>
        <v>0</v>
      </c>
      <c r="AS395" s="940">
        <f t="shared" ref="AS395" si="102">SUM(AS396:AS410)</f>
        <v>0</v>
      </c>
      <c r="AT395" s="940">
        <f t="shared" ref="AT395" si="103">SUM(AT396:AT410)</f>
        <v>0</v>
      </c>
      <c r="AU395" s="940">
        <f t="shared" ref="AU395" si="104">SUM(AU396:AU410)</f>
        <v>0</v>
      </c>
      <c r="AV395" s="940">
        <f t="shared" ref="AV395" si="105">SUM(AV396:AV410)</f>
        <v>0</v>
      </c>
      <c r="AW395" s="940">
        <f t="shared" ref="AW395" si="106">SUM(AW396:AW410)</f>
        <v>0</v>
      </c>
      <c r="AY395" s="686" t="s">
        <v>440</v>
      </c>
      <c r="AZ395" s="688" t="s">
        <v>458</v>
      </c>
      <c r="BA395" s="687" t="s">
        <v>370</v>
      </c>
      <c r="BB395" s="480">
        <f>BB277</f>
        <v>0</v>
      </c>
      <c r="BC395" s="940">
        <f>SUM(BC396:BC410)</f>
        <v>0</v>
      </c>
      <c r="BD395" s="940">
        <f t="shared" ref="BD395" si="107">SUM(BD396:BD410)</f>
        <v>0</v>
      </c>
      <c r="BE395" s="940">
        <f t="shared" ref="BE395" si="108">SUM(BE396:BE410)</f>
        <v>0</v>
      </c>
      <c r="BF395" s="940">
        <f t="shared" ref="BF395" si="109">SUM(BF396:BF410)</f>
        <v>0</v>
      </c>
      <c r="BG395" s="940">
        <f t="shared" ref="BG395" si="110">SUM(BG396:BG410)</f>
        <v>0</v>
      </c>
      <c r="BH395" s="940">
        <f t="shared" ref="BH395" si="111">SUM(BH396:BH410)</f>
        <v>0</v>
      </c>
      <c r="BI395" s="940">
        <f t="shared" ref="BI395" si="112">SUM(BI396:BI410)</f>
        <v>0</v>
      </c>
    </row>
    <row r="396" spans="39:61">
      <c r="AM396" s="688" t="s">
        <v>440</v>
      </c>
      <c r="AN396" s="688" t="s">
        <v>458</v>
      </c>
      <c r="AO396" s="689" t="s">
        <v>508</v>
      </c>
      <c r="AP396" s="476">
        <f>SUM(AQ396:AW396)</f>
        <v>0</v>
      </c>
      <c r="AQ396" s="478">
        <f t="array" ref="AQ396:AW410">IF(SUM(AQ278:AW292)&lt;1,
0,
AQ278:AW292*AP277/SUM(AQ278:AW292))</f>
        <v>0</v>
      </c>
      <c r="AR396" s="941">
        <v>0</v>
      </c>
      <c r="AS396" s="942">
        <v>0</v>
      </c>
      <c r="AT396" s="943">
        <v>0</v>
      </c>
      <c r="AU396" s="942">
        <v>0</v>
      </c>
      <c r="AV396" s="944">
        <v>0</v>
      </c>
      <c r="AW396" s="944">
        <v>0</v>
      </c>
      <c r="AY396" s="688" t="s">
        <v>440</v>
      </c>
      <c r="AZ396" s="688" t="s">
        <v>458</v>
      </c>
      <c r="BA396" s="689" t="s">
        <v>508</v>
      </c>
      <c r="BB396" s="476">
        <f>SUM(BC396:BI396)</f>
        <v>0</v>
      </c>
      <c r="BC396" s="478">
        <f t="array" ref="BC396:BI410">IF(SUM(BC278:BI292)&lt;1,
0,
BC278:BI292*BB277/SUM(BC278:BI292))</f>
        <v>0</v>
      </c>
      <c r="BD396" s="941">
        <v>0</v>
      </c>
      <c r="BE396" s="942">
        <v>0</v>
      </c>
      <c r="BF396" s="943">
        <v>0</v>
      </c>
      <c r="BG396" s="942">
        <v>0</v>
      </c>
      <c r="BH396" s="944">
        <v>0</v>
      </c>
      <c r="BI396" s="944">
        <v>0</v>
      </c>
    </row>
    <row r="397" spans="39:61">
      <c r="AM397" s="688" t="s">
        <v>440</v>
      </c>
      <c r="AN397" s="688" t="s">
        <v>458</v>
      </c>
      <c r="AO397" s="689" t="s">
        <v>509</v>
      </c>
      <c r="AP397" s="480">
        <f t="shared" ref="AP397:AP410" si="113">SUM(AQ397:AW397)</f>
        <v>0</v>
      </c>
      <c r="AQ397" s="815">
        <v>0</v>
      </c>
      <c r="AR397" s="945">
        <v>0</v>
      </c>
      <c r="AS397" s="493">
        <v>0</v>
      </c>
      <c r="AT397" s="815">
        <v>0</v>
      </c>
      <c r="AU397" s="493">
        <v>0</v>
      </c>
      <c r="AV397" s="816">
        <v>0</v>
      </c>
      <c r="AW397" s="816">
        <v>0</v>
      </c>
      <c r="AY397" s="688" t="s">
        <v>440</v>
      </c>
      <c r="AZ397" s="688" t="s">
        <v>458</v>
      </c>
      <c r="BA397" s="689" t="s">
        <v>509</v>
      </c>
      <c r="BB397" s="480">
        <f t="shared" ref="BB397:BB410" si="114">SUM(BC397:BI397)</f>
        <v>0</v>
      </c>
      <c r="BC397" s="815">
        <v>0</v>
      </c>
      <c r="BD397" s="945">
        <v>0</v>
      </c>
      <c r="BE397" s="493">
        <v>0</v>
      </c>
      <c r="BF397" s="815">
        <v>0</v>
      </c>
      <c r="BG397" s="493">
        <v>0</v>
      </c>
      <c r="BH397" s="816">
        <v>0</v>
      </c>
      <c r="BI397" s="816">
        <v>0</v>
      </c>
    </row>
    <row r="398" spans="39:61">
      <c r="AM398" s="688" t="s">
        <v>440</v>
      </c>
      <c r="AN398" s="688" t="s">
        <v>458</v>
      </c>
      <c r="AO398" s="689" t="s">
        <v>510</v>
      </c>
      <c r="AP398" s="485">
        <f t="shared" si="113"/>
        <v>0</v>
      </c>
      <c r="AQ398" s="486">
        <v>0</v>
      </c>
      <c r="AR398" s="817">
        <v>0</v>
      </c>
      <c r="AS398" s="495">
        <v>0</v>
      </c>
      <c r="AT398" s="486">
        <v>0</v>
      </c>
      <c r="AU398" s="495">
        <v>0</v>
      </c>
      <c r="AV398" s="818">
        <v>0</v>
      </c>
      <c r="AW398" s="818">
        <v>0</v>
      </c>
      <c r="AY398" s="688" t="s">
        <v>440</v>
      </c>
      <c r="AZ398" s="688" t="s">
        <v>458</v>
      </c>
      <c r="BA398" s="689" t="s">
        <v>510</v>
      </c>
      <c r="BB398" s="485">
        <f t="shared" si="114"/>
        <v>0</v>
      </c>
      <c r="BC398" s="486">
        <v>0</v>
      </c>
      <c r="BD398" s="817">
        <v>0</v>
      </c>
      <c r="BE398" s="495">
        <v>0</v>
      </c>
      <c r="BF398" s="486">
        <v>0</v>
      </c>
      <c r="BG398" s="495">
        <v>0</v>
      </c>
      <c r="BH398" s="818">
        <v>0</v>
      </c>
      <c r="BI398" s="818">
        <v>0</v>
      </c>
    </row>
    <row r="399" spans="39:61">
      <c r="AM399" s="688" t="s">
        <v>440</v>
      </c>
      <c r="AN399" s="688" t="s">
        <v>458</v>
      </c>
      <c r="AO399" s="689" t="s">
        <v>511</v>
      </c>
      <c r="AP399" s="480">
        <f t="shared" si="113"/>
        <v>0</v>
      </c>
      <c r="AQ399" s="815">
        <v>0</v>
      </c>
      <c r="AR399" s="945">
        <v>0</v>
      </c>
      <c r="AS399" s="493">
        <v>0</v>
      </c>
      <c r="AT399" s="815">
        <v>0</v>
      </c>
      <c r="AU399" s="493">
        <v>0</v>
      </c>
      <c r="AV399" s="816">
        <v>0</v>
      </c>
      <c r="AW399" s="816">
        <v>0</v>
      </c>
      <c r="AY399" s="688" t="s">
        <v>440</v>
      </c>
      <c r="AZ399" s="688" t="s">
        <v>458</v>
      </c>
      <c r="BA399" s="689" t="s">
        <v>511</v>
      </c>
      <c r="BB399" s="480">
        <f t="shared" si="114"/>
        <v>0</v>
      </c>
      <c r="BC399" s="815">
        <v>0</v>
      </c>
      <c r="BD399" s="945">
        <v>0</v>
      </c>
      <c r="BE399" s="493">
        <v>0</v>
      </c>
      <c r="BF399" s="815">
        <v>0</v>
      </c>
      <c r="BG399" s="493">
        <v>0</v>
      </c>
      <c r="BH399" s="816">
        <v>0</v>
      </c>
      <c r="BI399" s="816">
        <v>0</v>
      </c>
    </row>
    <row r="400" spans="39:61">
      <c r="AM400" s="688" t="s">
        <v>440</v>
      </c>
      <c r="AN400" s="688" t="s">
        <v>458</v>
      </c>
      <c r="AO400" s="689" t="s">
        <v>512</v>
      </c>
      <c r="AP400" s="485">
        <f t="shared" si="113"/>
        <v>0</v>
      </c>
      <c r="AQ400" s="486">
        <v>0</v>
      </c>
      <c r="AR400" s="817">
        <v>0</v>
      </c>
      <c r="AS400" s="495">
        <v>0</v>
      </c>
      <c r="AT400" s="486">
        <v>0</v>
      </c>
      <c r="AU400" s="495">
        <v>0</v>
      </c>
      <c r="AV400" s="818">
        <v>0</v>
      </c>
      <c r="AW400" s="818">
        <v>0</v>
      </c>
      <c r="AY400" s="688" t="s">
        <v>440</v>
      </c>
      <c r="AZ400" s="688" t="s">
        <v>458</v>
      </c>
      <c r="BA400" s="689" t="s">
        <v>512</v>
      </c>
      <c r="BB400" s="485">
        <f t="shared" si="114"/>
        <v>0</v>
      </c>
      <c r="BC400" s="486">
        <v>0</v>
      </c>
      <c r="BD400" s="817">
        <v>0</v>
      </c>
      <c r="BE400" s="495">
        <v>0</v>
      </c>
      <c r="BF400" s="486">
        <v>0</v>
      </c>
      <c r="BG400" s="495">
        <v>0</v>
      </c>
      <c r="BH400" s="818">
        <v>0</v>
      </c>
      <c r="BI400" s="818">
        <v>0</v>
      </c>
    </row>
    <row r="401" spans="39:61">
      <c r="AM401" s="688" t="s">
        <v>440</v>
      </c>
      <c r="AN401" s="688" t="s">
        <v>458</v>
      </c>
      <c r="AO401" s="689" t="s">
        <v>513</v>
      </c>
      <c r="AP401" s="480">
        <f t="shared" si="113"/>
        <v>0</v>
      </c>
      <c r="AQ401" s="815">
        <v>0</v>
      </c>
      <c r="AR401" s="945">
        <v>0</v>
      </c>
      <c r="AS401" s="493">
        <v>0</v>
      </c>
      <c r="AT401" s="815">
        <v>0</v>
      </c>
      <c r="AU401" s="493">
        <v>0</v>
      </c>
      <c r="AV401" s="816">
        <v>0</v>
      </c>
      <c r="AW401" s="816">
        <v>0</v>
      </c>
      <c r="AY401" s="688" t="s">
        <v>440</v>
      </c>
      <c r="AZ401" s="688" t="s">
        <v>458</v>
      </c>
      <c r="BA401" s="689" t="s">
        <v>513</v>
      </c>
      <c r="BB401" s="480">
        <f t="shared" si="114"/>
        <v>0</v>
      </c>
      <c r="BC401" s="815">
        <v>0</v>
      </c>
      <c r="BD401" s="945">
        <v>0</v>
      </c>
      <c r="BE401" s="493">
        <v>0</v>
      </c>
      <c r="BF401" s="815">
        <v>0</v>
      </c>
      <c r="BG401" s="493">
        <v>0</v>
      </c>
      <c r="BH401" s="816">
        <v>0</v>
      </c>
      <c r="BI401" s="816">
        <v>0</v>
      </c>
    </row>
    <row r="402" spans="39:61">
      <c r="AM402" s="688" t="s">
        <v>440</v>
      </c>
      <c r="AN402" s="688" t="s">
        <v>458</v>
      </c>
      <c r="AO402" s="689" t="s">
        <v>514</v>
      </c>
      <c r="AP402" s="485">
        <f t="shared" si="113"/>
        <v>0</v>
      </c>
      <c r="AQ402" s="486">
        <v>0</v>
      </c>
      <c r="AR402" s="817">
        <v>0</v>
      </c>
      <c r="AS402" s="495">
        <v>0</v>
      </c>
      <c r="AT402" s="486">
        <v>0</v>
      </c>
      <c r="AU402" s="495">
        <v>0</v>
      </c>
      <c r="AV402" s="818">
        <v>0</v>
      </c>
      <c r="AW402" s="818">
        <v>0</v>
      </c>
      <c r="AY402" s="688" t="s">
        <v>440</v>
      </c>
      <c r="AZ402" s="688" t="s">
        <v>458</v>
      </c>
      <c r="BA402" s="689" t="s">
        <v>514</v>
      </c>
      <c r="BB402" s="485">
        <f t="shared" si="114"/>
        <v>0</v>
      </c>
      <c r="BC402" s="486">
        <v>0</v>
      </c>
      <c r="BD402" s="817">
        <v>0</v>
      </c>
      <c r="BE402" s="495">
        <v>0</v>
      </c>
      <c r="BF402" s="486">
        <v>0</v>
      </c>
      <c r="BG402" s="495">
        <v>0</v>
      </c>
      <c r="BH402" s="818">
        <v>0</v>
      </c>
      <c r="BI402" s="818">
        <v>0</v>
      </c>
    </row>
    <row r="403" spans="39:61">
      <c r="AM403" s="688" t="s">
        <v>440</v>
      </c>
      <c r="AN403" s="688" t="s">
        <v>458</v>
      </c>
      <c r="AO403" s="689" t="s">
        <v>515</v>
      </c>
      <c r="AP403" s="480">
        <f t="shared" si="113"/>
        <v>0</v>
      </c>
      <c r="AQ403" s="815">
        <v>0</v>
      </c>
      <c r="AR403" s="945">
        <v>0</v>
      </c>
      <c r="AS403" s="493">
        <v>0</v>
      </c>
      <c r="AT403" s="815">
        <v>0</v>
      </c>
      <c r="AU403" s="493">
        <v>0</v>
      </c>
      <c r="AV403" s="816">
        <v>0</v>
      </c>
      <c r="AW403" s="816">
        <v>0</v>
      </c>
      <c r="AY403" s="688" t="s">
        <v>440</v>
      </c>
      <c r="AZ403" s="688" t="s">
        <v>458</v>
      </c>
      <c r="BA403" s="689" t="s">
        <v>515</v>
      </c>
      <c r="BB403" s="480">
        <f t="shared" si="114"/>
        <v>0</v>
      </c>
      <c r="BC403" s="815">
        <v>0</v>
      </c>
      <c r="BD403" s="945">
        <v>0</v>
      </c>
      <c r="BE403" s="493">
        <v>0</v>
      </c>
      <c r="BF403" s="815">
        <v>0</v>
      </c>
      <c r="BG403" s="493">
        <v>0</v>
      </c>
      <c r="BH403" s="816">
        <v>0</v>
      </c>
      <c r="BI403" s="816">
        <v>0</v>
      </c>
    </row>
    <row r="404" spans="39:61">
      <c r="AM404" s="688" t="s">
        <v>440</v>
      </c>
      <c r="AN404" s="688" t="s">
        <v>458</v>
      </c>
      <c r="AO404" s="689" t="s">
        <v>516</v>
      </c>
      <c r="AP404" s="485">
        <f t="shared" si="113"/>
        <v>0</v>
      </c>
      <c r="AQ404" s="486">
        <v>0</v>
      </c>
      <c r="AR404" s="817">
        <v>0</v>
      </c>
      <c r="AS404" s="495">
        <v>0</v>
      </c>
      <c r="AT404" s="486">
        <v>0</v>
      </c>
      <c r="AU404" s="495">
        <v>0</v>
      </c>
      <c r="AV404" s="818">
        <v>0</v>
      </c>
      <c r="AW404" s="818">
        <v>0</v>
      </c>
      <c r="AY404" s="688" t="s">
        <v>440</v>
      </c>
      <c r="AZ404" s="688" t="s">
        <v>458</v>
      </c>
      <c r="BA404" s="689" t="s">
        <v>516</v>
      </c>
      <c r="BB404" s="485">
        <f t="shared" si="114"/>
        <v>0</v>
      </c>
      <c r="BC404" s="486">
        <v>0</v>
      </c>
      <c r="BD404" s="817">
        <v>0</v>
      </c>
      <c r="BE404" s="495">
        <v>0</v>
      </c>
      <c r="BF404" s="486">
        <v>0</v>
      </c>
      <c r="BG404" s="495">
        <v>0</v>
      </c>
      <c r="BH404" s="818">
        <v>0</v>
      </c>
      <c r="BI404" s="818">
        <v>0</v>
      </c>
    </row>
    <row r="405" spans="39:61">
      <c r="AM405" s="688" t="s">
        <v>440</v>
      </c>
      <c r="AN405" s="688" t="s">
        <v>458</v>
      </c>
      <c r="AO405" s="689" t="s">
        <v>517</v>
      </c>
      <c r="AP405" s="480">
        <f t="shared" si="113"/>
        <v>0</v>
      </c>
      <c r="AQ405" s="816">
        <v>0</v>
      </c>
      <c r="AR405" s="493">
        <v>0</v>
      </c>
      <c r="AS405" s="493">
        <v>0</v>
      </c>
      <c r="AT405" s="493">
        <v>0</v>
      </c>
      <c r="AU405" s="493">
        <v>0</v>
      </c>
      <c r="AV405" s="493">
        <v>0</v>
      </c>
      <c r="AW405" s="493">
        <v>0</v>
      </c>
      <c r="AY405" s="688" t="s">
        <v>440</v>
      </c>
      <c r="AZ405" s="688" t="s">
        <v>458</v>
      </c>
      <c r="BA405" s="689" t="s">
        <v>517</v>
      </c>
      <c r="BB405" s="480">
        <f t="shared" si="114"/>
        <v>0</v>
      </c>
      <c r="BC405" s="816">
        <v>0</v>
      </c>
      <c r="BD405" s="493">
        <v>0</v>
      </c>
      <c r="BE405" s="493">
        <v>0</v>
      </c>
      <c r="BF405" s="493">
        <v>0</v>
      </c>
      <c r="BG405" s="493">
        <v>0</v>
      </c>
      <c r="BH405" s="493">
        <v>0</v>
      </c>
      <c r="BI405" s="493">
        <v>0</v>
      </c>
    </row>
    <row r="406" spans="39:61">
      <c r="AM406" s="688" t="s">
        <v>440</v>
      </c>
      <c r="AN406" s="688" t="s">
        <v>458</v>
      </c>
      <c r="AO406" s="689" t="s">
        <v>518</v>
      </c>
      <c r="AP406" s="484">
        <f t="shared" si="113"/>
        <v>0</v>
      </c>
      <c r="AQ406" s="483">
        <v>0</v>
      </c>
      <c r="AR406" s="494">
        <v>0</v>
      </c>
      <c r="AS406" s="494">
        <v>0</v>
      </c>
      <c r="AT406" s="494">
        <v>0</v>
      </c>
      <c r="AU406" s="494">
        <v>0</v>
      </c>
      <c r="AV406" s="494">
        <v>0</v>
      </c>
      <c r="AW406" s="494">
        <v>0</v>
      </c>
      <c r="AY406" s="688" t="s">
        <v>440</v>
      </c>
      <c r="AZ406" s="688" t="s">
        <v>458</v>
      </c>
      <c r="BA406" s="689" t="s">
        <v>518</v>
      </c>
      <c r="BB406" s="484">
        <f t="shared" si="114"/>
        <v>0</v>
      </c>
      <c r="BC406" s="483">
        <v>0</v>
      </c>
      <c r="BD406" s="494">
        <v>0</v>
      </c>
      <c r="BE406" s="494">
        <v>0</v>
      </c>
      <c r="BF406" s="494">
        <v>0</v>
      </c>
      <c r="BG406" s="494">
        <v>0</v>
      </c>
      <c r="BH406" s="494">
        <v>0</v>
      </c>
      <c r="BI406" s="494">
        <v>0</v>
      </c>
    </row>
    <row r="407" spans="39:61">
      <c r="AM407" s="688" t="s">
        <v>440</v>
      </c>
      <c r="AN407" s="688" t="s">
        <v>458</v>
      </c>
      <c r="AO407" s="689" t="s">
        <v>519</v>
      </c>
      <c r="AP407" s="484">
        <f t="shared" si="113"/>
        <v>0</v>
      </c>
      <c r="AQ407" s="819">
        <v>0</v>
      </c>
      <c r="AR407" s="946">
        <v>0</v>
      </c>
      <c r="AS407" s="946">
        <v>0</v>
      </c>
      <c r="AT407" s="946">
        <v>0</v>
      </c>
      <c r="AU407" s="946">
        <v>0</v>
      </c>
      <c r="AV407" s="946">
        <v>0</v>
      </c>
      <c r="AW407" s="946">
        <v>0</v>
      </c>
      <c r="AY407" s="688" t="s">
        <v>440</v>
      </c>
      <c r="AZ407" s="688" t="s">
        <v>458</v>
      </c>
      <c r="BA407" s="689" t="s">
        <v>519</v>
      </c>
      <c r="BB407" s="484">
        <f t="shared" si="114"/>
        <v>0</v>
      </c>
      <c r="BC407" s="819">
        <v>0</v>
      </c>
      <c r="BD407" s="946">
        <v>0</v>
      </c>
      <c r="BE407" s="946">
        <v>0</v>
      </c>
      <c r="BF407" s="946">
        <v>0</v>
      </c>
      <c r="BG407" s="946">
        <v>0</v>
      </c>
      <c r="BH407" s="946">
        <v>0</v>
      </c>
      <c r="BI407" s="946">
        <v>0</v>
      </c>
    </row>
    <row r="408" spans="39:61">
      <c r="AM408" s="688" t="s">
        <v>440</v>
      </c>
      <c r="AN408" s="688" t="s">
        <v>458</v>
      </c>
      <c r="AO408" s="689" t="s">
        <v>520</v>
      </c>
      <c r="AP408" s="484">
        <f t="shared" si="113"/>
        <v>0</v>
      </c>
      <c r="AQ408" s="819">
        <v>0</v>
      </c>
      <c r="AR408" s="946">
        <v>0</v>
      </c>
      <c r="AS408" s="946">
        <v>0</v>
      </c>
      <c r="AT408" s="946">
        <v>0</v>
      </c>
      <c r="AU408" s="946">
        <v>0</v>
      </c>
      <c r="AV408" s="946">
        <v>0</v>
      </c>
      <c r="AW408" s="946">
        <v>0</v>
      </c>
      <c r="AY408" s="688" t="s">
        <v>440</v>
      </c>
      <c r="AZ408" s="688" t="s">
        <v>458</v>
      </c>
      <c r="BA408" s="689" t="s">
        <v>520</v>
      </c>
      <c r="BB408" s="484">
        <f t="shared" si="114"/>
        <v>0</v>
      </c>
      <c r="BC408" s="819">
        <v>0</v>
      </c>
      <c r="BD408" s="946">
        <v>0</v>
      </c>
      <c r="BE408" s="946">
        <v>0</v>
      </c>
      <c r="BF408" s="946">
        <v>0</v>
      </c>
      <c r="BG408" s="946">
        <v>0</v>
      </c>
      <c r="BH408" s="946">
        <v>0</v>
      </c>
      <c r="BI408" s="946">
        <v>0</v>
      </c>
    </row>
    <row r="409" spans="39:61">
      <c r="AM409" s="688" t="s">
        <v>440</v>
      </c>
      <c r="AN409" s="688" t="s">
        <v>458</v>
      </c>
      <c r="AO409" s="689" t="s">
        <v>521</v>
      </c>
      <c r="AP409" s="485">
        <f t="shared" si="113"/>
        <v>0</v>
      </c>
      <c r="AQ409" s="820">
        <v>0</v>
      </c>
      <c r="AR409" s="947">
        <v>0</v>
      </c>
      <c r="AS409" s="947">
        <v>0</v>
      </c>
      <c r="AT409" s="947">
        <v>0</v>
      </c>
      <c r="AU409" s="947">
        <v>0</v>
      </c>
      <c r="AV409" s="947">
        <v>0</v>
      </c>
      <c r="AW409" s="947">
        <v>0</v>
      </c>
      <c r="AY409" s="688" t="s">
        <v>440</v>
      </c>
      <c r="AZ409" s="688" t="s">
        <v>458</v>
      </c>
      <c r="BA409" s="689" t="s">
        <v>521</v>
      </c>
      <c r="BB409" s="485">
        <f t="shared" si="114"/>
        <v>0</v>
      </c>
      <c r="BC409" s="820">
        <v>0</v>
      </c>
      <c r="BD409" s="947">
        <v>0</v>
      </c>
      <c r="BE409" s="947">
        <v>0</v>
      </c>
      <c r="BF409" s="947">
        <v>0</v>
      </c>
      <c r="BG409" s="947">
        <v>0</v>
      </c>
      <c r="BH409" s="947">
        <v>0</v>
      </c>
      <c r="BI409" s="947">
        <v>0</v>
      </c>
    </row>
    <row r="410" spans="39:61">
      <c r="AM410" s="690" t="s">
        <v>440</v>
      </c>
      <c r="AN410" s="690" t="s">
        <v>458</v>
      </c>
      <c r="AO410" s="691" t="s">
        <v>451</v>
      </c>
      <c r="AP410" s="476">
        <f t="shared" si="113"/>
        <v>0</v>
      </c>
      <c r="AQ410" s="948">
        <v>0</v>
      </c>
      <c r="AR410" s="949">
        <v>0</v>
      </c>
      <c r="AS410" s="949">
        <v>0</v>
      </c>
      <c r="AT410" s="949">
        <v>0</v>
      </c>
      <c r="AU410" s="949">
        <v>0</v>
      </c>
      <c r="AV410" s="949">
        <v>0</v>
      </c>
      <c r="AW410" s="949">
        <v>0</v>
      </c>
      <c r="AY410" s="690" t="s">
        <v>440</v>
      </c>
      <c r="AZ410" s="690" t="s">
        <v>458</v>
      </c>
      <c r="BA410" s="691" t="s">
        <v>451</v>
      </c>
      <c r="BB410" s="476">
        <f t="shared" si="114"/>
        <v>0</v>
      </c>
      <c r="BC410" s="948">
        <v>0</v>
      </c>
      <c r="BD410" s="949">
        <v>0</v>
      </c>
      <c r="BE410" s="949">
        <v>0</v>
      </c>
      <c r="BF410" s="949">
        <v>0</v>
      </c>
      <c r="BG410" s="949">
        <v>0</v>
      </c>
      <c r="BH410" s="949">
        <v>0</v>
      </c>
      <c r="BI410" s="949">
        <v>0</v>
      </c>
    </row>
  </sheetData>
  <mergeCells count="65">
    <mergeCell ref="R297:R298"/>
    <mergeCell ref="S297:S298"/>
    <mergeCell ref="T297:Z297"/>
    <mergeCell ref="F297:F298"/>
    <mergeCell ref="G297:G298"/>
    <mergeCell ref="H297:H298"/>
    <mergeCell ref="I297:O297"/>
    <mergeCell ref="Q297:Q298"/>
    <mergeCell ref="F179:F180"/>
    <mergeCell ref="G179:G180"/>
    <mergeCell ref="H179:H180"/>
    <mergeCell ref="I179:O179"/>
    <mergeCell ref="AZ163:AZ164"/>
    <mergeCell ref="F163:F164"/>
    <mergeCell ref="G163:G164"/>
    <mergeCell ref="H163:H164"/>
    <mergeCell ref="I163:O163"/>
    <mergeCell ref="AD179:AD180"/>
    <mergeCell ref="AE179:AK179"/>
    <mergeCell ref="BA163:BA164"/>
    <mergeCell ref="BB163:BH163"/>
    <mergeCell ref="Q179:Q180"/>
    <mergeCell ref="R179:R180"/>
    <mergeCell ref="S179:S180"/>
    <mergeCell ref="T179:Z179"/>
    <mergeCell ref="AM163:AM164"/>
    <mergeCell ref="AN163:AN164"/>
    <mergeCell ref="AO163:AO164"/>
    <mergeCell ref="AP163:AV163"/>
    <mergeCell ref="AY163:AY164"/>
    <mergeCell ref="R163:R164"/>
    <mergeCell ref="S163:S164"/>
    <mergeCell ref="T163:Z163"/>
    <mergeCell ref="AB179:AB180"/>
    <mergeCell ref="AC179:AC180"/>
    <mergeCell ref="F11:F12"/>
    <mergeCell ref="G11:G12"/>
    <mergeCell ref="H11:H12"/>
    <mergeCell ref="I11:O11"/>
    <mergeCell ref="Q163:Q164"/>
    <mergeCell ref="AY11:AY12"/>
    <mergeCell ref="AZ11:AZ12"/>
    <mergeCell ref="BA11:BA12"/>
    <mergeCell ref="BB11:BH11"/>
    <mergeCell ref="Q11:Q12"/>
    <mergeCell ref="R11:R12"/>
    <mergeCell ref="S11:S12"/>
    <mergeCell ref="T11:Z11"/>
    <mergeCell ref="AM11:AM12"/>
    <mergeCell ref="AN11:AN12"/>
    <mergeCell ref="AO11:AO12"/>
    <mergeCell ref="AP11:AP12"/>
    <mergeCell ref="AQ11:AW11"/>
    <mergeCell ref="AB297:AB298"/>
    <mergeCell ref="AC297:AC298"/>
    <mergeCell ref="AD297:AD298"/>
    <mergeCell ref="AE297:AK297"/>
    <mergeCell ref="AB11:AB12"/>
    <mergeCell ref="AC11:AC12"/>
    <mergeCell ref="AD11:AD12"/>
    <mergeCell ref="AE11:AK11"/>
    <mergeCell ref="AB163:AB164"/>
    <mergeCell ref="AC163:AC164"/>
    <mergeCell ref="AD163:AD164"/>
    <mergeCell ref="AE163:AK163"/>
  </mergeCells>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17106-DE58-40B4-98D1-CA0B56AD5F5B}">
  <dimension ref="A1:BP231"/>
  <sheetViews>
    <sheetView zoomScale="55" zoomScaleNormal="40" workbookViewId="0"/>
  </sheetViews>
  <sheetFormatPr defaultRowHeight="18.75"/>
  <cols>
    <col min="1" max="4" width="11.125" bestFit="1" customWidth="1"/>
    <col min="5" max="12" width="11.125" customWidth="1"/>
    <col min="13" max="13" width="11.125" bestFit="1" customWidth="1"/>
    <col min="14" max="14" width="14.5" customWidth="1"/>
    <col min="15" max="22" width="11.375" customWidth="1"/>
    <col min="23" max="68" width="12.125" customWidth="1"/>
  </cols>
  <sheetData>
    <row r="1" spans="1:68">
      <c r="A1" s="13"/>
      <c r="B1" s="13"/>
      <c r="C1" s="13"/>
      <c r="D1" s="13"/>
      <c r="E1" s="13"/>
      <c r="F1" s="13"/>
      <c r="G1" s="13"/>
      <c r="H1" s="13"/>
      <c r="I1" s="13"/>
      <c r="J1" s="13"/>
      <c r="K1" s="13"/>
      <c r="L1" s="13"/>
      <c r="M1" s="13"/>
      <c r="N1" s="2"/>
      <c r="O1" s="2"/>
      <c r="P1" s="1"/>
    </row>
    <row r="2" spans="1:68">
      <c r="A2" s="13"/>
      <c r="B2" s="7" t="s">
        <v>0</v>
      </c>
      <c r="C2" s="15" t="s">
        <v>273</v>
      </c>
    </row>
    <row r="3" spans="1:68">
      <c r="A3" s="13"/>
      <c r="B3" s="7" t="s">
        <v>1</v>
      </c>
      <c r="C3" s="17" t="s">
        <v>284</v>
      </c>
    </row>
    <row r="4" spans="1:68">
      <c r="A4" s="13"/>
      <c r="B4" s="1"/>
      <c r="C4" s="3"/>
      <c r="D4" s="13"/>
      <c r="E4" s="13"/>
      <c r="F4" s="13"/>
      <c r="G4" s="13"/>
      <c r="H4" s="13"/>
      <c r="I4" s="13"/>
      <c r="J4" s="13"/>
      <c r="K4" s="13"/>
      <c r="L4" s="13"/>
      <c r="M4" s="13"/>
      <c r="N4" s="2"/>
      <c r="O4" s="2"/>
      <c r="P4" s="1"/>
    </row>
    <row r="5" spans="1:68">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row>
    <row r="6" spans="1:68" s="19" customFormat="1">
      <c r="C6"/>
      <c r="AJ6" s="13"/>
      <c r="AK6" s="13"/>
    </row>
    <row r="7" spans="1:68" s="19" customFormat="1">
      <c r="A7"/>
      <c r="B7"/>
      <c r="C7" s="20" t="s">
        <v>550</v>
      </c>
      <c r="D7" s="17" t="s">
        <v>193</v>
      </c>
      <c r="E7" s="21" t="s">
        <v>272</v>
      </c>
      <c r="F7" s="27"/>
    </row>
    <row r="8" spans="1:68" s="19" customFormat="1">
      <c r="A8"/>
      <c r="B8"/>
      <c r="C8"/>
      <c r="D8" s="17" t="s">
        <v>8</v>
      </c>
      <c r="E8" s="21" t="s">
        <v>529</v>
      </c>
      <c r="F8" s="27"/>
    </row>
    <row r="9" spans="1:68" s="19" customFormat="1">
      <c r="C9"/>
    </row>
    <row r="10" spans="1:68" s="19" customFormat="1">
      <c r="C10"/>
      <c r="E10" s="26" t="s">
        <v>280</v>
      </c>
      <c r="L10" s="26" t="s">
        <v>281</v>
      </c>
      <c r="S10" s="65" t="s">
        <v>178</v>
      </c>
      <c r="Z10" s="26" t="s">
        <v>282</v>
      </c>
      <c r="AG10" s="26" t="s">
        <v>283</v>
      </c>
      <c r="AJ10" s="13"/>
    </row>
    <row r="11" spans="1:68" s="19" customFormat="1" ht="56.25" customHeight="1">
      <c r="C11"/>
      <c r="E11" s="823" t="s">
        <v>433</v>
      </c>
      <c r="F11" s="823" t="s">
        <v>524</v>
      </c>
      <c r="G11" s="824" t="s">
        <v>530</v>
      </c>
      <c r="L11" s="823" t="s">
        <v>433</v>
      </c>
      <c r="M11" s="823" t="s">
        <v>524</v>
      </c>
      <c r="N11" s="824" t="s">
        <v>530</v>
      </c>
      <c r="S11" s="462" t="s">
        <v>238</v>
      </c>
      <c r="T11" s="464" t="s">
        <v>239</v>
      </c>
      <c r="U11" s="154" t="s">
        <v>276</v>
      </c>
      <c r="Z11" s="462" t="s">
        <v>238</v>
      </c>
      <c r="AA11" s="464" t="s">
        <v>239</v>
      </c>
      <c r="AB11" s="154" t="s">
        <v>276</v>
      </c>
      <c r="AG11" s="462" t="s">
        <v>238</v>
      </c>
      <c r="AH11" s="464" t="s">
        <v>239</v>
      </c>
      <c r="AI11" s="154" t="s">
        <v>276</v>
      </c>
    </row>
    <row r="12" spans="1:68" s="19" customFormat="1" ht="18.75" customHeight="1">
      <c r="C12"/>
      <c r="E12" s="406" t="s">
        <v>157</v>
      </c>
      <c r="F12" s="407" t="s">
        <v>244</v>
      </c>
      <c r="G12" s="488">
        <f t="array" ref="G12:G95">'SD04I_13-4_統計データ_世帯_23b'!J299:J382</f>
        <v>0</v>
      </c>
      <c r="L12" s="406" t="s">
        <v>157</v>
      </c>
      <c r="M12" s="407" t="s">
        <v>244</v>
      </c>
      <c r="N12" s="488">
        <f t="array" ref="N12:N95">'SD04I_13-4_統計データ_世帯_23b'!U299:U382</f>
        <v>0</v>
      </c>
      <c r="S12" s="406" t="s">
        <v>157</v>
      </c>
      <c r="T12" s="407" t="s">
        <v>244</v>
      </c>
      <c r="U12" s="488">
        <f t="array" ref="U12:U95">'SD04I_13-4_統計データ_世帯_23b'!AF299:AF382</f>
        <v>0</v>
      </c>
      <c r="Z12" s="407" t="s">
        <v>157</v>
      </c>
      <c r="AA12" s="407" t="s">
        <v>244</v>
      </c>
      <c r="AB12" s="488">
        <f t="array" ref="AB12:AB107">'SD04I_13-4_統計データ_世帯_23b'!AR315:AR410</f>
        <v>0</v>
      </c>
      <c r="AG12" s="407" t="s">
        <v>157</v>
      </c>
      <c r="AH12" s="407" t="s">
        <v>244</v>
      </c>
      <c r="AI12" s="488">
        <f t="array" ref="AI12:AI107">'SD04I_13-4_統計データ_世帯_23b'!BD315:BD410</f>
        <v>0</v>
      </c>
    </row>
    <row r="13" spans="1:68" s="19" customFormat="1">
      <c r="C13"/>
      <c r="E13" s="821"/>
      <c r="F13" s="408" t="s">
        <v>246</v>
      </c>
      <c r="G13" s="489">
        <v>0</v>
      </c>
      <c r="L13" s="821"/>
      <c r="M13" s="408" t="s">
        <v>246</v>
      </c>
      <c r="N13" s="489">
        <v>0</v>
      </c>
      <c r="S13" s="32"/>
      <c r="T13" s="408" t="s">
        <v>246</v>
      </c>
      <c r="U13" s="489">
        <v>0</v>
      </c>
      <c r="Z13" s="30"/>
      <c r="AA13" s="408" t="s">
        <v>246</v>
      </c>
      <c r="AB13" s="489">
        <v>0</v>
      </c>
      <c r="AG13" s="30"/>
      <c r="AH13" s="408" t="s">
        <v>246</v>
      </c>
      <c r="AI13" s="489">
        <v>0</v>
      </c>
    </row>
    <row r="14" spans="1:68" s="19" customFormat="1">
      <c r="C14"/>
      <c r="E14" s="821"/>
      <c r="F14" s="408" t="s">
        <v>247</v>
      </c>
      <c r="G14" s="489">
        <v>0</v>
      </c>
      <c r="L14" s="821"/>
      <c r="M14" s="408" t="s">
        <v>247</v>
      </c>
      <c r="N14" s="489">
        <v>0</v>
      </c>
      <c r="S14" s="32"/>
      <c r="T14" s="408" t="s">
        <v>247</v>
      </c>
      <c r="U14" s="489">
        <v>0</v>
      </c>
      <c r="Z14" s="30"/>
      <c r="AA14" s="408" t="s">
        <v>247</v>
      </c>
      <c r="AB14" s="489">
        <v>0</v>
      </c>
      <c r="AG14" s="30"/>
      <c r="AH14" s="408" t="s">
        <v>247</v>
      </c>
      <c r="AI14" s="489">
        <v>0</v>
      </c>
    </row>
    <row r="15" spans="1:68" s="19" customFormat="1">
      <c r="C15"/>
      <c r="E15" s="821"/>
      <c r="F15" s="408" t="s">
        <v>248</v>
      </c>
      <c r="G15" s="489">
        <v>0</v>
      </c>
      <c r="L15" s="821"/>
      <c r="M15" s="408" t="s">
        <v>248</v>
      </c>
      <c r="N15" s="489">
        <v>0</v>
      </c>
      <c r="S15" s="32"/>
      <c r="T15" s="408" t="s">
        <v>248</v>
      </c>
      <c r="U15" s="489">
        <v>0</v>
      </c>
      <c r="Z15" s="30"/>
      <c r="AA15" s="408" t="s">
        <v>248</v>
      </c>
      <c r="AB15" s="489">
        <v>0</v>
      </c>
      <c r="AG15" s="30"/>
      <c r="AH15" s="408" t="s">
        <v>248</v>
      </c>
      <c r="AI15" s="489">
        <v>0</v>
      </c>
    </row>
    <row r="16" spans="1:68" s="19" customFormat="1">
      <c r="C16"/>
      <c r="E16" s="821"/>
      <c r="F16" s="408" t="s">
        <v>249</v>
      </c>
      <c r="G16" s="489">
        <v>0</v>
      </c>
      <c r="L16" s="821"/>
      <c r="M16" s="408" t="s">
        <v>249</v>
      </c>
      <c r="N16" s="489">
        <v>0</v>
      </c>
      <c r="S16" s="32"/>
      <c r="T16" s="408" t="s">
        <v>249</v>
      </c>
      <c r="U16" s="489">
        <v>0</v>
      </c>
      <c r="Z16" s="30"/>
      <c r="AA16" s="408" t="s">
        <v>249</v>
      </c>
      <c r="AB16" s="489">
        <v>0</v>
      </c>
      <c r="AG16" s="30"/>
      <c r="AH16" s="408" t="s">
        <v>249</v>
      </c>
      <c r="AI16" s="489">
        <v>0</v>
      </c>
    </row>
    <row r="17" spans="3:35" s="19" customFormat="1">
      <c r="C17"/>
      <c r="E17" s="821"/>
      <c r="F17" s="408" t="s">
        <v>250</v>
      </c>
      <c r="G17" s="489">
        <v>0</v>
      </c>
      <c r="L17" s="821"/>
      <c r="M17" s="408" t="s">
        <v>250</v>
      </c>
      <c r="N17" s="489">
        <v>0</v>
      </c>
      <c r="S17" s="32"/>
      <c r="T17" s="408" t="s">
        <v>250</v>
      </c>
      <c r="U17" s="489">
        <v>0</v>
      </c>
      <c r="Z17" s="30"/>
      <c r="AA17" s="408" t="s">
        <v>250</v>
      </c>
      <c r="AB17" s="489">
        <v>0</v>
      </c>
      <c r="AG17" s="30"/>
      <c r="AH17" s="408" t="s">
        <v>250</v>
      </c>
      <c r="AI17" s="489">
        <v>0</v>
      </c>
    </row>
    <row r="18" spans="3:35" s="19" customFormat="1">
      <c r="C18"/>
      <c r="E18" s="821"/>
      <c r="F18" s="408" t="s">
        <v>251</v>
      </c>
      <c r="G18" s="489">
        <v>0</v>
      </c>
      <c r="L18" s="821"/>
      <c r="M18" s="408" t="s">
        <v>251</v>
      </c>
      <c r="N18" s="489">
        <v>0</v>
      </c>
      <c r="S18" s="32"/>
      <c r="T18" s="408" t="s">
        <v>251</v>
      </c>
      <c r="U18" s="489">
        <v>0</v>
      </c>
      <c r="Z18" s="30"/>
      <c r="AA18" s="408" t="s">
        <v>251</v>
      </c>
      <c r="AB18" s="489">
        <v>0</v>
      </c>
      <c r="AG18" s="30"/>
      <c r="AH18" s="408" t="s">
        <v>251</v>
      </c>
      <c r="AI18" s="489">
        <v>0</v>
      </c>
    </row>
    <row r="19" spans="3:35" s="19" customFormat="1">
      <c r="C19"/>
      <c r="E19" s="821"/>
      <c r="F19" s="408" t="s">
        <v>252</v>
      </c>
      <c r="G19" s="489">
        <v>0</v>
      </c>
      <c r="L19" s="821"/>
      <c r="M19" s="408" t="s">
        <v>252</v>
      </c>
      <c r="N19" s="489">
        <v>0</v>
      </c>
      <c r="S19" s="32"/>
      <c r="T19" s="408" t="s">
        <v>252</v>
      </c>
      <c r="U19" s="489">
        <v>0</v>
      </c>
      <c r="Z19" s="30"/>
      <c r="AA19" s="408" t="s">
        <v>252</v>
      </c>
      <c r="AB19" s="489">
        <v>0</v>
      </c>
      <c r="AG19" s="30"/>
      <c r="AH19" s="408" t="s">
        <v>252</v>
      </c>
      <c r="AI19" s="489">
        <v>0</v>
      </c>
    </row>
    <row r="20" spans="3:35" s="19" customFormat="1">
      <c r="C20"/>
      <c r="E20" s="821"/>
      <c r="F20" s="408" t="s">
        <v>253</v>
      </c>
      <c r="G20" s="489">
        <v>0</v>
      </c>
      <c r="L20" s="821"/>
      <c r="M20" s="408" t="s">
        <v>253</v>
      </c>
      <c r="N20" s="489">
        <v>0</v>
      </c>
      <c r="S20" s="32"/>
      <c r="T20" s="408" t="s">
        <v>253</v>
      </c>
      <c r="U20" s="489">
        <v>0</v>
      </c>
      <c r="Z20" s="30"/>
      <c r="AA20" s="408" t="s">
        <v>253</v>
      </c>
      <c r="AB20" s="489">
        <v>0</v>
      </c>
      <c r="AG20" s="30"/>
      <c r="AH20" s="408" t="s">
        <v>253</v>
      </c>
      <c r="AI20" s="489">
        <v>0</v>
      </c>
    </row>
    <row r="21" spans="3:35" s="19" customFormat="1">
      <c r="C21"/>
      <c r="E21" s="821"/>
      <c r="F21" s="408" t="s">
        <v>254</v>
      </c>
      <c r="G21" s="489">
        <v>0</v>
      </c>
      <c r="L21" s="821"/>
      <c r="M21" s="408" t="s">
        <v>254</v>
      </c>
      <c r="N21" s="489">
        <v>0</v>
      </c>
      <c r="S21" s="32"/>
      <c r="T21" s="408" t="s">
        <v>254</v>
      </c>
      <c r="U21" s="489">
        <v>0</v>
      </c>
      <c r="Z21" s="30"/>
      <c r="AA21" s="408" t="s">
        <v>254</v>
      </c>
      <c r="AB21" s="489">
        <v>0</v>
      </c>
      <c r="AG21" s="30"/>
      <c r="AH21" s="408" t="s">
        <v>254</v>
      </c>
      <c r="AI21" s="489">
        <v>0</v>
      </c>
    </row>
    <row r="22" spans="3:35" s="19" customFormat="1">
      <c r="C22"/>
      <c r="E22" s="821"/>
      <c r="F22" s="408" t="s">
        <v>255</v>
      </c>
      <c r="G22" s="489">
        <v>0</v>
      </c>
      <c r="L22" s="821"/>
      <c r="M22" s="408" t="s">
        <v>255</v>
      </c>
      <c r="N22" s="489">
        <v>0</v>
      </c>
      <c r="S22" s="32"/>
      <c r="T22" s="408" t="s">
        <v>255</v>
      </c>
      <c r="U22" s="489">
        <v>0</v>
      </c>
      <c r="Z22" s="30"/>
      <c r="AA22" s="408" t="s">
        <v>255</v>
      </c>
      <c r="AB22" s="489">
        <v>0</v>
      </c>
      <c r="AG22" s="30"/>
      <c r="AH22" s="408" t="s">
        <v>255</v>
      </c>
      <c r="AI22" s="489">
        <v>0</v>
      </c>
    </row>
    <row r="23" spans="3:35" s="19" customFormat="1">
      <c r="C23"/>
      <c r="E23" s="821"/>
      <c r="F23" s="408" t="s">
        <v>256</v>
      </c>
      <c r="G23" s="489">
        <v>0</v>
      </c>
      <c r="L23" s="821"/>
      <c r="M23" s="408" t="s">
        <v>256</v>
      </c>
      <c r="N23" s="489">
        <v>0</v>
      </c>
      <c r="S23" s="32"/>
      <c r="T23" s="408" t="s">
        <v>256</v>
      </c>
      <c r="U23" s="489">
        <v>0</v>
      </c>
      <c r="Z23" s="30"/>
      <c r="AA23" s="408" t="s">
        <v>256</v>
      </c>
      <c r="AB23" s="489">
        <v>0</v>
      </c>
      <c r="AG23" s="30"/>
      <c r="AH23" s="408" t="s">
        <v>256</v>
      </c>
      <c r="AI23" s="489">
        <v>0</v>
      </c>
    </row>
    <row r="24" spans="3:35" s="19" customFormat="1">
      <c r="C24"/>
      <c r="E24" s="821"/>
      <c r="F24" s="408" t="s">
        <v>257</v>
      </c>
      <c r="G24" s="489">
        <v>0</v>
      </c>
      <c r="L24" s="821"/>
      <c r="M24" s="408" t="s">
        <v>257</v>
      </c>
      <c r="N24" s="489">
        <v>0</v>
      </c>
      <c r="S24" s="32"/>
      <c r="T24" s="408" t="s">
        <v>257</v>
      </c>
      <c r="U24" s="489">
        <v>0</v>
      </c>
      <c r="Z24" s="30"/>
      <c r="AA24" s="408" t="s">
        <v>525</v>
      </c>
      <c r="AB24" s="489">
        <v>0</v>
      </c>
      <c r="AG24" s="30"/>
      <c r="AH24" s="408" t="s">
        <v>525</v>
      </c>
      <c r="AI24" s="489">
        <v>0</v>
      </c>
    </row>
    <row r="25" spans="3:35" s="19" customFormat="1">
      <c r="C25"/>
      <c r="E25" s="822"/>
      <c r="F25" s="409" t="s">
        <v>126</v>
      </c>
      <c r="G25" s="490">
        <v>0</v>
      </c>
      <c r="L25" s="822"/>
      <c r="M25" s="409" t="s">
        <v>126</v>
      </c>
      <c r="N25" s="490">
        <v>0</v>
      </c>
      <c r="S25" s="32"/>
      <c r="T25" s="409" t="s">
        <v>126</v>
      </c>
      <c r="U25" s="490">
        <v>0</v>
      </c>
      <c r="Z25" s="30"/>
      <c r="AA25" s="408" t="s">
        <v>526</v>
      </c>
      <c r="AB25" s="489">
        <v>0</v>
      </c>
      <c r="AG25" s="30"/>
      <c r="AH25" s="408" t="s">
        <v>526</v>
      </c>
      <c r="AI25" s="489">
        <v>0</v>
      </c>
    </row>
    <row r="26" spans="3:35" s="19" customFormat="1">
      <c r="C26"/>
      <c r="E26" s="406" t="s">
        <v>258</v>
      </c>
      <c r="F26" s="407" t="s">
        <v>244</v>
      </c>
      <c r="G26" s="488">
        <v>0</v>
      </c>
      <c r="L26" s="406" t="s">
        <v>258</v>
      </c>
      <c r="M26" s="407" t="s">
        <v>244</v>
      </c>
      <c r="N26" s="488">
        <v>0</v>
      </c>
      <c r="S26" s="406" t="s">
        <v>258</v>
      </c>
      <c r="T26" s="407" t="s">
        <v>244</v>
      </c>
      <c r="U26" s="491">
        <v>0</v>
      </c>
      <c r="Z26" s="30"/>
      <c r="AA26" s="30" t="s">
        <v>527</v>
      </c>
      <c r="AB26" s="489">
        <v>0</v>
      </c>
      <c r="AG26" s="30"/>
      <c r="AH26" s="30" t="s">
        <v>527</v>
      </c>
      <c r="AI26" s="489">
        <v>0</v>
      </c>
    </row>
    <row r="27" spans="3:35" s="19" customFormat="1">
      <c r="C27"/>
      <c r="E27" s="410"/>
      <c r="F27" s="408" t="s">
        <v>246</v>
      </c>
      <c r="G27" s="489">
        <v>0</v>
      </c>
      <c r="L27" s="410"/>
      <c r="M27" s="408" t="s">
        <v>246</v>
      </c>
      <c r="N27" s="489">
        <v>0</v>
      </c>
      <c r="S27" s="410"/>
      <c r="T27" s="408" t="s">
        <v>246</v>
      </c>
      <c r="U27" s="491">
        <v>0</v>
      </c>
      <c r="Z27" s="31"/>
      <c r="AA27" s="31" t="s">
        <v>528</v>
      </c>
      <c r="AB27" s="490">
        <v>0</v>
      </c>
      <c r="AG27" s="31"/>
      <c r="AH27" s="31" t="s">
        <v>528</v>
      </c>
      <c r="AI27" s="490">
        <v>0</v>
      </c>
    </row>
    <row r="28" spans="3:35" s="19" customFormat="1">
      <c r="C28"/>
      <c r="E28" s="410"/>
      <c r="F28" s="408" t="s">
        <v>247</v>
      </c>
      <c r="G28" s="489">
        <v>0</v>
      </c>
      <c r="L28" s="410"/>
      <c r="M28" s="408" t="s">
        <v>247</v>
      </c>
      <c r="N28" s="489">
        <v>0</v>
      </c>
      <c r="S28" s="410"/>
      <c r="T28" s="408" t="s">
        <v>247</v>
      </c>
      <c r="U28" s="491">
        <v>0</v>
      </c>
      <c r="Z28" s="406" t="s">
        <v>258</v>
      </c>
      <c r="AA28" s="407" t="s">
        <v>244</v>
      </c>
      <c r="AB28" s="488">
        <v>0</v>
      </c>
      <c r="AG28" s="406" t="s">
        <v>258</v>
      </c>
      <c r="AH28" s="407" t="s">
        <v>244</v>
      </c>
      <c r="AI28" s="488">
        <v>0</v>
      </c>
    </row>
    <row r="29" spans="3:35" s="19" customFormat="1">
      <c r="C29"/>
      <c r="E29" s="410"/>
      <c r="F29" s="408" t="s">
        <v>248</v>
      </c>
      <c r="G29" s="489">
        <v>0</v>
      </c>
      <c r="L29" s="410"/>
      <c r="M29" s="408" t="s">
        <v>248</v>
      </c>
      <c r="N29" s="489">
        <v>0</v>
      </c>
      <c r="S29" s="410"/>
      <c r="T29" s="408" t="s">
        <v>248</v>
      </c>
      <c r="U29" s="491">
        <v>0</v>
      </c>
      <c r="Z29" s="30"/>
      <c r="AA29" s="408" t="s">
        <v>246</v>
      </c>
      <c r="AB29" s="489">
        <v>0</v>
      </c>
      <c r="AG29" s="30"/>
      <c r="AH29" s="408" t="s">
        <v>246</v>
      </c>
      <c r="AI29" s="489">
        <v>0</v>
      </c>
    </row>
    <row r="30" spans="3:35" s="19" customFormat="1">
      <c r="C30"/>
      <c r="E30" s="410"/>
      <c r="F30" s="408" t="s">
        <v>249</v>
      </c>
      <c r="G30" s="489">
        <v>0</v>
      </c>
      <c r="L30" s="410"/>
      <c r="M30" s="408" t="s">
        <v>249</v>
      </c>
      <c r="N30" s="489">
        <v>0</v>
      </c>
      <c r="S30" s="410"/>
      <c r="T30" s="408" t="s">
        <v>249</v>
      </c>
      <c r="U30" s="491">
        <v>0</v>
      </c>
      <c r="Z30" s="30"/>
      <c r="AA30" s="408" t="s">
        <v>247</v>
      </c>
      <c r="AB30" s="489">
        <v>0</v>
      </c>
      <c r="AG30" s="30"/>
      <c r="AH30" s="408" t="s">
        <v>247</v>
      </c>
      <c r="AI30" s="489">
        <v>0</v>
      </c>
    </row>
    <row r="31" spans="3:35" s="19" customFormat="1">
      <c r="C31"/>
      <c r="E31" s="410"/>
      <c r="F31" s="408" t="s">
        <v>250</v>
      </c>
      <c r="G31" s="489">
        <v>0</v>
      </c>
      <c r="L31" s="410"/>
      <c r="M31" s="408" t="s">
        <v>250</v>
      </c>
      <c r="N31" s="489">
        <v>0</v>
      </c>
      <c r="S31" s="410"/>
      <c r="T31" s="408" t="s">
        <v>250</v>
      </c>
      <c r="U31" s="491">
        <v>0</v>
      </c>
      <c r="Z31" s="30"/>
      <c r="AA31" s="408" t="s">
        <v>248</v>
      </c>
      <c r="AB31" s="489">
        <v>0</v>
      </c>
      <c r="AG31" s="30"/>
      <c r="AH31" s="408" t="s">
        <v>248</v>
      </c>
      <c r="AI31" s="489">
        <v>0</v>
      </c>
    </row>
    <row r="32" spans="3:35" s="19" customFormat="1">
      <c r="C32"/>
      <c r="E32" s="410"/>
      <c r="F32" s="408" t="s">
        <v>251</v>
      </c>
      <c r="G32" s="489">
        <v>0</v>
      </c>
      <c r="L32" s="410"/>
      <c r="M32" s="408" t="s">
        <v>251</v>
      </c>
      <c r="N32" s="489">
        <v>0</v>
      </c>
      <c r="S32" s="410"/>
      <c r="T32" s="408" t="s">
        <v>251</v>
      </c>
      <c r="U32" s="491">
        <v>0</v>
      </c>
      <c r="Z32" s="30"/>
      <c r="AA32" s="408" t="s">
        <v>249</v>
      </c>
      <c r="AB32" s="489">
        <v>0</v>
      </c>
      <c r="AG32" s="30"/>
      <c r="AH32" s="408" t="s">
        <v>249</v>
      </c>
      <c r="AI32" s="489">
        <v>0</v>
      </c>
    </row>
    <row r="33" spans="3:35" s="19" customFormat="1">
      <c r="C33"/>
      <c r="E33" s="410"/>
      <c r="F33" s="408" t="s">
        <v>252</v>
      </c>
      <c r="G33" s="489">
        <v>0</v>
      </c>
      <c r="L33" s="410"/>
      <c r="M33" s="408" t="s">
        <v>252</v>
      </c>
      <c r="N33" s="489">
        <v>0</v>
      </c>
      <c r="S33" s="410"/>
      <c r="T33" s="408" t="s">
        <v>252</v>
      </c>
      <c r="U33" s="491">
        <v>0</v>
      </c>
      <c r="Z33" s="30"/>
      <c r="AA33" s="408" t="s">
        <v>250</v>
      </c>
      <c r="AB33" s="489">
        <v>0</v>
      </c>
      <c r="AG33" s="30"/>
      <c r="AH33" s="408" t="s">
        <v>250</v>
      </c>
      <c r="AI33" s="489">
        <v>0</v>
      </c>
    </row>
    <row r="34" spans="3:35" s="19" customFormat="1">
      <c r="C34"/>
      <c r="E34" s="410"/>
      <c r="F34" s="408" t="s">
        <v>253</v>
      </c>
      <c r="G34" s="489">
        <v>0</v>
      </c>
      <c r="L34" s="410"/>
      <c r="M34" s="408" t="s">
        <v>253</v>
      </c>
      <c r="N34" s="489">
        <v>0</v>
      </c>
      <c r="S34" s="410"/>
      <c r="T34" s="408" t="s">
        <v>253</v>
      </c>
      <c r="U34" s="491">
        <v>0</v>
      </c>
      <c r="Z34" s="30"/>
      <c r="AA34" s="408" t="s">
        <v>251</v>
      </c>
      <c r="AB34" s="489">
        <v>0</v>
      </c>
      <c r="AG34" s="30"/>
      <c r="AH34" s="408" t="s">
        <v>251</v>
      </c>
      <c r="AI34" s="489">
        <v>0</v>
      </c>
    </row>
    <row r="35" spans="3:35" s="19" customFormat="1">
      <c r="C35"/>
      <c r="E35" s="410"/>
      <c r="F35" s="408" t="s">
        <v>254</v>
      </c>
      <c r="G35" s="489">
        <v>0</v>
      </c>
      <c r="L35" s="410"/>
      <c r="M35" s="408" t="s">
        <v>254</v>
      </c>
      <c r="N35" s="489">
        <v>0</v>
      </c>
      <c r="S35" s="410"/>
      <c r="T35" s="408" t="s">
        <v>254</v>
      </c>
      <c r="U35" s="491">
        <v>0</v>
      </c>
      <c r="Z35" s="30"/>
      <c r="AA35" s="408" t="s">
        <v>252</v>
      </c>
      <c r="AB35" s="489">
        <v>0</v>
      </c>
      <c r="AG35" s="30"/>
      <c r="AH35" s="408" t="s">
        <v>252</v>
      </c>
      <c r="AI35" s="489">
        <v>0</v>
      </c>
    </row>
    <row r="36" spans="3:35" s="19" customFormat="1">
      <c r="C36"/>
      <c r="E36" s="410"/>
      <c r="F36" s="408" t="s">
        <v>255</v>
      </c>
      <c r="G36" s="489">
        <v>0</v>
      </c>
      <c r="L36" s="410"/>
      <c r="M36" s="408" t="s">
        <v>255</v>
      </c>
      <c r="N36" s="489">
        <v>0</v>
      </c>
      <c r="S36" s="410"/>
      <c r="T36" s="408" t="s">
        <v>255</v>
      </c>
      <c r="U36" s="491">
        <v>0</v>
      </c>
      <c r="Z36" s="30"/>
      <c r="AA36" s="408" t="s">
        <v>253</v>
      </c>
      <c r="AB36" s="489">
        <v>0</v>
      </c>
      <c r="AG36" s="30"/>
      <c r="AH36" s="408" t="s">
        <v>253</v>
      </c>
      <c r="AI36" s="489">
        <v>0</v>
      </c>
    </row>
    <row r="37" spans="3:35" s="19" customFormat="1">
      <c r="C37"/>
      <c r="E37" s="410"/>
      <c r="F37" s="408" t="s">
        <v>256</v>
      </c>
      <c r="G37" s="489">
        <v>0</v>
      </c>
      <c r="L37" s="410"/>
      <c r="M37" s="408" t="s">
        <v>256</v>
      </c>
      <c r="N37" s="489">
        <v>0</v>
      </c>
      <c r="S37" s="410"/>
      <c r="T37" s="408" t="s">
        <v>256</v>
      </c>
      <c r="U37" s="491">
        <v>0</v>
      </c>
      <c r="Z37" s="30"/>
      <c r="AA37" s="408" t="s">
        <v>254</v>
      </c>
      <c r="AB37" s="489">
        <v>0</v>
      </c>
      <c r="AG37" s="30"/>
      <c r="AH37" s="408" t="s">
        <v>254</v>
      </c>
      <c r="AI37" s="489">
        <v>0</v>
      </c>
    </row>
    <row r="38" spans="3:35" s="19" customFormat="1">
      <c r="C38"/>
      <c r="E38" s="410"/>
      <c r="F38" s="408" t="s">
        <v>257</v>
      </c>
      <c r="G38" s="489">
        <v>0</v>
      </c>
      <c r="L38" s="410"/>
      <c r="M38" s="408" t="s">
        <v>257</v>
      </c>
      <c r="N38" s="489">
        <v>0</v>
      </c>
      <c r="S38" s="410"/>
      <c r="T38" s="408" t="s">
        <v>257</v>
      </c>
      <c r="U38" s="491">
        <v>0</v>
      </c>
      <c r="Z38" s="30"/>
      <c r="AA38" s="408" t="s">
        <v>255</v>
      </c>
      <c r="AB38" s="489">
        <v>0</v>
      </c>
      <c r="AG38" s="30"/>
      <c r="AH38" s="408" t="s">
        <v>255</v>
      </c>
      <c r="AI38" s="489">
        <v>0</v>
      </c>
    </row>
    <row r="39" spans="3:35" s="19" customFormat="1">
      <c r="C39"/>
      <c r="E39" s="411"/>
      <c r="F39" s="409" t="s">
        <v>126</v>
      </c>
      <c r="G39" s="490">
        <v>0</v>
      </c>
      <c r="L39" s="411"/>
      <c r="M39" s="409" t="s">
        <v>126</v>
      </c>
      <c r="N39" s="490">
        <v>0</v>
      </c>
      <c r="S39" s="411"/>
      <c r="T39" s="409" t="s">
        <v>126</v>
      </c>
      <c r="U39" s="492">
        <v>0</v>
      </c>
      <c r="Z39" s="30"/>
      <c r="AA39" s="408" t="s">
        <v>256</v>
      </c>
      <c r="AB39" s="489">
        <v>0</v>
      </c>
      <c r="AG39" s="30"/>
      <c r="AH39" s="408" t="s">
        <v>256</v>
      </c>
      <c r="AI39" s="489">
        <v>0</v>
      </c>
    </row>
    <row r="40" spans="3:35" s="19" customFormat="1">
      <c r="C40"/>
      <c r="E40" s="406" t="s">
        <v>45</v>
      </c>
      <c r="F40" s="407" t="s">
        <v>244</v>
      </c>
      <c r="G40" s="488">
        <v>0</v>
      </c>
      <c r="L40" s="406" t="s">
        <v>45</v>
      </c>
      <c r="M40" s="407" t="s">
        <v>244</v>
      </c>
      <c r="N40" s="488">
        <v>0</v>
      </c>
      <c r="S40" s="407" t="s">
        <v>45</v>
      </c>
      <c r="T40" s="407" t="s">
        <v>244</v>
      </c>
      <c r="U40" s="491">
        <v>0</v>
      </c>
      <c r="Z40" s="30"/>
      <c r="AA40" s="408" t="s">
        <v>525</v>
      </c>
      <c r="AB40" s="489">
        <v>0</v>
      </c>
      <c r="AG40" s="30"/>
      <c r="AH40" s="408" t="s">
        <v>525</v>
      </c>
      <c r="AI40" s="489">
        <v>0</v>
      </c>
    </row>
    <row r="41" spans="3:35" s="19" customFormat="1">
      <c r="C41"/>
      <c r="E41" s="410"/>
      <c r="F41" s="408" t="s">
        <v>246</v>
      </c>
      <c r="G41" s="489">
        <v>0</v>
      </c>
      <c r="L41" s="410"/>
      <c r="M41" s="408" t="s">
        <v>246</v>
      </c>
      <c r="N41" s="489">
        <v>0</v>
      </c>
      <c r="S41" s="408"/>
      <c r="T41" s="408" t="s">
        <v>246</v>
      </c>
      <c r="U41" s="489">
        <v>0</v>
      </c>
      <c r="Z41" s="30"/>
      <c r="AA41" s="408" t="s">
        <v>526</v>
      </c>
      <c r="AB41" s="489">
        <v>0</v>
      </c>
      <c r="AG41" s="30"/>
      <c r="AH41" s="408" t="s">
        <v>526</v>
      </c>
      <c r="AI41" s="489">
        <v>0</v>
      </c>
    </row>
    <row r="42" spans="3:35" s="19" customFormat="1">
      <c r="C42"/>
      <c r="E42" s="410"/>
      <c r="F42" s="408" t="s">
        <v>247</v>
      </c>
      <c r="G42" s="489">
        <v>0</v>
      </c>
      <c r="L42" s="410"/>
      <c r="M42" s="408" t="s">
        <v>247</v>
      </c>
      <c r="N42" s="489">
        <v>0</v>
      </c>
      <c r="S42" s="408"/>
      <c r="T42" s="408" t="s">
        <v>247</v>
      </c>
      <c r="U42" s="489">
        <v>0</v>
      </c>
      <c r="Z42" s="30"/>
      <c r="AA42" s="30" t="s">
        <v>527</v>
      </c>
      <c r="AB42" s="489">
        <v>0</v>
      </c>
      <c r="AG42" s="30"/>
      <c r="AH42" s="30" t="s">
        <v>527</v>
      </c>
      <c r="AI42" s="489">
        <v>0</v>
      </c>
    </row>
    <row r="43" spans="3:35" s="19" customFormat="1">
      <c r="C43"/>
      <c r="E43" s="410"/>
      <c r="F43" s="408" t="s">
        <v>248</v>
      </c>
      <c r="G43" s="489">
        <v>0</v>
      </c>
      <c r="L43" s="410"/>
      <c r="M43" s="408" t="s">
        <v>248</v>
      </c>
      <c r="N43" s="489">
        <v>0</v>
      </c>
      <c r="S43" s="408"/>
      <c r="T43" s="408" t="s">
        <v>248</v>
      </c>
      <c r="U43" s="489">
        <v>0</v>
      </c>
      <c r="Z43" s="31"/>
      <c r="AA43" s="31" t="s">
        <v>528</v>
      </c>
      <c r="AB43" s="490">
        <v>0</v>
      </c>
      <c r="AG43" s="31"/>
      <c r="AH43" s="31" t="s">
        <v>528</v>
      </c>
      <c r="AI43" s="490">
        <v>0</v>
      </c>
    </row>
    <row r="44" spans="3:35" s="19" customFormat="1">
      <c r="C44"/>
      <c r="E44" s="410"/>
      <c r="F44" s="408" t="s">
        <v>249</v>
      </c>
      <c r="G44" s="489">
        <v>0</v>
      </c>
      <c r="L44" s="410"/>
      <c r="M44" s="408" t="s">
        <v>249</v>
      </c>
      <c r="N44" s="489">
        <v>0</v>
      </c>
      <c r="S44" s="408"/>
      <c r="T44" s="408" t="s">
        <v>249</v>
      </c>
      <c r="U44" s="489">
        <v>0</v>
      </c>
      <c r="Z44" s="407" t="s">
        <v>45</v>
      </c>
      <c r="AA44" s="407" t="s">
        <v>244</v>
      </c>
      <c r="AB44" s="488">
        <v>0</v>
      </c>
      <c r="AG44" s="407" t="s">
        <v>45</v>
      </c>
      <c r="AH44" s="407" t="s">
        <v>244</v>
      </c>
      <c r="AI44" s="488">
        <v>0</v>
      </c>
    </row>
    <row r="45" spans="3:35" s="19" customFormat="1">
      <c r="C45"/>
      <c r="E45" s="410"/>
      <c r="F45" s="408" t="s">
        <v>250</v>
      </c>
      <c r="G45" s="489">
        <v>0</v>
      </c>
      <c r="L45" s="410"/>
      <c r="M45" s="408" t="s">
        <v>250</v>
      </c>
      <c r="N45" s="489">
        <v>0</v>
      </c>
      <c r="S45" s="408"/>
      <c r="T45" s="408" t="s">
        <v>250</v>
      </c>
      <c r="U45" s="489">
        <v>0</v>
      </c>
      <c r="Z45" s="30"/>
      <c r="AA45" s="408" t="s">
        <v>246</v>
      </c>
      <c r="AB45" s="489">
        <v>0</v>
      </c>
      <c r="AG45" s="30"/>
      <c r="AH45" s="408" t="s">
        <v>246</v>
      </c>
      <c r="AI45" s="489">
        <v>0</v>
      </c>
    </row>
    <row r="46" spans="3:35" s="19" customFormat="1">
      <c r="C46"/>
      <c r="E46" s="410"/>
      <c r="F46" s="408" t="s">
        <v>251</v>
      </c>
      <c r="G46" s="489">
        <v>0</v>
      </c>
      <c r="L46" s="410"/>
      <c r="M46" s="408" t="s">
        <v>251</v>
      </c>
      <c r="N46" s="489">
        <v>0</v>
      </c>
      <c r="S46" s="408"/>
      <c r="T46" s="408" t="s">
        <v>251</v>
      </c>
      <c r="U46" s="489">
        <v>0</v>
      </c>
      <c r="Z46" s="30"/>
      <c r="AA46" s="408" t="s">
        <v>247</v>
      </c>
      <c r="AB46" s="489">
        <v>0</v>
      </c>
      <c r="AG46" s="30"/>
      <c r="AH46" s="408" t="s">
        <v>247</v>
      </c>
      <c r="AI46" s="489">
        <v>0</v>
      </c>
    </row>
    <row r="47" spans="3:35" s="19" customFormat="1">
      <c r="C47"/>
      <c r="E47" s="410"/>
      <c r="F47" s="408" t="s">
        <v>252</v>
      </c>
      <c r="G47" s="489">
        <v>0</v>
      </c>
      <c r="L47" s="410"/>
      <c r="M47" s="408" t="s">
        <v>252</v>
      </c>
      <c r="N47" s="489">
        <v>0</v>
      </c>
      <c r="S47" s="408"/>
      <c r="T47" s="408" t="s">
        <v>252</v>
      </c>
      <c r="U47" s="489">
        <v>0</v>
      </c>
      <c r="Z47" s="30"/>
      <c r="AA47" s="408" t="s">
        <v>248</v>
      </c>
      <c r="AB47" s="489">
        <v>0</v>
      </c>
      <c r="AG47" s="30"/>
      <c r="AH47" s="408" t="s">
        <v>248</v>
      </c>
      <c r="AI47" s="489">
        <v>0</v>
      </c>
    </row>
    <row r="48" spans="3:35" s="19" customFormat="1">
      <c r="C48"/>
      <c r="E48" s="410"/>
      <c r="F48" s="408" t="s">
        <v>253</v>
      </c>
      <c r="G48" s="489">
        <v>0</v>
      </c>
      <c r="L48" s="410"/>
      <c r="M48" s="408" t="s">
        <v>253</v>
      </c>
      <c r="N48" s="489">
        <v>0</v>
      </c>
      <c r="S48" s="408"/>
      <c r="T48" s="408" t="s">
        <v>253</v>
      </c>
      <c r="U48" s="489">
        <v>0</v>
      </c>
      <c r="Z48" s="30"/>
      <c r="AA48" s="408" t="s">
        <v>249</v>
      </c>
      <c r="AB48" s="489">
        <v>0</v>
      </c>
      <c r="AG48" s="30"/>
      <c r="AH48" s="408" t="s">
        <v>249</v>
      </c>
      <c r="AI48" s="489">
        <v>0</v>
      </c>
    </row>
    <row r="49" spans="3:35" s="19" customFormat="1">
      <c r="C49"/>
      <c r="E49" s="410"/>
      <c r="F49" s="408" t="s">
        <v>254</v>
      </c>
      <c r="G49" s="489">
        <v>0</v>
      </c>
      <c r="L49" s="410"/>
      <c r="M49" s="408" t="s">
        <v>254</v>
      </c>
      <c r="N49" s="489">
        <v>0</v>
      </c>
      <c r="S49" s="408"/>
      <c r="T49" s="408" t="s">
        <v>254</v>
      </c>
      <c r="U49" s="489">
        <v>0</v>
      </c>
      <c r="Z49" s="30"/>
      <c r="AA49" s="408" t="s">
        <v>250</v>
      </c>
      <c r="AB49" s="489">
        <v>0</v>
      </c>
      <c r="AG49" s="30"/>
      <c r="AH49" s="408" t="s">
        <v>250</v>
      </c>
      <c r="AI49" s="489">
        <v>0</v>
      </c>
    </row>
    <row r="50" spans="3:35" s="19" customFormat="1">
      <c r="C50"/>
      <c r="E50" s="410"/>
      <c r="F50" s="408" t="s">
        <v>255</v>
      </c>
      <c r="G50" s="489">
        <v>0</v>
      </c>
      <c r="L50" s="410"/>
      <c r="M50" s="408" t="s">
        <v>255</v>
      </c>
      <c r="N50" s="489">
        <v>0</v>
      </c>
      <c r="S50" s="408"/>
      <c r="T50" s="408" t="s">
        <v>255</v>
      </c>
      <c r="U50" s="489">
        <v>0</v>
      </c>
      <c r="Z50" s="30"/>
      <c r="AA50" s="408" t="s">
        <v>251</v>
      </c>
      <c r="AB50" s="489">
        <v>0</v>
      </c>
      <c r="AG50" s="30"/>
      <c r="AH50" s="408" t="s">
        <v>251</v>
      </c>
      <c r="AI50" s="489">
        <v>0</v>
      </c>
    </row>
    <row r="51" spans="3:35" s="19" customFormat="1">
      <c r="C51"/>
      <c r="E51" s="410"/>
      <c r="F51" s="408" t="s">
        <v>256</v>
      </c>
      <c r="G51" s="489">
        <v>0</v>
      </c>
      <c r="L51" s="410"/>
      <c r="M51" s="408" t="s">
        <v>256</v>
      </c>
      <c r="N51" s="489">
        <v>0</v>
      </c>
      <c r="S51" s="408"/>
      <c r="T51" s="408" t="s">
        <v>256</v>
      </c>
      <c r="U51" s="489">
        <v>0</v>
      </c>
      <c r="Z51" s="30"/>
      <c r="AA51" s="408" t="s">
        <v>252</v>
      </c>
      <c r="AB51" s="489">
        <v>0</v>
      </c>
      <c r="AG51" s="30"/>
      <c r="AH51" s="408" t="s">
        <v>252</v>
      </c>
      <c r="AI51" s="489">
        <v>0</v>
      </c>
    </row>
    <row r="52" spans="3:35" s="19" customFormat="1">
      <c r="C52"/>
      <c r="E52" s="410"/>
      <c r="F52" s="408" t="s">
        <v>257</v>
      </c>
      <c r="G52" s="489">
        <v>0</v>
      </c>
      <c r="L52" s="410"/>
      <c r="M52" s="408" t="s">
        <v>257</v>
      </c>
      <c r="N52" s="489">
        <v>0</v>
      </c>
      <c r="S52" s="408"/>
      <c r="T52" s="408" t="s">
        <v>257</v>
      </c>
      <c r="U52" s="489">
        <v>0</v>
      </c>
      <c r="Z52" s="30"/>
      <c r="AA52" s="408" t="s">
        <v>253</v>
      </c>
      <c r="AB52" s="489">
        <v>0</v>
      </c>
      <c r="AG52" s="30"/>
      <c r="AH52" s="408" t="s">
        <v>253</v>
      </c>
      <c r="AI52" s="489">
        <v>0</v>
      </c>
    </row>
    <row r="53" spans="3:35" s="19" customFormat="1">
      <c r="C53"/>
      <c r="E53" s="411"/>
      <c r="F53" s="409" t="s">
        <v>126</v>
      </c>
      <c r="G53" s="490">
        <v>0</v>
      </c>
      <c r="L53" s="411"/>
      <c r="M53" s="409" t="s">
        <v>126</v>
      </c>
      <c r="N53" s="490">
        <v>0</v>
      </c>
      <c r="S53" s="409"/>
      <c r="T53" s="409" t="s">
        <v>126</v>
      </c>
      <c r="U53" s="490">
        <v>0</v>
      </c>
      <c r="Z53" s="30"/>
      <c r="AA53" s="408" t="s">
        <v>254</v>
      </c>
      <c r="AB53" s="489">
        <v>0</v>
      </c>
      <c r="AG53" s="30"/>
      <c r="AH53" s="408" t="s">
        <v>254</v>
      </c>
      <c r="AI53" s="489">
        <v>0</v>
      </c>
    </row>
    <row r="54" spans="3:35" s="19" customFormat="1">
      <c r="C54"/>
      <c r="E54" s="406" t="s">
        <v>229</v>
      </c>
      <c r="F54" s="407" t="s">
        <v>244</v>
      </c>
      <c r="G54" s="488">
        <v>0</v>
      </c>
      <c r="L54" s="406" t="s">
        <v>229</v>
      </c>
      <c r="M54" s="407" t="s">
        <v>244</v>
      </c>
      <c r="N54" s="488">
        <v>0</v>
      </c>
      <c r="S54" s="406" t="s">
        <v>229</v>
      </c>
      <c r="T54" s="407" t="s">
        <v>244</v>
      </c>
      <c r="U54" s="489">
        <v>0</v>
      </c>
      <c r="Z54" s="30"/>
      <c r="AA54" s="408" t="s">
        <v>255</v>
      </c>
      <c r="AB54" s="489">
        <v>0</v>
      </c>
      <c r="AG54" s="30"/>
      <c r="AH54" s="408" t="s">
        <v>255</v>
      </c>
      <c r="AI54" s="489">
        <v>0</v>
      </c>
    </row>
    <row r="55" spans="3:35" s="19" customFormat="1">
      <c r="C55"/>
      <c r="E55" s="410"/>
      <c r="F55" s="408" t="s">
        <v>246</v>
      </c>
      <c r="G55" s="489">
        <v>0</v>
      </c>
      <c r="L55" s="410"/>
      <c r="M55" s="408" t="s">
        <v>246</v>
      </c>
      <c r="N55" s="489">
        <v>0</v>
      </c>
      <c r="S55" s="410"/>
      <c r="T55" s="408" t="s">
        <v>246</v>
      </c>
      <c r="U55" s="489">
        <v>0</v>
      </c>
      <c r="Z55" s="30"/>
      <c r="AA55" s="408" t="s">
        <v>256</v>
      </c>
      <c r="AB55" s="489">
        <v>0</v>
      </c>
      <c r="AG55" s="30"/>
      <c r="AH55" s="408" t="s">
        <v>256</v>
      </c>
      <c r="AI55" s="489">
        <v>0</v>
      </c>
    </row>
    <row r="56" spans="3:35" s="19" customFormat="1">
      <c r="C56"/>
      <c r="E56" s="410"/>
      <c r="F56" s="408" t="s">
        <v>247</v>
      </c>
      <c r="G56" s="489">
        <v>0</v>
      </c>
      <c r="L56" s="410"/>
      <c r="M56" s="408" t="s">
        <v>247</v>
      </c>
      <c r="N56" s="489">
        <v>0</v>
      </c>
      <c r="S56" s="410"/>
      <c r="T56" s="408" t="s">
        <v>247</v>
      </c>
      <c r="U56" s="489">
        <v>0</v>
      </c>
      <c r="Z56" s="30"/>
      <c r="AA56" s="408" t="s">
        <v>525</v>
      </c>
      <c r="AB56" s="489">
        <v>0</v>
      </c>
      <c r="AG56" s="30"/>
      <c r="AH56" s="408" t="s">
        <v>525</v>
      </c>
      <c r="AI56" s="489">
        <v>0</v>
      </c>
    </row>
    <row r="57" spans="3:35" s="19" customFormat="1">
      <c r="C57"/>
      <c r="E57" s="410"/>
      <c r="F57" s="408" t="s">
        <v>248</v>
      </c>
      <c r="G57" s="489">
        <v>0</v>
      </c>
      <c r="L57" s="410"/>
      <c r="M57" s="408" t="s">
        <v>248</v>
      </c>
      <c r="N57" s="489">
        <v>0</v>
      </c>
      <c r="S57" s="410"/>
      <c r="T57" s="408" t="s">
        <v>248</v>
      </c>
      <c r="U57" s="489">
        <v>0</v>
      </c>
      <c r="Z57" s="30"/>
      <c r="AA57" s="408" t="s">
        <v>526</v>
      </c>
      <c r="AB57" s="489">
        <v>0</v>
      </c>
      <c r="AG57" s="30"/>
      <c r="AH57" s="408" t="s">
        <v>526</v>
      </c>
      <c r="AI57" s="489">
        <v>0</v>
      </c>
    </row>
    <row r="58" spans="3:35" s="19" customFormat="1">
      <c r="C58"/>
      <c r="E58" s="410"/>
      <c r="F58" s="408" t="s">
        <v>249</v>
      </c>
      <c r="G58" s="489">
        <v>0</v>
      </c>
      <c r="L58" s="410"/>
      <c r="M58" s="408" t="s">
        <v>249</v>
      </c>
      <c r="N58" s="489">
        <v>0</v>
      </c>
      <c r="S58" s="410"/>
      <c r="T58" s="408" t="s">
        <v>249</v>
      </c>
      <c r="U58" s="489">
        <v>0</v>
      </c>
      <c r="Z58" s="30"/>
      <c r="AA58" s="30" t="s">
        <v>527</v>
      </c>
      <c r="AB58" s="489">
        <v>0</v>
      </c>
      <c r="AG58" s="30"/>
      <c r="AH58" s="30" t="s">
        <v>527</v>
      </c>
      <c r="AI58" s="489">
        <v>0</v>
      </c>
    </row>
    <row r="59" spans="3:35" s="19" customFormat="1">
      <c r="C59"/>
      <c r="E59" s="410"/>
      <c r="F59" s="408" t="s">
        <v>250</v>
      </c>
      <c r="G59" s="489">
        <v>0</v>
      </c>
      <c r="L59" s="410"/>
      <c r="M59" s="408" t="s">
        <v>250</v>
      </c>
      <c r="N59" s="489">
        <v>0</v>
      </c>
      <c r="S59" s="410"/>
      <c r="T59" s="408" t="s">
        <v>250</v>
      </c>
      <c r="U59" s="489">
        <v>0</v>
      </c>
      <c r="Z59" s="31"/>
      <c r="AA59" s="31" t="s">
        <v>528</v>
      </c>
      <c r="AB59" s="490">
        <v>0</v>
      </c>
      <c r="AG59" s="31"/>
      <c r="AH59" s="31" t="s">
        <v>528</v>
      </c>
      <c r="AI59" s="490">
        <v>0</v>
      </c>
    </row>
    <row r="60" spans="3:35" s="19" customFormat="1">
      <c r="C60"/>
      <c r="E60" s="410"/>
      <c r="F60" s="408" t="s">
        <v>251</v>
      </c>
      <c r="G60" s="489">
        <v>0</v>
      </c>
      <c r="L60" s="410"/>
      <c r="M60" s="408" t="s">
        <v>251</v>
      </c>
      <c r="N60" s="489">
        <v>0</v>
      </c>
      <c r="S60" s="410"/>
      <c r="T60" s="408" t="s">
        <v>251</v>
      </c>
      <c r="U60" s="489">
        <v>0</v>
      </c>
      <c r="Z60" s="406" t="s">
        <v>229</v>
      </c>
      <c r="AA60" s="407" t="s">
        <v>244</v>
      </c>
      <c r="AB60" s="488">
        <v>0</v>
      </c>
      <c r="AG60" s="406" t="s">
        <v>229</v>
      </c>
      <c r="AH60" s="407" t="s">
        <v>244</v>
      </c>
      <c r="AI60" s="488">
        <v>0</v>
      </c>
    </row>
    <row r="61" spans="3:35" s="19" customFormat="1">
      <c r="C61"/>
      <c r="E61" s="410"/>
      <c r="F61" s="408" t="s">
        <v>252</v>
      </c>
      <c r="G61" s="489">
        <v>0</v>
      </c>
      <c r="L61" s="410"/>
      <c r="M61" s="408" t="s">
        <v>252</v>
      </c>
      <c r="N61" s="489">
        <v>0</v>
      </c>
      <c r="S61" s="410"/>
      <c r="T61" s="408" t="s">
        <v>252</v>
      </c>
      <c r="U61" s="489">
        <v>0</v>
      </c>
      <c r="Z61" s="30"/>
      <c r="AA61" s="408" t="s">
        <v>246</v>
      </c>
      <c r="AB61" s="489">
        <v>0</v>
      </c>
      <c r="AG61" s="30"/>
      <c r="AH61" s="408" t="s">
        <v>246</v>
      </c>
      <c r="AI61" s="489">
        <v>0</v>
      </c>
    </row>
    <row r="62" spans="3:35" s="19" customFormat="1">
      <c r="C62"/>
      <c r="E62" s="410"/>
      <c r="F62" s="408" t="s">
        <v>253</v>
      </c>
      <c r="G62" s="489">
        <v>0</v>
      </c>
      <c r="L62" s="410"/>
      <c r="M62" s="408" t="s">
        <v>253</v>
      </c>
      <c r="N62" s="489">
        <v>0</v>
      </c>
      <c r="S62" s="410"/>
      <c r="T62" s="408" t="s">
        <v>253</v>
      </c>
      <c r="U62" s="489">
        <v>0</v>
      </c>
      <c r="Z62" s="30"/>
      <c r="AA62" s="408" t="s">
        <v>247</v>
      </c>
      <c r="AB62" s="489">
        <v>0</v>
      </c>
      <c r="AG62" s="30"/>
      <c r="AH62" s="408" t="s">
        <v>247</v>
      </c>
      <c r="AI62" s="489">
        <v>0</v>
      </c>
    </row>
    <row r="63" spans="3:35" s="19" customFormat="1">
      <c r="C63"/>
      <c r="E63" s="410"/>
      <c r="F63" s="408" t="s">
        <v>254</v>
      </c>
      <c r="G63" s="489">
        <v>0</v>
      </c>
      <c r="L63" s="410"/>
      <c r="M63" s="408" t="s">
        <v>254</v>
      </c>
      <c r="N63" s="489">
        <v>0</v>
      </c>
      <c r="S63" s="410"/>
      <c r="T63" s="408" t="s">
        <v>254</v>
      </c>
      <c r="U63" s="489">
        <v>0</v>
      </c>
      <c r="Z63" s="30"/>
      <c r="AA63" s="408" t="s">
        <v>248</v>
      </c>
      <c r="AB63" s="489">
        <v>0</v>
      </c>
      <c r="AG63" s="30"/>
      <c r="AH63" s="408" t="s">
        <v>248</v>
      </c>
      <c r="AI63" s="489">
        <v>0</v>
      </c>
    </row>
    <row r="64" spans="3:35" s="19" customFormat="1">
      <c r="C64"/>
      <c r="E64" s="410"/>
      <c r="F64" s="408" t="s">
        <v>255</v>
      </c>
      <c r="G64" s="489">
        <v>0</v>
      </c>
      <c r="L64" s="410"/>
      <c r="M64" s="408" t="s">
        <v>255</v>
      </c>
      <c r="N64" s="489">
        <v>0</v>
      </c>
      <c r="S64" s="410"/>
      <c r="T64" s="408" t="s">
        <v>255</v>
      </c>
      <c r="U64" s="489">
        <v>0</v>
      </c>
      <c r="Z64" s="30"/>
      <c r="AA64" s="408" t="s">
        <v>249</v>
      </c>
      <c r="AB64" s="489">
        <v>0</v>
      </c>
      <c r="AG64" s="30"/>
      <c r="AH64" s="408" t="s">
        <v>249</v>
      </c>
      <c r="AI64" s="489">
        <v>0</v>
      </c>
    </row>
    <row r="65" spans="3:35" s="19" customFormat="1">
      <c r="C65"/>
      <c r="E65" s="410"/>
      <c r="F65" s="408" t="s">
        <v>256</v>
      </c>
      <c r="G65" s="489">
        <v>0</v>
      </c>
      <c r="L65" s="410"/>
      <c r="M65" s="408" t="s">
        <v>256</v>
      </c>
      <c r="N65" s="489">
        <v>0</v>
      </c>
      <c r="S65" s="410"/>
      <c r="T65" s="408" t="s">
        <v>256</v>
      </c>
      <c r="U65" s="489">
        <v>0</v>
      </c>
      <c r="Z65" s="30"/>
      <c r="AA65" s="408" t="s">
        <v>250</v>
      </c>
      <c r="AB65" s="489">
        <v>0</v>
      </c>
      <c r="AG65" s="30"/>
      <c r="AH65" s="408" t="s">
        <v>250</v>
      </c>
      <c r="AI65" s="489">
        <v>0</v>
      </c>
    </row>
    <row r="66" spans="3:35" s="19" customFormat="1">
      <c r="C66"/>
      <c r="E66" s="410"/>
      <c r="F66" s="408" t="s">
        <v>257</v>
      </c>
      <c r="G66" s="489">
        <v>0</v>
      </c>
      <c r="L66" s="410"/>
      <c r="M66" s="408" t="s">
        <v>257</v>
      </c>
      <c r="N66" s="489">
        <v>0</v>
      </c>
      <c r="S66" s="410"/>
      <c r="T66" s="408" t="s">
        <v>257</v>
      </c>
      <c r="U66" s="489">
        <v>0</v>
      </c>
      <c r="Z66" s="30"/>
      <c r="AA66" s="408" t="s">
        <v>251</v>
      </c>
      <c r="AB66" s="489">
        <v>0</v>
      </c>
      <c r="AG66" s="30"/>
      <c r="AH66" s="408" t="s">
        <v>251</v>
      </c>
      <c r="AI66" s="489">
        <v>0</v>
      </c>
    </row>
    <row r="67" spans="3:35" s="19" customFormat="1">
      <c r="C67"/>
      <c r="E67" s="411"/>
      <c r="F67" s="409" t="s">
        <v>126</v>
      </c>
      <c r="G67" s="490">
        <v>0</v>
      </c>
      <c r="L67" s="411"/>
      <c r="M67" s="409" t="s">
        <v>126</v>
      </c>
      <c r="N67" s="490">
        <v>0</v>
      </c>
      <c r="S67" s="411"/>
      <c r="T67" s="409" t="s">
        <v>126</v>
      </c>
      <c r="U67" s="490">
        <v>0</v>
      </c>
      <c r="Z67" s="30"/>
      <c r="AA67" s="408" t="s">
        <v>252</v>
      </c>
      <c r="AB67" s="489">
        <v>0</v>
      </c>
      <c r="AG67" s="30"/>
      <c r="AH67" s="408" t="s">
        <v>252</v>
      </c>
      <c r="AI67" s="489">
        <v>0</v>
      </c>
    </row>
    <row r="68" spans="3:35" s="19" customFormat="1">
      <c r="C68"/>
      <c r="E68" s="412" t="s">
        <v>259</v>
      </c>
      <c r="F68" s="407" t="s">
        <v>244</v>
      </c>
      <c r="G68" s="488">
        <v>0</v>
      </c>
      <c r="L68" s="412" t="s">
        <v>259</v>
      </c>
      <c r="M68" s="407" t="s">
        <v>244</v>
      </c>
      <c r="N68" s="488">
        <v>0</v>
      </c>
      <c r="S68" s="412" t="s">
        <v>259</v>
      </c>
      <c r="T68" s="407" t="s">
        <v>244</v>
      </c>
      <c r="U68" s="489">
        <v>0</v>
      </c>
      <c r="Z68" s="30"/>
      <c r="AA68" s="408" t="s">
        <v>253</v>
      </c>
      <c r="AB68" s="489">
        <v>0</v>
      </c>
      <c r="AG68" s="30"/>
      <c r="AH68" s="408" t="s">
        <v>253</v>
      </c>
      <c r="AI68" s="489">
        <v>0</v>
      </c>
    </row>
    <row r="69" spans="3:35" s="19" customFormat="1">
      <c r="C69"/>
      <c r="E69" s="410"/>
      <c r="F69" s="408" t="s">
        <v>246</v>
      </c>
      <c r="G69" s="489">
        <v>0</v>
      </c>
      <c r="L69" s="410"/>
      <c r="M69" s="408" t="s">
        <v>246</v>
      </c>
      <c r="N69" s="489">
        <v>0</v>
      </c>
      <c r="S69" s="408"/>
      <c r="T69" s="408" t="s">
        <v>246</v>
      </c>
      <c r="U69" s="489">
        <v>0</v>
      </c>
      <c r="Z69" s="30"/>
      <c r="AA69" s="408" t="s">
        <v>254</v>
      </c>
      <c r="AB69" s="489">
        <v>0</v>
      </c>
      <c r="AG69" s="30"/>
      <c r="AH69" s="408" t="s">
        <v>254</v>
      </c>
      <c r="AI69" s="489">
        <v>0</v>
      </c>
    </row>
    <row r="70" spans="3:35" s="19" customFormat="1">
      <c r="C70"/>
      <c r="E70" s="410"/>
      <c r="F70" s="408" t="s">
        <v>247</v>
      </c>
      <c r="G70" s="489">
        <v>0</v>
      </c>
      <c r="L70" s="410"/>
      <c r="M70" s="408" t="s">
        <v>247</v>
      </c>
      <c r="N70" s="489">
        <v>0</v>
      </c>
      <c r="S70" s="408"/>
      <c r="T70" s="408" t="s">
        <v>247</v>
      </c>
      <c r="U70" s="489">
        <v>0</v>
      </c>
      <c r="Z70" s="30"/>
      <c r="AA70" s="408" t="s">
        <v>255</v>
      </c>
      <c r="AB70" s="489">
        <v>0</v>
      </c>
      <c r="AG70" s="30"/>
      <c r="AH70" s="408" t="s">
        <v>255</v>
      </c>
      <c r="AI70" s="489">
        <v>0</v>
      </c>
    </row>
    <row r="71" spans="3:35" s="19" customFormat="1">
      <c r="C71"/>
      <c r="E71" s="410"/>
      <c r="F71" s="408" t="s">
        <v>248</v>
      </c>
      <c r="G71" s="489">
        <v>0</v>
      </c>
      <c r="L71" s="410"/>
      <c r="M71" s="408" t="s">
        <v>248</v>
      </c>
      <c r="N71" s="489">
        <v>0</v>
      </c>
      <c r="S71" s="408"/>
      <c r="T71" s="408" t="s">
        <v>248</v>
      </c>
      <c r="U71" s="489">
        <v>0</v>
      </c>
      <c r="Z71" s="30"/>
      <c r="AA71" s="408" t="s">
        <v>256</v>
      </c>
      <c r="AB71" s="489">
        <v>0</v>
      </c>
      <c r="AG71" s="30"/>
      <c r="AH71" s="408" t="s">
        <v>256</v>
      </c>
      <c r="AI71" s="489">
        <v>0</v>
      </c>
    </row>
    <row r="72" spans="3:35" s="19" customFormat="1">
      <c r="C72"/>
      <c r="E72" s="410"/>
      <c r="F72" s="408" t="s">
        <v>249</v>
      </c>
      <c r="G72" s="489">
        <v>0</v>
      </c>
      <c r="L72" s="410"/>
      <c r="M72" s="408" t="s">
        <v>249</v>
      </c>
      <c r="N72" s="489">
        <v>0</v>
      </c>
      <c r="S72" s="408"/>
      <c r="T72" s="408" t="s">
        <v>249</v>
      </c>
      <c r="U72" s="489">
        <v>0</v>
      </c>
      <c r="Z72" s="30"/>
      <c r="AA72" s="408" t="s">
        <v>525</v>
      </c>
      <c r="AB72" s="489">
        <v>0</v>
      </c>
      <c r="AG72" s="30"/>
      <c r="AH72" s="408" t="s">
        <v>525</v>
      </c>
      <c r="AI72" s="489">
        <v>0</v>
      </c>
    </row>
    <row r="73" spans="3:35" s="19" customFormat="1">
      <c r="C73"/>
      <c r="E73" s="410"/>
      <c r="F73" s="408" t="s">
        <v>250</v>
      </c>
      <c r="G73" s="489">
        <v>0</v>
      </c>
      <c r="L73" s="410"/>
      <c r="M73" s="408" t="s">
        <v>250</v>
      </c>
      <c r="N73" s="489">
        <v>0</v>
      </c>
      <c r="S73" s="408"/>
      <c r="T73" s="408" t="s">
        <v>250</v>
      </c>
      <c r="U73" s="489">
        <v>0</v>
      </c>
      <c r="Z73" s="30"/>
      <c r="AA73" s="408" t="s">
        <v>526</v>
      </c>
      <c r="AB73" s="489">
        <v>0</v>
      </c>
      <c r="AG73" s="30"/>
      <c r="AH73" s="408" t="s">
        <v>526</v>
      </c>
      <c r="AI73" s="489">
        <v>0</v>
      </c>
    </row>
    <row r="74" spans="3:35" s="19" customFormat="1">
      <c r="C74"/>
      <c r="E74" s="410"/>
      <c r="F74" s="408" t="s">
        <v>251</v>
      </c>
      <c r="G74" s="489">
        <v>0</v>
      </c>
      <c r="L74" s="410"/>
      <c r="M74" s="408" t="s">
        <v>251</v>
      </c>
      <c r="N74" s="489">
        <v>0</v>
      </c>
      <c r="S74" s="408"/>
      <c r="T74" s="408" t="s">
        <v>251</v>
      </c>
      <c r="U74" s="489">
        <v>0</v>
      </c>
      <c r="Z74" s="30"/>
      <c r="AA74" s="30" t="s">
        <v>527</v>
      </c>
      <c r="AB74" s="489">
        <v>0</v>
      </c>
      <c r="AG74" s="30"/>
      <c r="AH74" s="30" t="s">
        <v>527</v>
      </c>
      <c r="AI74" s="489">
        <v>0</v>
      </c>
    </row>
    <row r="75" spans="3:35" s="19" customFormat="1">
      <c r="C75"/>
      <c r="E75" s="410"/>
      <c r="F75" s="408" t="s">
        <v>252</v>
      </c>
      <c r="G75" s="489">
        <v>0</v>
      </c>
      <c r="L75" s="410"/>
      <c r="M75" s="408" t="s">
        <v>252</v>
      </c>
      <c r="N75" s="489">
        <v>0</v>
      </c>
      <c r="S75" s="408"/>
      <c r="T75" s="408" t="s">
        <v>252</v>
      </c>
      <c r="U75" s="489">
        <v>0</v>
      </c>
      <c r="Z75" s="31"/>
      <c r="AA75" s="31" t="s">
        <v>528</v>
      </c>
      <c r="AB75" s="490">
        <v>0</v>
      </c>
      <c r="AG75" s="31"/>
      <c r="AH75" s="31" t="s">
        <v>528</v>
      </c>
      <c r="AI75" s="490">
        <v>0</v>
      </c>
    </row>
    <row r="76" spans="3:35" s="19" customFormat="1">
      <c r="C76"/>
      <c r="E76" s="410"/>
      <c r="F76" s="408" t="s">
        <v>253</v>
      </c>
      <c r="G76" s="489">
        <v>0</v>
      </c>
      <c r="L76" s="410"/>
      <c r="M76" s="408" t="s">
        <v>253</v>
      </c>
      <c r="N76" s="489">
        <v>0</v>
      </c>
      <c r="S76" s="408"/>
      <c r="T76" s="408" t="s">
        <v>253</v>
      </c>
      <c r="U76" s="489">
        <v>0</v>
      </c>
      <c r="Z76" s="412" t="s">
        <v>259</v>
      </c>
      <c r="AA76" s="407" t="s">
        <v>244</v>
      </c>
      <c r="AB76" s="488">
        <v>0</v>
      </c>
      <c r="AG76" s="412" t="s">
        <v>259</v>
      </c>
      <c r="AH76" s="407" t="s">
        <v>244</v>
      </c>
      <c r="AI76" s="488">
        <v>0</v>
      </c>
    </row>
    <row r="77" spans="3:35" s="19" customFormat="1">
      <c r="C77"/>
      <c r="E77" s="410"/>
      <c r="F77" s="408" t="s">
        <v>254</v>
      </c>
      <c r="G77" s="489">
        <v>0</v>
      </c>
      <c r="L77" s="410"/>
      <c r="M77" s="408" t="s">
        <v>254</v>
      </c>
      <c r="N77" s="489">
        <v>0</v>
      </c>
      <c r="S77" s="408"/>
      <c r="T77" s="408" t="s">
        <v>254</v>
      </c>
      <c r="U77" s="489">
        <v>0</v>
      </c>
      <c r="Z77" s="30"/>
      <c r="AA77" s="408" t="s">
        <v>246</v>
      </c>
      <c r="AB77" s="489">
        <v>0</v>
      </c>
      <c r="AG77" s="30"/>
      <c r="AH77" s="408" t="s">
        <v>246</v>
      </c>
      <c r="AI77" s="489">
        <v>0</v>
      </c>
    </row>
    <row r="78" spans="3:35" s="19" customFormat="1">
      <c r="C78"/>
      <c r="E78" s="410"/>
      <c r="F78" s="408" t="s">
        <v>255</v>
      </c>
      <c r="G78" s="489">
        <v>0</v>
      </c>
      <c r="L78" s="410"/>
      <c r="M78" s="408" t="s">
        <v>255</v>
      </c>
      <c r="N78" s="489">
        <v>0</v>
      </c>
      <c r="S78" s="408"/>
      <c r="T78" s="408" t="s">
        <v>255</v>
      </c>
      <c r="U78" s="489">
        <v>0</v>
      </c>
      <c r="Z78" s="30"/>
      <c r="AA78" s="408" t="s">
        <v>247</v>
      </c>
      <c r="AB78" s="489">
        <v>0</v>
      </c>
      <c r="AG78" s="30"/>
      <c r="AH78" s="408" t="s">
        <v>247</v>
      </c>
      <c r="AI78" s="489">
        <v>0</v>
      </c>
    </row>
    <row r="79" spans="3:35" s="19" customFormat="1">
      <c r="C79"/>
      <c r="E79" s="410"/>
      <c r="F79" s="408" t="s">
        <v>256</v>
      </c>
      <c r="G79" s="489">
        <v>0</v>
      </c>
      <c r="L79" s="410"/>
      <c r="M79" s="408" t="s">
        <v>256</v>
      </c>
      <c r="N79" s="489">
        <v>0</v>
      </c>
      <c r="S79" s="408"/>
      <c r="T79" s="408" t="s">
        <v>256</v>
      </c>
      <c r="U79" s="489">
        <v>0</v>
      </c>
      <c r="Z79" s="30"/>
      <c r="AA79" s="408" t="s">
        <v>248</v>
      </c>
      <c r="AB79" s="489">
        <v>0</v>
      </c>
      <c r="AG79" s="30"/>
      <c r="AH79" s="408" t="s">
        <v>248</v>
      </c>
      <c r="AI79" s="489">
        <v>0</v>
      </c>
    </row>
    <row r="80" spans="3:35" s="19" customFormat="1">
      <c r="C80"/>
      <c r="E80" s="410"/>
      <c r="F80" s="408" t="s">
        <v>257</v>
      </c>
      <c r="G80" s="489">
        <v>0</v>
      </c>
      <c r="L80" s="410"/>
      <c r="M80" s="408" t="s">
        <v>257</v>
      </c>
      <c r="N80" s="489">
        <v>0</v>
      </c>
      <c r="S80" s="408"/>
      <c r="T80" s="408" t="s">
        <v>257</v>
      </c>
      <c r="U80" s="489">
        <v>0</v>
      </c>
      <c r="Z80" s="30"/>
      <c r="AA80" s="408" t="s">
        <v>249</v>
      </c>
      <c r="AB80" s="489">
        <v>0</v>
      </c>
      <c r="AG80" s="30"/>
      <c r="AH80" s="408" t="s">
        <v>249</v>
      </c>
      <c r="AI80" s="489">
        <v>0</v>
      </c>
    </row>
    <row r="81" spans="3:36" s="19" customFormat="1">
      <c r="C81"/>
      <c r="E81" s="411"/>
      <c r="F81" s="409" t="s">
        <v>126</v>
      </c>
      <c r="G81" s="490">
        <v>0</v>
      </c>
      <c r="L81" s="411"/>
      <c r="M81" s="409" t="s">
        <v>126</v>
      </c>
      <c r="N81" s="490">
        <v>0</v>
      </c>
      <c r="S81" s="409"/>
      <c r="T81" s="409" t="s">
        <v>126</v>
      </c>
      <c r="U81" s="490">
        <v>0</v>
      </c>
      <c r="Z81" s="30"/>
      <c r="AA81" s="408" t="s">
        <v>250</v>
      </c>
      <c r="AB81" s="489">
        <v>0</v>
      </c>
      <c r="AG81" s="30"/>
      <c r="AH81" s="408" t="s">
        <v>250</v>
      </c>
      <c r="AI81" s="489">
        <v>0</v>
      </c>
    </row>
    <row r="82" spans="3:36" s="19" customFormat="1">
      <c r="C82"/>
      <c r="E82" s="412" t="s">
        <v>63</v>
      </c>
      <c r="F82" s="407" t="s">
        <v>244</v>
      </c>
      <c r="G82" s="488">
        <v>0</v>
      </c>
      <c r="L82" s="412" t="s">
        <v>63</v>
      </c>
      <c r="M82" s="407" t="s">
        <v>244</v>
      </c>
      <c r="N82" s="488">
        <v>0</v>
      </c>
      <c r="S82" s="412" t="s">
        <v>63</v>
      </c>
      <c r="T82" s="407" t="s">
        <v>244</v>
      </c>
      <c r="U82" s="489">
        <v>0</v>
      </c>
      <c r="Z82" s="30"/>
      <c r="AA82" s="408" t="s">
        <v>251</v>
      </c>
      <c r="AB82" s="489">
        <v>0</v>
      </c>
      <c r="AG82" s="30"/>
      <c r="AH82" s="408" t="s">
        <v>251</v>
      </c>
      <c r="AI82" s="489">
        <v>0</v>
      </c>
    </row>
    <row r="83" spans="3:36" s="19" customFormat="1">
      <c r="C83"/>
      <c r="E83" s="410"/>
      <c r="F83" s="408" t="s">
        <v>246</v>
      </c>
      <c r="G83" s="489">
        <v>0</v>
      </c>
      <c r="L83" s="410"/>
      <c r="M83" s="408" t="s">
        <v>246</v>
      </c>
      <c r="N83" s="489">
        <v>0</v>
      </c>
      <c r="S83" s="408"/>
      <c r="T83" s="408" t="s">
        <v>246</v>
      </c>
      <c r="U83" s="489">
        <v>0</v>
      </c>
      <c r="Z83" s="30"/>
      <c r="AA83" s="408" t="s">
        <v>252</v>
      </c>
      <c r="AB83" s="489">
        <v>0</v>
      </c>
      <c r="AG83" s="30"/>
      <c r="AH83" s="408" t="s">
        <v>252</v>
      </c>
      <c r="AI83" s="489">
        <v>0</v>
      </c>
    </row>
    <row r="84" spans="3:36" s="19" customFormat="1">
      <c r="C84"/>
      <c r="E84" s="410"/>
      <c r="F84" s="408" t="s">
        <v>247</v>
      </c>
      <c r="G84" s="489">
        <v>0</v>
      </c>
      <c r="L84" s="410"/>
      <c r="M84" s="408" t="s">
        <v>247</v>
      </c>
      <c r="N84" s="489">
        <v>0</v>
      </c>
      <c r="S84" s="408"/>
      <c r="T84" s="408" t="s">
        <v>247</v>
      </c>
      <c r="U84" s="489">
        <v>0</v>
      </c>
      <c r="Z84" s="30"/>
      <c r="AA84" s="408" t="s">
        <v>253</v>
      </c>
      <c r="AB84" s="489">
        <v>0</v>
      </c>
      <c r="AG84" s="30"/>
      <c r="AH84" s="408" t="s">
        <v>253</v>
      </c>
      <c r="AI84" s="489">
        <v>0</v>
      </c>
    </row>
    <row r="85" spans="3:36" s="19" customFormat="1">
      <c r="C85"/>
      <c r="E85" s="410"/>
      <c r="F85" s="408" t="s">
        <v>248</v>
      </c>
      <c r="G85" s="489">
        <v>0</v>
      </c>
      <c r="L85" s="410"/>
      <c r="M85" s="408" t="s">
        <v>248</v>
      </c>
      <c r="N85" s="489">
        <v>0</v>
      </c>
      <c r="S85" s="408"/>
      <c r="T85" s="408" t="s">
        <v>248</v>
      </c>
      <c r="U85" s="489">
        <v>0</v>
      </c>
      <c r="Z85" s="30"/>
      <c r="AA85" s="408" t="s">
        <v>254</v>
      </c>
      <c r="AB85" s="489">
        <v>0</v>
      </c>
      <c r="AG85" s="30"/>
      <c r="AH85" s="408" t="s">
        <v>254</v>
      </c>
      <c r="AI85" s="489">
        <v>0</v>
      </c>
    </row>
    <row r="86" spans="3:36" s="19" customFormat="1">
      <c r="C86"/>
      <c r="E86" s="410"/>
      <c r="F86" s="408" t="s">
        <v>249</v>
      </c>
      <c r="G86" s="489">
        <v>0</v>
      </c>
      <c r="L86" s="410"/>
      <c r="M86" s="408" t="s">
        <v>249</v>
      </c>
      <c r="N86" s="489">
        <v>0</v>
      </c>
      <c r="S86" s="408"/>
      <c r="T86" s="408" t="s">
        <v>249</v>
      </c>
      <c r="U86" s="489">
        <v>0</v>
      </c>
      <c r="Z86" s="30"/>
      <c r="AA86" s="408" t="s">
        <v>255</v>
      </c>
      <c r="AB86" s="489">
        <v>0</v>
      </c>
      <c r="AG86" s="30"/>
      <c r="AH86" s="408" t="s">
        <v>255</v>
      </c>
      <c r="AI86" s="489">
        <v>0</v>
      </c>
    </row>
    <row r="87" spans="3:36" s="19" customFormat="1">
      <c r="C87"/>
      <c r="E87" s="410"/>
      <c r="F87" s="408" t="s">
        <v>250</v>
      </c>
      <c r="G87" s="489">
        <v>0</v>
      </c>
      <c r="L87" s="410"/>
      <c r="M87" s="408" t="s">
        <v>250</v>
      </c>
      <c r="N87" s="489">
        <v>0</v>
      </c>
      <c r="S87" s="408"/>
      <c r="T87" s="408" t="s">
        <v>250</v>
      </c>
      <c r="U87" s="489">
        <v>0</v>
      </c>
      <c r="Z87" s="30"/>
      <c r="AA87" s="408" t="s">
        <v>256</v>
      </c>
      <c r="AB87" s="489">
        <v>0</v>
      </c>
      <c r="AG87" s="30"/>
      <c r="AH87" s="408" t="s">
        <v>256</v>
      </c>
      <c r="AI87" s="489">
        <v>0</v>
      </c>
    </row>
    <row r="88" spans="3:36" s="19" customFormat="1">
      <c r="C88"/>
      <c r="E88" s="410"/>
      <c r="F88" s="408" t="s">
        <v>251</v>
      </c>
      <c r="G88" s="489">
        <v>0</v>
      </c>
      <c r="L88" s="410"/>
      <c r="M88" s="408" t="s">
        <v>251</v>
      </c>
      <c r="N88" s="489">
        <v>0</v>
      </c>
      <c r="S88" s="408"/>
      <c r="T88" s="408" t="s">
        <v>251</v>
      </c>
      <c r="U88" s="489">
        <v>0</v>
      </c>
      <c r="Z88" s="30"/>
      <c r="AA88" s="408" t="s">
        <v>525</v>
      </c>
      <c r="AB88" s="489">
        <v>0</v>
      </c>
      <c r="AG88" s="30"/>
      <c r="AH88" s="408" t="s">
        <v>525</v>
      </c>
      <c r="AI88" s="489">
        <v>0</v>
      </c>
    </row>
    <row r="89" spans="3:36" s="19" customFormat="1">
      <c r="C89"/>
      <c r="E89" s="410"/>
      <c r="F89" s="408" t="s">
        <v>252</v>
      </c>
      <c r="G89" s="489">
        <v>0</v>
      </c>
      <c r="L89" s="410"/>
      <c r="M89" s="408" t="s">
        <v>252</v>
      </c>
      <c r="N89" s="489">
        <v>0</v>
      </c>
      <c r="S89" s="408"/>
      <c r="T89" s="408" t="s">
        <v>252</v>
      </c>
      <c r="U89" s="489">
        <v>0</v>
      </c>
      <c r="Z89" s="30"/>
      <c r="AA89" s="408" t="s">
        <v>526</v>
      </c>
      <c r="AB89" s="489">
        <v>0</v>
      </c>
      <c r="AG89" s="30"/>
      <c r="AH89" s="408" t="s">
        <v>526</v>
      </c>
      <c r="AI89" s="489">
        <v>0</v>
      </c>
    </row>
    <row r="90" spans="3:36" s="19" customFormat="1">
      <c r="C90"/>
      <c r="E90" s="410"/>
      <c r="F90" s="408" t="s">
        <v>253</v>
      </c>
      <c r="G90" s="489">
        <v>0</v>
      </c>
      <c r="L90" s="410"/>
      <c r="M90" s="408" t="s">
        <v>253</v>
      </c>
      <c r="N90" s="489">
        <v>0</v>
      </c>
      <c r="S90" s="408"/>
      <c r="T90" s="408" t="s">
        <v>253</v>
      </c>
      <c r="U90" s="489">
        <v>0</v>
      </c>
      <c r="Z90" s="30"/>
      <c r="AA90" s="30" t="s">
        <v>527</v>
      </c>
      <c r="AB90" s="489">
        <v>0</v>
      </c>
      <c r="AG90" s="30"/>
      <c r="AH90" s="30" t="s">
        <v>527</v>
      </c>
      <c r="AI90" s="489">
        <v>0</v>
      </c>
    </row>
    <row r="91" spans="3:36" s="19" customFormat="1">
      <c r="C91"/>
      <c r="E91" s="410"/>
      <c r="F91" s="408" t="s">
        <v>254</v>
      </c>
      <c r="G91" s="489">
        <v>0</v>
      </c>
      <c r="L91" s="410"/>
      <c r="M91" s="408" t="s">
        <v>254</v>
      </c>
      <c r="N91" s="489">
        <v>0</v>
      </c>
      <c r="S91" s="408"/>
      <c r="T91" s="408" t="s">
        <v>254</v>
      </c>
      <c r="U91" s="489">
        <v>0</v>
      </c>
      <c r="Z91" s="31"/>
      <c r="AA91" s="31" t="s">
        <v>528</v>
      </c>
      <c r="AB91" s="490">
        <v>0</v>
      </c>
      <c r="AG91" s="31"/>
      <c r="AH91" s="31" t="s">
        <v>528</v>
      </c>
      <c r="AI91" s="490">
        <v>0</v>
      </c>
    </row>
    <row r="92" spans="3:36" s="19" customFormat="1">
      <c r="C92"/>
      <c r="E92" s="410"/>
      <c r="F92" s="408" t="s">
        <v>255</v>
      </c>
      <c r="G92" s="489">
        <v>0</v>
      </c>
      <c r="L92" s="410"/>
      <c r="M92" s="408" t="s">
        <v>255</v>
      </c>
      <c r="N92" s="489">
        <v>0</v>
      </c>
      <c r="S92" s="408"/>
      <c r="T92" s="408" t="s">
        <v>255</v>
      </c>
      <c r="U92" s="489">
        <v>0</v>
      </c>
      <c r="Z92" s="412" t="s">
        <v>63</v>
      </c>
      <c r="AA92" s="407" t="s">
        <v>244</v>
      </c>
      <c r="AB92" s="488">
        <v>0</v>
      </c>
      <c r="AG92" s="412" t="s">
        <v>63</v>
      </c>
      <c r="AH92" s="407" t="s">
        <v>244</v>
      </c>
      <c r="AI92" s="488">
        <v>0</v>
      </c>
    </row>
    <row r="93" spans="3:36" s="19" customFormat="1">
      <c r="C93"/>
      <c r="E93" s="410"/>
      <c r="F93" s="408" t="s">
        <v>256</v>
      </c>
      <c r="G93" s="489">
        <v>0</v>
      </c>
      <c r="L93" s="410"/>
      <c r="M93" s="408" t="s">
        <v>256</v>
      </c>
      <c r="N93" s="489">
        <v>0</v>
      </c>
      <c r="S93" s="408"/>
      <c r="T93" s="408" t="s">
        <v>256</v>
      </c>
      <c r="U93" s="489">
        <v>0</v>
      </c>
      <c r="Z93" s="30"/>
      <c r="AA93" s="408" t="s">
        <v>246</v>
      </c>
      <c r="AB93" s="489">
        <v>0</v>
      </c>
      <c r="AG93" s="30"/>
      <c r="AH93" s="408" t="s">
        <v>246</v>
      </c>
      <c r="AI93" s="489">
        <v>0</v>
      </c>
    </row>
    <row r="94" spans="3:36" s="19" customFormat="1">
      <c r="C94"/>
      <c r="E94" s="410"/>
      <c r="F94" s="408" t="s">
        <v>257</v>
      </c>
      <c r="G94" s="489">
        <v>0</v>
      </c>
      <c r="L94" s="410"/>
      <c r="M94" s="408" t="s">
        <v>257</v>
      </c>
      <c r="N94" s="489">
        <v>0</v>
      </c>
      <c r="S94" s="408"/>
      <c r="T94" s="408" t="s">
        <v>257</v>
      </c>
      <c r="U94" s="489">
        <v>0</v>
      </c>
      <c r="Z94" s="30"/>
      <c r="AA94" s="408" t="s">
        <v>247</v>
      </c>
      <c r="AB94" s="489">
        <v>0</v>
      </c>
      <c r="AG94" s="30"/>
      <c r="AH94" s="408" t="s">
        <v>247</v>
      </c>
      <c r="AI94" s="489">
        <v>0</v>
      </c>
    </row>
    <row r="95" spans="3:36" s="19" customFormat="1">
      <c r="C95"/>
      <c r="E95" s="411"/>
      <c r="F95" s="409" t="s">
        <v>126</v>
      </c>
      <c r="G95" s="490">
        <v>0</v>
      </c>
      <c r="L95" s="411"/>
      <c r="M95" s="409" t="s">
        <v>126</v>
      </c>
      <c r="N95" s="490">
        <v>0</v>
      </c>
      <c r="S95" s="409"/>
      <c r="T95" s="409" t="s">
        <v>126</v>
      </c>
      <c r="U95" s="490">
        <v>0</v>
      </c>
      <c r="Z95" s="30"/>
      <c r="AA95" s="408" t="s">
        <v>248</v>
      </c>
      <c r="AB95" s="489">
        <v>0</v>
      </c>
      <c r="AG95" s="30"/>
      <c r="AH95" s="408" t="s">
        <v>248</v>
      </c>
      <c r="AI95" s="489">
        <v>0</v>
      </c>
    </row>
    <row r="96" spans="3:36" s="19" customFormat="1">
      <c r="C96"/>
      <c r="Z96" s="30"/>
      <c r="AA96" s="408" t="s">
        <v>249</v>
      </c>
      <c r="AB96" s="489">
        <v>0</v>
      </c>
      <c r="AG96" s="30"/>
      <c r="AH96" s="408" t="s">
        <v>249</v>
      </c>
      <c r="AI96" s="489">
        <v>0</v>
      </c>
      <c r="AJ96" s="13"/>
    </row>
    <row r="97" spans="3:36">
      <c r="Z97" s="30"/>
      <c r="AA97" s="408" t="s">
        <v>250</v>
      </c>
      <c r="AB97" s="489">
        <v>0</v>
      </c>
      <c r="AG97" s="30"/>
      <c r="AH97" s="408" t="s">
        <v>250</v>
      </c>
      <c r="AI97" s="489">
        <v>0</v>
      </c>
    </row>
    <row r="98" spans="3:36">
      <c r="Z98" s="30"/>
      <c r="AA98" s="408" t="s">
        <v>251</v>
      </c>
      <c r="AB98" s="489">
        <v>0</v>
      </c>
      <c r="AG98" s="30"/>
      <c r="AH98" s="408" t="s">
        <v>251</v>
      </c>
      <c r="AI98" s="489">
        <v>0</v>
      </c>
    </row>
    <row r="99" spans="3:36">
      <c r="Z99" s="30"/>
      <c r="AA99" s="408" t="s">
        <v>252</v>
      </c>
      <c r="AB99" s="489">
        <v>0</v>
      </c>
      <c r="AG99" s="30"/>
      <c r="AH99" s="408" t="s">
        <v>252</v>
      </c>
      <c r="AI99" s="489">
        <v>0</v>
      </c>
    </row>
    <row r="100" spans="3:36">
      <c r="Z100" s="30"/>
      <c r="AA100" s="408" t="s">
        <v>253</v>
      </c>
      <c r="AB100" s="489">
        <v>0</v>
      </c>
      <c r="AG100" s="30"/>
      <c r="AH100" s="408" t="s">
        <v>253</v>
      </c>
      <c r="AI100" s="489">
        <v>0</v>
      </c>
    </row>
    <row r="101" spans="3:36">
      <c r="Z101" s="30"/>
      <c r="AA101" s="408" t="s">
        <v>254</v>
      </c>
      <c r="AB101" s="489">
        <v>0</v>
      </c>
      <c r="AG101" s="30"/>
      <c r="AH101" s="408" t="s">
        <v>254</v>
      </c>
      <c r="AI101" s="489">
        <v>0</v>
      </c>
    </row>
    <row r="102" spans="3:36">
      <c r="Z102" s="30"/>
      <c r="AA102" s="408" t="s">
        <v>255</v>
      </c>
      <c r="AB102" s="489">
        <v>0</v>
      </c>
      <c r="AG102" s="30"/>
      <c r="AH102" s="408" t="s">
        <v>255</v>
      </c>
      <c r="AI102" s="489">
        <v>0</v>
      </c>
    </row>
    <row r="103" spans="3:36">
      <c r="Z103" s="30"/>
      <c r="AA103" s="408" t="s">
        <v>256</v>
      </c>
      <c r="AB103" s="489">
        <v>0</v>
      </c>
      <c r="AG103" s="30"/>
      <c r="AH103" s="408" t="s">
        <v>256</v>
      </c>
      <c r="AI103" s="489">
        <v>0</v>
      </c>
    </row>
    <row r="104" spans="3:36">
      <c r="Z104" s="30"/>
      <c r="AA104" s="408" t="s">
        <v>525</v>
      </c>
      <c r="AB104" s="489">
        <v>0</v>
      </c>
      <c r="AG104" s="30"/>
      <c r="AH104" s="408" t="s">
        <v>525</v>
      </c>
      <c r="AI104" s="489">
        <v>0</v>
      </c>
    </row>
    <row r="105" spans="3:36">
      <c r="Z105" s="30"/>
      <c r="AA105" s="408" t="s">
        <v>526</v>
      </c>
      <c r="AB105" s="489">
        <v>0</v>
      </c>
      <c r="AG105" s="30"/>
      <c r="AH105" s="408" t="s">
        <v>526</v>
      </c>
      <c r="AI105" s="489">
        <v>0</v>
      </c>
    </row>
    <row r="106" spans="3:36">
      <c r="Z106" s="30"/>
      <c r="AA106" s="30" t="s">
        <v>527</v>
      </c>
      <c r="AB106" s="489">
        <v>0</v>
      </c>
      <c r="AG106" s="30"/>
      <c r="AH106" s="30" t="s">
        <v>527</v>
      </c>
      <c r="AI106" s="489">
        <v>0</v>
      </c>
    </row>
    <row r="107" spans="3:36">
      <c r="Z107" s="31"/>
      <c r="AA107" s="31" t="s">
        <v>528</v>
      </c>
      <c r="AB107" s="490">
        <v>0</v>
      </c>
      <c r="AG107" s="31"/>
      <c r="AH107" s="31" t="s">
        <v>528</v>
      </c>
      <c r="AI107" s="490">
        <v>0</v>
      </c>
    </row>
    <row r="108" spans="3:36" s="19" customFormat="1">
      <c r="C108"/>
      <c r="AJ108" s="13"/>
    </row>
    <row r="109" spans="3:36" s="19" customFormat="1">
      <c r="C109"/>
      <c r="AJ109" s="13"/>
    </row>
    <row r="110" spans="3:36" s="19" customFormat="1">
      <c r="C110"/>
      <c r="AJ110" s="13"/>
    </row>
    <row r="111" spans="3:36" s="19" customFormat="1">
      <c r="C111" s="36" t="s">
        <v>262</v>
      </c>
      <c r="D111" s="17" t="s">
        <v>193</v>
      </c>
      <c r="E111" s="21" t="s">
        <v>263</v>
      </c>
      <c r="F111" s="13"/>
      <c r="G111" s="13"/>
      <c r="H111" s="13"/>
      <c r="I111" s="13"/>
      <c r="J111" s="13"/>
      <c r="K111" s="13"/>
      <c r="AJ111" s="13"/>
    </row>
    <row r="112" spans="3:36" s="19" customFormat="1">
      <c r="C112"/>
      <c r="D112" s="17" t="s">
        <v>8</v>
      </c>
      <c r="E112" s="21" t="s">
        <v>194</v>
      </c>
      <c r="F112" s="13"/>
      <c r="G112" s="13"/>
      <c r="H112" s="13"/>
      <c r="I112" s="13"/>
      <c r="J112" s="13"/>
      <c r="K112" s="13"/>
      <c r="AJ112" s="13"/>
    </row>
    <row r="113" spans="1:68" s="19" customFormat="1">
      <c r="C113"/>
      <c r="AJ113" s="13"/>
    </row>
    <row r="114" spans="1:68" s="19" customFormat="1">
      <c r="C114"/>
      <c r="E114" s="26" t="s">
        <v>280</v>
      </c>
      <c r="L114" s="26" t="s">
        <v>281</v>
      </c>
      <c r="S114" s="65" t="s">
        <v>178</v>
      </c>
      <c r="Z114" s="26" t="s">
        <v>282</v>
      </c>
      <c r="AG114" s="26" t="s">
        <v>283</v>
      </c>
      <c r="AJ114" s="13"/>
    </row>
    <row r="115" spans="1:68" s="19" customFormat="1">
      <c r="C115"/>
      <c r="E115" s="28"/>
      <c r="F115" s="28"/>
      <c r="G115" s="359" t="s">
        <v>240</v>
      </c>
      <c r="H115" s="372" t="s">
        <v>275</v>
      </c>
      <c r="I115" s="487" t="s">
        <v>264</v>
      </c>
      <c r="J115" s="372" t="s">
        <v>271</v>
      </c>
      <c r="L115" s="28"/>
      <c r="M115" s="28"/>
      <c r="N115" s="359" t="s">
        <v>240</v>
      </c>
      <c r="O115" s="372" t="s">
        <v>275</v>
      </c>
      <c r="P115" s="487" t="s">
        <v>264</v>
      </c>
      <c r="Q115" s="372" t="s">
        <v>271</v>
      </c>
      <c r="S115" s="28"/>
      <c r="T115" s="28"/>
      <c r="U115" s="359" t="s">
        <v>240</v>
      </c>
      <c r="V115" s="372" t="s">
        <v>275</v>
      </c>
      <c r="W115" s="487" t="s">
        <v>264</v>
      </c>
      <c r="X115" s="372" t="s">
        <v>271</v>
      </c>
      <c r="Z115" s="28"/>
      <c r="AA115" s="28"/>
      <c r="AB115" s="359" t="s">
        <v>240</v>
      </c>
      <c r="AC115" s="372" t="s">
        <v>275</v>
      </c>
      <c r="AD115" s="487" t="s">
        <v>264</v>
      </c>
      <c r="AE115" s="372" t="s">
        <v>271</v>
      </c>
      <c r="AG115" s="28"/>
      <c r="AH115" s="28"/>
      <c r="AI115" s="359" t="s">
        <v>240</v>
      </c>
      <c r="AJ115" s="372" t="s">
        <v>275</v>
      </c>
      <c r="AK115" s="487" t="s">
        <v>264</v>
      </c>
      <c r="AL115" s="372" t="s">
        <v>271</v>
      </c>
    </row>
    <row r="116" spans="1:68" s="19" customFormat="1">
      <c r="C116"/>
      <c r="E116" s="412" t="s">
        <v>157</v>
      </c>
      <c r="F116" s="352" t="s">
        <v>265</v>
      </c>
      <c r="G116" s="37">
        <f t="array" ref="G116:I122">'[1]011_13-3_統計データ_世帯3_sk'!$H$188:$J$194</f>
        <v>39940</v>
      </c>
      <c r="H116" s="348">
        <v>4380</v>
      </c>
      <c r="I116" s="34">
        <v>25000</v>
      </c>
      <c r="J116" s="451">
        <f t="array" ref="J116:J122">G116:G122-I116:I122</f>
        <v>14940</v>
      </c>
      <c r="L116" s="412" t="s">
        <v>157</v>
      </c>
      <c r="M116" s="352" t="s">
        <v>265</v>
      </c>
      <c r="N116" s="37">
        <f t="array" ref="N116:P116">'[1]011_13-3_統計データ_世帯3_sk'!N174:P174</f>
        <v>39290</v>
      </c>
      <c r="O116" s="348">
        <v>3740</v>
      </c>
      <c r="P116" s="34">
        <v>26590</v>
      </c>
      <c r="Q116" s="451">
        <f t="array" ref="Q116:Q122">N116:N122-P116:P122</f>
        <v>12700</v>
      </c>
      <c r="S116" s="412" t="s">
        <v>157</v>
      </c>
      <c r="T116" s="352" t="s">
        <v>265</v>
      </c>
      <c r="U116" s="37">
        <f t="array" ref="U116:W116">'[1]011_13-3_統計データ_世帯3_sk'!T174:V174</f>
        <v>40420</v>
      </c>
      <c r="V116" s="348">
        <v>5600</v>
      </c>
      <c r="W116" s="34">
        <v>25050</v>
      </c>
      <c r="X116" s="451">
        <f t="array" ref="X116:X122">U116:U122-W116:W122</f>
        <v>15370</v>
      </c>
      <c r="Z116" s="412" t="s">
        <v>157</v>
      </c>
      <c r="AA116" s="352" t="s">
        <v>265</v>
      </c>
      <c r="AB116" s="37">
        <f t="array" ref="AB116:AD116">'[1]011_13-3_統計データ_世帯3_sk'!Z174:AB174</f>
        <v>41630</v>
      </c>
      <c r="AC116" s="348">
        <v>4230</v>
      </c>
      <c r="AD116" s="34">
        <v>28830</v>
      </c>
      <c r="AE116" s="451">
        <f t="array" ref="AE116:AE122">AB116:AB122-AD116:AD122</f>
        <v>12800</v>
      </c>
      <c r="AG116" s="412" t="s">
        <v>157</v>
      </c>
      <c r="AH116" s="352" t="s">
        <v>265</v>
      </c>
      <c r="AI116" s="37">
        <f t="array" ref="AI116:AK116">'[1]011_13-3_統計データ_世帯3_sk'!AF174:AH174</f>
        <v>51640</v>
      </c>
      <c r="AJ116" s="348">
        <v>6690</v>
      </c>
      <c r="AK116" s="34">
        <v>35860</v>
      </c>
      <c r="AL116" s="451">
        <f t="array" ref="AL116:AL122">AI116:AI122-AK116:AK122</f>
        <v>15780</v>
      </c>
    </row>
    <row r="117" spans="1:68" s="19" customFormat="1">
      <c r="C117"/>
      <c r="E117" s="32"/>
      <c r="F117" s="30" t="s">
        <v>246</v>
      </c>
      <c r="G117" s="39">
        <v>9770</v>
      </c>
      <c r="H117" s="349">
        <v>0</v>
      </c>
      <c r="I117" s="34">
        <v>9470</v>
      </c>
      <c r="J117" s="452">
        <v>300</v>
      </c>
      <c r="L117" s="32"/>
      <c r="M117" s="30" t="s">
        <v>246</v>
      </c>
      <c r="N117" s="39">
        <f t="array" ref="N117:P117">'[1]011_13-3_統計データ_世帯3_sk'!N177:P177</f>
        <v>8240</v>
      </c>
      <c r="O117" s="349">
        <v>110</v>
      </c>
      <c r="P117" s="34">
        <v>7790</v>
      </c>
      <c r="Q117" s="452">
        <v>450</v>
      </c>
      <c r="S117" s="32"/>
      <c r="T117" s="30" t="s">
        <v>246</v>
      </c>
      <c r="U117" s="39">
        <f t="array" ref="U117:W117">'[1]011_13-3_統計データ_世帯3_sk'!T177:V177</f>
        <v>9440</v>
      </c>
      <c r="V117" s="349">
        <v>70</v>
      </c>
      <c r="W117" s="34">
        <v>9200</v>
      </c>
      <c r="X117" s="452">
        <v>240</v>
      </c>
      <c r="Z117" s="32"/>
      <c r="AA117" s="30" t="s">
        <v>246</v>
      </c>
      <c r="AB117" s="39">
        <f t="array" ref="AB117:AD117">'[1]011_13-3_統計データ_世帯3_sk'!Z177:AB177</f>
        <v>9190</v>
      </c>
      <c r="AC117" s="349">
        <v>130</v>
      </c>
      <c r="AD117" s="34">
        <v>8880</v>
      </c>
      <c r="AE117" s="452">
        <v>310</v>
      </c>
      <c r="AG117" s="32"/>
      <c r="AH117" s="30" t="s">
        <v>246</v>
      </c>
      <c r="AI117" s="39">
        <f t="array" ref="AI117:AK117">'[1]011_13-3_統計データ_世帯3_sk'!AF177:AH177</f>
        <v>11720</v>
      </c>
      <c r="AJ117" s="349">
        <v>0</v>
      </c>
      <c r="AK117" s="34">
        <v>11470</v>
      </c>
      <c r="AL117" s="452">
        <v>250</v>
      </c>
    </row>
    <row r="118" spans="1:68" s="19" customFormat="1">
      <c r="C118"/>
      <c r="E118" s="32"/>
      <c r="F118" s="30" t="s">
        <v>266</v>
      </c>
      <c r="G118" s="39">
        <v>13490</v>
      </c>
      <c r="H118" s="349">
        <v>1970</v>
      </c>
      <c r="I118" s="34">
        <v>8330</v>
      </c>
      <c r="J118" s="452">
        <v>5160</v>
      </c>
      <c r="L118" s="32"/>
      <c r="M118" s="30" t="s">
        <v>266</v>
      </c>
      <c r="N118" s="39">
        <f t="array" ref="N118:P118">'[1]011_13-3_統計データ_世帯3_sk'!N180:P180</f>
        <v>12430</v>
      </c>
      <c r="O118" s="349">
        <v>1510</v>
      </c>
      <c r="P118" s="34">
        <v>8160</v>
      </c>
      <c r="Q118" s="452">
        <v>4270</v>
      </c>
      <c r="S118" s="32"/>
      <c r="T118" s="30" t="s">
        <v>266</v>
      </c>
      <c r="U118" s="39">
        <f t="array" ref="U118:W118">'[1]011_13-3_統計データ_世帯3_sk'!T180:V180</f>
        <v>10470</v>
      </c>
      <c r="V118" s="349">
        <v>1690</v>
      </c>
      <c r="W118" s="34">
        <v>6480</v>
      </c>
      <c r="X118" s="452">
        <v>3990</v>
      </c>
      <c r="Z118" s="32"/>
      <c r="AA118" s="30" t="s">
        <v>266</v>
      </c>
      <c r="AB118" s="39">
        <f t="array" ref="AB118:AD118">'[1]011_13-3_統計データ_世帯3_sk'!Z180:AB180</f>
        <v>9970</v>
      </c>
      <c r="AC118" s="349">
        <v>1360</v>
      </c>
      <c r="AD118" s="34">
        <v>6560</v>
      </c>
      <c r="AE118" s="452">
        <v>3410</v>
      </c>
      <c r="AG118" s="32"/>
      <c r="AH118" s="30" t="s">
        <v>266</v>
      </c>
      <c r="AI118" s="39">
        <f t="array" ref="AI118:AK118">'[1]011_13-3_統計データ_世帯3_sk'!AF180:AH180</f>
        <v>14970</v>
      </c>
      <c r="AJ118" s="349">
        <v>1980</v>
      </c>
      <c r="AK118" s="34">
        <v>10450</v>
      </c>
      <c r="AL118" s="452">
        <v>4520</v>
      </c>
    </row>
    <row r="119" spans="1:68" s="19" customFormat="1">
      <c r="C119"/>
      <c r="E119" s="32"/>
      <c r="F119" s="30" t="s">
        <v>267</v>
      </c>
      <c r="G119" s="39">
        <v>7260</v>
      </c>
      <c r="H119" s="349">
        <v>1130</v>
      </c>
      <c r="I119" s="34">
        <v>2300</v>
      </c>
      <c r="J119" s="452">
        <v>4960</v>
      </c>
      <c r="L119" s="32"/>
      <c r="M119" s="30" t="s">
        <v>267</v>
      </c>
      <c r="N119" s="39">
        <f t="array" ref="N119:P119">'[1]011_13-3_統計データ_世帯3_sk'!N183:P183</f>
        <v>11210</v>
      </c>
      <c r="O119" s="349">
        <v>1230</v>
      </c>
      <c r="P119" s="34">
        <v>6690</v>
      </c>
      <c r="Q119" s="452">
        <v>4520</v>
      </c>
      <c r="S119" s="32"/>
      <c r="T119" s="30" t="s">
        <v>267</v>
      </c>
      <c r="U119" s="39">
        <f t="array" ref="U119:W119">'[1]011_13-3_統計データ_世帯3_sk'!T183:V183</f>
        <v>9790</v>
      </c>
      <c r="V119" s="349">
        <v>2150</v>
      </c>
      <c r="W119" s="34">
        <v>3450</v>
      </c>
      <c r="X119" s="452">
        <v>6340</v>
      </c>
      <c r="Z119" s="32"/>
      <c r="AA119" s="30" t="s">
        <v>267</v>
      </c>
      <c r="AB119" s="39">
        <f t="array" ref="AB119:AD119">'[1]011_13-3_統計データ_世帯3_sk'!Z183:AB183</f>
        <v>7570</v>
      </c>
      <c r="AC119" s="349">
        <v>860</v>
      </c>
      <c r="AD119" s="34">
        <v>3440</v>
      </c>
      <c r="AE119" s="452">
        <v>4130</v>
      </c>
      <c r="AG119" s="32"/>
      <c r="AH119" s="30" t="s">
        <v>267</v>
      </c>
      <c r="AI119" s="39">
        <f t="array" ref="AI119:AK119">'[1]011_13-3_統計データ_世帯3_sk'!AF183:AH183</f>
        <v>8390</v>
      </c>
      <c r="AJ119" s="349">
        <v>1480</v>
      </c>
      <c r="AK119" s="34">
        <v>3760</v>
      </c>
      <c r="AL119" s="452">
        <v>4630</v>
      </c>
    </row>
    <row r="120" spans="1:68" s="19" customFormat="1">
      <c r="C120"/>
      <c r="E120" s="32"/>
      <c r="F120" s="30" t="s">
        <v>268</v>
      </c>
      <c r="G120" s="39">
        <v>3860</v>
      </c>
      <c r="H120" s="349">
        <v>670</v>
      </c>
      <c r="I120" s="34">
        <v>1180</v>
      </c>
      <c r="J120" s="452">
        <v>2680</v>
      </c>
      <c r="L120" s="32"/>
      <c r="M120" s="30" t="s">
        <v>268</v>
      </c>
      <c r="N120" s="39">
        <f t="array" ref="N120:P120">'[1]011_13-3_統計データ_世帯3_sk'!N186:P186</f>
        <v>4620</v>
      </c>
      <c r="O120" s="349">
        <v>420</v>
      </c>
      <c r="P120" s="34">
        <v>2350</v>
      </c>
      <c r="Q120" s="452">
        <v>2270</v>
      </c>
      <c r="S120" s="32"/>
      <c r="T120" s="30" t="s">
        <v>268</v>
      </c>
      <c r="U120" s="39">
        <f t="array" ref="U120:W120">'[1]011_13-3_統計データ_世帯3_sk'!T186:V186</f>
        <v>5770</v>
      </c>
      <c r="V120" s="349">
        <v>870</v>
      </c>
      <c r="W120" s="34">
        <v>2710</v>
      </c>
      <c r="X120" s="452">
        <v>3060</v>
      </c>
      <c r="Z120" s="32"/>
      <c r="AA120" s="30" t="s">
        <v>268</v>
      </c>
      <c r="AB120" s="39">
        <f t="array" ref="AB120:AD120">'[1]011_13-3_統計データ_世帯3_sk'!Z186:AB186</f>
        <v>5720</v>
      </c>
      <c r="AC120" s="349">
        <v>540</v>
      </c>
      <c r="AD120" s="34">
        <v>3180</v>
      </c>
      <c r="AE120" s="452">
        <v>2540</v>
      </c>
      <c r="AG120" s="32"/>
      <c r="AH120" s="30" t="s">
        <v>268</v>
      </c>
      <c r="AI120" s="39">
        <f t="array" ref="AI120:AK120">'[1]011_13-3_統計データ_世帯3_sk'!AF186:AH186</f>
        <v>8980</v>
      </c>
      <c r="AJ120" s="349">
        <v>1680</v>
      </c>
      <c r="AK120" s="34">
        <v>5120</v>
      </c>
      <c r="AL120" s="452">
        <v>3860</v>
      </c>
    </row>
    <row r="121" spans="1:68" s="19" customFormat="1">
      <c r="C121"/>
      <c r="E121" s="32"/>
      <c r="F121" s="30" t="s">
        <v>269</v>
      </c>
      <c r="G121" s="39">
        <v>1720</v>
      </c>
      <c r="H121" s="349">
        <v>260</v>
      </c>
      <c r="I121" s="34">
        <v>760</v>
      </c>
      <c r="J121" s="452">
        <v>960</v>
      </c>
      <c r="L121" s="32"/>
      <c r="M121" s="30" t="s">
        <v>269</v>
      </c>
      <c r="N121" s="39">
        <f t="array" ref="N121:P121">'[1]011_13-3_統計データ_世帯3_sk'!N189:P189</f>
        <v>1840</v>
      </c>
      <c r="O121" s="349">
        <v>230</v>
      </c>
      <c r="P121" s="34">
        <v>1000</v>
      </c>
      <c r="Q121" s="452">
        <v>840</v>
      </c>
      <c r="S121" s="32"/>
      <c r="T121" s="30" t="s">
        <v>269</v>
      </c>
      <c r="U121" s="39">
        <f t="array" ref="U121:W121">'[1]011_13-3_統計データ_世帯3_sk'!T189:V189</f>
        <v>2530</v>
      </c>
      <c r="V121" s="349">
        <v>420</v>
      </c>
      <c r="W121" s="34">
        <v>1460</v>
      </c>
      <c r="X121" s="452">
        <v>1070</v>
      </c>
      <c r="Z121" s="32"/>
      <c r="AA121" s="30" t="s">
        <v>269</v>
      </c>
      <c r="AB121" s="39">
        <f t="array" ref="AB121:AD121">'[1]011_13-3_統計データ_世帯3_sk'!Z189:AB189</f>
        <v>4310</v>
      </c>
      <c r="AC121" s="349">
        <v>750</v>
      </c>
      <c r="AD121" s="34">
        <v>2710</v>
      </c>
      <c r="AE121" s="452">
        <v>1600</v>
      </c>
      <c r="AG121" s="32"/>
      <c r="AH121" s="30" t="s">
        <v>269</v>
      </c>
      <c r="AI121" s="39">
        <f t="array" ref="AI121:AK121">'[1]011_13-3_統計データ_世帯3_sk'!AF189:AH189</f>
        <v>4620</v>
      </c>
      <c r="AJ121" s="349">
        <v>780</v>
      </c>
      <c r="AK121" s="34">
        <v>3090</v>
      </c>
      <c r="AL121" s="452">
        <v>1530</v>
      </c>
    </row>
    <row r="122" spans="1:68" s="19" customFormat="1">
      <c r="C122"/>
      <c r="E122" s="32"/>
      <c r="F122" s="30" t="s">
        <v>270</v>
      </c>
      <c r="G122" s="39">
        <v>880</v>
      </c>
      <c r="H122" s="349">
        <v>340</v>
      </c>
      <c r="I122" s="34">
        <v>480</v>
      </c>
      <c r="J122" s="452">
        <v>400</v>
      </c>
      <c r="L122" s="32"/>
      <c r="M122" s="30" t="s">
        <v>270</v>
      </c>
      <c r="N122" s="39">
        <f t="array" ref="N122:P122">'[1]011_13-3_統計データ_世帯3_sk'!N192:P192</f>
        <v>890</v>
      </c>
      <c r="O122" s="349">
        <v>180</v>
      </c>
      <c r="P122" s="34">
        <v>590</v>
      </c>
      <c r="Q122" s="452">
        <v>300</v>
      </c>
      <c r="S122" s="32"/>
      <c r="T122" s="30" t="s">
        <v>270</v>
      </c>
      <c r="U122" s="39">
        <f t="array" ref="U122:W122">'[1]011_13-3_統計データ_世帯3_sk'!T192:V192</f>
        <v>1100</v>
      </c>
      <c r="V122" s="349">
        <v>400</v>
      </c>
      <c r="W122" s="34">
        <v>510</v>
      </c>
      <c r="X122" s="452">
        <v>590</v>
      </c>
      <c r="Z122" s="32"/>
      <c r="AA122" s="30" t="s">
        <v>270</v>
      </c>
      <c r="AB122" s="39">
        <f t="array" ref="AB122:AD122">'[1]011_13-3_統計データ_世帯3_sk'!Z192:AB192</f>
        <v>2380</v>
      </c>
      <c r="AC122" s="349">
        <v>570</v>
      </c>
      <c r="AD122" s="34">
        <v>1600</v>
      </c>
      <c r="AE122" s="452">
        <v>780</v>
      </c>
      <c r="AG122" s="32"/>
      <c r="AH122" s="30" t="s">
        <v>270</v>
      </c>
      <c r="AI122" s="39">
        <f t="array" ref="AI122:AK122">'[1]011_13-3_統計データ_世帯3_sk'!AF192:AH192</f>
        <v>2960</v>
      </c>
      <c r="AJ122" s="349">
        <v>770</v>
      </c>
      <c r="AK122" s="34">
        <v>1970</v>
      </c>
      <c r="AL122" s="452">
        <v>990</v>
      </c>
    </row>
    <row r="123" spans="1:68" s="19" customFormat="1">
      <c r="C123"/>
      <c r="E123" s="33"/>
      <c r="F123" s="409" t="s">
        <v>126</v>
      </c>
      <c r="G123" s="456">
        <f>G116-SUM(G117:G122)</f>
        <v>2960</v>
      </c>
      <c r="H123" s="455">
        <f>H116-SUM(H117:H122)</f>
        <v>10</v>
      </c>
      <c r="I123" s="456">
        <f>I116-SUM(I117:I122)</f>
        <v>2480</v>
      </c>
      <c r="J123" s="455">
        <f>J116-SUM(J117:J122)</f>
        <v>480</v>
      </c>
      <c r="L123" s="33"/>
      <c r="M123" s="409" t="s">
        <v>126</v>
      </c>
      <c r="N123" s="456">
        <f>N116-SUM(N117:N122)</f>
        <v>60</v>
      </c>
      <c r="O123" s="455">
        <f>O116-SUM(O117:O122)</f>
        <v>60</v>
      </c>
      <c r="P123" s="456">
        <f>P116-SUM(P117:P122)</f>
        <v>10</v>
      </c>
      <c r="Q123" s="455">
        <f>Q116-SUM(Q117:Q122)</f>
        <v>50</v>
      </c>
      <c r="S123" s="33"/>
      <c r="T123" s="409" t="s">
        <v>126</v>
      </c>
      <c r="U123" s="456">
        <f>U116-SUM(U117:U122)</f>
        <v>1320</v>
      </c>
      <c r="V123" s="455">
        <f>V116-SUM(V117:V122)</f>
        <v>0</v>
      </c>
      <c r="W123" s="456">
        <f>W116-SUM(W117:W122)</f>
        <v>1240</v>
      </c>
      <c r="X123" s="455">
        <f>X116-SUM(X117:X122)</f>
        <v>80</v>
      </c>
      <c r="Z123" s="33"/>
      <c r="AA123" s="409" t="s">
        <v>126</v>
      </c>
      <c r="AB123" s="456">
        <f>AB116-SUM(AB117:AB122)</f>
        <v>2490</v>
      </c>
      <c r="AC123" s="455">
        <f>AC116-SUM(AC117:AC122)</f>
        <v>20</v>
      </c>
      <c r="AD123" s="456">
        <f>AD116-SUM(AD117:AD122)</f>
        <v>2460</v>
      </c>
      <c r="AE123" s="455">
        <f>AE116-SUM(AE117:AE122)</f>
        <v>30</v>
      </c>
      <c r="AG123" s="33"/>
      <c r="AH123" s="409" t="s">
        <v>126</v>
      </c>
      <c r="AI123" s="456">
        <f>AI116-SUM(AI117:AI122)</f>
        <v>0</v>
      </c>
      <c r="AJ123" s="455">
        <f>AJ116-SUM(AJ117:AJ122)</f>
        <v>0</v>
      </c>
      <c r="AK123" s="456">
        <f>AK116-SUM(AK117:AK122)</f>
        <v>0</v>
      </c>
      <c r="AL123" s="455">
        <f>AL116-SUM(AL117:AL122)</f>
        <v>0</v>
      </c>
    </row>
    <row r="124" spans="1:68" s="19" customFormat="1">
      <c r="C124"/>
      <c r="AJ124" s="13"/>
    </row>
    <row r="126" spans="1:68">
      <c r="A126" s="1"/>
      <c r="B126" s="11" t="s">
        <v>5</v>
      </c>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row>
    <row r="127" spans="1:68">
      <c r="A127" s="1"/>
      <c r="B127" s="12" t="s">
        <v>6</v>
      </c>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row>
    <row r="128" spans="1:6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row>
    <row r="129" spans="1:68">
      <c r="A129" s="1"/>
      <c r="B129" s="1"/>
      <c r="C129" s="13" t="s">
        <v>279</v>
      </c>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row>
    <row r="130" spans="1:68">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68">
      <c r="D131" s="17" t="s">
        <v>193</v>
      </c>
      <c r="E131" s="21" t="s">
        <v>278</v>
      </c>
      <c r="F131" s="13"/>
      <c r="G131" s="13"/>
      <c r="H131" s="13"/>
      <c r="I131" s="13"/>
      <c r="J131" s="13"/>
      <c r="K131" s="13"/>
      <c r="W131" s="1"/>
    </row>
    <row r="132" spans="1:68">
      <c r="D132" s="5" t="s">
        <v>4</v>
      </c>
      <c r="E132" s="6" t="s">
        <v>236</v>
      </c>
      <c r="F132" s="47"/>
      <c r="G132" s="47"/>
      <c r="H132" s="47"/>
      <c r="I132" s="47"/>
      <c r="J132" s="47"/>
      <c r="K132" s="47"/>
      <c r="W132" s="1"/>
    </row>
    <row r="134" spans="1:68" s="19" customFormat="1">
      <c r="C134"/>
      <c r="E134" s="26" t="s">
        <v>280</v>
      </c>
      <c r="L134" s="26" t="s">
        <v>281</v>
      </c>
      <c r="S134" s="65" t="s">
        <v>178</v>
      </c>
      <c r="Z134" s="26" t="s">
        <v>282</v>
      </c>
      <c r="AG134" s="26" t="s">
        <v>283</v>
      </c>
      <c r="AJ134" s="13"/>
    </row>
    <row r="135" spans="1:68" ht="75">
      <c r="E135" s="462" t="s">
        <v>238</v>
      </c>
      <c r="F135" s="464" t="s">
        <v>239</v>
      </c>
      <c r="G135" s="154" t="s">
        <v>277</v>
      </c>
      <c r="L135" s="462" t="s">
        <v>238</v>
      </c>
      <c r="M135" s="464" t="s">
        <v>239</v>
      </c>
      <c r="N135" s="154" t="s">
        <v>277</v>
      </c>
      <c r="S135" s="462" t="s">
        <v>238</v>
      </c>
      <c r="T135" s="464" t="s">
        <v>239</v>
      </c>
      <c r="U135" s="154" t="s">
        <v>277</v>
      </c>
      <c r="Z135" s="462" t="s">
        <v>238</v>
      </c>
      <c r="AA135" s="464" t="s">
        <v>239</v>
      </c>
      <c r="AB135" s="154" t="s">
        <v>277</v>
      </c>
      <c r="AG135" s="462" t="s">
        <v>238</v>
      </c>
      <c r="AH135" s="464" t="s">
        <v>239</v>
      </c>
      <c r="AI135" s="154" t="s">
        <v>277</v>
      </c>
    </row>
    <row r="136" spans="1:68">
      <c r="E136" s="406" t="s">
        <v>157</v>
      </c>
      <c r="F136" s="407" t="s">
        <v>244</v>
      </c>
      <c r="G136" s="493">
        <f>H116</f>
        <v>4380</v>
      </c>
      <c r="L136" s="406" t="s">
        <v>157</v>
      </c>
      <c r="M136" s="407" t="s">
        <v>244</v>
      </c>
      <c r="N136" s="493">
        <f>O116</f>
        <v>3740</v>
      </c>
      <c r="S136" s="406" t="s">
        <v>157</v>
      </c>
      <c r="T136" s="407" t="s">
        <v>244</v>
      </c>
      <c r="U136" s="493">
        <f>V116</f>
        <v>5600</v>
      </c>
      <c r="Z136" s="407" t="s">
        <v>157</v>
      </c>
      <c r="AA136" s="407" t="s">
        <v>244</v>
      </c>
      <c r="AB136" s="493">
        <f>AC116</f>
        <v>4230</v>
      </c>
      <c r="AG136" s="407" t="s">
        <v>157</v>
      </c>
      <c r="AH136" s="407" t="s">
        <v>244</v>
      </c>
      <c r="AI136" s="493">
        <f>AJ116</f>
        <v>6690</v>
      </c>
    </row>
    <row r="137" spans="1:68">
      <c r="E137" s="32"/>
      <c r="F137" s="408" t="s">
        <v>246</v>
      </c>
      <c r="G137" s="494">
        <f>H117</f>
        <v>0</v>
      </c>
      <c r="L137" s="32"/>
      <c r="M137" s="408" t="s">
        <v>246</v>
      </c>
      <c r="N137" s="494">
        <f>O117</f>
        <v>110</v>
      </c>
      <c r="S137" s="32"/>
      <c r="T137" s="408" t="s">
        <v>246</v>
      </c>
      <c r="U137" s="494">
        <f>V117</f>
        <v>70</v>
      </c>
      <c r="Z137" s="30"/>
      <c r="AA137" s="408" t="s">
        <v>246</v>
      </c>
      <c r="AB137" s="494">
        <f>AC117</f>
        <v>130</v>
      </c>
      <c r="AG137" s="30"/>
      <c r="AH137" s="408" t="s">
        <v>246</v>
      </c>
      <c r="AI137" s="494">
        <f>AJ117</f>
        <v>0</v>
      </c>
    </row>
    <row r="138" spans="1:68">
      <c r="E138" s="32"/>
      <c r="F138" s="408" t="s">
        <v>247</v>
      </c>
      <c r="G138" s="494">
        <f t="array" ref="G138:G139">IF(SUM(G14:G15)&lt;1,
    0,
    H118*(G14:G15/SUM(G14:G15))
)</f>
        <v>0</v>
      </c>
      <c r="L138" s="32"/>
      <c r="M138" s="408" t="s">
        <v>247</v>
      </c>
      <c r="N138" s="494">
        <f t="array" ref="N138:N139">IF(SUM(N14:N15)&lt;1,
    0,
    O118*(N14:N15/SUM(N14:N15))
)</f>
        <v>0</v>
      </c>
      <c r="S138" s="32"/>
      <c r="T138" s="408" t="s">
        <v>247</v>
      </c>
      <c r="U138" s="494">
        <f t="array" ref="U138:U139">IF(SUM(U14:U15)&lt;1,
    0,
    V118*(U14:U15/SUM(U14:U15))
)</f>
        <v>0</v>
      </c>
      <c r="Z138" s="30"/>
      <c r="AA138" s="408" t="s">
        <v>247</v>
      </c>
      <c r="AB138" s="494">
        <f t="array" ref="AB138:AB139">IF(SUM(AB14:AB15)&lt;1,
    0,
    AC118*(AB14:AB15/SUM(AB14:AB15))
)</f>
        <v>0</v>
      </c>
      <c r="AG138" s="30"/>
      <c r="AH138" s="408" t="s">
        <v>247</v>
      </c>
      <c r="AI138" s="494">
        <f t="array" ref="AI138:AI139">IF(SUM(AI14:AI15)&lt;1,
    0,
    AJ118*(AI14:AI15/SUM(AI14:AI15))
)</f>
        <v>0</v>
      </c>
    </row>
    <row r="139" spans="1:68">
      <c r="E139" s="32"/>
      <c r="F139" s="408" t="s">
        <v>248</v>
      </c>
      <c r="G139" s="494">
        <v>0</v>
      </c>
      <c r="L139" s="32"/>
      <c r="M139" s="408" t="s">
        <v>248</v>
      </c>
      <c r="N139" s="494">
        <v>0</v>
      </c>
      <c r="S139" s="32"/>
      <c r="T139" s="408" t="s">
        <v>248</v>
      </c>
      <c r="U139" s="494">
        <v>0</v>
      </c>
      <c r="Z139" s="30"/>
      <c r="AA139" s="408" t="s">
        <v>248</v>
      </c>
      <c r="AB139" s="494">
        <v>0</v>
      </c>
      <c r="AG139" s="30"/>
      <c r="AH139" s="408" t="s">
        <v>248</v>
      </c>
      <c r="AI139" s="494">
        <v>0</v>
      </c>
    </row>
    <row r="140" spans="1:68">
      <c r="E140" s="32"/>
      <c r="F140" s="408" t="s">
        <v>249</v>
      </c>
      <c r="G140" s="494">
        <f t="array" ref="G140:G141">IF(SUM(G16:G17)&lt;1,
    0,
    H119*(G16:G17/SUM(G16:G17))
)</f>
        <v>0</v>
      </c>
      <c r="L140" s="32"/>
      <c r="M140" s="408" t="s">
        <v>249</v>
      </c>
      <c r="N140" s="494">
        <f t="array" ref="N140:N141">IF(SUM(N16:N17)&lt;1,
    0,
    O119*(N16:N17/SUM(N16:N17))
)</f>
        <v>0</v>
      </c>
      <c r="S140" s="32"/>
      <c r="T140" s="408" t="s">
        <v>249</v>
      </c>
      <c r="U140" s="494">
        <f t="array" ref="U140:U141">IF(SUM(U16:U17)&lt;1,
    0,
    V119*(U16:U17/SUM(U16:U17))
)</f>
        <v>0</v>
      </c>
      <c r="Z140" s="30"/>
      <c r="AA140" s="408" t="s">
        <v>249</v>
      </c>
      <c r="AB140" s="494">
        <f t="array" ref="AB140:AB141">IF(SUM(AB16:AB17)&lt;1,
    0,
    AC119*(AB16:AB17/SUM(AB16:AB17))
)</f>
        <v>0</v>
      </c>
      <c r="AG140" s="30"/>
      <c r="AH140" s="408" t="s">
        <v>249</v>
      </c>
      <c r="AI140" s="494">
        <f t="array" ref="AI140:AI141">IF(SUM(AI16:AI17)&lt;1,
    0,
    AJ119*(AI16:AI17/SUM(AI16:AI17))
)</f>
        <v>0</v>
      </c>
    </row>
    <row r="141" spans="1:68">
      <c r="E141" s="32"/>
      <c r="F141" s="408" t="s">
        <v>250</v>
      </c>
      <c r="G141" s="494">
        <v>0</v>
      </c>
      <c r="L141" s="32"/>
      <c r="M141" s="408" t="s">
        <v>250</v>
      </c>
      <c r="N141" s="494">
        <v>0</v>
      </c>
      <c r="S141" s="32"/>
      <c r="T141" s="408" t="s">
        <v>250</v>
      </c>
      <c r="U141" s="494">
        <v>0</v>
      </c>
      <c r="Z141" s="30"/>
      <c r="AA141" s="408" t="s">
        <v>250</v>
      </c>
      <c r="AB141" s="494">
        <v>0</v>
      </c>
      <c r="AG141" s="30"/>
      <c r="AH141" s="408" t="s">
        <v>250</v>
      </c>
      <c r="AI141" s="494">
        <v>0</v>
      </c>
    </row>
    <row r="142" spans="1:68">
      <c r="E142" s="32"/>
      <c r="F142" s="408" t="s">
        <v>251</v>
      </c>
      <c r="G142" s="494">
        <f t="array" ref="G142:G143">IF(SUM(G18:G19)&lt;1,
    0,
    H120*(G18:G19/SUM(G18:G19))
)</f>
        <v>0</v>
      </c>
      <c r="L142" s="32"/>
      <c r="M142" s="408" t="s">
        <v>251</v>
      </c>
      <c r="N142" s="494">
        <f t="array" ref="N142:N143">IF(SUM(N18:N19)&lt;1,
    0,
    O120*(N18:N19/SUM(N18:N19))
)</f>
        <v>0</v>
      </c>
      <c r="S142" s="32"/>
      <c r="T142" s="408" t="s">
        <v>251</v>
      </c>
      <c r="U142" s="494">
        <f t="array" ref="U142:U143">IF(SUM(U18:U19)&lt;1,
    0,
    V120*(U18:U19/SUM(U18:U19))
)</f>
        <v>0</v>
      </c>
      <c r="Z142" s="30"/>
      <c r="AA142" s="408" t="s">
        <v>251</v>
      </c>
      <c r="AB142" s="494">
        <f t="array" ref="AB142:AB143">IF(SUM(AB18:AB19)&lt;1,
    0,
    AC120*(AB18:AB19/SUM(AB18:AB19))
)</f>
        <v>0</v>
      </c>
      <c r="AG142" s="30"/>
      <c r="AH142" s="408" t="s">
        <v>251</v>
      </c>
      <c r="AI142" s="494">
        <f t="array" ref="AI142:AI143">IF(SUM(AI18:AI19)&lt;1,
    0,
    AJ120*(AI18:AI19/SUM(AI18:AI19))
)</f>
        <v>0</v>
      </c>
    </row>
    <row r="143" spans="1:68">
      <c r="E143" s="32"/>
      <c r="F143" s="408" t="s">
        <v>252</v>
      </c>
      <c r="G143" s="494">
        <v>0</v>
      </c>
      <c r="L143" s="32"/>
      <c r="M143" s="408" t="s">
        <v>252</v>
      </c>
      <c r="N143" s="494">
        <v>0</v>
      </c>
      <c r="S143" s="32"/>
      <c r="T143" s="408" t="s">
        <v>252</v>
      </c>
      <c r="U143" s="494">
        <v>0</v>
      </c>
      <c r="Z143" s="30"/>
      <c r="AA143" s="408" t="s">
        <v>252</v>
      </c>
      <c r="AB143" s="494">
        <v>0</v>
      </c>
      <c r="AG143" s="30"/>
      <c r="AH143" s="408" t="s">
        <v>252</v>
      </c>
      <c r="AI143" s="494">
        <v>0</v>
      </c>
    </row>
    <row r="144" spans="1:68">
      <c r="E144" s="32"/>
      <c r="F144" s="408" t="s">
        <v>253</v>
      </c>
      <c r="G144" s="494">
        <f t="array" ref="G144:G145">IF(SUM(G20:G21)&lt;1,
    0,
    H121*(G20:G21/SUM(G20:G21))
)</f>
        <v>0</v>
      </c>
      <c r="L144" s="32"/>
      <c r="M144" s="408" t="s">
        <v>253</v>
      </c>
      <c r="N144" s="494">
        <f t="array" ref="N144:N145">IF(SUM(N20:N21)&lt;1,
    0,
    O121*(N20:N21/SUM(N20:N21))
)</f>
        <v>0</v>
      </c>
      <c r="S144" s="32"/>
      <c r="T144" s="408" t="s">
        <v>253</v>
      </c>
      <c r="U144" s="494">
        <f t="array" ref="U144:U145">IF(SUM(U20:U21)&lt;1,
    0,
    V121*(U20:U21/SUM(U20:U21))
)</f>
        <v>0</v>
      </c>
      <c r="Z144" s="30"/>
      <c r="AA144" s="408" t="s">
        <v>253</v>
      </c>
      <c r="AB144" s="494">
        <f t="array" ref="AB144:AB145">IF(SUM(AB20:AB21)&lt;1,
    0,
    AC121*(AB20:AB21/SUM(AB20:AB21))
)</f>
        <v>0</v>
      </c>
      <c r="AG144" s="30"/>
      <c r="AH144" s="408" t="s">
        <v>253</v>
      </c>
      <c r="AI144" s="494">
        <f t="array" ref="AI144:AI145">IF(SUM(AI20:AI21)&lt;1,
    0,
    AJ121*(AI20:AI21/SUM(AI20:AI21))
)</f>
        <v>0</v>
      </c>
    </row>
    <row r="145" spans="5:35">
      <c r="E145" s="32"/>
      <c r="F145" s="408" t="s">
        <v>254</v>
      </c>
      <c r="G145" s="494">
        <v>0</v>
      </c>
      <c r="L145" s="32"/>
      <c r="M145" s="408" t="s">
        <v>254</v>
      </c>
      <c r="N145" s="494">
        <v>0</v>
      </c>
      <c r="S145" s="32"/>
      <c r="T145" s="408" t="s">
        <v>254</v>
      </c>
      <c r="U145" s="494">
        <v>0</v>
      </c>
      <c r="Z145" s="30"/>
      <c r="AA145" s="408" t="s">
        <v>254</v>
      </c>
      <c r="AB145" s="494">
        <v>0</v>
      </c>
      <c r="AG145" s="30"/>
      <c r="AH145" s="408" t="s">
        <v>254</v>
      </c>
      <c r="AI145" s="494">
        <v>0</v>
      </c>
    </row>
    <row r="146" spans="5:35">
      <c r="E146" s="32"/>
      <c r="F146" s="408" t="s">
        <v>255</v>
      </c>
      <c r="G146" s="494">
        <f t="array" ref="G146:G148">IF(SUM(G22:G24)&lt;1,
    0,
    H122*(G22:G24/SUM(G22:G24))
)</f>
        <v>0</v>
      </c>
      <c r="L146" s="32"/>
      <c r="M146" s="408" t="s">
        <v>255</v>
      </c>
      <c r="N146" s="494">
        <f t="array" ref="N146:N148">IF(SUM(N22:N24)&lt;1,
    0,
    O122*(N22:N24/SUM(N22:N24))
)</f>
        <v>0</v>
      </c>
      <c r="S146" s="32"/>
      <c r="T146" s="408" t="s">
        <v>255</v>
      </c>
      <c r="U146" s="494">
        <f t="array" ref="U146:U148">IF(SUM(U22:U24)&lt;1,
    0,
    V122*(U22:U24/SUM(U22:U24))
)</f>
        <v>0</v>
      </c>
      <c r="Z146" s="30"/>
      <c r="AA146" s="408" t="s">
        <v>255</v>
      </c>
      <c r="AB146" s="494">
        <f t="array" ref="AB146:AB150">IF(SUM(AB22:AB26)&lt;1,
0,
AC122*(AB22:AB26/SUM(AB22:AB26)))</f>
        <v>0</v>
      </c>
      <c r="AG146" s="30"/>
      <c r="AH146" s="408" t="s">
        <v>255</v>
      </c>
      <c r="AI146" s="494">
        <f t="array" ref="AI146:AI150">IF(SUM(AI22:AI26)&lt;1,
0,
AJ122*(AI22:AI26/SUM(AI22:AI26)))</f>
        <v>0</v>
      </c>
    </row>
    <row r="147" spans="5:35">
      <c r="E147" s="32"/>
      <c r="F147" s="408" t="s">
        <v>256</v>
      </c>
      <c r="G147" s="494">
        <v>0</v>
      </c>
      <c r="L147" s="32"/>
      <c r="M147" s="408" t="s">
        <v>256</v>
      </c>
      <c r="N147" s="494">
        <v>0</v>
      </c>
      <c r="S147" s="32"/>
      <c r="T147" s="408" t="s">
        <v>256</v>
      </c>
      <c r="U147" s="494">
        <v>0</v>
      </c>
      <c r="Z147" s="30"/>
      <c r="AA147" s="408" t="s">
        <v>256</v>
      </c>
      <c r="AB147" s="494">
        <v>0</v>
      </c>
      <c r="AG147" s="30"/>
      <c r="AH147" s="408" t="s">
        <v>256</v>
      </c>
      <c r="AI147" s="494">
        <v>0</v>
      </c>
    </row>
    <row r="148" spans="5:35">
      <c r="E148" s="32"/>
      <c r="F148" s="408" t="s">
        <v>257</v>
      </c>
      <c r="G148" s="494">
        <v>0</v>
      </c>
      <c r="L148" s="32"/>
      <c r="M148" s="408" t="s">
        <v>257</v>
      </c>
      <c r="N148" s="494">
        <v>0</v>
      </c>
      <c r="S148" s="32"/>
      <c r="T148" s="408" t="s">
        <v>257</v>
      </c>
      <c r="U148" s="494">
        <v>0</v>
      </c>
      <c r="Z148" s="30"/>
      <c r="AA148" s="408" t="s">
        <v>525</v>
      </c>
      <c r="AB148" s="494">
        <v>0</v>
      </c>
      <c r="AG148" s="30"/>
      <c r="AH148" s="408" t="s">
        <v>525</v>
      </c>
      <c r="AI148" s="494">
        <v>0</v>
      </c>
    </row>
    <row r="149" spans="5:35">
      <c r="E149" s="32"/>
      <c r="F149" s="409" t="s">
        <v>126</v>
      </c>
      <c r="G149" s="495">
        <f>H123</f>
        <v>10</v>
      </c>
      <c r="L149" s="32"/>
      <c r="M149" s="409" t="s">
        <v>126</v>
      </c>
      <c r="N149" s="495">
        <f>O123</f>
        <v>60</v>
      </c>
      <c r="S149" s="32"/>
      <c r="T149" s="409" t="s">
        <v>126</v>
      </c>
      <c r="U149" s="495">
        <f>V123</f>
        <v>0</v>
      </c>
      <c r="Z149" s="30"/>
      <c r="AA149" s="408" t="s">
        <v>526</v>
      </c>
      <c r="AB149" s="494">
        <v>0</v>
      </c>
      <c r="AG149" s="30"/>
      <c r="AH149" s="408" t="s">
        <v>526</v>
      </c>
      <c r="AI149" s="494">
        <v>0</v>
      </c>
    </row>
    <row r="150" spans="5:35">
      <c r="E150" s="406" t="s">
        <v>258</v>
      </c>
      <c r="F150" s="407" t="s">
        <v>244</v>
      </c>
      <c r="G150" s="496" t="e">
        <f>$U$136*(G26/$U$12)</f>
        <v>#DIV/0!</v>
      </c>
      <c r="L150" s="406" t="s">
        <v>258</v>
      </c>
      <c r="M150" s="407" t="s">
        <v>244</v>
      </c>
      <c r="N150" s="496" t="e">
        <f>$U$136*(N26/$U$12)</f>
        <v>#DIV/0!</v>
      </c>
      <c r="S150" s="406" t="s">
        <v>258</v>
      </c>
      <c r="T150" s="407" t="s">
        <v>244</v>
      </c>
      <c r="U150" s="496" t="e">
        <f>$U$136*(U26/$U$12)</f>
        <v>#DIV/0!</v>
      </c>
      <c r="Z150" s="30"/>
      <c r="AA150" s="30" t="s">
        <v>527</v>
      </c>
      <c r="AB150" s="494">
        <v>0</v>
      </c>
      <c r="AG150" s="30"/>
      <c r="AH150" s="30" t="s">
        <v>527</v>
      </c>
      <c r="AI150" s="494">
        <v>0</v>
      </c>
    </row>
    <row r="151" spans="5:35">
      <c r="E151" s="410"/>
      <c r="F151" s="408" t="s">
        <v>246</v>
      </c>
      <c r="G151" s="496">
        <f t="array" ref="G151:G163">IF(SUM(G27:G39)&lt;1,
    0,
    G150*G27:G39/SUM(G27:G39)
)</f>
        <v>0</v>
      </c>
      <c r="L151" s="410"/>
      <c r="M151" s="408" t="s">
        <v>246</v>
      </c>
      <c r="N151" s="496">
        <f t="array" ref="N151:N163">IF(SUM(N27:N39)&lt;1,
    0,
    N150*N27:N39/SUM(N27:N39)
)</f>
        <v>0</v>
      </c>
      <c r="S151" s="410"/>
      <c r="T151" s="408" t="s">
        <v>246</v>
      </c>
      <c r="U151" s="496">
        <f t="array" ref="U151:U163">IF(SUM(U27:U39)&lt;1,
    0,
    U150*U27:U39/SUM(U27:U39)
)</f>
        <v>0</v>
      </c>
      <c r="Z151" s="31"/>
      <c r="AA151" s="31" t="s">
        <v>528</v>
      </c>
      <c r="AB151" s="637">
        <f>AC123</f>
        <v>20</v>
      </c>
      <c r="AG151" s="31"/>
      <c r="AH151" s="31" t="s">
        <v>528</v>
      </c>
      <c r="AI151" s="637">
        <f>AJ123</f>
        <v>0</v>
      </c>
    </row>
    <row r="152" spans="5:35">
      <c r="E152" s="410"/>
      <c r="F152" s="408" t="s">
        <v>247</v>
      </c>
      <c r="G152" s="496">
        <v>0</v>
      </c>
      <c r="L152" s="410"/>
      <c r="M152" s="408" t="s">
        <v>247</v>
      </c>
      <c r="N152" s="496">
        <v>0</v>
      </c>
      <c r="S152" s="410"/>
      <c r="T152" s="408" t="s">
        <v>247</v>
      </c>
      <c r="U152" s="496">
        <v>0</v>
      </c>
      <c r="Z152" s="406" t="s">
        <v>258</v>
      </c>
      <c r="AA152" s="407" t="s">
        <v>244</v>
      </c>
      <c r="AB152" s="496" t="e">
        <f>$AB$136*(AB28/$AB$12)</f>
        <v>#DIV/0!</v>
      </c>
      <c r="AG152" s="406" t="s">
        <v>258</v>
      </c>
      <c r="AH152" s="407" t="s">
        <v>244</v>
      </c>
      <c r="AI152" s="496" t="e">
        <f>$AB$136*(AI28/$AB$12)</f>
        <v>#DIV/0!</v>
      </c>
    </row>
    <row r="153" spans="5:35">
      <c r="E153" s="410"/>
      <c r="F153" s="408" t="s">
        <v>248</v>
      </c>
      <c r="G153" s="496">
        <v>0</v>
      </c>
      <c r="L153" s="410"/>
      <c r="M153" s="408" t="s">
        <v>248</v>
      </c>
      <c r="N153" s="496">
        <v>0</v>
      </c>
      <c r="S153" s="410"/>
      <c r="T153" s="408" t="s">
        <v>248</v>
      </c>
      <c r="U153" s="496">
        <v>0</v>
      </c>
      <c r="Z153" s="30"/>
      <c r="AA153" s="408" t="s">
        <v>246</v>
      </c>
      <c r="AB153" s="494">
        <f t="array" ref="AB153:AB167">IF(SUM(AB29:AB43)&lt;1,
0,
AB152*AB29:AB43/SUM(AB29:AB43))</f>
        <v>0</v>
      </c>
      <c r="AG153" s="30"/>
      <c r="AH153" s="408" t="s">
        <v>246</v>
      </c>
      <c r="AI153" s="494">
        <f t="array" ref="AI153:AI167">IF(SUM(AI29:AI43)&lt;1,
0,
AI152*AI29:AI43/SUM(AI29:AI43))</f>
        <v>0</v>
      </c>
    </row>
    <row r="154" spans="5:35">
      <c r="E154" s="410"/>
      <c r="F154" s="408" t="s">
        <v>249</v>
      </c>
      <c r="G154" s="496">
        <v>0</v>
      </c>
      <c r="L154" s="410"/>
      <c r="M154" s="408" t="s">
        <v>249</v>
      </c>
      <c r="N154" s="496">
        <v>0</v>
      </c>
      <c r="S154" s="410"/>
      <c r="T154" s="408" t="s">
        <v>249</v>
      </c>
      <c r="U154" s="496">
        <v>0</v>
      </c>
      <c r="Z154" s="30"/>
      <c r="AA154" s="408" t="s">
        <v>247</v>
      </c>
      <c r="AB154" s="494">
        <v>0</v>
      </c>
      <c r="AG154" s="30"/>
      <c r="AH154" s="408" t="s">
        <v>247</v>
      </c>
      <c r="AI154" s="494">
        <v>0</v>
      </c>
    </row>
    <row r="155" spans="5:35">
      <c r="E155" s="410"/>
      <c r="F155" s="408" t="s">
        <v>250</v>
      </c>
      <c r="G155" s="496">
        <v>0</v>
      </c>
      <c r="L155" s="410"/>
      <c r="M155" s="408" t="s">
        <v>250</v>
      </c>
      <c r="N155" s="496">
        <v>0</v>
      </c>
      <c r="S155" s="410"/>
      <c r="T155" s="408" t="s">
        <v>250</v>
      </c>
      <c r="U155" s="496">
        <v>0</v>
      </c>
      <c r="Z155" s="30"/>
      <c r="AA155" s="408" t="s">
        <v>248</v>
      </c>
      <c r="AB155" s="494">
        <v>0</v>
      </c>
      <c r="AG155" s="30"/>
      <c r="AH155" s="408" t="s">
        <v>248</v>
      </c>
      <c r="AI155" s="494">
        <v>0</v>
      </c>
    </row>
    <row r="156" spans="5:35">
      <c r="E156" s="410"/>
      <c r="F156" s="408" t="s">
        <v>251</v>
      </c>
      <c r="G156" s="496">
        <v>0</v>
      </c>
      <c r="L156" s="410"/>
      <c r="M156" s="408" t="s">
        <v>251</v>
      </c>
      <c r="N156" s="496">
        <v>0</v>
      </c>
      <c r="S156" s="410"/>
      <c r="T156" s="408" t="s">
        <v>251</v>
      </c>
      <c r="U156" s="496">
        <v>0</v>
      </c>
      <c r="Z156" s="30"/>
      <c r="AA156" s="408" t="s">
        <v>249</v>
      </c>
      <c r="AB156" s="494">
        <v>0</v>
      </c>
      <c r="AG156" s="30"/>
      <c r="AH156" s="408" t="s">
        <v>249</v>
      </c>
      <c r="AI156" s="494">
        <v>0</v>
      </c>
    </row>
    <row r="157" spans="5:35">
      <c r="E157" s="410"/>
      <c r="F157" s="408" t="s">
        <v>252</v>
      </c>
      <c r="G157" s="496">
        <v>0</v>
      </c>
      <c r="L157" s="410"/>
      <c r="M157" s="408" t="s">
        <v>252</v>
      </c>
      <c r="N157" s="496">
        <v>0</v>
      </c>
      <c r="S157" s="410"/>
      <c r="T157" s="408" t="s">
        <v>252</v>
      </c>
      <c r="U157" s="496">
        <v>0</v>
      </c>
      <c r="Z157" s="30"/>
      <c r="AA157" s="408" t="s">
        <v>250</v>
      </c>
      <c r="AB157" s="494">
        <v>0</v>
      </c>
      <c r="AG157" s="30"/>
      <c r="AH157" s="408" t="s">
        <v>250</v>
      </c>
      <c r="AI157" s="494">
        <v>0</v>
      </c>
    </row>
    <row r="158" spans="5:35">
      <c r="E158" s="410"/>
      <c r="F158" s="408" t="s">
        <v>253</v>
      </c>
      <c r="G158" s="496">
        <v>0</v>
      </c>
      <c r="L158" s="410"/>
      <c r="M158" s="408" t="s">
        <v>253</v>
      </c>
      <c r="N158" s="496">
        <v>0</v>
      </c>
      <c r="S158" s="410"/>
      <c r="T158" s="408" t="s">
        <v>253</v>
      </c>
      <c r="U158" s="496">
        <v>0</v>
      </c>
      <c r="Z158" s="30"/>
      <c r="AA158" s="408" t="s">
        <v>251</v>
      </c>
      <c r="AB158" s="494">
        <v>0</v>
      </c>
      <c r="AG158" s="30"/>
      <c r="AH158" s="408" t="s">
        <v>251</v>
      </c>
      <c r="AI158" s="494">
        <v>0</v>
      </c>
    </row>
    <row r="159" spans="5:35">
      <c r="E159" s="410"/>
      <c r="F159" s="408" t="s">
        <v>254</v>
      </c>
      <c r="G159" s="496">
        <v>0</v>
      </c>
      <c r="L159" s="410"/>
      <c r="M159" s="408" t="s">
        <v>254</v>
      </c>
      <c r="N159" s="496">
        <v>0</v>
      </c>
      <c r="S159" s="410"/>
      <c r="T159" s="408" t="s">
        <v>254</v>
      </c>
      <c r="U159" s="496">
        <v>0</v>
      </c>
      <c r="Z159" s="30"/>
      <c r="AA159" s="408" t="s">
        <v>252</v>
      </c>
      <c r="AB159" s="494">
        <v>0</v>
      </c>
      <c r="AG159" s="30"/>
      <c r="AH159" s="408" t="s">
        <v>252</v>
      </c>
      <c r="AI159" s="494">
        <v>0</v>
      </c>
    </row>
    <row r="160" spans="5:35">
      <c r="E160" s="410"/>
      <c r="F160" s="408" t="s">
        <v>255</v>
      </c>
      <c r="G160" s="496">
        <v>0</v>
      </c>
      <c r="L160" s="410"/>
      <c r="M160" s="408" t="s">
        <v>255</v>
      </c>
      <c r="N160" s="496">
        <v>0</v>
      </c>
      <c r="S160" s="410"/>
      <c r="T160" s="408" t="s">
        <v>255</v>
      </c>
      <c r="U160" s="496">
        <v>0</v>
      </c>
      <c r="Z160" s="30"/>
      <c r="AA160" s="408" t="s">
        <v>253</v>
      </c>
      <c r="AB160" s="494">
        <v>0</v>
      </c>
      <c r="AG160" s="30"/>
      <c r="AH160" s="408" t="s">
        <v>253</v>
      </c>
      <c r="AI160" s="494">
        <v>0</v>
      </c>
    </row>
    <row r="161" spans="5:35">
      <c r="E161" s="410"/>
      <c r="F161" s="408" t="s">
        <v>256</v>
      </c>
      <c r="G161" s="496">
        <v>0</v>
      </c>
      <c r="L161" s="410"/>
      <c r="M161" s="408" t="s">
        <v>256</v>
      </c>
      <c r="N161" s="496">
        <v>0</v>
      </c>
      <c r="S161" s="410"/>
      <c r="T161" s="408" t="s">
        <v>256</v>
      </c>
      <c r="U161" s="496">
        <v>0</v>
      </c>
      <c r="Z161" s="30"/>
      <c r="AA161" s="408" t="s">
        <v>254</v>
      </c>
      <c r="AB161" s="494">
        <v>0</v>
      </c>
      <c r="AG161" s="30"/>
      <c r="AH161" s="408" t="s">
        <v>254</v>
      </c>
      <c r="AI161" s="494">
        <v>0</v>
      </c>
    </row>
    <row r="162" spans="5:35">
      <c r="E162" s="410"/>
      <c r="F162" s="408" t="s">
        <v>257</v>
      </c>
      <c r="G162" s="496">
        <v>0</v>
      </c>
      <c r="L162" s="410"/>
      <c r="M162" s="408" t="s">
        <v>257</v>
      </c>
      <c r="N162" s="496">
        <v>0</v>
      </c>
      <c r="S162" s="410"/>
      <c r="T162" s="408" t="s">
        <v>257</v>
      </c>
      <c r="U162" s="496">
        <v>0</v>
      </c>
      <c r="Z162" s="30"/>
      <c r="AA162" s="408" t="s">
        <v>255</v>
      </c>
      <c r="AB162" s="494">
        <v>0</v>
      </c>
      <c r="AG162" s="30"/>
      <c r="AH162" s="408" t="s">
        <v>255</v>
      </c>
      <c r="AI162" s="494">
        <v>0</v>
      </c>
    </row>
    <row r="163" spans="5:35">
      <c r="E163" s="411"/>
      <c r="F163" s="409" t="s">
        <v>126</v>
      </c>
      <c r="G163" s="497">
        <v>0</v>
      </c>
      <c r="L163" s="411"/>
      <c r="M163" s="409" t="s">
        <v>126</v>
      </c>
      <c r="N163" s="497">
        <v>0</v>
      </c>
      <c r="S163" s="411"/>
      <c r="T163" s="409" t="s">
        <v>126</v>
      </c>
      <c r="U163" s="497">
        <v>0</v>
      </c>
      <c r="Z163" s="30"/>
      <c r="AA163" s="408" t="s">
        <v>256</v>
      </c>
      <c r="AB163" s="494">
        <v>0</v>
      </c>
      <c r="AG163" s="30"/>
      <c r="AH163" s="408" t="s">
        <v>256</v>
      </c>
      <c r="AI163" s="494">
        <v>0</v>
      </c>
    </row>
    <row r="164" spans="5:35">
      <c r="E164" s="407" t="s">
        <v>45</v>
      </c>
      <c r="F164" s="407" t="s">
        <v>244</v>
      </c>
      <c r="G164" s="496" t="e">
        <f>$U$136*(G40/$U$12)</f>
        <v>#DIV/0!</v>
      </c>
      <c r="L164" s="407" t="s">
        <v>45</v>
      </c>
      <c r="M164" s="407" t="s">
        <v>244</v>
      </c>
      <c r="N164" s="496" t="e">
        <f>$U$136*(N40/$U$12)</f>
        <v>#DIV/0!</v>
      </c>
      <c r="S164" s="407" t="s">
        <v>45</v>
      </c>
      <c r="T164" s="407" t="s">
        <v>244</v>
      </c>
      <c r="U164" s="496" t="e">
        <f>$U$136*(U40/$U$12)</f>
        <v>#DIV/0!</v>
      </c>
      <c r="Z164" s="30"/>
      <c r="AA164" s="408" t="s">
        <v>525</v>
      </c>
      <c r="AB164" s="494">
        <v>0</v>
      </c>
      <c r="AG164" s="30"/>
      <c r="AH164" s="408" t="s">
        <v>525</v>
      </c>
      <c r="AI164" s="494">
        <v>0</v>
      </c>
    </row>
    <row r="165" spans="5:35">
      <c r="E165" s="408"/>
      <c r="F165" s="408" t="s">
        <v>246</v>
      </c>
      <c r="G165" s="496">
        <f t="array" ref="G165:G177">IF(SUM(G41:G53)&lt;1,
    0,
    G164*G41:G53/SUM(G41:G53)
)</f>
        <v>0</v>
      </c>
      <c r="L165" s="408"/>
      <c r="M165" s="408" t="s">
        <v>246</v>
      </c>
      <c r="N165" s="496">
        <f t="array" ref="N165:N177">IF(SUM(N41:N53)&lt;1,
    0,
    N164*N41:N53/SUM(N41:N53)
)</f>
        <v>0</v>
      </c>
      <c r="S165" s="408"/>
      <c r="T165" s="408" t="s">
        <v>246</v>
      </c>
      <c r="U165" s="496">
        <f t="array" ref="U165:U177">IF(SUM(U41:U53)&lt;1,
    0,
    U164*U41:U53/SUM(U41:U53)
)</f>
        <v>0</v>
      </c>
      <c r="Z165" s="30"/>
      <c r="AA165" s="408" t="s">
        <v>526</v>
      </c>
      <c r="AB165" s="494">
        <v>0</v>
      </c>
      <c r="AG165" s="30"/>
      <c r="AH165" s="408" t="s">
        <v>526</v>
      </c>
      <c r="AI165" s="494">
        <v>0</v>
      </c>
    </row>
    <row r="166" spans="5:35">
      <c r="E166" s="408"/>
      <c r="F166" s="408" t="s">
        <v>247</v>
      </c>
      <c r="G166" s="496">
        <v>0</v>
      </c>
      <c r="L166" s="408"/>
      <c r="M166" s="408" t="s">
        <v>247</v>
      </c>
      <c r="N166" s="496">
        <v>0</v>
      </c>
      <c r="S166" s="408"/>
      <c r="T166" s="408" t="s">
        <v>247</v>
      </c>
      <c r="U166" s="496">
        <v>0</v>
      </c>
      <c r="Z166" s="30"/>
      <c r="AA166" s="30" t="s">
        <v>527</v>
      </c>
      <c r="AB166" s="494">
        <v>0</v>
      </c>
      <c r="AG166" s="30"/>
      <c r="AH166" s="30" t="s">
        <v>527</v>
      </c>
      <c r="AI166" s="494">
        <v>0</v>
      </c>
    </row>
    <row r="167" spans="5:35">
      <c r="E167" s="408"/>
      <c r="F167" s="408" t="s">
        <v>248</v>
      </c>
      <c r="G167" s="496">
        <v>0</v>
      </c>
      <c r="L167" s="408"/>
      <c r="M167" s="408" t="s">
        <v>248</v>
      </c>
      <c r="N167" s="496">
        <v>0</v>
      </c>
      <c r="S167" s="408"/>
      <c r="T167" s="408" t="s">
        <v>248</v>
      </c>
      <c r="U167" s="496">
        <v>0</v>
      </c>
      <c r="Z167" s="31"/>
      <c r="AA167" s="31" t="s">
        <v>528</v>
      </c>
      <c r="AB167" s="495">
        <v>0</v>
      </c>
      <c r="AG167" s="31"/>
      <c r="AH167" s="31" t="s">
        <v>528</v>
      </c>
      <c r="AI167" s="495">
        <v>0</v>
      </c>
    </row>
    <row r="168" spans="5:35">
      <c r="E168" s="408"/>
      <c r="F168" s="408" t="s">
        <v>249</v>
      </c>
      <c r="G168" s="496">
        <v>0</v>
      </c>
      <c r="L168" s="408"/>
      <c r="M168" s="408" t="s">
        <v>249</v>
      </c>
      <c r="N168" s="496">
        <v>0</v>
      </c>
      <c r="S168" s="408"/>
      <c r="T168" s="408" t="s">
        <v>249</v>
      </c>
      <c r="U168" s="496">
        <v>0</v>
      </c>
      <c r="Z168" s="407" t="s">
        <v>45</v>
      </c>
      <c r="AA168" s="407" t="s">
        <v>244</v>
      </c>
      <c r="AB168" s="496" t="e">
        <f>$AB$136*(AB44/$AB$12)</f>
        <v>#DIV/0!</v>
      </c>
      <c r="AG168" s="407" t="s">
        <v>45</v>
      </c>
      <c r="AH168" s="407" t="s">
        <v>244</v>
      </c>
      <c r="AI168" s="496" t="e">
        <f>$AB$136*(AI44/$AB$12)</f>
        <v>#DIV/0!</v>
      </c>
    </row>
    <row r="169" spans="5:35">
      <c r="E169" s="408"/>
      <c r="F169" s="408" t="s">
        <v>250</v>
      </c>
      <c r="G169" s="496">
        <v>0</v>
      </c>
      <c r="L169" s="408"/>
      <c r="M169" s="408" t="s">
        <v>250</v>
      </c>
      <c r="N169" s="496">
        <v>0</v>
      </c>
      <c r="S169" s="408"/>
      <c r="T169" s="408" t="s">
        <v>250</v>
      </c>
      <c r="U169" s="496">
        <v>0</v>
      </c>
      <c r="Z169" s="30"/>
      <c r="AA169" s="408" t="s">
        <v>246</v>
      </c>
      <c r="AB169" s="494">
        <f t="array" ref="AB169:AB183">IF(SUM(AB45:AB59)&lt;1,
0,
AB168*AB45:AB59/SUM(AB45:AB59))</f>
        <v>0</v>
      </c>
      <c r="AG169" s="30"/>
      <c r="AH169" s="408" t="s">
        <v>246</v>
      </c>
      <c r="AI169" s="494">
        <f t="array" ref="AI169:AI183">IF(SUM(AI45:AI59)&lt;1,
0,
AI168*AI45:AI59/SUM(AI45:AI59))</f>
        <v>0</v>
      </c>
    </row>
    <row r="170" spans="5:35">
      <c r="E170" s="408"/>
      <c r="F170" s="408" t="s">
        <v>251</v>
      </c>
      <c r="G170" s="496">
        <v>0</v>
      </c>
      <c r="L170" s="408"/>
      <c r="M170" s="408" t="s">
        <v>251</v>
      </c>
      <c r="N170" s="496">
        <v>0</v>
      </c>
      <c r="S170" s="408"/>
      <c r="T170" s="408" t="s">
        <v>251</v>
      </c>
      <c r="U170" s="496">
        <v>0</v>
      </c>
      <c r="Z170" s="30"/>
      <c r="AA170" s="408" t="s">
        <v>247</v>
      </c>
      <c r="AB170" s="494">
        <v>0</v>
      </c>
      <c r="AG170" s="30"/>
      <c r="AH170" s="408" t="s">
        <v>247</v>
      </c>
      <c r="AI170" s="494">
        <v>0</v>
      </c>
    </row>
    <row r="171" spans="5:35">
      <c r="E171" s="408"/>
      <c r="F171" s="408" t="s">
        <v>252</v>
      </c>
      <c r="G171" s="496">
        <v>0</v>
      </c>
      <c r="L171" s="408"/>
      <c r="M171" s="408" t="s">
        <v>252</v>
      </c>
      <c r="N171" s="496">
        <v>0</v>
      </c>
      <c r="S171" s="408"/>
      <c r="T171" s="408" t="s">
        <v>252</v>
      </c>
      <c r="U171" s="496">
        <v>0</v>
      </c>
      <c r="Z171" s="30"/>
      <c r="AA171" s="408" t="s">
        <v>248</v>
      </c>
      <c r="AB171" s="494">
        <v>0</v>
      </c>
      <c r="AG171" s="30"/>
      <c r="AH171" s="408" t="s">
        <v>248</v>
      </c>
      <c r="AI171" s="494">
        <v>0</v>
      </c>
    </row>
    <row r="172" spans="5:35">
      <c r="E172" s="408"/>
      <c r="F172" s="408" t="s">
        <v>253</v>
      </c>
      <c r="G172" s="496">
        <v>0</v>
      </c>
      <c r="L172" s="408"/>
      <c r="M172" s="408" t="s">
        <v>253</v>
      </c>
      <c r="N172" s="496">
        <v>0</v>
      </c>
      <c r="S172" s="408"/>
      <c r="T172" s="408" t="s">
        <v>253</v>
      </c>
      <c r="U172" s="496">
        <v>0</v>
      </c>
      <c r="Z172" s="30"/>
      <c r="AA172" s="408" t="s">
        <v>249</v>
      </c>
      <c r="AB172" s="494">
        <v>0</v>
      </c>
      <c r="AG172" s="30"/>
      <c r="AH172" s="408" t="s">
        <v>249</v>
      </c>
      <c r="AI172" s="494">
        <v>0</v>
      </c>
    </row>
    <row r="173" spans="5:35">
      <c r="E173" s="408"/>
      <c r="F173" s="408" t="s">
        <v>254</v>
      </c>
      <c r="G173" s="496">
        <v>0</v>
      </c>
      <c r="L173" s="408"/>
      <c r="M173" s="408" t="s">
        <v>254</v>
      </c>
      <c r="N173" s="496">
        <v>0</v>
      </c>
      <c r="S173" s="408"/>
      <c r="T173" s="408" t="s">
        <v>254</v>
      </c>
      <c r="U173" s="496">
        <v>0</v>
      </c>
      <c r="Z173" s="30"/>
      <c r="AA173" s="408" t="s">
        <v>250</v>
      </c>
      <c r="AB173" s="494">
        <v>0</v>
      </c>
      <c r="AG173" s="30"/>
      <c r="AH173" s="408" t="s">
        <v>250</v>
      </c>
      <c r="AI173" s="494">
        <v>0</v>
      </c>
    </row>
    <row r="174" spans="5:35">
      <c r="E174" s="408"/>
      <c r="F174" s="408" t="s">
        <v>255</v>
      </c>
      <c r="G174" s="496">
        <v>0</v>
      </c>
      <c r="L174" s="408"/>
      <c r="M174" s="408" t="s">
        <v>255</v>
      </c>
      <c r="N174" s="496">
        <v>0</v>
      </c>
      <c r="S174" s="408"/>
      <c r="T174" s="408" t="s">
        <v>255</v>
      </c>
      <c r="U174" s="496">
        <v>0</v>
      </c>
      <c r="Z174" s="30"/>
      <c r="AA174" s="408" t="s">
        <v>251</v>
      </c>
      <c r="AB174" s="494">
        <v>0</v>
      </c>
      <c r="AG174" s="30"/>
      <c r="AH174" s="408" t="s">
        <v>251</v>
      </c>
      <c r="AI174" s="494">
        <v>0</v>
      </c>
    </row>
    <row r="175" spans="5:35">
      <c r="E175" s="408"/>
      <c r="F175" s="408" t="s">
        <v>256</v>
      </c>
      <c r="G175" s="496">
        <v>0</v>
      </c>
      <c r="L175" s="408"/>
      <c r="M175" s="408" t="s">
        <v>256</v>
      </c>
      <c r="N175" s="496">
        <v>0</v>
      </c>
      <c r="S175" s="408"/>
      <c r="T175" s="408" t="s">
        <v>256</v>
      </c>
      <c r="U175" s="496">
        <v>0</v>
      </c>
      <c r="Z175" s="30"/>
      <c r="AA175" s="408" t="s">
        <v>252</v>
      </c>
      <c r="AB175" s="494">
        <v>0</v>
      </c>
      <c r="AG175" s="30"/>
      <c r="AH175" s="408" t="s">
        <v>252</v>
      </c>
      <c r="AI175" s="494">
        <v>0</v>
      </c>
    </row>
    <row r="176" spans="5:35">
      <c r="E176" s="408"/>
      <c r="F176" s="408" t="s">
        <v>257</v>
      </c>
      <c r="G176" s="496">
        <v>0</v>
      </c>
      <c r="L176" s="408"/>
      <c r="M176" s="408" t="s">
        <v>257</v>
      </c>
      <c r="N176" s="496">
        <v>0</v>
      </c>
      <c r="S176" s="408"/>
      <c r="T176" s="408" t="s">
        <v>257</v>
      </c>
      <c r="U176" s="496">
        <v>0</v>
      </c>
      <c r="Z176" s="30"/>
      <c r="AA176" s="408" t="s">
        <v>253</v>
      </c>
      <c r="AB176" s="494">
        <v>0</v>
      </c>
      <c r="AG176" s="30"/>
      <c r="AH176" s="408" t="s">
        <v>253</v>
      </c>
      <c r="AI176" s="494">
        <v>0</v>
      </c>
    </row>
    <row r="177" spans="5:35">
      <c r="E177" s="409"/>
      <c r="F177" s="409" t="s">
        <v>126</v>
      </c>
      <c r="G177" s="497">
        <v>0</v>
      </c>
      <c r="L177" s="409"/>
      <c r="M177" s="409" t="s">
        <v>126</v>
      </c>
      <c r="N177" s="497">
        <v>0</v>
      </c>
      <c r="S177" s="409"/>
      <c r="T177" s="409" t="s">
        <v>126</v>
      </c>
      <c r="U177" s="497">
        <v>0</v>
      </c>
      <c r="Z177" s="30"/>
      <c r="AA177" s="408" t="s">
        <v>254</v>
      </c>
      <c r="AB177" s="494">
        <v>0</v>
      </c>
      <c r="AG177" s="30"/>
      <c r="AH177" s="408" t="s">
        <v>254</v>
      </c>
      <c r="AI177" s="494">
        <v>0</v>
      </c>
    </row>
    <row r="178" spans="5:35">
      <c r="E178" s="406" t="s">
        <v>229</v>
      </c>
      <c r="F178" s="407" t="s">
        <v>244</v>
      </c>
      <c r="G178" s="496" t="e">
        <f>$U$136*(G54/$U$12)</f>
        <v>#DIV/0!</v>
      </c>
      <c r="L178" s="406" t="s">
        <v>229</v>
      </c>
      <c r="M178" s="407" t="s">
        <v>244</v>
      </c>
      <c r="N178" s="496" t="e">
        <f>$U$136*(N54/$U$12)</f>
        <v>#DIV/0!</v>
      </c>
      <c r="S178" s="406" t="s">
        <v>229</v>
      </c>
      <c r="T178" s="407" t="s">
        <v>244</v>
      </c>
      <c r="U178" s="496" t="e">
        <f>$U$136*(U54/$U$12)</f>
        <v>#DIV/0!</v>
      </c>
      <c r="Z178" s="30"/>
      <c r="AA178" s="408" t="s">
        <v>255</v>
      </c>
      <c r="AB178" s="494">
        <v>0</v>
      </c>
      <c r="AG178" s="30"/>
      <c r="AH178" s="408" t="s">
        <v>255</v>
      </c>
      <c r="AI178" s="494">
        <v>0</v>
      </c>
    </row>
    <row r="179" spans="5:35">
      <c r="E179" s="410"/>
      <c r="F179" s="408" t="s">
        <v>246</v>
      </c>
      <c r="G179" s="496">
        <f t="array" ref="G179:G191">IF(SUM(G55:G67)&lt;1,
    0,
    G178*G55:G67/SUM(G55:G67)
)</f>
        <v>0</v>
      </c>
      <c r="L179" s="410"/>
      <c r="M179" s="408" t="s">
        <v>246</v>
      </c>
      <c r="N179" s="496">
        <f t="array" ref="N179:N191">IF(SUM(N55:N67)&lt;1,
    0,
    N178*N55:N67/SUM(N55:N67)
)</f>
        <v>0</v>
      </c>
      <c r="S179" s="410"/>
      <c r="T179" s="408" t="s">
        <v>246</v>
      </c>
      <c r="U179" s="496">
        <f t="array" ref="U179:U191">IF(SUM(U55:U67)&lt;1,
    0,
    U178*U55:U67/SUM(U55:U67)
)</f>
        <v>0</v>
      </c>
      <c r="Z179" s="30"/>
      <c r="AA179" s="408" t="s">
        <v>256</v>
      </c>
      <c r="AB179" s="494">
        <v>0</v>
      </c>
      <c r="AG179" s="30"/>
      <c r="AH179" s="408" t="s">
        <v>256</v>
      </c>
      <c r="AI179" s="494">
        <v>0</v>
      </c>
    </row>
    <row r="180" spans="5:35">
      <c r="E180" s="410"/>
      <c r="F180" s="408" t="s">
        <v>247</v>
      </c>
      <c r="G180" s="496">
        <v>0</v>
      </c>
      <c r="L180" s="410"/>
      <c r="M180" s="408" t="s">
        <v>247</v>
      </c>
      <c r="N180" s="496">
        <v>0</v>
      </c>
      <c r="S180" s="410"/>
      <c r="T180" s="408" t="s">
        <v>247</v>
      </c>
      <c r="U180" s="496">
        <v>0</v>
      </c>
      <c r="Z180" s="30"/>
      <c r="AA180" s="408" t="s">
        <v>525</v>
      </c>
      <c r="AB180" s="494">
        <v>0</v>
      </c>
      <c r="AG180" s="30"/>
      <c r="AH180" s="408" t="s">
        <v>525</v>
      </c>
      <c r="AI180" s="494">
        <v>0</v>
      </c>
    </row>
    <row r="181" spans="5:35">
      <c r="E181" s="410"/>
      <c r="F181" s="408" t="s">
        <v>248</v>
      </c>
      <c r="G181" s="496">
        <v>0</v>
      </c>
      <c r="L181" s="410"/>
      <c r="M181" s="408" t="s">
        <v>248</v>
      </c>
      <c r="N181" s="496">
        <v>0</v>
      </c>
      <c r="S181" s="410"/>
      <c r="T181" s="408" t="s">
        <v>248</v>
      </c>
      <c r="U181" s="496">
        <v>0</v>
      </c>
      <c r="Z181" s="30"/>
      <c r="AA181" s="408" t="s">
        <v>526</v>
      </c>
      <c r="AB181" s="494">
        <v>0</v>
      </c>
      <c r="AG181" s="30"/>
      <c r="AH181" s="408" t="s">
        <v>526</v>
      </c>
      <c r="AI181" s="494">
        <v>0</v>
      </c>
    </row>
    <row r="182" spans="5:35">
      <c r="E182" s="410"/>
      <c r="F182" s="408" t="s">
        <v>249</v>
      </c>
      <c r="G182" s="496">
        <v>0</v>
      </c>
      <c r="L182" s="410"/>
      <c r="M182" s="408" t="s">
        <v>249</v>
      </c>
      <c r="N182" s="496">
        <v>0</v>
      </c>
      <c r="S182" s="410"/>
      <c r="T182" s="408" t="s">
        <v>249</v>
      </c>
      <c r="U182" s="496">
        <v>0</v>
      </c>
      <c r="Z182" s="30"/>
      <c r="AA182" s="30" t="s">
        <v>527</v>
      </c>
      <c r="AB182" s="494">
        <v>0</v>
      </c>
      <c r="AG182" s="30"/>
      <c r="AH182" s="30" t="s">
        <v>527</v>
      </c>
      <c r="AI182" s="494">
        <v>0</v>
      </c>
    </row>
    <row r="183" spans="5:35">
      <c r="E183" s="410"/>
      <c r="F183" s="408" t="s">
        <v>250</v>
      </c>
      <c r="G183" s="496">
        <v>0</v>
      </c>
      <c r="L183" s="410"/>
      <c r="M183" s="408" t="s">
        <v>250</v>
      </c>
      <c r="N183" s="496">
        <v>0</v>
      </c>
      <c r="S183" s="410"/>
      <c r="T183" s="408" t="s">
        <v>250</v>
      </c>
      <c r="U183" s="496">
        <v>0</v>
      </c>
      <c r="Z183" s="31"/>
      <c r="AA183" s="31" t="s">
        <v>528</v>
      </c>
      <c r="AB183" s="495">
        <v>0</v>
      </c>
      <c r="AG183" s="31"/>
      <c r="AH183" s="31" t="s">
        <v>528</v>
      </c>
      <c r="AI183" s="495">
        <v>0</v>
      </c>
    </row>
    <row r="184" spans="5:35">
      <c r="E184" s="410"/>
      <c r="F184" s="408" t="s">
        <v>251</v>
      </c>
      <c r="G184" s="496">
        <v>0</v>
      </c>
      <c r="L184" s="410"/>
      <c r="M184" s="408" t="s">
        <v>251</v>
      </c>
      <c r="N184" s="496">
        <v>0</v>
      </c>
      <c r="S184" s="410"/>
      <c r="T184" s="408" t="s">
        <v>251</v>
      </c>
      <c r="U184" s="496">
        <v>0</v>
      </c>
      <c r="Z184" s="406" t="s">
        <v>229</v>
      </c>
      <c r="AA184" s="407" t="s">
        <v>244</v>
      </c>
      <c r="AB184" s="496" t="e">
        <f>$AB$136*(AB60/$AB$12)</f>
        <v>#DIV/0!</v>
      </c>
      <c r="AG184" s="406" t="s">
        <v>229</v>
      </c>
      <c r="AH184" s="407" t="s">
        <v>244</v>
      </c>
      <c r="AI184" s="496" t="e">
        <f>$AB$136*(AI60/$AB$12)</f>
        <v>#DIV/0!</v>
      </c>
    </row>
    <row r="185" spans="5:35">
      <c r="E185" s="410"/>
      <c r="F185" s="408" t="s">
        <v>252</v>
      </c>
      <c r="G185" s="496">
        <v>0</v>
      </c>
      <c r="L185" s="410"/>
      <c r="M185" s="408" t="s">
        <v>252</v>
      </c>
      <c r="N185" s="496">
        <v>0</v>
      </c>
      <c r="S185" s="410"/>
      <c r="T185" s="408" t="s">
        <v>252</v>
      </c>
      <c r="U185" s="496">
        <v>0</v>
      </c>
      <c r="Z185" s="30"/>
      <c r="AA185" s="408" t="s">
        <v>246</v>
      </c>
      <c r="AB185" s="494">
        <f t="array" ref="AB185:AB199">IF(SUM(AB61:AB75)&lt;1,
0,
AB184*AB61:AB75/SUM(AB61:AB75))</f>
        <v>0</v>
      </c>
      <c r="AG185" s="30"/>
      <c r="AH185" s="408" t="s">
        <v>246</v>
      </c>
      <c r="AI185" s="494">
        <f t="array" ref="AI185:AI199">IF(SUM(AI61:AI75)&lt;1,
0,
AI184*AI61:AI75/SUM(AI61:AI75))</f>
        <v>0</v>
      </c>
    </row>
    <row r="186" spans="5:35">
      <c r="E186" s="410"/>
      <c r="F186" s="408" t="s">
        <v>253</v>
      </c>
      <c r="G186" s="496">
        <v>0</v>
      </c>
      <c r="L186" s="410"/>
      <c r="M186" s="408" t="s">
        <v>253</v>
      </c>
      <c r="N186" s="496">
        <v>0</v>
      </c>
      <c r="S186" s="410"/>
      <c r="T186" s="408" t="s">
        <v>253</v>
      </c>
      <c r="U186" s="496">
        <v>0</v>
      </c>
      <c r="Z186" s="30"/>
      <c r="AA186" s="408" t="s">
        <v>247</v>
      </c>
      <c r="AB186" s="494">
        <v>0</v>
      </c>
      <c r="AG186" s="30"/>
      <c r="AH186" s="408" t="s">
        <v>247</v>
      </c>
      <c r="AI186" s="494">
        <v>0</v>
      </c>
    </row>
    <row r="187" spans="5:35">
      <c r="E187" s="410"/>
      <c r="F187" s="408" t="s">
        <v>254</v>
      </c>
      <c r="G187" s="496">
        <v>0</v>
      </c>
      <c r="L187" s="410"/>
      <c r="M187" s="408" t="s">
        <v>254</v>
      </c>
      <c r="N187" s="496">
        <v>0</v>
      </c>
      <c r="S187" s="410"/>
      <c r="T187" s="408" t="s">
        <v>254</v>
      </c>
      <c r="U187" s="496">
        <v>0</v>
      </c>
      <c r="Z187" s="30"/>
      <c r="AA187" s="408" t="s">
        <v>248</v>
      </c>
      <c r="AB187" s="494">
        <v>0</v>
      </c>
      <c r="AG187" s="30"/>
      <c r="AH187" s="408" t="s">
        <v>248</v>
      </c>
      <c r="AI187" s="494">
        <v>0</v>
      </c>
    </row>
    <row r="188" spans="5:35">
      <c r="E188" s="410"/>
      <c r="F188" s="408" t="s">
        <v>255</v>
      </c>
      <c r="G188" s="496">
        <v>0</v>
      </c>
      <c r="L188" s="410"/>
      <c r="M188" s="408" t="s">
        <v>255</v>
      </c>
      <c r="N188" s="496">
        <v>0</v>
      </c>
      <c r="S188" s="410"/>
      <c r="T188" s="408" t="s">
        <v>255</v>
      </c>
      <c r="U188" s="496">
        <v>0</v>
      </c>
      <c r="Z188" s="30"/>
      <c r="AA188" s="408" t="s">
        <v>249</v>
      </c>
      <c r="AB188" s="494">
        <v>0</v>
      </c>
      <c r="AG188" s="30"/>
      <c r="AH188" s="408" t="s">
        <v>249</v>
      </c>
      <c r="AI188" s="494">
        <v>0</v>
      </c>
    </row>
    <row r="189" spans="5:35">
      <c r="E189" s="410"/>
      <c r="F189" s="408" t="s">
        <v>256</v>
      </c>
      <c r="G189" s="496">
        <v>0</v>
      </c>
      <c r="L189" s="410"/>
      <c r="M189" s="408" t="s">
        <v>256</v>
      </c>
      <c r="N189" s="496">
        <v>0</v>
      </c>
      <c r="S189" s="410"/>
      <c r="T189" s="408" t="s">
        <v>256</v>
      </c>
      <c r="U189" s="496">
        <v>0</v>
      </c>
      <c r="Z189" s="30"/>
      <c r="AA189" s="408" t="s">
        <v>250</v>
      </c>
      <c r="AB189" s="494">
        <v>0</v>
      </c>
      <c r="AG189" s="30"/>
      <c r="AH189" s="408" t="s">
        <v>250</v>
      </c>
      <c r="AI189" s="494">
        <v>0</v>
      </c>
    </row>
    <row r="190" spans="5:35">
      <c r="E190" s="410"/>
      <c r="F190" s="408" t="s">
        <v>257</v>
      </c>
      <c r="G190" s="496">
        <v>0</v>
      </c>
      <c r="L190" s="410"/>
      <c r="M190" s="408" t="s">
        <v>257</v>
      </c>
      <c r="N190" s="496">
        <v>0</v>
      </c>
      <c r="S190" s="410"/>
      <c r="T190" s="408" t="s">
        <v>257</v>
      </c>
      <c r="U190" s="496">
        <v>0</v>
      </c>
      <c r="Z190" s="30"/>
      <c r="AA190" s="408" t="s">
        <v>251</v>
      </c>
      <c r="AB190" s="494">
        <v>0</v>
      </c>
      <c r="AG190" s="30"/>
      <c r="AH190" s="408" t="s">
        <v>251</v>
      </c>
      <c r="AI190" s="494">
        <v>0</v>
      </c>
    </row>
    <row r="191" spans="5:35">
      <c r="E191" s="411"/>
      <c r="F191" s="409" t="s">
        <v>126</v>
      </c>
      <c r="G191" s="497">
        <v>0</v>
      </c>
      <c r="L191" s="411"/>
      <c r="M191" s="409" t="s">
        <v>126</v>
      </c>
      <c r="N191" s="497">
        <v>0</v>
      </c>
      <c r="S191" s="411"/>
      <c r="T191" s="409" t="s">
        <v>126</v>
      </c>
      <c r="U191" s="497">
        <v>0</v>
      </c>
      <c r="Z191" s="30"/>
      <c r="AA191" s="408" t="s">
        <v>252</v>
      </c>
      <c r="AB191" s="494">
        <v>0</v>
      </c>
      <c r="AG191" s="30"/>
      <c r="AH191" s="408" t="s">
        <v>252</v>
      </c>
      <c r="AI191" s="494">
        <v>0</v>
      </c>
    </row>
    <row r="192" spans="5:35">
      <c r="E192" s="412" t="s">
        <v>259</v>
      </c>
      <c r="F192" s="407" t="s">
        <v>244</v>
      </c>
      <c r="G192" s="496" t="e">
        <f>$U$136*(G68/$U$12)</f>
        <v>#DIV/0!</v>
      </c>
      <c r="L192" s="412" t="s">
        <v>259</v>
      </c>
      <c r="M192" s="407" t="s">
        <v>244</v>
      </c>
      <c r="N192" s="496" t="e">
        <f>$U$136*(N68/$U$12)</f>
        <v>#DIV/0!</v>
      </c>
      <c r="S192" s="412" t="s">
        <v>259</v>
      </c>
      <c r="T192" s="407" t="s">
        <v>244</v>
      </c>
      <c r="U192" s="496" t="e">
        <f>$U$136*(U68/$U$12)</f>
        <v>#DIV/0!</v>
      </c>
      <c r="Z192" s="30"/>
      <c r="AA192" s="408" t="s">
        <v>253</v>
      </c>
      <c r="AB192" s="494">
        <v>0</v>
      </c>
      <c r="AG192" s="30"/>
      <c r="AH192" s="408" t="s">
        <v>253</v>
      </c>
      <c r="AI192" s="494">
        <v>0</v>
      </c>
    </row>
    <row r="193" spans="5:35">
      <c r="E193" s="410"/>
      <c r="F193" s="408" t="s">
        <v>246</v>
      </c>
      <c r="G193" s="496">
        <f t="array" ref="G193:G205">IF(SUM(G69:G81)&lt;1,
    0,
    G192*G69:G81/SUM(G69:G81)
)</f>
        <v>0</v>
      </c>
      <c r="L193" s="410"/>
      <c r="M193" s="408" t="s">
        <v>246</v>
      </c>
      <c r="N193" s="496">
        <f t="array" ref="N193:N205">IF(SUM(N69:N81)&lt;1,
    0,
    N192*N69:N81/SUM(N69:N81)
)</f>
        <v>0</v>
      </c>
      <c r="S193" s="410"/>
      <c r="T193" s="408" t="s">
        <v>246</v>
      </c>
      <c r="U193" s="496">
        <f t="array" ref="U193:U205">IF(SUM(U69:U81)&lt;1,
    0,
    U192*U69:U81/SUM(U69:U81)
)</f>
        <v>0</v>
      </c>
      <c r="Z193" s="30"/>
      <c r="AA193" s="408" t="s">
        <v>254</v>
      </c>
      <c r="AB193" s="494">
        <v>0</v>
      </c>
      <c r="AG193" s="30"/>
      <c r="AH193" s="408" t="s">
        <v>254</v>
      </c>
      <c r="AI193" s="494">
        <v>0</v>
      </c>
    </row>
    <row r="194" spans="5:35">
      <c r="E194" s="410"/>
      <c r="F194" s="408" t="s">
        <v>247</v>
      </c>
      <c r="G194" s="496">
        <v>0</v>
      </c>
      <c r="L194" s="410"/>
      <c r="M194" s="408" t="s">
        <v>247</v>
      </c>
      <c r="N194" s="496">
        <v>0</v>
      </c>
      <c r="S194" s="410"/>
      <c r="T194" s="408" t="s">
        <v>247</v>
      </c>
      <c r="U194" s="496">
        <v>0</v>
      </c>
      <c r="Z194" s="30"/>
      <c r="AA194" s="408" t="s">
        <v>255</v>
      </c>
      <c r="AB194" s="494">
        <v>0</v>
      </c>
      <c r="AG194" s="30"/>
      <c r="AH194" s="408" t="s">
        <v>255</v>
      </c>
      <c r="AI194" s="494">
        <v>0</v>
      </c>
    </row>
    <row r="195" spans="5:35">
      <c r="E195" s="410"/>
      <c r="F195" s="408" t="s">
        <v>248</v>
      </c>
      <c r="G195" s="496">
        <v>0</v>
      </c>
      <c r="L195" s="410"/>
      <c r="M195" s="408" t="s">
        <v>248</v>
      </c>
      <c r="N195" s="496">
        <v>0</v>
      </c>
      <c r="S195" s="410"/>
      <c r="T195" s="408" t="s">
        <v>248</v>
      </c>
      <c r="U195" s="496">
        <v>0</v>
      </c>
      <c r="Z195" s="30"/>
      <c r="AA195" s="408" t="s">
        <v>256</v>
      </c>
      <c r="AB195" s="494">
        <v>0</v>
      </c>
      <c r="AG195" s="30"/>
      <c r="AH195" s="408" t="s">
        <v>256</v>
      </c>
      <c r="AI195" s="494">
        <v>0</v>
      </c>
    </row>
    <row r="196" spans="5:35">
      <c r="E196" s="410"/>
      <c r="F196" s="408" t="s">
        <v>249</v>
      </c>
      <c r="G196" s="496">
        <v>0</v>
      </c>
      <c r="L196" s="410"/>
      <c r="M196" s="408" t="s">
        <v>249</v>
      </c>
      <c r="N196" s="496">
        <v>0</v>
      </c>
      <c r="S196" s="410"/>
      <c r="T196" s="408" t="s">
        <v>249</v>
      </c>
      <c r="U196" s="496">
        <v>0</v>
      </c>
      <c r="Z196" s="30"/>
      <c r="AA196" s="408" t="s">
        <v>525</v>
      </c>
      <c r="AB196" s="494">
        <v>0</v>
      </c>
      <c r="AG196" s="30"/>
      <c r="AH196" s="408" t="s">
        <v>525</v>
      </c>
      <c r="AI196" s="494">
        <v>0</v>
      </c>
    </row>
    <row r="197" spans="5:35">
      <c r="E197" s="410"/>
      <c r="F197" s="408" t="s">
        <v>250</v>
      </c>
      <c r="G197" s="496">
        <v>0</v>
      </c>
      <c r="L197" s="410"/>
      <c r="M197" s="408" t="s">
        <v>250</v>
      </c>
      <c r="N197" s="496">
        <v>0</v>
      </c>
      <c r="S197" s="410"/>
      <c r="T197" s="408" t="s">
        <v>250</v>
      </c>
      <c r="U197" s="496">
        <v>0</v>
      </c>
      <c r="Z197" s="30"/>
      <c r="AA197" s="408" t="s">
        <v>526</v>
      </c>
      <c r="AB197" s="494">
        <v>0</v>
      </c>
      <c r="AG197" s="30"/>
      <c r="AH197" s="408" t="s">
        <v>526</v>
      </c>
      <c r="AI197" s="494">
        <v>0</v>
      </c>
    </row>
    <row r="198" spans="5:35">
      <c r="E198" s="410"/>
      <c r="F198" s="408" t="s">
        <v>251</v>
      </c>
      <c r="G198" s="496">
        <v>0</v>
      </c>
      <c r="L198" s="410"/>
      <c r="M198" s="408" t="s">
        <v>251</v>
      </c>
      <c r="N198" s="496">
        <v>0</v>
      </c>
      <c r="S198" s="410"/>
      <c r="T198" s="408" t="s">
        <v>251</v>
      </c>
      <c r="U198" s="496">
        <v>0</v>
      </c>
      <c r="Z198" s="30"/>
      <c r="AA198" s="30" t="s">
        <v>527</v>
      </c>
      <c r="AB198" s="494">
        <v>0</v>
      </c>
      <c r="AG198" s="30"/>
      <c r="AH198" s="30" t="s">
        <v>527</v>
      </c>
      <c r="AI198" s="494">
        <v>0</v>
      </c>
    </row>
    <row r="199" spans="5:35">
      <c r="E199" s="410"/>
      <c r="F199" s="408" t="s">
        <v>252</v>
      </c>
      <c r="G199" s="496">
        <v>0</v>
      </c>
      <c r="L199" s="410"/>
      <c r="M199" s="408" t="s">
        <v>252</v>
      </c>
      <c r="N199" s="496">
        <v>0</v>
      </c>
      <c r="S199" s="410"/>
      <c r="T199" s="408" t="s">
        <v>252</v>
      </c>
      <c r="U199" s="496">
        <v>0</v>
      </c>
      <c r="Z199" s="31"/>
      <c r="AA199" s="31" t="s">
        <v>528</v>
      </c>
      <c r="AB199" s="495">
        <v>0</v>
      </c>
      <c r="AG199" s="31"/>
      <c r="AH199" s="31" t="s">
        <v>528</v>
      </c>
      <c r="AI199" s="495">
        <v>0</v>
      </c>
    </row>
    <row r="200" spans="5:35">
      <c r="E200" s="410"/>
      <c r="F200" s="408" t="s">
        <v>253</v>
      </c>
      <c r="G200" s="496">
        <v>0</v>
      </c>
      <c r="L200" s="410"/>
      <c r="M200" s="408" t="s">
        <v>253</v>
      </c>
      <c r="N200" s="496">
        <v>0</v>
      </c>
      <c r="S200" s="410"/>
      <c r="T200" s="408" t="s">
        <v>253</v>
      </c>
      <c r="U200" s="496">
        <v>0</v>
      </c>
      <c r="Z200" s="412" t="s">
        <v>259</v>
      </c>
      <c r="AA200" s="407" t="s">
        <v>244</v>
      </c>
      <c r="AB200" s="496" t="e">
        <f>$AB$136*(AB76/$AB$12)</f>
        <v>#DIV/0!</v>
      </c>
      <c r="AG200" s="412" t="s">
        <v>259</v>
      </c>
      <c r="AH200" s="407" t="s">
        <v>244</v>
      </c>
      <c r="AI200" s="496" t="e">
        <f>$AB$136*(AI76/$AB$12)</f>
        <v>#DIV/0!</v>
      </c>
    </row>
    <row r="201" spans="5:35">
      <c r="E201" s="410"/>
      <c r="F201" s="408" t="s">
        <v>254</v>
      </c>
      <c r="G201" s="496">
        <v>0</v>
      </c>
      <c r="L201" s="410"/>
      <c r="M201" s="408" t="s">
        <v>254</v>
      </c>
      <c r="N201" s="496">
        <v>0</v>
      </c>
      <c r="S201" s="410"/>
      <c r="T201" s="408" t="s">
        <v>254</v>
      </c>
      <c r="U201" s="496">
        <v>0</v>
      </c>
      <c r="Z201" s="30"/>
      <c r="AA201" s="408" t="s">
        <v>246</v>
      </c>
      <c r="AB201" s="494">
        <f t="array" ref="AB201:AB215">IF(SUM(AB77:AB91)&lt;1,
0,
AB200*AB77:AB91/SUM(AB77:AB91))</f>
        <v>0</v>
      </c>
      <c r="AG201" s="30"/>
      <c r="AH201" s="408" t="s">
        <v>246</v>
      </c>
      <c r="AI201" s="494">
        <f t="array" ref="AI201:AI215">IF(SUM(AI77:AI91)&lt;1,
0,
AI200*AI77:AI91/SUM(AI77:AI91))</f>
        <v>0</v>
      </c>
    </row>
    <row r="202" spans="5:35">
      <c r="E202" s="410"/>
      <c r="F202" s="408" t="s">
        <v>255</v>
      </c>
      <c r="G202" s="496">
        <v>0</v>
      </c>
      <c r="L202" s="410"/>
      <c r="M202" s="408" t="s">
        <v>255</v>
      </c>
      <c r="N202" s="496">
        <v>0</v>
      </c>
      <c r="S202" s="410"/>
      <c r="T202" s="408" t="s">
        <v>255</v>
      </c>
      <c r="U202" s="496">
        <v>0</v>
      </c>
      <c r="Z202" s="30"/>
      <c r="AA202" s="408" t="s">
        <v>247</v>
      </c>
      <c r="AB202" s="494">
        <v>0</v>
      </c>
      <c r="AG202" s="30"/>
      <c r="AH202" s="408" t="s">
        <v>247</v>
      </c>
      <c r="AI202" s="494">
        <v>0</v>
      </c>
    </row>
    <row r="203" spans="5:35">
      <c r="E203" s="410"/>
      <c r="F203" s="408" t="s">
        <v>256</v>
      </c>
      <c r="G203" s="496">
        <v>0</v>
      </c>
      <c r="L203" s="410"/>
      <c r="M203" s="408" t="s">
        <v>256</v>
      </c>
      <c r="N203" s="496">
        <v>0</v>
      </c>
      <c r="S203" s="410"/>
      <c r="T203" s="408" t="s">
        <v>256</v>
      </c>
      <c r="U203" s="496">
        <v>0</v>
      </c>
      <c r="Z203" s="30"/>
      <c r="AA203" s="408" t="s">
        <v>248</v>
      </c>
      <c r="AB203" s="494">
        <v>0</v>
      </c>
      <c r="AG203" s="30"/>
      <c r="AH203" s="408" t="s">
        <v>248</v>
      </c>
      <c r="AI203" s="494">
        <v>0</v>
      </c>
    </row>
    <row r="204" spans="5:35">
      <c r="E204" s="410"/>
      <c r="F204" s="408" t="s">
        <v>257</v>
      </c>
      <c r="G204" s="496">
        <v>0</v>
      </c>
      <c r="L204" s="410"/>
      <c r="M204" s="408" t="s">
        <v>257</v>
      </c>
      <c r="N204" s="496">
        <v>0</v>
      </c>
      <c r="S204" s="410"/>
      <c r="T204" s="408" t="s">
        <v>257</v>
      </c>
      <c r="U204" s="496">
        <v>0</v>
      </c>
      <c r="Z204" s="30"/>
      <c r="AA204" s="408" t="s">
        <v>249</v>
      </c>
      <c r="AB204" s="494">
        <v>0</v>
      </c>
      <c r="AG204" s="30"/>
      <c r="AH204" s="408" t="s">
        <v>249</v>
      </c>
      <c r="AI204" s="494">
        <v>0</v>
      </c>
    </row>
    <row r="205" spans="5:35">
      <c r="E205" s="411"/>
      <c r="F205" s="409" t="s">
        <v>126</v>
      </c>
      <c r="G205" s="497">
        <v>0</v>
      </c>
      <c r="L205" s="411"/>
      <c r="M205" s="409" t="s">
        <v>126</v>
      </c>
      <c r="N205" s="497">
        <v>0</v>
      </c>
      <c r="S205" s="411"/>
      <c r="T205" s="409" t="s">
        <v>126</v>
      </c>
      <c r="U205" s="497">
        <v>0</v>
      </c>
      <c r="Z205" s="30"/>
      <c r="AA205" s="408" t="s">
        <v>250</v>
      </c>
      <c r="AB205" s="494">
        <v>0</v>
      </c>
      <c r="AG205" s="30"/>
      <c r="AH205" s="408" t="s">
        <v>250</v>
      </c>
      <c r="AI205" s="494">
        <v>0</v>
      </c>
    </row>
    <row r="206" spans="5:35">
      <c r="E206" s="412" t="s">
        <v>63</v>
      </c>
      <c r="F206" s="407" t="s">
        <v>244</v>
      </c>
      <c r="G206" s="496" t="e">
        <f>$U$136*(G82/$U$12)</f>
        <v>#DIV/0!</v>
      </c>
      <c r="L206" s="412" t="s">
        <v>63</v>
      </c>
      <c r="M206" s="407" t="s">
        <v>244</v>
      </c>
      <c r="N206" s="496" t="e">
        <f>$U$136*(N82/$U$12)</f>
        <v>#DIV/0!</v>
      </c>
      <c r="S206" s="412" t="s">
        <v>63</v>
      </c>
      <c r="T206" s="407" t="s">
        <v>244</v>
      </c>
      <c r="U206" s="496" t="e">
        <f>$U$136*(U82/$U$12)</f>
        <v>#DIV/0!</v>
      </c>
      <c r="Z206" s="30"/>
      <c r="AA206" s="408" t="s">
        <v>251</v>
      </c>
      <c r="AB206" s="494">
        <v>0</v>
      </c>
      <c r="AG206" s="30"/>
      <c r="AH206" s="408" t="s">
        <v>251</v>
      </c>
      <c r="AI206" s="494">
        <v>0</v>
      </c>
    </row>
    <row r="207" spans="5:35">
      <c r="E207" s="410"/>
      <c r="F207" s="408" t="s">
        <v>246</v>
      </c>
      <c r="G207" s="496">
        <f t="array" ref="G207:G219">IF(SUM(G83:G95)&lt;1,
    0,
    G206*G83:G95/SUM(G83:G95)
)</f>
        <v>0</v>
      </c>
      <c r="L207" s="410"/>
      <c r="M207" s="408" t="s">
        <v>246</v>
      </c>
      <c r="N207" s="496">
        <f t="array" ref="N207:N219">IF(SUM(N83:N95)&lt;1,
    0,
    N206*N83:N95/SUM(N83:N95)
)</f>
        <v>0</v>
      </c>
      <c r="S207" s="410"/>
      <c r="T207" s="408" t="s">
        <v>246</v>
      </c>
      <c r="U207" s="496">
        <f t="array" ref="U207:U219">IF(SUM(U83:U95)&lt;1,
    0,
    U206*U83:U95/SUM(U83:U95)
)</f>
        <v>0</v>
      </c>
      <c r="Z207" s="30"/>
      <c r="AA207" s="408" t="s">
        <v>252</v>
      </c>
      <c r="AB207" s="494">
        <v>0</v>
      </c>
      <c r="AG207" s="30"/>
      <c r="AH207" s="408" t="s">
        <v>252</v>
      </c>
      <c r="AI207" s="494">
        <v>0</v>
      </c>
    </row>
    <row r="208" spans="5:35">
      <c r="E208" s="410"/>
      <c r="F208" s="408" t="s">
        <v>247</v>
      </c>
      <c r="G208" s="496">
        <v>0</v>
      </c>
      <c r="L208" s="410"/>
      <c r="M208" s="408" t="s">
        <v>247</v>
      </c>
      <c r="N208" s="496">
        <v>0</v>
      </c>
      <c r="S208" s="410"/>
      <c r="T208" s="408" t="s">
        <v>247</v>
      </c>
      <c r="U208" s="496">
        <v>0</v>
      </c>
      <c r="Z208" s="30"/>
      <c r="AA208" s="408" t="s">
        <v>253</v>
      </c>
      <c r="AB208" s="494">
        <v>0</v>
      </c>
      <c r="AG208" s="30"/>
      <c r="AH208" s="408" t="s">
        <v>253</v>
      </c>
      <c r="AI208" s="494">
        <v>0</v>
      </c>
    </row>
    <row r="209" spans="5:35">
      <c r="E209" s="410"/>
      <c r="F209" s="408" t="s">
        <v>248</v>
      </c>
      <c r="G209" s="496">
        <v>0</v>
      </c>
      <c r="L209" s="410"/>
      <c r="M209" s="408" t="s">
        <v>248</v>
      </c>
      <c r="N209" s="496">
        <v>0</v>
      </c>
      <c r="S209" s="410"/>
      <c r="T209" s="408" t="s">
        <v>248</v>
      </c>
      <c r="U209" s="496">
        <v>0</v>
      </c>
      <c r="Z209" s="30"/>
      <c r="AA209" s="408" t="s">
        <v>254</v>
      </c>
      <c r="AB209" s="494">
        <v>0</v>
      </c>
      <c r="AG209" s="30"/>
      <c r="AH209" s="408" t="s">
        <v>254</v>
      </c>
      <c r="AI209" s="494">
        <v>0</v>
      </c>
    </row>
    <row r="210" spans="5:35">
      <c r="E210" s="410"/>
      <c r="F210" s="408" t="s">
        <v>249</v>
      </c>
      <c r="G210" s="496">
        <v>0</v>
      </c>
      <c r="L210" s="410"/>
      <c r="M210" s="408" t="s">
        <v>249</v>
      </c>
      <c r="N210" s="496">
        <v>0</v>
      </c>
      <c r="S210" s="410"/>
      <c r="T210" s="408" t="s">
        <v>249</v>
      </c>
      <c r="U210" s="496">
        <v>0</v>
      </c>
      <c r="Z210" s="30"/>
      <c r="AA210" s="408" t="s">
        <v>255</v>
      </c>
      <c r="AB210" s="494">
        <v>0</v>
      </c>
      <c r="AG210" s="30"/>
      <c r="AH210" s="408" t="s">
        <v>255</v>
      </c>
      <c r="AI210" s="494">
        <v>0</v>
      </c>
    </row>
    <row r="211" spans="5:35">
      <c r="E211" s="410"/>
      <c r="F211" s="408" t="s">
        <v>250</v>
      </c>
      <c r="G211" s="496">
        <v>0</v>
      </c>
      <c r="L211" s="410"/>
      <c r="M211" s="408" t="s">
        <v>250</v>
      </c>
      <c r="N211" s="496">
        <v>0</v>
      </c>
      <c r="S211" s="410"/>
      <c r="T211" s="408" t="s">
        <v>250</v>
      </c>
      <c r="U211" s="496">
        <v>0</v>
      </c>
      <c r="Z211" s="30"/>
      <c r="AA211" s="408" t="s">
        <v>256</v>
      </c>
      <c r="AB211" s="494">
        <v>0</v>
      </c>
      <c r="AG211" s="30"/>
      <c r="AH211" s="408" t="s">
        <v>256</v>
      </c>
      <c r="AI211" s="494">
        <v>0</v>
      </c>
    </row>
    <row r="212" spans="5:35">
      <c r="E212" s="410"/>
      <c r="F212" s="408" t="s">
        <v>251</v>
      </c>
      <c r="G212" s="496">
        <v>0</v>
      </c>
      <c r="L212" s="410"/>
      <c r="M212" s="408" t="s">
        <v>251</v>
      </c>
      <c r="N212" s="496">
        <v>0</v>
      </c>
      <c r="S212" s="410"/>
      <c r="T212" s="408" t="s">
        <v>251</v>
      </c>
      <c r="U212" s="496">
        <v>0</v>
      </c>
      <c r="Z212" s="30"/>
      <c r="AA212" s="408" t="s">
        <v>525</v>
      </c>
      <c r="AB212" s="494">
        <v>0</v>
      </c>
      <c r="AG212" s="30"/>
      <c r="AH212" s="408" t="s">
        <v>525</v>
      </c>
      <c r="AI212" s="494">
        <v>0</v>
      </c>
    </row>
    <row r="213" spans="5:35">
      <c r="E213" s="410"/>
      <c r="F213" s="408" t="s">
        <v>252</v>
      </c>
      <c r="G213" s="496">
        <v>0</v>
      </c>
      <c r="L213" s="410"/>
      <c r="M213" s="408" t="s">
        <v>252</v>
      </c>
      <c r="N213" s="496">
        <v>0</v>
      </c>
      <c r="S213" s="410"/>
      <c r="T213" s="408" t="s">
        <v>252</v>
      </c>
      <c r="U213" s="496">
        <v>0</v>
      </c>
      <c r="Z213" s="30"/>
      <c r="AA213" s="408" t="s">
        <v>526</v>
      </c>
      <c r="AB213" s="494">
        <v>0</v>
      </c>
      <c r="AG213" s="30"/>
      <c r="AH213" s="408" t="s">
        <v>526</v>
      </c>
      <c r="AI213" s="494">
        <v>0</v>
      </c>
    </row>
    <row r="214" spans="5:35">
      <c r="E214" s="410"/>
      <c r="F214" s="408" t="s">
        <v>253</v>
      </c>
      <c r="G214" s="496">
        <v>0</v>
      </c>
      <c r="L214" s="410"/>
      <c r="M214" s="408" t="s">
        <v>253</v>
      </c>
      <c r="N214" s="496">
        <v>0</v>
      </c>
      <c r="S214" s="410"/>
      <c r="T214" s="408" t="s">
        <v>253</v>
      </c>
      <c r="U214" s="496">
        <v>0</v>
      </c>
      <c r="Z214" s="30"/>
      <c r="AA214" s="30" t="s">
        <v>527</v>
      </c>
      <c r="AB214" s="494">
        <v>0</v>
      </c>
      <c r="AG214" s="30"/>
      <c r="AH214" s="30" t="s">
        <v>527</v>
      </c>
      <c r="AI214" s="494">
        <v>0</v>
      </c>
    </row>
    <row r="215" spans="5:35">
      <c r="E215" s="410"/>
      <c r="F215" s="408" t="s">
        <v>254</v>
      </c>
      <c r="G215" s="496">
        <v>0</v>
      </c>
      <c r="L215" s="410"/>
      <c r="M215" s="408" t="s">
        <v>254</v>
      </c>
      <c r="N215" s="496">
        <v>0</v>
      </c>
      <c r="S215" s="410"/>
      <c r="T215" s="408" t="s">
        <v>254</v>
      </c>
      <c r="U215" s="496">
        <v>0</v>
      </c>
      <c r="Z215" s="31"/>
      <c r="AA215" s="31" t="s">
        <v>528</v>
      </c>
      <c r="AB215" s="495">
        <v>0</v>
      </c>
      <c r="AG215" s="31"/>
      <c r="AH215" s="31" t="s">
        <v>528</v>
      </c>
      <c r="AI215" s="495">
        <v>0</v>
      </c>
    </row>
    <row r="216" spans="5:35">
      <c r="E216" s="410"/>
      <c r="F216" s="408" t="s">
        <v>255</v>
      </c>
      <c r="G216" s="496">
        <v>0</v>
      </c>
      <c r="L216" s="410"/>
      <c r="M216" s="408" t="s">
        <v>255</v>
      </c>
      <c r="N216" s="496">
        <v>0</v>
      </c>
      <c r="S216" s="410"/>
      <c r="T216" s="408" t="s">
        <v>255</v>
      </c>
      <c r="U216" s="496">
        <v>0</v>
      </c>
      <c r="Z216" s="412" t="s">
        <v>63</v>
      </c>
      <c r="AA216" s="407" t="s">
        <v>244</v>
      </c>
      <c r="AB216" s="496" t="e">
        <f>$AB$136*(AB92/$AB$12)</f>
        <v>#DIV/0!</v>
      </c>
      <c r="AG216" s="412" t="s">
        <v>63</v>
      </c>
      <c r="AH216" s="407" t="s">
        <v>244</v>
      </c>
      <c r="AI216" s="496" t="e">
        <f>$AB$136*(AI92/$AB$12)</f>
        <v>#DIV/0!</v>
      </c>
    </row>
    <row r="217" spans="5:35">
      <c r="E217" s="410"/>
      <c r="F217" s="408" t="s">
        <v>256</v>
      </c>
      <c r="G217" s="496">
        <v>0</v>
      </c>
      <c r="L217" s="410"/>
      <c r="M217" s="408" t="s">
        <v>256</v>
      </c>
      <c r="N217" s="496">
        <v>0</v>
      </c>
      <c r="S217" s="410"/>
      <c r="T217" s="408" t="s">
        <v>256</v>
      </c>
      <c r="U217" s="496">
        <v>0</v>
      </c>
      <c r="Z217" s="30"/>
      <c r="AA217" s="408" t="s">
        <v>246</v>
      </c>
      <c r="AB217" s="494">
        <f t="array" ref="AB217:AB231">IF(SUM(AB93:AB107)&lt;1,
0,
AB216*AB93:AB107/SUM(AB93:AB107))</f>
        <v>0</v>
      </c>
      <c r="AG217" s="30"/>
      <c r="AH217" s="408" t="s">
        <v>246</v>
      </c>
      <c r="AI217" s="494">
        <f t="array" ref="AI217:AI231">IF(SUM(AI93:AI107)&lt;1,
0,
AI216*AI93:AI107/SUM(AI93:AI107))</f>
        <v>0</v>
      </c>
    </row>
    <row r="218" spans="5:35">
      <c r="E218" s="410"/>
      <c r="F218" s="408" t="s">
        <v>257</v>
      </c>
      <c r="G218" s="496">
        <v>0</v>
      </c>
      <c r="L218" s="410"/>
      <c r="M218" s="408" t="s">
        <v>257</v>
      </c>
      <c r="N218" s="496">
        <v>0</v>
      </c>
      <c r="S218" s="410"/>
      <c r="T218" s="408" t="s">
        <v>257</v>
      </c>
      <c r="U218" s="496">
        <v>0</v>
      </c>
      <c r="Z218" s="30"/>
      <c r="AA218" s="408" t="s">
        <v>247</v>
      </c>
      <c r="AB218" s="494">
        <v>0</v>
      </c>
      <c r="AG218" s="30"/>
      <c r="AH218" s="408" t="s">
        <v>247</v>
      </c>
      <c r="AI218" s="494">
        <v>0</v>
      </c>
    </row>
    <row r="219" spans="5:35">
      <c r="E219" s="411"/>
      <c r="F219" s="409" t="s">
        <v>126</v>
      </c>
      <c r="G219" s="497">
        <v>0</v>
      </c>
      <c r="L219" s="411"/>
      <c r="M219" s="409" t="s">
        <v>126</v>
      </c>
      <c r="N219" s="497">
        <v>0</v>
      </c>
      <c r="S219" s="411"/>
      <c r="T219" s="409" t="s">
        <v>126</v>
      </c>
      <c r="U219" s="497">
        <v>0</v>
      </c>
      <c r="Z219" s="30"/>
      <c r="AA219" s="408" t="s">
        <v>248</v>
      </c>
      <c r="AB219" s="494">
        <v>0</v>
      </c>
      <c r="AG219" s="30"/>
      <c r="AH219" s="408" t="s">
        <v>248</v>
      </c>
      <c r="AI219" s="494">
        <v>0</v>
      </c>
    </row>
    <row r="220" spans="5:35">
      <c r="Z220" s="30"/>
      <c r="AA220" s="408" t="s">
        <v>249</v>
      </c>
      <c r="AB220" s="494">
        <v>0</v>
      </c>
      <c r="AG220" s="30"/>
      <c r="AH220" s="408" t="s">
        <v>249</v>
      </c>
      <c r="AI220" s="494">
        <v>0</v>
      </c>
    </row>
    <row r="221" spans="5:35">
      <c r="Z221" s="30"/>
      <c r="AA221" s="408" t="s">
        <v>250</v>
      </c>
      <c r="AB221" s="494">
        <v>0</v>
      </c>
      <c r="AG221" s="30"/>
      <c r="AH221" s="408" t="s">
        <v>250</v>
      </c>
      <c r="AI221" s="494">
        <v>0</v>
      </c>
    </row>
    <row r="222" spans="5:35">
      <c r="Z222" s="30"/>
      <c r="AA222" s="408" t="s">
        <v>251</v>
      </c>
      <c r="AB222" s="494">
        <v>0</v>
      </c>
      <c r="AG222" s="30"/>
      <c r="AH222" s="408" t="s">
        <v>251</v>
      </c>
      <c r="AI222" s="494">
        <v>0</v>
      </c>
    </row>
    <row r="223" spans="5:35">
      <c r="Z223" s="30"/>
      <c r="AA223" s="408" t="s">
        <v>252</v>
      </c>
      <c r="AB223" s="494">
        <v>0</v>
      </c>
      <c r="AG223" s="30"/>
      <c r="AH223" s="408" t="s">
        <v>252</v>
      </c>
      <c r="AI223" s="494">
        <v>0</v>
      </c>
    </row>
    <row r="224" spans="5:35">
      <c r="Z224" s="30"/>
      <c r="AA224" s="408" t="s">
        <v>253</v>
      </c>
      <c r="AB224" s="494">
        <v>0</v>
      </c>
      <c r="AG224" s="30"/>
      <c r="AH224" s="408" t="s">
        <v>253</v>
      </c>
      <c r="AI224" s="494">
        <v>0</v>
      </c>
    </row>
    <row r="225" spans="26:35">
      <c r="Z225" s="30"/>
      <c r="AA225" s="408" t="s">
        <v>254</v>
      </c>
      <c r="AB225" s="494">
        <v>0</v>
      </c>
      <c r="AG225" s="30"/>
      <c r="AH225" s="408" t="s">
        <v>254</v>
      </c>
      <c r="AI225" s="494">
        <v>0</v>
      </c>
    </row>
    <row r="226" spans="26:35">
      <c r="Z226" s="30"/>
      <c r="AA226" s="408" t="s">
        <v>255</v>
      </c>
      <c r="AB226" s="494">
        <v>0</v>
      </c>
      <c r="AG226" s="30"/>
      <c r="AH226" s="408" t="s">
        <v>255</v>
      </c>
      <c r="AI226" s="494">
        <v>0</v>
      </c>
    </row>
    <row r="227" spans="26:35">
      <c r="Z227" s="30"/>
      <c r="AA227" s="408" t="s">
        <v>256</v>
      </c>
      <c r="AB227" s="494">
        <v>0</v>
      </c>
      <c r="AG227" s="30"/>
      <c r="AH227" s="408" t="s">
        <v>256</v>
      </c>
      <c r="AI227" s="494">
        <v>0</v>
      </c>
    </row>
    <row r="228" spans="26:35">
      <c r="Z228" s="30"/>
      <c r="AA228" s="408" t="s">
        <v>525</v>
      </c>
      <c r="AB228" s="494">
        <v>0</v>
      </c>
      <c r="AG228" s="30"/>
      <c r="AH228" s="408" t="s">
        <v>525</v>
      </c>
      <c r="AI228" s="494">
        <v>0</v>
      </c>
    </row>
    <row r="229" spans="26:35">
      <c r="Z229" s="30"/>
      <c r="AA229" s="408" t="s">
        <v>526</v>
      </c>
      <c r="AB229" s="494">
        <v>0</v>
      </c>
      <c r="AG229" s="30"/>
      <c r="AH229" s="408" t="s">
        <v>526</v>
      </c>
      <c r="AI229" s="494">
        <v>0</v>
      </c>
    </row>
    <row r="230" spans="26:35">
      <c r="Z230" s="30"/>
      <c r="AA230" s="30" t="s">
        <v>527</v>
      </c>
      <c r="AB230" s="494">
        <v>0</v>
      </c>
      <c r="AG230" s="30"/>
      <c r="AH230" s="30" t="s">
        <v>527</v>
      </c>
      <c r="AI230" s="494">
        <v>0</v>
      </c>
    </row>
    <row r="231" spans="26:35">
      <c r="Z231" s="31"/>
      <c r="AA231" s="31" t="s">
        <v>528</v>
      </c>
      <c r="AB231" s="495">
        <v>0</v>
      </c>
      <c r="AG231" s="31"/>
      <c r="AH231" s="31" t="s">
        <v>528</v>
      </c>
      <c r="AI231" s="495">
        <v>0</v>
      </c>
    </row>
  </sheetData>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45328-83B7-48A2-8346-B4E9B69BF678}">
  <dimension ref="A1:CE1063"/>
  <sheetViews>
    <sheetView zoomScale="51" zoomScaleNormal="55" workbookViewId="0"/>
  </sheetViews>
  <sheetFormatPr defaultRowHeight="18.75"/>
  <cols>
    <col min="1" max="5" width="11.125" bestFit="1" customWidth="1"/>
    <col min="6" max="28" width="11.125" customWidth="1"/>
    <col min="29" max="29" width="11.125" bestFit="1" customWidth="1"/>
    <col min="30" max="30" width="19.25" customWidth="1"/>
    <col min="31" max="31" width="21.5" customWidth="1"/>
    <col min="32" max="83" width="12.125" customWidth="1"/>
  </cols>
  <sheetData>
    <row r="1" spans="1:83">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2"/>
      <c r="AD1" s="2"/>
      <c r="AE1" s="1"/>
    </row>
    <row r="2" spans="1:83">
      <c r="A2" s="13"/>
      <c r="B2" s="7" t="s">
        <v>0</v>
      </c>
      <c r="C2" s="7" t="s">
        <v>294</v>
      </c>
      <c r="D2" s="13"/>
      <c r="E2" s="13"/>
      <c r="F2" s="13"/>
      <c r="G2" s="13"/>
      <c r="H2" s="13"/>
      <c r="I2" s="13"/>
      <c r="J2" s="13"/>
      <c r="K2" s="13"/>
      <c r="L2" s="13"/>
      <c r="M2" s="13"/>
      <c r="N2" s="13"/>
      <c r="O2" s="13"/>
      <c r="P2" s="13"/>
      <c r="Q2" s="13"/>
      <c r="R2" s="13"/>
      <c r="S2" s="13"/>
      <c r="T2" s="13"/>
      <c r="U2" s="13"/>
      <c r="V2" s="13"/>
      <c r="W2" s="13"/>
      <c r="X2" s="13"/>
      <c r="Y2" s="13"/>
      <c r="Z2" s="13"/>
      <c r="AA2" s="13"/>
      <c r="AB2" s="13"/>
      <c r="AC2" s="503"/>
      <c r="AD2" s="503"/>
      <c r="AE2" s="1"/>
    </row>
    <row r="3" spans="1:83">
      <c r="A3" s="13"/>
      <c r="B3" s="7" t="s">
        <v>1</v>
      </c>
      <c r="C3" s="17" t="s">
        <v>51</v>
      </c>
      <c r="D3" s="13"/>
      <c r="E3" s="13"/>
      <c r="F3" s="13"/>
      <c r="G3" s="13"/>
      <c r="H3" s="13"/>
      <c r="I3" s="13"/>
      <c r="J3" s="13"/>
      <c r="K3" s="13"/>
      <c r="L3" s="13"/>
      <c r="M3" s="13"/>
      <c r="N3" s="13"/>
      <c r="O3" s="13"/>
      <c r="P3" s="13"/>
      <c r="Q3" s="13"/>
      <c r="R3" s="13"/>
      <c r="S3" s="13"/>
      <c r="T3" s="13"/>
      <c r="U3" s="13"/>
      <c r="V3" s="13"/>
      <c r="W3" s="13"/>
      <c r="X3" s="13"/>
      <c r="Y3" s="13"/>
      <c r="Z3" s="13"/>
      <c r="AA3" s="13"/>
      <c r="AB3" s="13"/>
      <c r="AC3" s="503"/>
      <c r="AD3" s="503"/>
      <c r="AE3" s="1"/>
    </row>
    <row r="4" spans="1:83">
      <c r="A4" s="13"/>
      <c r="B4" s="1"/>
      <c r="C4" s="3"/>
      <c r="D4" s="13"/>
      <c r="E4" s="13"/>
      <c r="F4" s="13"/>
      <c r="G4" s="13"/>
      <c r="H4" s="13"/>
      <c r="I4" s="13"/>
      <c r="J4" s="13"/>
      <c r="K4" s="13"/>
      <c r="L4" s="13"/>
      <c r="M4" s="13"/>
      <c r="N4" s="13"/>
      <c r="O4" s="13"/>
      <c r="P4" s="13"/>
      <c r="Q4" s="13"/>
      <c r="R4" s="13"/>
      <c r="S4" s="13"/>
      <c r="T4" s="13"/>
      <c r="U4" s="13"/>
      <c r="V4" s="13"/>
      <c r="W4" s="13"/>
      <c r="X4" s="13"/>
      <c r="Y4" s="13"/>
      <c r="Z4" s="13"/>
      <c r="AA4" s="13"/>
      <c r="AB4" s="13"/>
      <c r="AC4" s="2"/>
      <c r="AD4" s="2"/>
      <c r="AE4" s="1"/>
    </row>
    <row r="5" spans="1:83">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row>
    <row r="6" spans="1:83" s="19" customFormat="1">
      <c r="C6"/>
      <c r="AY6" s="13"/>
      <c r="AZ6" s="13"/>
    </row>
    <row r="7" spans="1:83">
      <c r="C7" s="20" t="s">
        <v>172</v>
      </c>
      <c r="D7" s="17" t="s">
        <v>3</v>
      </c>
      <c r="E7" s="17" t="s">
        <v>171</v>
      </c>
      <c r="F7" s="13"/>
      <c r="G7" s="13"/>
      <c r="H7" s="13"/>
      <c r="I7" s="13"/>
      <c r="J7" s="13"/>
      <c r="K7" s="13"/>
      <c r="L7" s="13"/>
      <c r="M7" s="13"/>
      <c r="N7" s="13"/>
      <c r="O7" s="13"/>
      <c r="P7" s="13"/>
      <c r="Q7" s="13"/>
      <c r="R7" s="13"/>
      <c r="S7" s="13"/>
      <c r="T7" s="13"/>
      <c r="U7" s="13"/>
      <c r="V7" s="13"/>
      <c r="W7" s="13"/>
      <c r="X7" s="13"/>
      <c r="Y7" s="13"/>
      <c r="Z7" s="13"/>
      <c r="AA7" s="13"/>
      <c r="AB7" s="13"/>
      <c r="AC7" s="13"/>
      <c r="AD7" s="13"/>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3"/>
      <c r="BM7" s="13"/>
      <c r="BN7" s="13"/>
      <c r="BO7" s="13"/>
      <c r="BP7" s="19"/>
      <c r="BQ7" s="19"/>
      <c r="BR7" s="19"/>
      <c r="BS7" s="19"/>
      <c r="BT7" s="19"/>
      <c r="BU7" s="19"/>
      <c r="BV7" s="19"/>
      <c r="BW7" s="19"/>
      <c r="BX7" s="19"/>
      <c r="BY7" s="19"/>
      <c r="BZ7" s="19"/>
      <c r="CA7" s="19"/>
      <c r="CB7" s="19"/>
      <c r="CC7" s="19"/>
      <c r="CD7" s="19"/>
      <c r="CE7" s="19"/>
    </row>
    <row r="8" spans="1:83">
      <c r="D8" s="17" t="s">
        <v>8</v>
      </c>
      <c r="E8" s="17" t="s">
        <v>50</v>
      </c>
      <c r="F8" s="13"/>
      <c r="G8" s="13"/>
      <c r="H8" s="13"/>
      <c r="I8" s="13"/>
      <c r="J8" s="13"/>
      <c r="K8" s="13"/>
      <c r="L8" s="13"/>
      <c r="M8" s="13"/>
      <c r="N8" s="13"/>
      <c r="O8" s="13"/>
      <c r="P8" s="13"/>
      <c r="Q8" s="13"/>
      <c r="R8" s="13"/>
      <c r="S8" s="13"/>
      <c r="T8" s="13"/>
      <c r="U8" s="13"/>
      <c r="V8" s="13"/>
      <c r="W8" s="13"/>
      <c r="X8" s="13"/>
      <c r="Y8" s="13"/>
      <c r="Z8" s="13"/>
      <c r="AA8" s="13"/>
      <c r="AB8" s="13"/>
      <c r="AC8" s="13"/>
      <c r="AD8" s="13"/>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3"/>
      <c r="BM8" s="13"/>
      <c r="BN8" s="13"/>
      <c r="BO8" s="13"/>
      <c r="BP8" s="19"/>
      <c r="BQ8" s="19"/>
      <c r="BR8" s="19"/>
      <c r="BS8" s="19"/>
      <c r="BT8" s="19"/>
      <c r="BU8" s="19"/>
      <c r="BV8" s="19"/>
      <c r="BW8" s="19"/>
      <c r="BX8" s="19"/>
      <c r="BY8" s="19"/>
      <c r="BZ8" s="19"/>
      <c r="CA8" s="19"/>
      <c r="CB8" s="19"/>
      <c r="CC8" s="19"/>
      <c r="CD8" s="19"/>
      <c r="CE8" s="19"/>
    </row>
    <row r="9" spans="1:83">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3"/>
      <c r="BM9" s="13"/>
      <c r="BN9" s="13"/>
      <c r="BO9" s="13"/>
      <c r="BP9" s="19"/>
      <c r="BQ9" s="19"/>
      <c r="BR9" s="19"/>
      <c r="BS9" s="19"/>
      <c r="BT9" s="19"/>
      <c r="BU9" s="19"/>
      <c r="BV9" s="19"/>
      <c r="BW9" s="19"/>
      <c r="BX9" s="19"/>
      <c r="BY9" s="19"/>
      <c r="BZ9" s="19"/>
      <c r="CA9" s="19"/>
      <c r="CB9" s="19"/>
      <c r="CC9" s="19"/>
      <c r="CD9" s="19"/>
      <c r="CE9" s="19"/>
    </row>
    <row r="10" spans="1:83" s="67" customFormat="1">
      <c r="B10" s="19"/>
      <c r="C10" s="19"/>
      <c r="D10" s="13"/>
      <c r="E10" s="26" t="s">
        <v>285</v>
      </c>
      <c r="F10" s="14"/>
      <c r="G10" s="14"/>
      <c r="H10" s="14"/>
      <c r="I10" s="14"/>
      <c r="J10" s="14"/>
      <c r="K10" s="14"/>
      <c r="Q10" s="26" t="s">
        <v>286</v>
      </c>
      <c r="AC10" s="26" t="s">
        <v>26</v>
      </c>
      <c r="AH10" s="70"/>
      <c r="AJ10" s="71"/>
      <c r="AK10" s="71"/>
      <c r="AL10" s="71"/>
      <c r="AM10" s="71"/>
      <c r="AN10" s="26" t="s">
        <v>25</v>
      </c>
      <c r="AS10" s="71"/>
      <c r="AT10" s="71"/>
      <c r="AU10" s="71"/>
      <c r="AV10" s="71"/>
      <c r="AW10" s="71"/>
      <c r="AY10" s="26" t="s">
        <v>7</v>
      </c>
      <c r="BD10" s="71"/>
      <c r="BE10" s="71"/>
      <c r="BF10" s="71"/>
      <c r="BG10" s="71"/>
      <c r="BH10" s="71"/>
    </row>
    <row r="11" spans="1:83" s="67" customFormat="1" ht="75" customHeight="1">
      <c r="B11" s="19"/>
      <c r="C11" s="19"/>
      <c r="D11" s="13"/>
      <c r="E11" s="73" t="s">
        <v>48</v>
      </c>
      <c r="F11" s="72" t="s">
        <v>47</v>
      </c>
      <c r="G11" s="1084" t="s">
        <v>24</v>
      </c>
      <c r="H11" s="1085"/>
      <c r="I11" s="63" t="s">
        <v>9</v>
      </c>
      <c r="J11" s="62" t="s">
        <v>23</v>
      </c>
      <c r="K11" s="61" t="s">
        <v>22</v>
      </c>
      <c r="L11" s="61" t="s">
        <v>21</v>
      </c>
      <c r="M11" s="61" t="s">
        <v>20</v>
      </c>
      <c r="N11" s="61" t="s">
        <v>19</v>
      </c>
      <c r="O11" s="60" t="s">
        <v>18</v>
      </c>
      <c r="Q11" s="73" t="s">
        <v>48</v>
      </c>
      <c r="R11" s="72" t="s">
        <v>47</v>
      </c>
      <c r="S11" s="1084" t="s">
        <v>24</v>
      </c>
      <c r="T11" s="1085"/>
      <c r="U11" s="63" t="s">
        <v>9</v>
      </c>
      <c r="V11" s="62" t="s">
        <v>23</v>
      </c>
      <c r="W11" s="61" t="s">
        <v>22</v>
      </c>
      <c r="X11" s="61" t="s">
        <v>21</v>
      </c>
      <c r="Y11" s="61" t="s">
        <v>20</v>
      </c>
      <c r="Z11" s="61" t="s">
        <v>19</v>
      </c>
      <c r="AA11" s="60" t="s">
        <v>18</v>
      </c>
      <c r="AC11" s="73" t="s">
        <v>48</v>
      </c>
      <c r="AD11" s="72" t="s">
        <v>47</v>
      </c>
      <c r="AE11" s="64" t="s">
        <v>24</v>
      </c>
      <c r="AF11" s="334" t="s">
        <v>9</v>
      </c>
      <c r="AG11" s="62" t="s">
        <v>23</v>
      </c>
      <c r="AH11" s="61" t="s">
        <v>22</v>
      </c>
      <c r="AI11" s="61" t="s">
        <v>21</v>
      </c>
      <c r="AJ11" s="61" t="s">
        <v>20</v>
      </c>
      <c r="AK11" s="61" t="s">
        <v>19</v>
      </c>
      <c r="AL11" s="60" t="s">
        <v>18</v>
      </c>
      <c r="AN11" s="73" t="s">
        <v>48</v>
      </c>
      <c r="AO11" s="72" t="s">
        <v>47</v>
      </c>
      <c r="AP11" s="64" t="s">
        <v>24</v>
      </c>
      <c r="AQ11" s="63" t="s">
        <v>9</v>
      </c>
      <c r="AR11" s="62" t="s">
        <v>23</v>
      </c>
      <c r="AS11" s="61" t="s">
        <v>22</v>
      </c>
      <c r="AT11" s="61" t="s">
        <v>21</v>
      </c>
      <c r="AU11" s="61" t="s">
        <v>20</v>
      </c>
      <c r="AV11" s="61" t="s">
        <v>19</v>
      </c>
      <c r="AW11" s="60" t="s">
        <v>18</v>
      </c>
      <c r="AX11" s="71"/>
      <c r="AY11" s="73" t="s">
        <v>48</v>
      </c>
      <c r="AZ11" s="72" t="s">
        <v>47</v>
      </c>
      <c r="BA11" s="64" t="s">
        <v>24</v>
      </c>
      <c r="BB11" s="63" t="s">
        <v>9</v>
      </c>
      <c r="BC11" s="62" t="s">
        <v>23</v>
      </c>
      <c r="BD11" s="61" t="s">
        <v>22</v>
      </c>
      <c r="BE11" s="61" t="s">
        <v>21</v>
      </c>
      <c r="BF11" s="61" t="s">
        <v>20</v>
      </c>
      <c r="BG11" s="61" t="s">
        <v>19</v>
      </c>
      <c r="BH11" s="60" t="s">
        <v>18</v>
      </c>
    </row>
    <row r="12" spans="1:83" s="67" customFormat="1">
      <c r="B12" s="19"/>
      <c r="C12" s="19"/>
      <c r="D12" s="13"/>
      <c r="E12" s="1075" t="s">
        <v>46</v>
      </c>
      <c r="F12" s="69" t="s">
        <v>41</v>
      </c>
      <c r="G12" s="1086" t="s">
        <v>9</v>
      </c>
      <c r="H12" s="1087"/>
      <c r="I12" s="83">
        <f t="array" ref="I12:O179">'[1]011_13_統計データ_世帯'!$J$491:$P$658</f>
        <v>0</v>
      </c>
      <c r="J12" s="82">
        <v>0</v>
      </c>
      <c r="K12" s="81">
        <v>0</v>
      </c>
      <c r="L12" s="81">
        <v>0</v>
      </c>
      <c r="M12" s="81">
        <v>0</v>
      </c>
      <c r="N12" s="81">
        <v>0</v>
      </c>
      <c r="O12" s="80">
        <v>0</v>
      </c>
      <c r="Q12" s="1074" t="s">
        <v>46</v>
      </c>
      <c r="R12" s="69" t="s">
        <v>41</v>
      </c>
      <c r="S12" s="1080" t="s">
        <v>9</v>
      </c>
      <c r="T12" s="1081"/>
      <c r="U12" s="100">
        <f t="array" ref="U12:AA179">'[1]011_13_統計データ_世帯'!$V$491:$AB$658</f>
        <v>0</v>
      </c>
      <c r="V12" s="99">
        <v>0</v>
      </c>
      <c r="W12" s="99">
        <v>0</v>
      </c>
      <c r="X12" s="99">
        <v>0</v>
      </c>
      <c r="Y12" s="99">
        <v>0</v>
      </c>
      <c r="Z12" s="99">
        <v>0</v>
      </c>
      <c r="AA12" s="825">
        <v>0</v>
      </c>
      <c r="AC12" s="1074" t="s">
        <v>46</v>
      </c>
      <c r="AD12" s="69" t="s">
        <v>41</v>
      </c>
      <c r="AE12" s="59" t="s">
        <v>9</v>
      </c>
      <c r="AF12" s="83">
        <f t="array" ref="AF12:AL179">+'[1]011_13_統計データ_世帯'!$AH$491:$AN$658</f>
        <v>0</v>
      </c>
      <c r="AG12" s="82">
        <v>0</v>
      </c>
      <c r="AH12" s="81">
        <v>0</v>
      </c>
      <c r="AI12" s="81">
        <v>0</v>
      </c>
      <c r="AJ12" s="81">
        <v>0</v>
      </c>
      <c r="AK12" s="81">
        <v>0</v>
      </c>
      <c r="AL12" s="80">
        <v>0</v>
      </c>
      <c r="AN12" s="1074" t="s">
        <v>46</v>
      </c>
      <c r="AO12" s="69" t="s">
        <v>41</v>
      </c>
      <c r="AP12" s="59" t="s">
        <v>9</v>
      </c>
      <c r="AQ12" s="83">
        <f t="array" ref="AQ12:AW179">+'[1]011_13_統計データ_世帯'!$AT$491:$AZ$658</f>
        <v>0</v>
      </c>
      <c r="AR12" s="82">
        <v>0</v>
      </c>
      <c r="AS12" s="81">
        <v>0</v>
      </c>
      <c r="AT12" s="81">
        <v>0</v>
      </c>
      <c r="AU12" s="81">
        <v>0</v>
      </c>
      <c r="AV12" s="81">
        <v>0</v>
      </c>
      <c r="AW12" s="80">
        <v>0</v>
      </c>
      <c r="AX12" s="71"/>
      <c r="AY12" s="1074" t="s">
        <v>46</v>
      </c>
      <c r="AZ12" s="69" t="s">
        <v>41</v>
      </c>
      <c r="BA12" s="59" t="s">
        <v>9</v>
      </c>
      <c r="BB12" s="83">
        <f t="array" ref="BB12:BH179">+'[1]011_13_統計データ_世帯'!$BF$491:$BL$658</f>
        <v>0</v>
      </c>
      <c r="BC12" s="82">
        <v>0</v>
      </c>
      <c r="BD12" s="81">
        <v>0</v>
      </c>
      <c r="BE12" s="81">
        <v>0</v>
      </c>
      <c r="BF12" s="81">
        <v>0</v>
      </c>
      <c r="BG12" s="81">
        <v>0</v>
      </c>
      <c r="BH12" s="80">
        <v>0</v>
      </c>
    </row>
    <row r="13" spans="1:83" s="67" customFormat="1">
      <c r="B13" s="19"/>
      <c r="C13" s="19"/>
      <c r="D13" s="13"/>
      <c r="E13" s="1075"/>
      <c r="F13" s="69" t="s">
        <v>41</v>
      </c>
      <c r="G13" s="1080" t="s">
        <v>17</v>
      </c>
      <c r="H13" s="1081"/>
      <c r="I13" s="83">
        <v>0</v>
      </c>
      <c r="J13" s="82">
        <v>0</v>
      </c>
      <c r="K13" s="81">
        <v>0</v>
      </c>
      <c r="L13" s="81">
        <v>0</v>
      </c>
      <c r="M13" s="81">
        <v>0</v>
      </c>
      <c r="N13" s="81">
        <v>0</v>
      </c>
      <c r="O13" s="80">
        <v>0</v>
      </c>
      <c r="Q13" s="1075"/>
      <c r="R13" s="69" t="s">
        <v>41</v>
      </c>
      <c r="S13" s="1080" t="s">
        <v>17</v>
      </c>
      <c r="T13" s="1081"/>
      <c r="U13" s="82">
        <v>0</v>
      </c>
      <c r="V13" s="81">
        <v>0</v>
      </c>
      <c r="W13" s="81">
        <v>0</v>
      </c>
      <c r="X13" s="81">
        <v>0</v>
      </c>
      <c r="Y13" s="81">
        <v>0</v>
      </c>
      <c r="Z13" s="81">
        <v>0</v>
      </c>
      <c r="AA13" s="80">
        <v>0</v>
      </c>
      <c r="AC13" s="1075"/>
      <c r="AD13" s="69" t="s">
        <v>41</v>
      </c>
      <c r="AE13" s="59" t="s">
        <v>17</v>
      </c>
      <c r="AF13" s="83">
        <v>0</v>
      </c>
      <c r="AG13" s="82">
        <v>0</v>
      </c>
      <c r="AH13" s="81">
        <v>0</v>
      </c>
      <c r="AI13" s="81">
        <v>0</v>
      </c>
      <c r="AJ13" s="81">
        <v>0</v>
      </c>
      <c r="AK13" s="81">
        <v>0</v>
      </c>
      <c r="AL13" s="80">
        <v>0</v>
      </c>
      <c r="AN13" s="1075"/>
      <c r="AO13" s="69" t="s">
        <v>41</v>
      </c>
      <c r="AP13" s="59" t="s">
        <v>17</v>
      </c>
      <c r="AQ13" s="83">
        <v>0</v>
      </c>
      <c r="AR13" s="82">
        <v>0</v>
      </c>
      <c r="AS13" s="81">
        <v>0</v>
      </c>
      <c r="AT13" s="81">
        <v>0</v>
      </c>
      <c r="AU13" s="81">
        <v>0</v>
      </c>
      <c r="AV13" s="81">
        <v>0</v>
      </c>
      <c r="AW13" s="80">
        <v>0</v>
      </c>
      <c r="AX13" s="71"/>
      <c r="AY13" s="1075"/>
      <c r="AZ13" s="69" t="s">
        <v>41</v>
      </c>
      <c r="BA13" s="59" t="s">
        <v>17</v>
      </c>
      <c r="BB13" s="83">
        <v>0</v>
      </c>
      <c r="BC13" s="82">
        <v>0</v>
      </c>
      <c r="BD13" s="81">
        <v>0</v>
      </c>
      <c r="BE13" s="81">
        <v>0</v>
      </c>
      <c r="BF13" s="81">
        <v>0</v>
      </c>
      <c r="BG13" s="81">
        <v>0</v>
      </c>
      <c r="BH13" s="80">
        <v>0</v>
      </c>
    </row>
    <row r="14" spans="1:83" s="67" customFormat="1">
      <c r="B14" s="19"/>
      <c r="C14" s="19"/>
      <c r="D14" s="13"/>
      <c r="E14" s="1075"/>
      <c r="F14" s="69" t="s">
        <v>41</v>
      </c>
      <c r="G14" s="1080" t="s">
        <v>16</v>
      </c>
      <c r="H14" s="1081"/>
      <c r="I14" s="83">
        <v>0</v>
      </c>
      <c r="J14" s="82">
        <v>0</v>
      </c>
      <c r="K14" s="81">
        <v>0</v>
      </c>
      <c r="L14" s="81">
        <v>0</v>
      </c>
      <c r="M14" s="81">
        <v>0</v>
      </c>
      <c r="N14" s="81">
        <v>0</v>
      </c>
      <c r="O14" s="80">
        <v>0</v>
      </c>
      <c r="Q14" s="1075"/>
      <c r="R14" s="69" t="s">
        <v>41</v>
      </c>
      <c r="S14" s="1080" t="s">
        <v>16</v>
      </c>
      <c r="T14" s="1081"/>
      <c r="U14" s="82">
        <v>0</v>
      </c>
      <c r="V14" s="81">
        <v>0</v>
      </c>
      <c r="W14" s="81">
        <v>0</v>
      </c>
      <c r="X14" s="81">
        <v>0</v>
      </c>
      <c r="Y14" s="81">
        <v>0</v>
      </c>
      <c r="Z14" s="81">
        <v>0</v>
      </c>
      <c r="AA14" s="80">
        <v>0</v>
      </c>
      <c r="AC14" s="1075"/>
      <c r="AD14" s="69" t="s">
        <v>41</v>
      </c>
      <c r="AE14" s="59" t="s">
        <v>16</v>
      </c>
      <c r="AF14" s="83">
        <v>0</v>
      </c>
      <c r="AG14" s="82">
        <v>0</v>
      </c>
      <c r="AH14" s="81">
        <v>0</v>
      </c>
      <c r="AI14" s="81">
        <v>0</v>
      </c>
      <c r="AJ14" s="81">
        <v>0</v>
      </c>
      <c r="AK14" s="81">
        <v>0</v>
      </c>
      <c r="AL14" s="80">
        <v>0</v>
      </c>
      <c r="AN14" s="1075"/>
      <c r="AO14" s="69" t="s">
        <v>41</v>
      </c>
      <c r="AP14" s="59" t="s">
        <v>16</v>
      </c>
      <c r="AQ14" s="83">
        <v>0</v>
      </c>
      <c r="AR14" s="82">
        <v>0</v>
      </c>
      <c r="AS14" s="81">
        <v>0</v>
      </c>
      <c r="AT14" s="81">
        <v>0</v>
      </c>
      <c r="AU14" s="81">
        <v>0</v>
      </c>
      <c r="AV14" s="81">
        <v>0</v>
      </c>
      <c r="AW14" s="80">
        <v>0</v>
      </c>
      <c r="AY14" s="1075"/>
      <c r="AZ14" s="69" t="s">
        <v>41</v>
      </c>
      <c r="BA14" s="59" t="s">
        <v>16</v>
      </c>
      <c r="BB14" s="83">
        <v>0</v>
      </c>
      <c r="BC14" s="82">
        <v>0</v>
      </c>
      <c r="BD14" s="81">
        <v>0</v>
      </c>
      <c r="BE14" s="81">
        <v>0</v>
      </c>
      <c r="BF14" s="81">
        <v>0</v>
      </c>
      <c r="BG14" s="81">
        <v>0</v>
      </c>
      <c r="BH14" s="80">
        <v>0</v>
      </c>
    </row>
    <row r="15" spans="1:83" s="67" customFormat="1">
      <c r="B15" s="19"/>
      <c r="C15" s="19"/>
      <c r="D15" s="13"/>
      <c r="E15" s="1075"/>
      <c r="F15" s="69" t="s">
        <v>41</v>
      </c>
      <c r="G15" s="1080" t="s">
        <v>15</v>
      </c>
      <c r="H15" s="1081"/>
      <c r="I15" s="83">
        <v>0</v>
      </c>
      <c r="J15" s="82">
        <v>0</v>
      </c>
      <c r="K15" s="81">
        <v>0</v>
      </c>
      <c r="L15" s="81">
        <v>0</v>
      </c>
      <c r="M15" s="81">
        <v>0</v>
      </c>
      <c r="N15" s="81">
        <v>0</v>
      </c>
      <c r="O15" s="80">
        <v>0</v>
      </c>
      <c r="Q15" s="1075"/>
      <c r="R15" s="69" t="s">
        <v>41</v>
      </c>
      <c r="S15" s="1080" t="s">
        <v>15</v>
      </c>
      <c r="T15" s="1081"/>
      <c r="U15" s="82">
        <v>0</v>
      </c>
      <c r="V15" s="81">
        <v>0</v>
      </c>
      <c r="W15" s="81">
        <v>0</v>
      </c>
      <c r="X15" s="81">
        <v>0</v>
      </c>
      <c r="Y15" s="81">
        <v>0</v>
      </c>
      <c r="Z15" s="81">
        <v>0</v>
      </c>
      <c r="AA15" s="80">
        <v>0</v>
      </c>
      <c r="AC15" s="1075"/>
      <c r="AD15" s="69" t="s">
        <v>41</v>
      </c>
      <c r="AE15" s="59" t="s">
        <v>15</v>
      </c>
      <c r="AF15" s="83">
        <v>0</v>
      </c>
      <c r="AG15" s="82">
        <v>0</v>
      </c>
      <c r="AH15" s="81">
        <v>0</v>
      </c>
      <c r="AI15" s="81">
        <v>0</v>
      </c>
      <c r="AJ15" s="81">
        <v>0</v>
      </c>
      <c r="AK15" s="81">
        <v>0</v>
      </c>
      <c r="AL15" s="80">
        <v>0</v>
      </c>
      <c r="AN15" s="1075"/>
      <c r="AO15" s="69" t="s">
        <v>41</v>
      </c>
      <c r="AP15" s="59" t="s">
        <v>15</v>
      </c>
      <c r="AQ15" s="83">
        <v>0</v>
      </c>
      <c r="AR15" s="82">
        <v>0</v>
      </c>
      <c r="AS15" s="81">
        <v>0</v>
      </c>
      <c r="AT15" s="81">
        <v>0</v>
      </c>
      <c r="AU15" s="81">
        <v>0</v>
      </c>
      <c r="AV15" s="81">
        <v>0</v>
      </c>
      <c r="AW15" s="80">
        <v>0</v>
      </c>
      <c r="AY15" s="1075"/>
      <c r="AZ15" s="69" t="s">
        <v>41</v>
      </c>
      <c r="BA15" s="59" t="s">
        <v>15</v>
      </c>
      <c r="BB15" s="83">
        <v>0</v>
      </c>
      <c r="BC15" s="82">
        <v>0</v>
      </c>
      <c r="BD15" s="81">
        <v>0</v>
      </c>
      <c r="BE15" s="81">
        <v>0</v>
      </c>
      <c r="BF15" s="81">
        <v>0</v>
      </c>
      <c r="BG15" s="81">
        <v>0</v>
      </c>
      <c r="BH15" s="80">
        <v>0</v>
      </c>
    </row>
    <row r="16" spans="1:83" s="67" customFormat="1">
      <c r="B16" s="19"/>
      <c r="C16" s="19"/>
      <c r="D16" s="13"/>
      <c r="E16" s="1075"/>
      <c r="F16" s="69" t="s">
        <v>41</v>
      </c>
      <c r="G16" s="1080" t="s">
        <v>14</v>
      </c>
      <c r="H16" s="1081"/>
      <c r="I16" s="83">
        <v>0</v>
      </c>
      <c r="J16" s="82">
        <v>0</v>
      </c>
      <c r="K16" s="81">
        <v>0</v>
      </c>
      <c r="L16" s="81">
        <v>0</v>
      </c>
      <c r="M16" s="81">
        <v>0</v>
      </c>
      <c r="N16" s="81">
        <v>0</v>
      </c>
      <c r="O16" s="80">
        <v>0</v>
      </c>
      <c r="Q16" s="1075"/>
      <c r="R16" s="69" t="s">
        <v>41</v>
      </c>
      <c r="S16" s="1080" t="s">
        <v>14</v>
      </c>
      <c r="T16" s="1081"/>
      <c r="U16" s="82">
        <v>0</v>
      </c>
      <c r="V16" s="81">
        <v>0</v>
      </c>
      <c r="W16" s="81">
        <v>0</v>
      </c>
      <c r="X16" s="81">
        <v>0</v>
      </c>
      <c r="Y16" s="81">
        <v>0</v>
      </c>
      <c r="Z16" s="81">
        <v>0</v>
      </c>
      <c r="AA16" s="80">
        <v>0</v>
      </c>
      <c r="AC16" s="1075"/>
      <c r="AD16" s="69" t="s">
        <v>41</v>
      </c>
      <c r="AE16" s="59" t="s">
        <v>14</v>
      </c>
      <c r="AF16" s="83">
        <v>0</v>
      </c>
      <c r="AG16" s="82">
        <v>0</v>
      </c>
      <c r="AH16" s="81">
        <v>0</v>
      </c>
      <c r="AI16" s="81">
        <v>0</v>
      </c>
      <c r="AJ16" s="81">
        <v>0</v>
      </c>
      <c r="AK16" s="81">
        <v>0</v>
      </c>
      <c r="AL16" s="80">
        <v>0</v>
      </c>
      <c r="AN16" s="1075"/>
      <c r="AO16" s="69" t="s">
        <v>41</v>
      </c>
      <c r="AP16" s="59" t="s">
        <v>14</v>
      </c>
      <c r="AQ16" s="83">
        <v>0</v>
      </c>
      <c r="AR16" s="82">
        <v>0</v>
      </c>
      <c r="AS16" s="81">
        <v>0</v>
      </c>
      <c r="AT16" s="81">
        <v>0</v>
      </c>
      <c r="AU16" s="81">
        <v>0</v>
      </c>
      <c r="AV16" s="81">
        <v>0</v>
      </c>
      <c r="AW16" s="80">
        <v>0</v>
      </c>
      <c r="AY16" s="1075"/>
      <c r="AZ16" s="69" t="s">
        <v>41</v>
      </c>
      <c r="BA16" s="59" t="s">
        <v>14</v>
      </c>
      <c r="BB16" s="83">
        <v>0</v>
      </c>
      <c r="BC16" s="82">
        <v>0</v>
      </c>
      <c r="BD16" s="81">
        <v>0</v>
      </c>
      <c r="BE16" s="81">
        <v>0</v>
      </c>
      <c r="BF16" s="81">
        <v>0</v>
      </c>
      <c r="BG16" s="81">
        <v>0</v>
      </c>
      <c r="BH16" s="80">
        <v>0</v>
      </c>
    </row>
    <row r="17" spans="2:60" s="67" customFormat="1">
      <c r="B17" s="19"/>
      <c r="C17" s="19"/>
      <c r="D17" s="13"/>
      <c r="E17" s="1075"/>
      <c r="F17" s="69" t="s">
        <v>41</v>
      </c>
      <c r="G17" s="1080" t="s">
        <v>13</v>
      </c>
      <c r="H17" s="1081"/>
      <c r="I17" s="83">
        <v>0</v>
      </c>
      <c r="J17" s="82">
        <v>0</v>
      </c>
      <c r="K17" s="81">
        <v>0</v>
      </c>
      <c r="L17" s="81">
        <v>0</v>
      </c>
      <c r="M17" s="81">
        <v>0</v>
      </c>
      <c r="N17" s="81">
        <v>0</v>
      </c>
      <c r="O17" s="80">
        <v>0</v>
      </c>
      <c r="Q17" s="1075"/>
      <c r="R17" s="69" t="s">
        <v>41</v>
      </c>
      <c r="S17" s="1080" t="s">
        <v>13</v>
      </c>
      <c r="T17" s="1081"/>
      <c r="U17" s="82">
        <v>0</v>
      </c>
      <c r="V17" s="81">
        <v>0</v>
      </c>
      <c r="W17" s="81">
        <v>0</v>
      </c>
      <c r="X17" s="81">
        <v>0</v>
      </c>
      <c r="Y17" s="81">
        <v>0</v>
      </c>
      <c r="Z17" s="81">
        <v>0</v>
      </c>
      <c r="AA17" s="80">
        <v>0</v>
      </c>
      <c r="AC17" s="1075"/>
      <c r="AD17" s="69" t="s">
        <v>41</v>
      </c>
      <c r="AE17" s="59" t="s">
        <v>13</v>
      </c>
      <c r="AF17" s="83">
        <v>0</v>
      </c>
      <c r="AG17" s="82">
        <v>0</v>
      </c>
      <c r="AH17" s="81">
        <v>0</v>
      </c>
      <c r="AI17" s="81">
        <v>0</v>
      </c>
      <c r="AJ17" s="81">
        <v>0</v>
      </c>
      <c r="AK17" s="81">
        <v>0</v>
      </c>
      <c r="AL17" s="80">
        <v>0</v>
      </c>
      <c r="AN17" s="1075"/>
      <c r="AO17" s="69" t="s">
        <v>41</v>
      </c>
      <c r="AP17" s="59" t="s">
        <v>13</v>
      </c>
      <c r="AQ17" s="83">
        <v>0</v>
      </c>
      <c r="AR17" s="82">
        <v>0</v>
      </c>
      <c r="AS17" s="81">
        <v>0</v>
      </c>
      <c r="AT17" s="81">
        <v>0</v>
      </c>
      <c r="AU17" s="81">
        <v>0</v>
      </c>
      <c r="AV17" s="81">
        <v>0</v>
      </c>
      <c r="AW17" s="80">
        <v>0</v>
      </c>
      <c r="AY17" s="1075"/>
      <c r="AZ17" s="69" t="s">
        <v>41</v>
      </c>
      <c r="BA17" s="59" t="s">
        <v>13</v>
      </c>
      <c r="BB17" s="83">
        <v>0</v>
      </c>
      <c r="BC17" s="82">
        <v>0</v>
      </c>
      <c r="BD17" s="81">
        <v>0</v>
      </c>
      <c r="BE17" s="81">
        <v>0</v>
      </c>
      <c r="BF17" s="81">
        <v>0</v>
      </c>
      <c r="BG17" s="81">
        <v>0</v>
      </c>
      <c r="BH17" s="80">
        <v>0</v>
      </c>
    </row>
    <row r="18" spans="2:60" s="67" customFormat="1">
      <c r="B18" s="19"/>
      <c r="C18" s="19"/>
      <c r="D18" s="13"/>
      <c r="E18" s="1075"/>
      <c r="F18" s="68" t="s">
        <v>41</v>
      </c>
      <c r="G18" s="1082" t="s">
        <v>12</v>
      </c>
      <c r="H18" s="1083"/>
      <c r="I18" s="83">
        <v>0</v>
      </c>
      <c r="J18" s="82">
        <v>0</v>
      </c>
      <c r="K18" s="81">
        <v>0</v>
      </c>
      <c r="L18" s="81">
        <v>0</v>
      </c>
      <c r="M18" s="81">
        <v>0</v>
      </c>
      <c r="N18" s="81">
        <v>0</v>
      </c>
      <c r="O18" s="80">
        <v>0</v>
      </c>
      <c r="Q18" s="1075"/>
      <c r="R18" s="68" t="s">
        <v>41</v>
      </c>
      <c r="S18" s="1082" t="s">
        <v>12</v>
      </c>
      <c r="T18" s="1083"/>
      <c r="U18" s="82">
        <v>0</v>
      </c>
      <c r="V18" s="81">
        <v>0</v>
      </c>
      <c r="W18" s="81">
        <v>0</v>
      </c>
      <c r="X18" s="81">
        <v>0</v>
      </c>
      <c r="Y18" s="81">
        <v>0</v>
      </c>
      <c r="Z18" s="81">
        <v>0</v>
      </c>
      <c r="AA18" s="80">
        <v>0</v>
      </c>
      <c r="AC18" s="1075"/>
      <c r="AD18" s="68" t="s">
        <v>41</v>
      </c>
      <c r="AE18" s="58" t="s">
        <v>12</v>
      </c>
      <c r="AF18" s="83">
        <v>0</v>
      </c>
      <c r="AG18" s="82">
        <v>0</v>
      </c>
      <c r="AH18" s="81">
        <v>0</v>
      </c>
      <c r="AI18" s="81">
        <v>0</v>
      </c>
      <c r="AJ18" s="81">
        <v>0</v>
      </c>
      <c r="AK18" s="81">
        <v>0</v>
      </c>
      <c r="AL18" s="80">
        <v>0</v>
      </c>
      <c r="AN18" s="1075"/>
      <c r="AO18" s="68" t="s">
        <v>41</v>
      </c>
      <c r="AP18" s="58" t="s">
        <v>12</v>
      </c>
      <c r="AQ18" s="83">
        <v>0</v>
      </c>
      <c r="AR18" s="82">
        <v>0</v>
      </c>
      <c r="AS18" s="81">
        <v>0</v>
      </c>
      <c r="AT18" s="81">
        <v>0</v>
      </c>
      <c r="AU18" s="81">
        <v>0</v>
      </c>
      <c r="AV18" s="81">
        <v>0</v>
      </c>
      <c r="AW18" s="80">
        <v>0</v>
      </c>
      <c r="AY18" s="1075"/>
      <c r="AZ18" s="68" t="s">
        <v>41</v>
      </c>
      <c r="BA18" s="58" t="s">
        <v>12</v>
      </c>
      <c r="BB18" s="83">
        <v>0</v>
      </c>
      <c r="BC18" s="82">
        <v>0</v>
      </c>
      <c r="BD18" s="81">
        <v>0</v>
      </c>
      <c r="BE18" s="81">
        <v>0</v>
      </c>
      <c r="BF18" s="81">
        <v>0</v>
      </c>
      <c r="BG18" s="81">
        <v>0</v>
      </c>
      <c r="BH18" s="80">
        <v>0</v>
      </c>
    </row>
    <row r="19" spans="2:60" s="67" customFormat="1">
      <c r="B19" s="19"/>
      <c r="C19" s="19"/>
      <c r="D19" s="13"/>
      <c r="E19" s="1075"/>
      <c r="F19" s="69" t="s">
        <v>40</v>
      </c>
      <c r="G19" s="1086" t="s">
        <v>9</v>
      </c>
      <c r="H19" s="1087"/>
      <c r="I19" s="83">
        <v>0</v>
      </c>
      <c r="J19" s="82">
        <v>0</v>
      </c>
      <c r="K19" s="81">
        <v>0</v>
      </c>
      <c r="L19" s="81">
        <v>0</v>
      </c>
      <c r="M19" s="81">
        <v>0</v>
      </c>
      <c r="N19" s="81">
        <v>0</v>
      </c>
      <c r="O19" s="80">
        <v>0</v>
      </c>
      <c r="Q19" s="1075"/>
      <c r="R19" s="69" t="s">
        <v>40</v>
      </c>
      <c r="S19" s="1080" t="s">
        <v>9</v>
      </c>
      <c r="T19" s="1081"/>
      <c r="U19" s="82">
        <v>0</v>
      </c>
      <c r="V19" s="81">
        <v>0</v>
      </c>
      <c r="W19" s="81">
        <v>0</v>
      </c>
      <c r="X19" s="81">
        <v>0</v>
      </c>
      <c r="Y19" s="81">
        <v>0</v>
      </c>
      <c r="Z19" s="81">
        <v>0</v>
      </c>
      <c r="AA19" s="80">
        <v>0</v>
      </c>
      <c r="AC19" s="1075"/>
      <c r="AD19" s="69" t="s">
        <v>40</v>
      </c>
      <c r="AE19" s="59" t="s">
        <v>9</v>
      </c>
      <c r="AF19" s="83">
        <v>0</v>
      </c>
      <c r="AG19" s="82">
        <v>0</v>
      </c>
      <c r="AH19" s="81">
        <v>0</v>
      </c>
      <c r="AI19" s="81">
        <v>0</v>
      </c>
      <c r="AJ19" s="81">
        <v>0</v>
      </c>
      <c r="AK19" s="81">
        <v>0</v>
      </c>
      <c r="AL19" s="80">
        <v>0</v>
      </c>
      <c r="AN19" s="1075"/>
      <c r="AO19" s="69" t="s">
        <v>40</v>
      </c>
      <c r="AP19" s="59" t="s">
        <v>9</v>
      </c>
      <c r="AQ19" s="83">
        <v>0</v>
      </c>
      <c r="AR19" s="82">
        <v>0</v>
      </c>
      <c r="AS19" s="81">
        <v>0</v>
      </c>
      <c r="AT19" s="81">
        <v>0</v>
      </c>
      <c r="AU19" s="81">
        <v>0</v>
      </c>
      <c r="AV19" s="81">
        <v>0</v>
      </c>
      <c r="AW19" s="80">
        <v>0</v>
      </c>
      <c r="AY19" s="1075"/>
      <c r="AZ19" s="69" t="s">
        <v>40</v>
      </c>
      <c r="BA19" s="59" t="s">
        <v>9</v>
      </c>
      <c r="BB19" s="83">
        <v>0</v>
      </c>
      <c r="BC19" s="82">
        <v>0</v>
      </c>
      <c r="BD19" s="81">
        <v>0</v>
      </c>
      <c r="BE19" s="81">
        <v>0</v>
      </c>
      <c r="BF19" s="81">
        <v>0</v>
      </c>
      <c r="BG19" s="81">
        <v>0</v>
      </c>
      <c r="BH19" s="80">
        <v>0</v>
      </c>
    </row>
    <row r="20" spans="2:60" s="67" customFormat="1">
      <c r="B20" s="19"/>
      <c r="C20" s="19"/>
      <c r="D20" s="13"/>
      <c r="E20" s="1075"/>
      <c r="F20" s="69" t="s">
        <v>40</v>
      </c>
      <c r="G20" s="1080" t="s">
        <v>17</v>
      </c>
      <c r="H20" s="1081"/>
      <c r="I20" s="83">
        <v>0</v>
      </c>
      <c r="J20" s="82">
        <v>0</v>
      </c>
      <c r="K20" s="81">
        <v>0</v>
      </c>
      <c r="L20" s="81">
        <v>0</v>
      </c>
      <c r="M20" s="81">
        <v>0</v>
      </c>
      <c r="N20" s="81">
        <v>0</v>
      </c>
      <c r="O20" s="80">
        <v>0</v>
      </c>
      <c r="Q20" s="1075"/>
      <c r="R20" s="69" t="s">
        <v>40</v>
      </c>
      <c r="S20" s="1080" t="s">
        <v>17</v>
      </c>
      <c r="T20" s="1081"/>
      <c r="U20" s="82">
        <v>0</v>
      </c>
      <c r="V20" s="81">
        <v>0</v>
      </c>
      <c r="W20" s="81">
        <v>0</v>
      </c>
      <c r="X20" s="81">
        <v>0</v>
      </c>
      <c r="Y20" s="81">
        <v>0</v>
      </c>
      <c r="Z20" s="81">
        <v>0</v>
      </c>
      <c r="AA20" s="80">
        <v>0</v>
      </c>
      <c r="AC20" s="1075"/>
      <c r="AD20" s="69" t="s">
        <v>40</v>
      </c>
      <c r="AE20" s="59" t="s">
        <v>17</v>
      </c>
      <c r="AF20" s="83">
        <v>0</v>
      </c>
      <c r="AG20" s="82">
        <v>0</v>
      </c>
      <c r="AH20" s="81">
        <v>0</v>
      </c>
      <c r="AI20" s="81">
        <v>0</v>
      </c>
      <c r="AJ20" s="81">
        <v>0</v>
      </c>
      <c r="AK20" s="81">
        <v>0</v>
      </c>
      <c r="AL20" s="80">
        <v>0</v>
      </c>
      <c r="AN20" s="1075"/>
      <c r="AO20" s="69" t="s">
        <v>40</v>
      </c>
      <c r="AP20" s="59" t="s">
        <v>17</v>
      </c>
      <c r="AQ20" s="83">
        <v>0</v>
      </c>
      <c r="AR20" s="82">
        <v>0</v>
      </c>
      <c r="AS20" s="81">
        <v>0</v>
      </c>
      <c r="AT20" s="81">
        <v>0</v>
      </c>
      <c r="AU20" s="81">
        <v>0</v>
      </c>
      <c r="AV20" s="81">
        <v>0</v>
      </c>
      <c r="AW20" s="80">
        <v>0</v>
      </c>
      <c r="AY20" s="1075"/>
      <c r="AZ20" s="69" t="s">
        <v>40</v>
      </c>
      <c r="BA20" s="59" t="s">
        <v>17</v>
      </c>
      <c r="BB20" s="83">
        <v>0</v>
      </c>
      <c r="BC20" s="82">
        <v>0</v>
      </c>
      <c r="BD20" s="81">
        <v>0</v>
      </c>
      <c r="BE20" s="81">
        <v>0</v>
      </c>
      <c r="BF20" s="81">
        <v>0</v>
      </c>
      <c r="BG20" s="81">
        <v>0</v>
      </c>
      <c r="BH20" s="80">
        <v>0</v>
      </c>
    </row>
    <row r="21" spans="2:60" s="67" customFormat="1">
      <c r="B21" s="19"/>
      <c r="C21" s="19"/>
      <c r="D21" s="13"/>
      <c r="E21" s="1075"/>
      <c r="F21" s="69" t="s">
        <v>40</v>
      </c>
      <c r="G21" s="1080" t="s">
        <v>16</v>
      </c>
      <c r="H21" s="1081"/>
      <c r="I21" s="83">
        <v>0</v>
      </c>
      <c r="J21" s="82">
        <v>0</v>
      </c>
      <c r="K21" s="81">
        <v>0</v>
      </c>
      <c r="L21" s="81">
        <v>0</v>
      </c>
      <c r="M21" s="81">
        <v>0</v>
      </c>
      <c r="N21" s="81">
        <v>0</v>
      </c>
      <c r="O21" s="80">
        <v>0</v>
      </c>
      <c r="Q21" s="1075"/>
      <c r="R21" s="69" t="s">
        <v>40</v>
      </c>
      <c r="S21" s="1080" t="s">
        <v>16</v>
      </c>
      <c r="T21" s="1081"/>
      <c r="U21" s="82">
        <v>0</v>
      </c>
      <c r="V21" s="81">
        <v>0</v>
      </c>
      <c r="W21" s="81">
        <v>0</v>
      </c>
      <c r="X21" s="81">
        <v>0</v>
      </c>
      <c r="Y21" s="81">
        <v>0</v>
      </c>
      <c r="Z21" s="81">
        <v>0</v>
      </c>
      <c r="AA21" s="80">
        <v>0</v>
      </c>
      <c r="AC21" s="1075"/>
      <c r="AD21" s="69" t="s">
        <v>40</v>
      </c>
      <c r="AE21" s="59" t="s">
        <v>16</v>
      </c>
      <c r="AF21" s="83">
        <v>0</v>
      </c>
      <c r="AG21" s="82">
        <v>0</v>
      </c>
      <c r="AH21" s="81">
        <v>0</v>
      </c>
      <c r="AI21" s="81">
        <v>0</v>
      </c>
      <c r="AJ21" s="81">
        <v>0</v>
      </c>
      <c r="AK21" s="81">
        <v>0</v>
      </c>
      <c r="AL21" s="80">
        <v>0</v>
      </c>
      <c r="AN21" s="1075"/>
      <c r="AO21" s="69" t="s">
        <v>40</v>
      </c>
      <c r="AP21" s="59" t="s">
        <v>16</v>
      </c>
      <c r="AQ21" s="83">
        <v>0</v>
      </c>
      <c r="AR21" s="82">
        <v>0</v>
      </c>
      <c r="AS21" s="81">
        <v>0</v>
      </c>
      <c r="AT21" s="81">
        <v>0</v>
      </c>
      <c r="AU21" s="81">
        <v>0</v>
      </c>
      <c r="AV21" s="81">
        <v>0</v>
      </c>
      <c r="AW21" s="80">
        <v>0</v>
      </c>
      <c r="AY21" s="1075"/>
      <c r="AZ21" s="69" t="s">
        <v>40</v>
      </c>
      <c r="BA21" s="59" t="s">
        <v>16</v>
      </c>
      <c r="BB21" s="83">
        <v>0</v>
      </c>
      <c r="BC21" s="82">
        <v>0</v>
      </c>
      <c r="BD21" s="81">
        <v>0</v>
      </c>
      <c r="BE21" s="81">
        <v>0</v>
      </c>
      <c r="BF21" s="81">
        <v>0</v>
      </c>
      <c r="BG21" s="81">
        <v>0</v>
      </c>
      <c r="BH21" s="80">
        <v>0</v>
      </c>
    </row>
    <row r="22" spans="2:60" s="67" customFormat="1">
      <c r="B22" s="19"/>
      <c r="C22" s="19"/>
      <c r="D22" s="13"/>
      <c r="E22" s="1075"/>
      <c r="F22" s="69" t="s">
        <v>40</v>
      </c>
      <c r="G22" s="1080" t="s">
        <v>15</v>
      </c>
      <c r="H22" s="1081"/>
      <c r="I22" s="83">
        <v>0</v>
      </c>
      <c r="J22" s="82">
        <v>0</v>
      </c>
      <c r="K22" s="81">
        <v>0</v>
      </c>
      <c r="L22" s="81">
        <v>0</v>
      </c>
      <c r="M22" s="81">
        <v>0</v>
      </c>
      <c r="N22" s="81">
        <v>0</v>
      </c>
      <c r="O22" s="80">
        <v>0</v>
      </c>
      <c r="Q22" s="1075"/>
      <c r="R22" s="69" t="s">
        <v>40</v>
      </c>
      <c r="S22" s="1080" t="s">
        <v>15</v>
      </c>
      <c r="T22" s="1081"/>
      <c r="U22" s="82">
        <v>0</v>
      </c>
      <c r="V22" s="81">
        <v>0</v>
      </c>
      <c r="W22" s="81">
        <v>0</v>
      </c>
      <c r="X22" s="81">
        <v>0</v>
      </c>
      <c r="Y22" s="81">
        <v>0</v>
      </c>
      <c r="Z22" s="81">
        <v>0</v>
      </c>
      <c r="AA22" s="80">
        <v>0</v>
      </c>
      <c r="AC22" s="1075"/>
      <c r="AD22" s="69" t="s">
        <v>40</v>
      </c>
      <c r="AE22" s="59" t="s">
        <v>15</v>
      </c>
      <c r="AF22" s="83">
        <v>0</v>
      </c>
      <c r="AG22" s="82">
        <v>0</v>
      </c>
      <c r="AH22" s="81">
        <v>0</v>
      </c>
      <c r="AI22" s="81">
        <v>0</v>
      </c>
      <c r="AJ22" s="81">
        <v>0</v>
      </c>
      <c r="AK22" s="81">
        <v>0</v>
      </c>
      <c r="AL22" s="80">
        <v>0</v>
      </c>
      <c r="AN22" s="1075"/>
      <c r="AO22" s="69" t="s">
        <v>40</v>
      </c>
      <c r="AP22" s="59" t="s">
        <v>15</v>
      </c>
      <c r="AQ22" s="83">
        <v>0</v>
      </c>
      <c r="AR22" s="82">
        <v>0</v>
      </c>
      <c r="AS22" s="81">
        <v>0</v>
      </c>
      <c r="AT22" s="81">
        <v>0</v>
      </c>
      <c r="AU22" s="81">
        <v>0</v>
      </c>
      <c r="AV22" s="81">
        <v>0</v>
      </c>
      <c r="AW22" s="80">
        <v>0</v>
      </c>
      <c r="AY22" s="1075"/>
      <c r="AZ22" s="69" t="s">
        <v>40</v>
      </c>
      <c r="BA22" s="59" t="s">
        <v>15</v>
      </c>
      <c r="BB22" s="83">
        <v>0</v>
      </c>
      <c r="BC22" s="82">
        <v>0</v>
      </c>
      <c r="BD22" s="81">
        <v>0</v>
      </c>
      <c r="BE22" s="81">
        <v>0</v>
      </c>
      <c r="BF22" s="81">
        <v>0</v>
      </c>
      <c r="BG22" s="81">
        <v>0</v>
      </c>
      <c r="BH22" s="80">
        <v>0</v>
      </c>
    </row>
    <row r="23" spans="2:60" s="67" customFormat="1">
      <c r="B23" s="19"/>
      <c r="C23" s="19"/>
      <c r="D23" s="13"/>
      <c r="E23" s="1075"/>
      <c r="F23" s="69" t="s">
        <v>40</v>
      </c>
      <c r="G23" s="1080" t="s">
        <v>14</v>
      </c>
      <c r="H23" s="1081"/>
      <c r="I23" s="83">
        <v>0</v>
      </c>
      <c r="J23" s="82">
        <v>0</v>
      </c>
      <c r="K23" s="81">
        <v>0</v>
      </c>
      <c r="L23" s="81">
        <v>0</v>
      </c>
      <c r="M23" s="81">
        <v>0</v>
      </c>
      <c r="N23" s="81">
        <v>0</v>
      </c>
      <c r="O23" s="80">
        <v>0</v>
      </c>
      <c r="Q23" s="1075"/>
      <c r="R23" s="69" t="s">
        <v>40</v>
      </c>
      <c r="S23" s="1080" t="s">
        <v>14</v>
      </c>
      <c r="T23" s="1081"/>
      <c r="U23" s="82">
        <v>0</v>
      </c>
      <c r="V23" s="81">
        <v>0</v>
      </c>
      <c r="W23" s="81">
        <v>0</v>
      </c>
      <c r="X23" s="81">
        <v>0</v>
      </c>
      <c r="Y23" s="81">
        <v>0</v>
      </c>
      <c r="Z23" s="81">
        <v>0</v>
      </c>
      <c r="AA23" s="80">
        <v>0</v>
      </c>
      <c r="AC23" s="1075"/>
      <c r="AD23" s="69" t="s">
        <v>40</v>
      </c>
      <c r="AE23" s="59" t="s">
        <v>14</v>
      </c>
      <c r="AF23" s="83">
        <v>0</v>
      </c>
      <c r="AG23" s="82">
        <v>0</v>
      </c>
      <c r="AH23" s="81">
        <v>0</v>
      </c>
      <c r="AI23" s="81">
        <v>0</v>
      </c>
      <c r="AJ23" s="81">
        <v>0</v>
      </c>
      <c r="AK23" s="81">
        <v>0</v>
      </c>
      <c r="AL23" s="80">
        <v>0</v>
      </c>
      <c r="AN23" s="1075"/>
      <c r="AO23" s="69" t="s">
        <v>40</v>
      </c>
      <c r="AP23" s="59" t="s">
        <v>14</v>
      </c>
      <c r="AQ23" s="83">
        <v>0</v>
      </c>
      <c r="AR23" s="82">
        <v>0</v>
      </c>
      <c r="AS23" s="81">
        <v>0</v>
      </c>
      <c r="AT23" s="81">
        <v>0</v>
      </c>
      <c r="AU23" s="81">
        <v>0</v>
      </c>
      <c r="AV23" s="81">
        <v>0</v>
      </c>
      <c r="AW23" s="80">
        <v>0</v>
      </c>
      <c r="AY23" s="1075"/>
      <c r="AZ23" s="69" t="s">
        <v>40</v>
      </c>
      <c r="BA23" s="59" t="s">
        <v>14</v>
      </c>
      <c r="BB23" s="83">
        <v>0</v>
      </c>
      <c r="BC23" s="82">
        <v>0</v>
      </c>
      <c r="BD23" s="81">
        <v>0</v>
      </c>
      <c r="BE23" s="81">
        <v>0</v>
      </c>
      <c r="BF23" s="81">
        <v>0</v>
      </c>
      <c r="BG23" s="81">
        <v>0</v>
      </c>
      <c r="BH23" s="80">
        <v>0</v>
      </c>
    </row>
    <row r="24" spans="2:60" s="67" customFormat="1">
      <c r="B24" s="19"/>
      <c r="C24" s="19"/>
      <c r="D24" s="13"/>
      <c r="E24" s="1075"/>
      <c r="F24" s="69" t="s">
        <v>40</v>
      </c>
      <c r="G24" s="1080" t="s">
        <v>13</v>
      </c>
      <c r="H24" s="1081"/>
      <c r="I24" s="83">
        <v>0</v>
      </c>
      <c r="J24" s="82">
        <v>0</v>
      </c>
      <c r="K24" s="81">
        <v>0</v>
      </c>
      <c r="L24" s="81">
        <v>0</v>
      </c>
      <c r="M24" s="81">
        <v>0</v>
      </c>
      <c r="N24" s="81">
        <v>0</v>
      </c>
      <c r="O24" s="80">
        <v>0</v>
      </c>
      <c r="Q24" s="1075"/>
      <c r="R24" s="69" t="s">
        <v>40</v>
      </c>
      <c r="S24" s="1080" t="s">
        <v>13</v>
      </c>
      <c r="T24" s="1081"/>
      <c r="U24" s="82">
        <v>0</v>
      </c>
      <c r="V24" s="81">
        <v>0</v>
      </c>
      <c r="W24" s="81">
        <v>0</v>
      </c>
      <c r="X24" s="81">
        <v>0</v>
      </c>
      <c r="Y24" s="81">
        <v>0</v>
      </c>
      <c r="Z24" s="81">
        <v>0</v>
      </c>
      <c r="AA24" s="80">
        <v>0</v>
      </c>
      <c r="AC24" s="1075"/>
      <c r="AD24" s="69" t="s">
        <v>40</v>
      </c>
      <c r="AE24" s="59" t="s">
        <v>13</v>
      </c>
      <c r="AF24" s="83">
        <v>0</v>
      </c>
      <c r="AG24" s="82">
        <v>0</v>
      </c>
      <c r="AH24" s="81">
        <v>0</v>
      </c>
      <c r="AI24" s="81">
        <v>0</v>
      </c>
      <c r="AJ24" s="81">
        <v>0</v>
      </c>
      <c r="AK24" s="81">
        <v>0</v>
      </c>
      <c r="AL24" s="80">
        <v>0</v>
      </c>
      <c r="AN24" s="1075"/>
      <c r="AO24" s="69" t="s">
        <v>40</v>
      </c>
      <c r="AP24" s="59" t="s">
        <v>13</v>
      </c>
      <c r="AQ24" s="83">
        <v>0</v>
      </c>
      <c r="AR24" s="82">
        <v>0</v>
      </c>
      <c r="AS24" s="81">
        <v>0</v>
      </c>
      <c r="AT24" s="81">
        <v>0</v>
      </c>
      <c r="AU24" s="81">
        <v>0</v>
      </c>
      <c r="AV24" s="81">
        <v>0</v>
      </c>
      <c r="AW24" s="80">
        <v>0</v>
      </c>
      <c r="AY24" s="1075"/>
      <c r="AZ24" s="69" t="s">
        <v>40</v>
      </c>
      <c r="BA24" s="59" t="s">
        <v>13</v>
      </c>
      <c r="BB24" s="83">
        <v>0</v>
      </c>
      <c r="BC24" s="82">
        <v>0</v>
      </c>
      <c r="BD24" s="81">
        <v>0</v>
      </c>
      <c r="BE24" s="81">
        <v>0</v>
      </c>
      <c r="BF24" s="81">
        <v>0</v>
      </c>
      <c r="BG24" s="81">
        <v>0</v>
      </c>
      <c r="BH24" s="80">
        <v>0</v>
      </c>
    </row>
    <row r="25" spans="2:60" s="67" customFormat="1">
      <c r="B25" s="19"/>
      <c r="C25" s="19"/>
      <c r="D25" s="13"/>
      <c r="E25" s="1075"/>
      <c r="F25" s="68" t="s">
        <v>40</v>
      </c>
      <c r="G25" s="1082" t="s">
        <v>12</v>
      </c>
      <c r="H25" s="1083"/>
      <c r="I25" s="83">
        <v>0</v>
      </c>
      <c r="J25" s="82">
        <v>0</v>
      </c>
      <c r="K25" s="81">
        <v>0</v>
      </c>
      <c r="L25" s="81">
        <v>0</v>
      </c>
      <c r="M25" s="81">
        <v>0</v>
      </c>
      <c r="N25" s="81">
        <v>0</v>
      </c>
      <c r="O25" s="80">
        <v>0</v>
      </c>
      <c r="Q25" s="1075"/>
      <c r="R25" s="68" t="s">
        <v>40</v>
      </c>
      <c r="S25" s="1082" t="s">
        <v>12</v>
      </c>
      <c r="T25" s="1083"/>
      <c r="U25" s="82">
        <v>0</v>
      </c>
      <c r="V25" s="81">
        <v>0</v>
      </c>
      <c r="W25" s="81">
        <v>0</v>
      </c>
      <c r="X25" s="81">
        <v>0</v>
      </c>
      <c r="Y25" s="81">
        <v>0</v>
      </c>
      <c r="Z25" s="81">
        <v>0</v>
      </c>
      <c r="AA25" s="80">
        <v>0</v>
      </c>
      <c r="AC25" s="1075"/>
      <c r="AD25" s="68" t="s">
        <v>40</v>
      </c>
      <c r="AE25" s="58" t="s">
        <v>12</v>
      </c>
      <c r="AF25" s="83">
        <v>0</v>
      </c>
      <c r="AG25" s="82">
        <v>0</v>
      </c>
      <c r="AH25" s="81">
        <v>0</v>
      </c>
      <c r="AI25" s="81">
        <v>0</v>
      </c>
      <c r="AJ25" s="81">
        <v>0</v>
      </c>
      <c r="AK25" s="81">
        <v>0</v>
      </c>
      <c r="AL25" s="80">
        <v>0</v>
      </c>
      <c r="AN25" s="1075"/>
      <c r="AO25" s="68" t="s">
        <v>40</v>
      </c>
      <c r="AP25" s="58" t="s">
        <v>12</v>
      </c>
      <c r="AQ25" s="83">
        <v>0</v>
      </c>
      <c r="AR25" s="82">
        <v>0</v>
      </c>
      <c r="AS25" s="81">
        <v>0</v>
      </c>
      <c r="AT25" s="81">
        <v>0</v>
      </c>
      <c r="AU25" s="81">
        <v>0</v>
      </c>
      <c r="AV25" s="81">
        <v>0</v>
      </c>
      <c r="AW25" s="80">
        <v>0</v>
      </c>
      <c r="AY25" s="1075"/>
      <c r="AZ25" s="68" t="s">
        <v>40</v>
      </c>
      <c r="BA25" s="58" t="s">
        <v>12</v>
      </c>
      <c r="BB25" s="83">
        <v>0</v>
      </c>
      <c r="BC25" s="82">
        <v>0</v>
      </c>
      <c r="BD25" s="81">
        <v>0</v>
      </c>
      <c r="BE25" s="81">
        <v>0</v>
      </c>
      <c r="BF25" s="81">
        <v>0</v>
      </c>
      <c r="BG25" s="81">
        <v>0</v>
      </c>
      <c r="BH25" s="80">
        <v>0</v>
      </c>
    </row>
    <row r="26" spans="2:60" s="67" customFormat="1">
      <c r="B26" s="19"/>
      <c r="C26" s="19"/>
      <c r="D26" s="13"/>
      <c r="E26" s="1075"/>
      <c r="F26" s="69" t="s">
        <v>39</v>
      </c>
      <c r="G26" s="1086" t="s">
        <v>9</v>
      </c>
      <c r="H26" s="1087"/>
      <c r="I26" s="83">
        <v>0</v>
      </c>
      <c r="J26" s="82">
        <v>0</v>
      </c>
      <c r="K26" s="81">
        <v>0</v>
      </c>
      <c r="L26" s="81">
        <v>0</v>
      </c>
      <c r="M26" s="81">
        <v>0</v>
      </c>
      <c r="N26" s="81">
        <v>0</v>
      </c>
      <c r="O26" s="80">
        <v>0</v>
      </c>
      <c r="Q26" s="1075"/>
      <c r="R26" s="69" t="s">
        <v>39</v>
      </c>
      <c r="S26" s="1080" t="s">
        <v>9</v>
      </c>
      <c r="T26" s="1081"/>
      <c r="U26" s="82">
        <v>0</v>
      </c>
      <c r="V26" s="81">
        <v>0</v>
      </c>
      <c r="W26" s="81">
        <v>0</v>
      </c>
      <c r="X26" s="81">
        <v>0</v>
      </c>
      <c r="Y26" s="81">
        <v>0</v>
      </c>
      <c r="Z26" s="81">
        <v>0</v>
      </c>
      <c r="AA26" s="80">
        <v>0</v>
      </c>
      <c r="AC26" s="1075"/>
      <c r="AD26" s="69" t="s">
        <v>39</v>
      </c>
      <c r="AE26" s="59" t="s">
        <v>9</v>
      </c>
      <c r="AF26" s="83">
        <v>0</v>
      </c>
      <c r="AG26" s="82">
        <v>0</v>
      </c>
      <c r="AH26" s="81">
        <v>0</v>
      </c>
      <c r="AI26" s="81">
        <v>0</v>
      </c>
      <c r="AJ26" s="81">
        <v>0</v>
      </c>
      <c r="AK26" s="81">
        <v>0</v>
      </c>
      <c r="AL26" s="80">
        <v>0</v>
      </c>
      <c r="AN26" s="1075"/>
      <c r="AO26" s="69" t="s">
        <v>39</v>
      </c>
      <c r="AP26" s="59" t="s">
        <v>9</v>
      </c>
      <c r="AQ26" s="83">
        <v>0</v>
      </c>
      <c r="AR26" s="82">
        <v>0</v>
      </c>
      <c r="AS26" s="81">
        <v>0</v>
      </c>
      <c r="AT26" s="81">
        <v>0</v>
      </c>
      <c r="AU26" s="81">
        <v>0</v>
      </c>
      <c r="AV26" s="81">
        <v>0</v>
      </c>
      <c r="AW26" s="80">
        <v>0</v>
      </c>
      <c r="AY26" s="1075"/>
      <c r="AZ26" s="69" t="s">
        <v>39</v>
      </c>
      <c r="BA26" s="59" t="s">
        <v>9</v>
      </c>
      <c r="BB26" s="83">
        <v>0</v>
      </c>
      <c r="BC26" s="82">
        <v>0</v>
      </c>
      <c r="BD26" s="81">
        <v>0</v>
      </c>
      <c r="BE26" s="81">
        <v>0</v>
      </c>
      <c r="BF26" s="81">
        <v>0</v>
      </c>
      <c r="BG26" s="81">
        <v>0</v>
      </c>
      <c r="BH26" s="80">
        <v>0</v>
      </c>
    </row>
    <row r="27" spans="2:60" s="67" customFormat="1">
      <c r="B27" s="19"/>
      <c r="C27" s="19"/>
      <c r="D27" s="13"/>
      <c r="E27" s="1075"/>
      <c r="F27" s="69" t="s">
        <v>39</v>
      </c>
      <c r="G27" s="1080" t="s">
        <v>17</v>
      </c>
      <c r="H27" s="1081"/>
      <c r="I27" s="83">
        <v>0</v>
      </c>
      <c r="J27" s="82">
        <v>0</v>
      </c>
      <c r="K27" s="81">
        <v>0</v>
      </c>
      <c r="L27" s="81">
        <v>0</v>
      </c>
      <c r="M27" s="81">
        <v>0</v>
      </c>
      <c r="N27" s="81">
        <v>0</v>
      </c>
      <c r="O27" s="80">
        <v>0</v>
      </c>
      <c r="Q27" s="1075"/>
      <c r="R27" s="69" t="s">
        <v>39</v>
      </c>
      <c r="S27" s="1080" t="s">
        <v>17</v>
      </c>
      <c r="T27" s="1081"/>
      <c r="U27" s="82">
        <v>0</v>
      </c>
      <c r="V27" s="81">
        <v>0</v>
      </c>
      <c r="W27" s="81">
        <v>0</v>
      </c>
      <c r="X27" s="81">
        <v>0</v>
      </c>
      <c r="Y27" s="81">
        <v>0</v>
      </c>
      <c r="Z27" s="81">
        <v>0</v>
      </c>
      <c r="AA27" s="80">
        <v>0</v>
      </c>
      <c r="AC27" s="1075"/>
      <c r="AD27" s="69" t="s">
        <v>39</v>
      </c>
      <c r="AE27" s="59" t="s">
        <v>17</v>
      </c>
      <c r="AF27" s="83">
        <v>0</v>
      </c>
      <c r="AG27" s="82">
        <v>0</v>
      </c>
      <c r="AH27" s="81">
        <v>0</v>
      </c>
      <c r="AI27" s="81">
        <v>0</v>
      </c>
      <c r="AJ27" s="81">
        <v>0</v>
      </c>
      <c r="AK27" s="81">
        <v>0</v>
      </c>
      <c r="AL27" s="80">
        <v>0</v>
      </c>
      <c r="AN27" s="1075"/>
      <c r="AO27" s="69" t="s">
        <v>39</v>
      </c>
      <c r="AP27" s="59" t="s">
        <v>17</v>
      </c>
      <c r="AQ27" s="83">
        <v>0</v>
      </c>
      <c r="AR27" s="82">
        <v>0</v>
      </c>
      <c r="AS27" s="81">
        <v>0</v>
      </c>
      <c r="AT27" s="81">
        <v>0</v>
      </c>
      <c r="AU27" s="81">
        <v>0</v>
      </c>
      <c r="AV27" s="81">
        <v>0</v>
      </c>
      <c r="AW27" s="80">
        <v>0</v>
      </c>
      <c r="AY27" s="1075"/>
      <c r="AZ27" s="69" t="s">
        <v>39</v>
      </c>
      <c r="BA27" s="59" t="s">
        <v>17</v>
      </c>
      <c r="BB27" s="83">
        <v>0</v>
      </c>
      <c r="BC27" s="82">
        <v>0</v>
      </c>
      <c r="BD27" s="81">
        <v>0</v>
      </c>
      <c r="BE27" s="81">
        <v>0</v>
      </c>
      <c r="BF27" s="81">
        <v>0</v>
      </c>
      <c r="BG27" s="81">
        <v>0</v>
      </c>
      <c r="BH27" s="80">
        <v>0</v>
      </c>
    </row>
    <row r="28" spans="2:60" s="67" customFormat="1">
      <c r="B28" s="19"/>
      <c r="C28" s="19"/>
      <c r="D28" s="13"/>
      <c r="E28" s="1075"/>
      <c r="F28" s="69" t="s">
        <v>39</v>
      </c>
      <c r="G28" s="1080" t="s">
        <v>16</v>
      </c>
      <c r="H28" s="1081"/>
      <c r="I28" s="83">
        <v>0</v>
      </c>
      <c r="J28" s="82">
        <v>0</v>
      </c>
      <c r="K28" s="81">
        <v>0</v>
      </c>
      <c r="L28" s="81">
        <v>0</v>
      </c>
      <c r="M28" s="81">
        <v>0</v>
      </c>
      <c r="N28" s="81">
        <v>0</v>
      </c>
      <c r="O28" s="80">
        <v>0</v>
      </c>
      <c r="Q28" s="1075"/>
      <c r="R28" s="69" t="s">
        <v>39</v>
      </c>
      <c r="S28" s="1080" t="s">
        <v>16</v>
      </c>
      <c r="T28" s="1081"/>
      <c r="U28" s="82">
        <v>0</v>
      </c>
      <c r="V28" s="81">
        <v>0</v>
      </c>
      <c r="W28" s="81">
        <v>0</v>
      </c>
      <c r="X28" s="81">
        <v>0</v>
      </c>
      <c r="Y28" s="81">
        <v>0</v>
      </c>
      <c r="Z28" s="81">
        <v>0</v>
      </c>
      <c r="AA28" s="80">
        <v>0</v>
      </c>
      <c r="AC28" s="1075"/>
      <c r="AD28" s="69" t="s">
        <v>39</v>
      </c>
      <c r="AE28" s="59" t="s">
        <v>16</v>
      </c>
      <c r="AF28" s="83">
        <v>0</v>
      </c>
      <c r="AG28" s="82">
        <v>0</v>
      </c>
      <c r="AH28" s="81">
        <v>0</v>
      </c>
      <c r="AI28" s="81">
        <v>0</v>
      </c>
      <c r="AJ28" s="81">
        <v>0</v>
      </c>
      <c r="AK28" s="81">
        <v>0</v>
      </c>
      <c r="AL28" s="80">
        <v>0</v>
      </c>
      <c r="AN28" s="1075"/>
      <c r="AO28" s="69" t="s">
        <v>39</v>
      </c>
      <c r="AP28" s="59" t="s">
        <v>16</v>
      </c>
      <c r="AQ28" s="83">
        <v>0</v>
      </c>
      <c r="AR28" s="82">
        <v>0</v>
      </c>
      <c r="AS28" s="81">
        <v>0</v>
      </c>
      <c r="AT28" s="81">
        <v>0</v>
      </c>
      <c r="AU28" s="81">
        <v>0</v>
      </c>
      <c r="AV28" s="81">
        <v>0</v>
      </c>
      <c r="AW28" s="80">
        <v>0</v>
      </c>
      <c r="AY28" s="1075"/>
      <c r="AZ28" s="69" t="s">
        <v>39</v>
      </c>
      <c r="BA28" s="59" t="s">
        <v>16</v>
      </c>
      <c r="BB28" s="83">
        <v>0</v>
      </c>
      <c r="BC28" s="82">
        <v>0</v>
      </c>
      <c r="BD28" s="81">
        <v>0</v>
      </c>
      <c r="BE28" s="81">
        <v>0</v>
      </c>
      <c r="BF28" s="81">
        <v>0</v>
      </c>
      <c r="BG28" s="81">
        <v>0</v>
      </c>
      <c r="BH28" s="80">
        <v>0</v>
      </c>
    </row>
    <row r="29" spans="2:60" s="67" customFormat="1">
      <c r="B29" s="19"/>
      <c r="C29" s="19"/>
      <c r="D29" s="13"/>
      <c r="E29" s="1075"/>
      <c r="F29" s="69" t="s">
        <v>39</v>
      </c>
      <c r="G29" s="1080" t="s">
        <v>15</v>
      </c>
      <c r="H29" s="1081"/>
      <c r="I29" s="83">
        <v>0</v>
      </c>
      <c r="J29" s="82">
        <v>0</v>
      </c>
      <c r="K29" s="81">
        <v>0</v>
      </c>
      <c r="L29" s="81">
        <v>0</v>
      </c>
      <c r="M29" s="81">
        <v>0</v>
      </c>
      <c r="N29" s="81">
        <v>0</v>
      </c>
      <c r="O29" s="80">
        <v>0</v>
      </c>
      <c r="Q29" s="1075"/>
      <c r="R29" s="69" t="s">
        <v>39</v>
      </c>
      <c r="S29" s="1080" t="s">
        <v>15</v>
      </c>
      <c r="T29" s="1081"/>
      <c r="U29" s="82">
        <v>0</v>
      </c>
      <c r="V29" s="81">
        <v>0</v>
      </c>
      <c r="W29" s="81">
        <v>0</v>
      </c>
      <c r="X29" s="81">
        <v>0</v>
      </c>
      <c r="Y29" s="81">
        <v>0</v>
      </c>
      <c r="Z29" s="81">
        <v>0</v>
      </c>
      <c r="AA29" s="80">
        <v>0</v>
      </c>
      <c r="AC29" s="1075"/>
      <c r="AD29" s="69" t="s">
        <v>39</v>
      </c>
      <c r="AE29" s="59" t="s">
        <v>15</v>
      </c>
      <c r="AF29" s="83">
        <v>0</v>
      </c>
      <c r="AG29" s="82">
        <v>0</v>
      </c>
      <c r="AH29" s="81">
        <v>0</v>
      </c>
      <c r="AI29" s="81">
        <v>0</v>
      </c>
      <c r="AJ29" s="81">
        <v>0</v>
      </c>
      <c r="AK29" s="81">
        <v>0</v>
      </c>
      <c r="AL29" s="80">
        <v>0</v>
      </c>
      <c r="AN29" s="1075"/>
      <c r="AO29" s="69" t="s">
        <v>39</v>
      </c>
      <c r="AP29" s="59" t="s">
        <v>15</v>
      </c>
      <c r="AQ29" s="83">
        <v>0</v>
      </c>
      <c r="AR29" s="82">
        <v>0</v>
      </c>
      <c r="AS29" s="81">
        <v>0</v>
      </c>
      <c r="AT29" s="81">
        <v>0</v>
      </c>
      <c r="AU29" s="81">
        <v>0</v>
      </c>
      <c r="AV29" s="81">
        <v>0</v>
      </c>
      <c r="AW29" s="80">
        <v>0</v>
      </c>
      <c r="AY29" s="1075"/>
      <c r="AZ29" s="69" t="s">
        <v>39</v>
      </c>
      <c r="BA29" s="59" t="s">
        <v>15</v>
      </c>
      <c r="BB29" s="83">
        <v>0</v>
      </c>
      <c r="BC29" s="82">
        <v>0</v>
      </c>
      <c r="BD29" s="81">
        <v>0</v>
      </c>
      <c r="BE29" s="81">
        <v>0</v>
      </c>
      <c r="BF29" s="81">
        <v>0</v>
      </c>
      <c r="BG29" s="81">
        <v>0</v>
      </c>
      <c r="BH29" s="80">
        <v>0</v>
      </c>
    </row>
    <row r="30" spans="2:60" s="67" customFormat="1">
      <c r="B30" s="19"/>
      <c r="C30" s="19"/>
      <c r="D30" s="13"/>
      <c r="E30" s="1075"/>
      <c r="F30" s="69" t="s">
        <v>39</v>
      </c>
      <c r="G30" s="1080" t="s">
        <v>14</v>
      </c>
      <c r="H30" s="1081"/>
      <c r="I30" s="83">
        <v>0</v>
      </c>
      <c r="J30" s="82">
        <v>0</v>
      </c>
      <c r="K30" s="81">
        <v>0</v>
      </c>
      <c r="L30" s="81">
        <v>0</v>
      </c>
      <c r="M30" s="81">
        <v>0</v>
      </c>
      <c r="N30" s="81">
        <v>0</v>
      </c>
      <c r="O30" s="80">
        <v>0</v>
      </c>
      <c r="Q30" s="1075"/>
      <c r="R30" s="69" t="s">
        <v>39</v>
      </c>
      <c r="S30" s="1080" t="s">
        <v>14</v>
      </c>
      <c r="T30" s="1081"/>
      <c r="U30" s="82">
        <v>0</v>
      </c>
      <c r="V30" s="81">
        <v>0</v>
      </c>
      <c r="W30" s="81">
        <v>0</v>
      </c>
      <c r="X30" s="81">
        <v>0</v>
      </c>
      <c r="Y30" s="81">
        <v>0</v>
      </c>
      <c r="Z30" s="81">
        <v>0</v>
      </c>
      <c r="AA30" s="80">
        <v>0</v>
      </c>
      <c r="AC30" s="1075"/>
      <c r="AD30" s="69" t="s">
        <v>39</v>
      </c>
      <c r="AE30" s="59" t="s">
        <v>14</v>
      </c>
      <c r="AF30" s="83">
        <v>0</v>
      </c>
      <c r="AG30" s="82">
        <v>0</v>
      </c>
      <c r="AH30" s="81">
        <v>0</v>
      </c>
      <c r="AI30" s="81">
        <v>0</v>
      </c>
      <c r="AJ30" s="81">
        <v>0</v>
      </c>
      <c r="AK30" s="81">
        <v>0</v>
      </c>
      <c r="AL30" s="80">
        <v>0</v>
      </c>
      <c r="AN30" s="1075"/>
      <c r="AO30" s="69" t="s">
        <v>39</v>
      </c>
      <c r="AP30" s="59" t="s">
        <v>14</v>
      </c>
      <c r="AQ30" s="83">
        <v>0</v>
      </c>
      <c r="AR30" s="82">
        <v>0</v>
      </c>
      <c r="AS30" s="81">
        <v>0</v>
      </c>
      <c r="AT30" s="81">
        <v>0</v>
      </c>
      <c r="AU30" s="81">
        <v>0</v>
      </c>
      <c r="AV30" s="81">
        <v>0</v>
      </c>
      <c r="AW30" s="80">
        <v>0</v>
      </c>
      <c r="AY30" s="1075"/>
      <c r="AZ30" s="69" t="s">
        <v>39</v>
      </c>
      <c r="BA30" s="59" t="s">
        <v>14</v>
      </c>
      <c r="BB30" s="83">
        <v>0</v>
      </c>
      <c r="BC30" s="82">
        <v>0</v>
      </c>
      <c r="BD30" s="81">
        <v>0</v>
      </c>
      <c r="BE30" s="81">
        <v>0</v>
      </c>
      <c r="BF30" s="81">
        <v>0</v>
      </c>
      <c r="BG30" s="81">
        <v>0</v>
      </c>
      <c r="BH30" s="80">
        <v>0</v>
      </c>
    </row>
    <row r="31" spans="2:60" s="67" customFormat="1">
      <c r="B31" s="19"/>
      <c r="C31" s="19"/>
      <c r="D31" s="13"/>
      <c r="E31" s="1075"/>
      <c r="F31" s="69" t="s">
        <v>39</v>
      </c>
      <c r="G31" s="1080" t="s">
        <v>13</v>
      </c>
      <c r="H31" s="1081"/>
      <c r="I31" s="83">
        <v>0</v>
      </c>
      <c r="J31" s="82">
        <v>0</v>
      </c>
      <c r="K31" s="81">
        <v>0</v>
      </c>
      <c r="L31" s="81">
        <v>0</v>
      </c>
      <c r="M31" s="81">
        <v>0</v>
      </c>
      <c r="N31" s="81">
        <v>0</v>
      </c>
      <c r="O31" s="80">
        <v>0</v>
      </c>
      <c r="Q31" s="1075"/>
      <c r="R31" s="69" t="s">
        <v>39</v>
      </c>
      <c r="S31" s="1080" t="s">
        <v>13</v>
      </c>
      <c r="T31" s="1081"/>
      <c r="U31" s="82">
        <v>0</v>
      </c>
      <c r="V31" s="81">
        <v>0</v>
      </c>
      <c r="W31" s="81">
        <v>0</v>
      </c>
      <c r="X31" s="81">
        <v>0</v>
      </c>
      <c r="Y31" s="81">
        <v>0</v>
      </c>
      <c r="Z31" s="81">
        <v>0</v>
      </c>
      <c r="AA31" s="80">
        <v>0</v>
      </c>
      <c r="AC31" s="1075"/>
      <c r="AD31" s="69" t="s">
        <v>39</v>
      </c>
      <c r="AE31" s="59" t="s">
        <v>13</v>
      </c>
      <c r="AF31" s="83">
        <v>0</v>
      </c>
      <c r="AG31" s="82">
        <v>0</v>
      </c>
      <c r="AH31" s="81">
        <v>0</v>
      </c>
      <c r="AI31" s="81">
        <v>0</v>
      </c>
      <c r="AJ31" s="81">
        <v>0</v>
      </c>
      <c r="AK31" s="81">
        <v>0</v>
      </c>
      <c r="AL31" s="80">
        <v>0</v>
      </c>
      <c r="AN31" s="1075"/>
      <c r="AO31" s="69" t="s">
        <v>39</v>
      </c>
      <c r="AP31" s="59" t="s">
        <v>13</v>
      </c>
      <c r="AQ31" s="83">
        <v>0</v>
      </c>
      <c r="AR31" s="82">
        <v>0</v>
      </c>
      <c r="AS31" s="81">
        <v>0</v>
      </c>
      <c r="AT31" s="81">
        <v>0</v>
      </c>
      <c r="AU31" s="81">
        <v>0</v>
      </c>
      <c r="AV31" s="81">
        <v>0</v>
      </c>
      <c r="AW31" s="80">
        <v>0</v>
      </c>
      <c r="AY31" s="1075"/>
      <c r="AZ31" s="69" t="s">
        <v>39</v>
      </c>
      <c r="BA31" s="59" t="s">
        <v>13</v>
      </c>
      <c r="BB31" s="83">
        <v>0</v>
      </c>
      <c r="BC31" s="82">
        <v>0</v>
      </c>
      <c r="BD31" s="81">
        <v>0</v>
      </c>
      <c r="BE31" s="81">
        <v>0</v>
      </c>
      <c r="BF31" s="81">
        <v>0</v>
      </c>
      <c r="BG31" s="81">
        <v>0</v>
      </c>
      <c r="BH31" s="80">
        <v>0</v>
      </c>
    </row>
    <row r="32" spans="2:60" s="67" customFormat="1">
      <c r="B32" s="19"/>
      <c r="C32" s="19"/>
      <c r="D32" s="13"/>
      <c r="E32" s="1075"/>
      <c r="F32" s="68" t="s">
        <v>39</v>
      </c>
      <c r="G32" s="1082" t="s">
        <v>12</v>
      </c>
      <c r="H32" s="1083"/>
      <c r="I32" s="83">
        <v>0</v>
      </c>
      <c r="J32" s="82">
        <v>0</v>
      </c>
      <c r="K32" s="81">
        <v>0</v>
      </c>
      <c r="L32" s="81">
        <v>0</v>
      </c>
      <c r="M32" s="81">
        <v>0</v>
      </c>
      <c r="N32" s="81">
        <v>0</v>
      </c>
      <c r="O32" s="80">
        <v>0</v>
      </c>
      <c r="Q32" s="1075"/>
      <c r="R32" s="68" t="s">
        <v>39</v>
      </c>
      <c r="S32" s="1082" t="s">
        <v>12</v>
      </c>
      <c r="T32" s="1083"/>
      <c r="U32" s="82">
        <v>0</v>
      </c>
      <c r="V32" s="81">
        <v>0</v>
      </c>
      <c r="W32" s="81">
        <v>0</v>
      </c>
      <c r="X32" s="81">
        <v>0</v>
      </c>
      <c r="Y32" s="81">
        <v>0</v>
      </c>
      <c r="Z32" s="81">
        <v>0</v>
      </c>
      <c r="AA32" s="80">
        <v>0</v>
      </c>
      <c r="AC32" s="1075"/>
      <c r="AD32" s="68" t="s">
        <v>39</v>
      </c>
      <c r="AE32" s="58" t="s">
        <v>12</v>
      </c>
      <c r="AF32" s="83">
        <v>0</v>
      </c>
      <c r="AG32" s="82">
        <v>0</v>
      </c>
      <c r="AH32" s="81">
        <v>0</v>
      </c>
      <c r="AI32" s="81">
        <v>0</v>
      </c>
      <c r="AJ32" s="81">
        <v>0</v>
      </c>
      <c r="AK32" s="81">
        <v>0</v>
      </c>
      <c r="AL32" s="80">
        <v>0</v>
      </c>
      <c r="AN32" s="1075"/>
      <c r="AO32" s="68" t="s">
        <v>39</v>
      </c>
      <c r="AP32" s="58" t="s">
        <v>12</v>
      </c>
      <c r="AQ32" s="83">
        <v>0</v>
      </c>
      <c r="AR32" s="82">
        <v>0</v>
      </c>
      <c r="AS32" s="81">
        <v>0</v>
      </c>
      <c r="AT32" s="81">
        <v>0</v>
      </c>
      <c r="AU32" s="81">
        <v>0</v>
      </c>
      <c r="AV32" s="81">
        <v>0</v>
      </c>
      <c r="AW32" s="80">
        <v>0</v>
      </c>
      <c r="AY32" s="1075"/>
      <c r="AZ32" s="68" t="s">
        <v>39</v>
      </c>
      <c r="BA32" s="58" t="s">
        <v>12</v>
      </c>
      <c r="BB32" s="83">
        <v>0</v>
      </c>
      <c r="BC32" s="82">
        <v>0</v>
      </c>
      <c r="BD32" s="81">
        <v>0</v>
      </c>
      <c r="BE32" s="81">
        <v>0</v>
      </c>
      <c r="BF32" s="81">
        <v>0</v>
      </c>
      <c r="BG32" s="81">
        <v>0</v>
      </c>
      <c r="BH32" s="80">
        <v>0</v>
      </c>
    </row>
    <row r="33" spans="2:60" s="67" customFormat="1">
      <c r="B33" s="19"/>
      <c r="C33" s="19"/>
      <c r="D33" s="13"/>
      <c r="E33" s="1075"/>
      <c r="F33" s="69" t="s">
        <v>38</v>
      </c>
      <c r="G33" s="1086" t="s">
        <v>9</v>
      </c>
      <c r="H33" s="1087"/>
      <c r="I33" s="83">
        <v>0</v>
      </c>
      <c r="J33" s="82">
        <v>0</v>
      </c>
      <c r="K33" s="81">
        <v>0</v>
      </c>
      <c r="L33" s="81">
        <v>0</v>
      </c>
      <c r="M33" s="81">
        <v>0</v>
      </c>
      <c r="N33" s="81">
        <v>0</v>
      </c>
      <c r="O33" s="80">
        <v>0</v>
      </c>
      <c r="Q33" s="1075"/>
      <c r="R33" s="69" t="s">
        <v>38</v>
      </c>
      <c r="S33" s="1080" t="s">
        <v>9</v>
      </c>
      <c r="T33" s="1081"/>
      <c r="U33" s="82">
        <v>0</v>
      </c>
      <c r="V33" s="81">
        <v>0</v>
      </c>
      <c r="W33" s="81">
        <v>0</v>
      </c>
      <c r="X33" s="81">
        <v>0</v>
      </c>
      <c r="Y33" s="81">
        <v>0</v>
      </c>
      <c r="Z33" s="81">
        <v>0</v>
      </c>
      <c r="AA33" s="80">
        <v>0</v>
      </c>
      <c r="AC33" s="1075"/>
      <c r="AD33" s="69" t="s">
        <v>38</v>
      </c>
      <c r="AE33" s="59" t="s">
        <v>9</v>
      </c>
      <c r="AF33" s="83">
        <v>0</v>
      </c>
      <c r="AG33" s="82">
        <v>0</v>
      </c>
      <c r="AH33" s="81">
        <v>0</v>
      </c>
      <c r="AI33" s="81">
        <v>0</v>
      </c>
      <c r="AJ33" s="81">
        <v>0</v>
      </c>
      <c r="AK33" s="81">
        <v>0</v>
      </c>
      <c r="AL33" s="80">
        <v>0</v>
      </c>
      <c r="AN33" s="1075"/>
      <c r="AO33" s="69" t="s">
        <v>38</v>
      </c>
      <c r="AP33" s="59" t="s">
        <v>9</v>
      </c>
      <c r="AQ33" s="83">
        <v>0</v>
      </c>
      <c r="AR33" s="82">
        <v>0</v>
      </c>
      <c r="AS33" s="81">
        <v>0</v>
      </c>
      <c r="AT33" s="81">
        <v>0</v>
      </c>
      <c r="AU33" s="81">
        <v>0</v>
      </c>
      <c r="AV33" s="81">
        <v>0</v>
      </c>
      <c r="AW33" s="80">
        <v>0</v>
      </c>
      <c r="AY33" s="1075"/>
      <c r="AZ33" s="69" t="s">
        <v>38</v>
      </c>
      <c r="BA33" s="59" t="s">
        <v>9</v>
      </c>
      <c r="BB33" s="83">
        <v>0</v>
      </c>
      <c r="BC33" s="82">
        <v>0</v>
      </c>
      <c r="BD33" s="81">
        <v>0</v>
      </c>
      <c r="BE33" s="81">
        <v>0</v>
      </c>
      <c r="BF33" s="81">
        <v>0</v>
      </c>
      <c r="BG33" s="81">
        <v>0</v>
      </c>
      <c r="BH33" s="80">
        <v>0</v>
      </c>
    </row>
    <row r="34" spans="2:60" s="67" customFormat="1">
      <c r="B34" s="19"/>
      <c r="C34" s="19"/>
      <c r="D34" s="13"/>
      <c r="E34" s="1075"/>
      <c r="F34" s="69" t="s">
        <v>38</v>
      </c>
      <c r="G34" s="1080" t="s">
        <v>17</v>
      </c>
      <c r="H34" s="1081"/>
      <c r="I34" s="83">
        <v>0</v>
      </c>
      <c r="J34" s="82">
        <v>0</v>
      </c>
      <c r="K34" s="81">
        <v>0</v>
      </c>
      <c r="L34" s="81">
        <v>0</v>
      </c>
      <c r="M34" s="81">
        <v>0</v>
      </c>
      <c r="N34" s="81">
        <v>0</v>
      </c>
      <c r="O34" s="80">
        <v>0</v>
      </c>
      <c r="Q34" s="1075"/>
      <c r="R34" s="69" t="s">
        <v>38</v>
      </c>
      <c r="S34" s="1080" t="s">
        <v>17</v>
      </c>
      <c r="T34" s="1081"/>
      <c r="U34" s="82">
        <v>0</v>
      </c>
      <c r="V34" s="81">
        <v>0</v>
      </c>
      <c r="W34" s="81">
        <v>0</v>
      </c>
      <c r="X34" s="81">
        <v>0</v>
      </c>
      <c r="Y34" s="81">
        <v>0</v>
      </c>
      <c r="Z34" s="81">
        <v>0</v>
      </c>
      <c r="AA34" s="80">
        <v>0</v>
      </c>
      <c r="AC34" s="1075"/>
      <c r="AD34" s="69" t="s">
        <v>38</v>
      </c>
      <c r="AE34" s="59" t="s">
        <v>17</v>
      </c>
      <c r="AF34" s="83">
        <v>0</v>
      </c>
      <c r="AG34" s="82">
        <v>0</v>
      </c>
      <c r="AH34" s="81">
        <v>0</v>
      </c>
      <c r="AI34" s="81">
        <v>0</v>
      </c>
      <c r="AJ34" s="81">
        <v>0</v>
      </c>
      <c r="AK34" s="81">
        <v>0</v>
      </c>
      <c r="AL34" s="80">
        <v>0</v>
      </c>
      <c r="AN34" s="1075"/>
      <c r="AO34" s="69" t="s">
        <v>38</v>
      </c>
      <c r="AP34" s="59" t="s">
        <v>17</v>
      </c>
      <c r="AQ34" s="83">
        <v>0</v>
      </c>
      <c r="AR34" s="82">
        <v>0</v>
      </c>
      <c r="AS34" s="81">
        <v>0</v>
      </c>
      <c r="AT34" s="81">
        <v>0</v>
      </c>
      <c r="AU34" s="81">
        <v>0</v>
      </c>
      <c r="AV34" s="81">
        <v>0</v>
      </c>
      <c r="AW34" s="80">
        <v>0</v>
      </c>
      <c r="AY34" s="1075"/>
      <c r="AZ34" s="69" t="s">
        <v>38</v>
      </c>
      <c r="BA34" s="59" t="s">
        <v>17</v>
      </c>
      <c r="BB34" s="83">
        <v>0</v>
      </c>
      <c r="BC34" s="82">
        <v>0</v>
      </c>
      <c r="BD34" s="81">
        <v>0</v>
      </c>
      <c r="BE34" s="81">
        <v>0</v>
      </c>
      <c r="BF34" s="81">
        <v>0</v>
      </c>
      <c r="BG34" s="81">
        <v>0</v>
      </c>
      <c r="BH34" s="80">
        <v>0</v>
      </c>
    </row>
    <row r="35" spans="2:60" s="67" customFormat="1">
      <c r="B35" s="19"/>
      <c r="C35" s="19"/>
      <c r="D35" s="13"/>
      <c r="E35" s="1075"/>
      <c r="F35" s="69" t="s">
        <v>38</v>
      </c>
      <c r="G35" s="1080" t="s">
        <v>16</v>
      </c>
      <c r="H35" s="1081"/>
      <c r="I35" s="83">
        <v>0</v>
      </c>
      <c r="J35" s="82">
        <v>0</v>
      </c>
      <c r="K35" s="81">
        <v>0</v>
      </c>
      <c r="L35" s="81">
        <v>0</v>
      </c>
      <c r="M35" s="81">
        <v>0</v>
      </c>
      <c r="N35" s="81">
        <v>0</v>
      </c>
      <c r="O35" s="80">
        <v>0</v>
      </c>
      <c r="Q35" s="1075"/>
      <c r="R35" s="69" t="s">
        <v>38</v>
      </c>
      <c r="S35" s="1080" t="s">
        <v>16</v>
      </c>
      <c r="T35" s="1081"/>
      <c r="U35" s="82">
        <v>0</v>
      </c>
      <c r="V35" s="81">
        <v>0</v>
      </c>
      <c r="W35" s="81">
        <v>0</v>
      </c>
      <c r="X35" s="81">
        <v>0</v>
      </c>
      <c r="Y35" s="81">
        <v>0</v>
      </c>
      <c r="Z35" s="81">
        <v>0</v>
      </c>
      <c r="AA35" s="80">
        <v>0</v>
      </c>
      <c r="AC35" s="1075"/>
      <c r="AD35" s="69" t="s">
        <v>38</v>
      </c>
      <c r="AE35" s="59" t="s">
        <v>16</v>
      </c>
      <c r="AF35" s="83">
        <v>0</v>
      </c>
      <c r="AG35" s="82">
        <v>0</v>
      </c>
      <c r="AH35" s="81">
        <v>0</v>
      </c>
      <c r="AI35" s="81">
        <v>0</v>
      </c>
      <c r="AJ35" s="81">
        <v>0</v>
      </c>
      <c r="AK35" s="81">
        <v>0</v>
      </c>
      <c r="AL35" s="80">
        <v>0</v>
      </c>
      <c r="AN35" s="1075"/>
      <c r="AO35" s="69" t="s">
        <v>38</v>
      </c>
      <c r="AP35" s="59" t="s">
        <v>16</v>
      </c>
      <c r="AQ35" s="83">
        <v>0</v>
      </c>
      <c r="AR35" s="82">
        <v>0</v>
      </c>
      <c r="AS35" s="81">
        <v>0</v>
      </c>
      <c r="AT35" s="81">
        <v>0</v>
      </c>
      <c r="AU35" s="81">
        <v>0</v>
      </c>
      <c r="AV35" s="81">
        <v>0</v>
      </c>
      <c r="AW35" s="80">
        <v>0</v>
      </c>
      <c r="AY35" s="1075"/>
      <c r="AZ35" s="69" t="s">
        <v>38</v>
      </c>
      <c r="BA35" s="59" t="s">
        <v>16</v>
      </c>
      <c r="BB35" s="83">
        <v>0</v>
      </c>
      <c r="BC35" s="82">
        <v>0</v>
      </c>
      <c r="BD35" s="81">
        <v>0</v>
      </c>
      <c r="BE35" s="81">
        <v>0</v>
      </c>
      <c r="BF35" s="81">
        <v>0</v>
      </c>
      <c r="BG35" s="81">
        <v>0</v>
      </c>
      <c r="BH35" s="80">
        <v>0</v>
      </c>
    </row>
    <row r="36" spans="2:60" s="67" customFormat="1">
      <c r="B36" s="19"/>
      <c r="C36" s="19"/>
      <c r="D36" s="13"/>
      <c r="E36" s="1075"/>
      <c r="F36" s="69" t="s">
        <v>38</v>
      </c>
      <c r="G36" s="1080" t="s">
        <v>15</v>
      </c>
      <c r="H36" s="1081"/>
      <c r="I36" s="83">
        <v>0</v>
      </c>
      <c r="J36" s="82">
        <v>0</v>
      </c>
      <c r="K36" s="81">
        <v>0</v>
      </c>
      <c r="L36" s="81">
        <v>0</v>
      </c>
      <c r="M36" s="81">
        <v>0</v>
      </c>
      <c r="N36" s="81">
        <v>0</v>
      </c>
      <c r="O36" s="80">
        <v>0</v>
      </c>
      <c r="Q36" s="1075"/>
      <c r="R36" s="69" t="s">
        <v>38</v>
      </c>
      <c r="S36" s="1080" t="s">
        <v>15</v>
      </c>
      <c r="T36" s="1081"/>
      <c r="U36" s="82">
        <v>0</v>
      </c>
      <c r="V36" s="81">
        <v>0</v>
      </c>
      <c r="W36" s="81">
        <v>0</v>
      </c>
      <c r="X36" s="81">
        <v>0</v>
      </c>
      <c r="Y36" s="81">
        <v>0</v>
      </c>
      <c r="Z36" s="81">
        <v>0</v>
      </c>
      <c r="AA36" s="80">
        <v>0</v>
      </c>
      <c r="AC36" s="1075"/>
      <c r="AD36" s="69" t="s">
        <v>38</v>
      </c>
      <c r="AE36" s="59" t="s">
        <v>15</v>
      </c>
      <c r="AF36" s="83">
        <v>0</v>
      </c>
      <c r="AG36" s="82">
        <v>0</v>
      </c>
      <c r="AH36" s="81">
        <v>0</v>
      </c>
      <c r="AI36" s="81">
        <v>0</v>
      </c>
      <c r="AJ36" s="81">
        <v>0</v>
      </c>
      <c r="AK36" s="81">
        <v>0</v>
      </c>
      <c r="AL36" s="80">
        <v>0</v>
      </c>
      <c r="AN36" s="1075"/>
      <c r="AO36" s="69" t="s">
        <v>38</v>
      </c>
      <c r="AP36" s="59" t="s">
        <v>15</v>
      </c>
      <c r="AQ36" s="83">
        <v>0</v>
      </c>
      <c r="AR36" s="82">
        <v>0</v>
      </c>
      <c r="AS36" s="81">
        <v>0</v>
      </c>
      <c r="AT36" s="81">
        <v>0</v>
      </c>
      <c r="AU36" s="81">
        <v>0</v>
      </c>
      <c r="AV36" s="81">
        <v>0</v>
      </c>
      <c r="AW36" s="80">
        <v>0</v>
      </c>
      <c r="AY36" s="1075"/>
      <c r="AZ36" s="69" t="s">
        <v>38</v>
      </c>
      <c r="BA36" s="59" t="s">
        <v>15</v>
      </c>
      <c r="BB36" s="83">
        <v>0</v>
      </c>
      <c r="BC36" s="82">
        <v>0</v>
      </c>
      <c r="BD36" s="81">
        <v>0</v>
      </c>
      <c r="BE36" s="81">
        <v>0</v>
      </c>
      <c r="BF36" s="81">
        <v>0</v>
      </c>
      <c r="BG36" s="81">
        <v>0</v>
      </c>
      <c r="BH36" s="80">
        <v>0</v>
      </c>
    </row>
    <row r="37" spans="2:60" s="67" customFormat="1">
      <c r="B37" s="19"/>
      <c r="C37" s="19"/>
      <c r="D37" s="13"/>
      <c r="E37" s="1075"/>
      <c r="F37" s="69" t="s">
        <v>38</v>
      </c>
      <c r="G37" s="1080" t="s">
        <v>14</v>
      </c>
      <c r="H37" s="1081"/>
      <c r="I37" s="83">
        <v>0</v>
      </c>
      <c r="J37" s="82">
        <v>0</v>
      </c>
      <c r="K37" s="81">
        <v>0</v>
      </c>
      <c r="L37" s="81">
        <v>0</v>
      </c>
      <c r="M37" s="81">
        <v>0</v>
      </c>
      <c r="N37" s="81">
        <v>0</v>
      </c>
      <c r="O37" s="80">
        <v>0</v>
      </c>
      <c r="Q37" s="1075"/>
      <c r="R37" s="69" t="s">
        <v>38</v>
      </c>
      <c r="S37" s="1080" t="s">
        <v>14</v>
      </c>
      <c r="T37" s="1081"/>
      <c r="U37" s="82">
        <v>0</v>
      </c>
      <c r="V37" s="81">
        <v>0</v>
      </c>
      <c r="W37" s="81">
        <v>0</v>
      </c>
      <c r="X37" s="81">
        <v>0</v>
      </c>
      <c r="Y37" s="81">
        <v>0</v>
      </c>
      <c r="Z37" s="81">
        <v>0</v>
      </c>
      <c r="AA37" s="80">
        <v>0</v>
      </c>
      <c r="AC37" s="1075"/>
      <c r="AD37" s="69" t="s">
        <v>38</v>
      </c>
      <c r="AE37" s="59" t="s">
        <v>14</v>
      </c>
      <c r="AF37" s="83">
        <v>0</v>
      </c>
      <c r="AG37" s="82">
        <v>0</v>
      </c>
      <c r="AH37" s="81">
        <v>0</v>
      </c>
      <c r="AI37" s="81">
        <v>0</v>
      </c>
      <c r="AJ37" s="81">
        <v>0</v>
      </c>
      <c r="AK37" s="81">
        <v>0</v>
      </c>
      <c r="AL37" s="80">
        <v>0</v>
      </c>
      <c r="AN37" s="1075"/>
      <c r="AO37" s="69" t="s">
        <v>38</v>
      </c>
      <c r="AP37" s="59" t="s">
        <v>14</v>
      </c>
      <c r="AQ37" s="83">
        <v>0</v>
      </c>
      <c r="AR37" s="82">
        <v>0</v>
      </c>
      <c r="AS37" s="81">
        <v>0</v>
      </c>
      <c r="AT37" s="81">
        <v>0</v>
      </c>
      <c r="AU37" s="81">
        <v>0</v>
      </c>
      <c r="AV37" s="81">
        <v>0</v>
      </c>
      <c r="AW37" s="80">
        <v>0</v>
      </c>
      <c r="AY37" s="1075"/>
      <c r="AZ37" s="69" t="s">
        <v>38</v>
      </c>
      <c r="BA37" s="59" t="s">
        <v>14</v>
      </c>
      <c r="BB37" s="83">
        <v>0</v>
      </c>
      <c r="BC37" s="82">
        <v>0</v>
      </c>
      <c r="BD37" s="81">
        <v>0</v>
      </c>
      <c r="BE37" s="81">
        <v>0</v>
      </c>
      <c r="BF37" s="81">
        <v>0</v>
      </c>
      <c r="BG37" s="81">
        <v>0</v>
      </c>
      <c r="BH37" s="80">
        <v>0</v>
      </c>
    </row>
    <row r="38" spans="2:60" s="67" customFormat="1">
      <c r="B38" s="19"/>
      <c r="C38" s="19"/>
      <c r="D38" s="13"/>
      <c r="E38" s="1075"/>
      <c r="F38" s="69" t="s">
        <v>38</v>
      </c>
      <c r="G38" s="1080" t="s">
        <v>13</v>
      </c>
      <c r="H38" s="1081"/>
      <c r="I38" s="83">
        <v>0</v>
      </c>
      <c r="J38" s="82">
        <v>0</v>
      </c>
      <c r="K38" s="81">
        <v>0</v>
      </c>
      <c r="L38" s="81">
        <v>0</v>
      </c>
      <c r="M38" s="81">
        <v>0</v>
      </c>
      <c r="N38" s="81">
        <v>0</v>
      </c>
      <c r="O38" s="80">
        <v>0</v>
      </c>
      <c r="Q38" s="1075"/>
      <c r="R38" s="69" t="s">
        <v>38</v>
      </c>
      <c r="S38" s="1080" t="s">
        <v>13</v>
      </c>
      <c r="T38" s="1081"/>
      <c r="U38" s="82">
        <v>0</v>
      </c>
      <c r="V38" s="81">
        <v>0</v>
      </c>
      <c r="W38" s="81">
        <v>0</v>
      </c>
      <c r="X38" s="81">
        <v>0</v>
      </c>
      <c r="Y38" s="81">
        <v>0</v>
      </c>
      <c r="Z38" s="81">
        <v>0</v>
      </c>
      <c r="AA38" s="80">
        <v>0</v>
      </c>
      <c r="AC38" s="1075"/>
      <c r="AD38" s="69" t="s">
        <v>38</v>
      </c>
      <c r="AE38" s="59" t="s">
        <v>13</v>
      </c>
      <c r="AF38" s="83">
        <v>0</v>
      </c>
      <c r="AG38" s="82">
        <v>0</v>
      </c>
      <c r="AH38" s="81">
        <v>0</v>
      </c>
      <c r="AI38" s="81">
        <v>0</v>
      </c>
      <c r="AJ38" s="81">
        <v>0</v>
      </c>
      <c r="AK38" s="81">
        <v>0</v>
      </c>
      <c r="AL38" s="80">
        <v>0</v>
      </c>
      <c r="AN38" s="1075"/>
      <c r="AO38" s="69" t="s">
        <v>38</v>
      </c>
      <c r="AP38" s="59" t="s">
        <v>13</v>
      </c>
      <c r="AQ38" s="83">
        <v>0</v>
      </c>
      <c r="AR38" s="82">
        <v>0</v>
      </c>
      <c r="AS38" s="81">
        <v>0</v>
      </c>
      <c r="AT38" s="81">
        <v>0</v>
      </c>
      <c r="AU38" s="81">
        <v>0</v>
      </c>
      <c r="AV38" s="81">
        <v>0</v>
      </c>
      <c r="AW38" s="80">
        <v>0</v>
      </c>
      <c r="AY38" s="1075"/>
      <c r="AZ38" s="69" t="s">
        <v>38</v>
      </c>
      <c r="BA38" s="59" t="s">
        <v>13</v>
      </c>
      <c r="BB38" s="83">
        <v>0</v>
      </c>
      <c r="BC38" s="82">
        <v>0</v>
      </c>
      <c r="BD38" s="81">
        <v>0</v>
      </c>
      <c r="BE38" s="81">
        <v>0</v>
      </c>
      <c r="BF38" s="81">
        <v>0</v>
      </c>
      <c r="BG38" s="81">
        <v>0</v>
      </c>
      <c r="BH38" s="80">
        <v>0</v>
      </c>
    </row>
    <row r="39" spans="2:60" s="67" customFormat="1">
      <c r="B39" s="19"/>
      <c r="C39" s="19"/>
      <c r="D39" s="13"/>
      <c r="E39" s="1075"/>
      <c r="F39" s="68" t="s">
        <v>38</v>
      </c>
      <c r="G39" s="1082" t="s">
        <v>12</v>
      </c>
      <c r="H39" s="1083"/>
      <c r="I39" s="83">
        <v>0</v>
      </c>
      <c r="J39" s="82">
        <v>0</v>
      </c>
      <c r="K39" s="81">
        <v>0</v>
      </c>
      <c r="L39" s="81">
        <v>0</v>
      </c>
      <c r="M39" s="81">
        <v>0</v>
      </c>
      <c r="N39" s="81">
        <v>0</v>
      </c>
      <c r="O39" s="80">
        <v>0</v>
      </c>
      <c r="Q39" s="1075"/>
      <c r="R39" s="68" t="s">
        <v>38</v>
      </c>
      <c r="S39" s="1082" t="s">
        <v>12</v>
      </c>
      <c r="T39" s="1083"/>
      <c r="U39" s="82">
        <v>0</v>
      </c>
      <c r="V39" s="81">
        <v>0</v>
      </c>
      <c r="W39" s="81">
        <v>0</v>
      </c>
      <c r="X39" s="81">
        <v>0</v>
      </c>
      <c r="Y39" s="81">
        <v>0</v>
      </c>
      <c r="Z39" s="81">
        <v>0</v>
      </c>
      <c r="AA39" s="80">
        <v>0</v>
      </c>
      <c r="AC39" s="1075"/>
      <c r="AD39" s="68" t="s">
        <v>38</v>
      </c>
      <c r="AE39" s="58" t="s">
        <v>12</v>
      </c>
      <c r="AF39" s="83">
        <v>0</v>
      </c>
      <c r="AG39" s="82">
        <v>0</v>
      </c>
      <c r="AH39" s="81">
        <v>0</v>
      </c>
      <c r="AI39" s="81">
        <v>0</v>
      </c>
      <c r="AJ39" s="81">
        <v>0</v>
      </c>
      <c r="AK39" s="81">
        <v>0</v>
      </c>
      <c r="AL39" s="80">
        <v>0</v>
      </c>
      <c r="AN39" s="1075"/>
      <c r="AO39" s="68" t="s">
        <v>38</v>
      </c>
      <c r="AP39" s="58" t="s">
        <v>12</v>
      </c>
      <c r="AQ39" s="83">
        <v>0</v>
      </c>
      <c r="AR39" s="82">
        <v>0</v>
      </c>
      <c r="AS39" s="81">
        <v>0</v>
      </c>
      <c r="AT39" s="81">
        <v>0</v>
      </c>
      <c r="AU39" s="81">
        <v>0</v>
      </c>
      <c r="AV39" s="81">
        <v>0</v>
      </c>
      <c r="AW39" s="80">
        <v>0</v>
      </c>
      <c r="AY39" s="1075"/>
      <c r="AZ39" s="68" t="s">
        <v>38</v>
      </c>
      <c r="BA39" s="58" t="s">
        <v>12</v>
      </c>
      <c r="BB39" s="83">
        <v>0</v>
      </c>
      <c r="BC39" s="82">
        <v>0</v>
      </c>
      <c r="BD39" s="81">
        <v>0</v>
      </c>
      <c r="BE39" s="81">
        <v>0</v>
      </c>
      <c r="BF39" s="81">
        <v>0</v>
      </c>
      <c r="BG39" s="81">
        <v>0</v>
      </c>
      <c r="BH39" s="80">
        <v>0</v>
      </c>
    </row>
    <row r="40" spans="2:60" s="67" customFormat="1">
      <c r="B40" s="19"/>
      <c r="C40" s="19"/>
      <c r="D40" s="13"/>
      <c r="E40" s="1075"/>
      <c r="F40" s="69" t="s">
        <v>37</v>
      </c>
      <c r="G40" s="1086" t="s">
        <v>9</v>
      </c>
      <c r="H40" s="1087"/>
      <c r="I40" s="83">
        <v>0</v>
      </c>
      <c r="J40" s="82">
        <v>0</v>
      </c>
      <c r="K40" s="81">
        <v>0</v>
      </c>
      <c r="L40" s="81">
        <v>0</v>
      </c>
      <c r="M40" s="81">
        <v>0</v>
      </c>
      <c r="N40" s="81">
        <v>0</v>
      </c>
      <c r="O40" s="80">
        <v>0</v>
      </c>
      <c r="Q40" s="1075"/>
      <c r="R40" s="69" t="s">
        <v>37</v>
      </c>
      <c r="S40" s="1080" t="s">
        <v>9</v>
      </c>
      <c r="T40" s="1081"/>
      <c r="U40" s="82">
        <v>0</v>
      </c>
      <c r="V40" s="81">
        <v>0</v>
      </c>
      <c r="W40" s="81">
        <v>0</v>
      </c>
      <c r="X40" s="81">
        <v>0</v>
      </c>
      <c r="Y40" s="81">
        <v>0</v>
      </c>
      <c r="Z40" s="81">
        <v>0</v>
      </c>
      <c r="AA40" s="80">
        <v>0</v>
      </c>
      <c r="AC40" s="1075"/>
      <c r="AD40" s="69" t="s">
        <v>37</v>
      </c>
      <c r="AE40" s="59" t="s">
        <v>9</v>
      </c>
      <c r="AF40" s="83">
        <v>0</v>
      </c>
      <c r="AG40" s="82">
        <v>0</v>
      </c>
      <c r="AH40" s="81">
        <v>0</v>
      </c>
      <c r="AI40" s="81">
        <v>0</v>
      </c>
      <c r="AJ40" s="81">
        <v>0</v>
      </c>
      <c r="AK40" s="81">
        <v>0</v>
      </c>
      <c r="AL40" s="80">
        <v>0</v>
      </c>
      <c r="AN40" s="1075"/>
      <c r="AO40" s="69" t="s">
        <v>37</v>
      </c>
      <c r="AP40" s="59" t="s">
        <v>9</v>
      </c>
      <c r="AQ40" s="83">
        <v>0</v>
      </c>
      <c r="AR40" s="82">
        <v>0</v>
      </c>
      <c r="AS40" s="81">
        <v>0</v>
      </c>
      <c r="AT40" s="81">
        <v>0</v>
      </c>
      <c r="AU40" s="81">
        <v>0</v>
      </c>
      <c r="AV40" s="81">
        <v>0</v>
      </c>
      <c r="AW40" s="80">
        <v>0</v>
      </c>
      <c r="AY40" s="1075"/>
      <c r="AZ40" s="69" t="s">
        <v>37</v>
      </c>
      <c r="BA40" s="59" t="s">
        <v>9</v>
      </c>
      <c r="BB40" s="83">
        <v>0</v>
      </c>
      <c r="BC40" s="82">
        <v>0</v>
      </c>
      <c r="BD40" s="81">
        <v>0</v>
      </c>
      <c r="BE40" s="81">
        <v>0</v>
      </c>
      <c r="BF40" s="81">
        <v>0</v>
      </c>
      <c r="BG40" s="81">
        <v>0</v>
      </c>
      <c r="BH40" s="80">
        <v>0</v>
      </c>
    </row>
    <row r="41" spans="2:60" s="67" customFormat="1">
      <c r="B41" s="19"/>
      <c r="C41" s="19"/>
      <c r="D41" s="13"/>
      <c r="E41" s="1075"/>
      <c r="F41" s="69" t="s">
        <v>37</v>
      </c>
      <c r="G41" s="1080" t="s">
        <v>17</v>
      </c>
      <c r="H41" s="1081"/>
      <c r="I41" s="83">
        <v>0</v>
      </c>
      <c r="J41" s="82">
        <v>0</v>
      </c>
      <c r="K41" s="81">
        <v>0</v>
      </c>
      <c r="L41" s="81">
        <v>0</v>
      </c>
      <c r="M41" s="81">
        <v>0</v>
      </c>
      <c r="N41" s="81">
        <v>0</v>
      </c>
      <c r="O41" s="80">
        <v>0</v>
      </c>
      <c r="Q41" s="1075"/>
      <c r="R41" s="69" t="s">
        <v>37</v>
      </c>
      <c r="S41" s="1080" t="s">
        <v>17</v>
      </c>
      <c r="T41" s="1081"/>
      <c r="U41" s="82">
        <v>0</v>
      </c>
      <c r="V41" s="81">
        <v>0</v>
      </c>
      <c r="W41" s="81">
        <v>0</v>
      </c>
      <c r="X41" s="81">
        <v>0</v>
      </c>
      <c r="Y41" s="81">
        <v>0</v>
      </c>
      <c r="Z41" s="81">
        <v>0</v>
      </c>
      <c r="AA41" s="80">
        <v>0</v>
      </c>
      <c r="AC41" s="1075"/>
      <c r="AD41" s="69" t="s">
        <v>37</v>
      </c>
      <c r="AE41" s="59" t="s">
        <v>17</v>
      </c>
      <c r="AF41" s="83">
        <v>0</v>
      </c>
      <c r="AG41" s="82">
        <v>0</v>
      </c>
      <c r="AH41" s="81">
        <v>0</v>
      </c>
      <c r="AI41" s="81">
        <v>0</v>
      </c>
      <c r="AJ41" s="81">
        <v>0</v>
      </c>
      <c r="AK41" s="81">
        <v>0</v>
      </c>
      <c r="AL41" s="80">
        <v>0</v>
      </c>
      <c r="AN41" s="1075"/>
      <c r="AO41" s="69" t="s">
        <v>37</v>
      </c>
      <c r="AP41" s="59" t="s">
        <v>17</v>
      </c>
      <c r="AQ41" s="83">
        <v>0</v>
      </c>
      <c r="AR41" s="82">
        <v>0</v>
      </c>
      <c r="AS41" s="81">
        <v>0</v>
      </c>
      <c r="AT41" s="81">
        <v>0</v>
      </c>
      <c r="AU41" s="81">
        <v>0</v>
      </c>
      <c r="AV41" s="81">
        <v>0</v>
      </c>
      <c r="AW41" s="80">
        <v>0</v>
      </c>
      <c r="AY41" s="1075"/>
      <c r="AZ41" s="69" t="s">
        <v>37</v>
      </c>
      <c r="BA41" s="59" t="s">
        <v>17</v>
      </c>
      <c r="BB41" s="83">
        <v>0</v>
      </c>
      <c r="BC41" s="82">
        <v>0</v>
      </c>
      <c r="BD41" s="81">
        <v>0</v>
      </c>
      <c r="BE41" s="81">
        <v>0</v>
      </c>
      <c r="BF41" s="81">
        <v>0</v>
      </c>
      <c r="BG41" s="81">
        <v>0</v>
      </c>
      <c r="BH41" s="80">
        <v>0</v>
      </c>
    </row>
    <row r="42" spans="2:60" s="67" customFormat="1">
      <c r="B42" s="19"/>
      <c r="C42" s="19"/>
      <c r="D42" s="13"/>
      <c r="E42" s="1075"/>
      <c r="F42" s="69" t="s">
        <v>37</v>
      </c>
      <c r="G42" s="1080" t="s">
        <v>16</v>
      </c>
      <c r="H42" s="1081"/>
      <c r="I42" s="83">
        <v>0</v>
      </c>
      <c r="J42" s="82">
        <v>0</v>
      </c>
      <c r="K42" s="81">
        <v>0</v>
      </c>
      <c r="L42" s="81">
        <v>0</v>
      </c>
      <c r="M42" s="81">
        <v>0</v>
      </c>
      <c r="N42" s="81">
        <v>0</v>
      </c>
      <c r="O42" s="80">
        <v>0</v>
      </c>
      <c r="Q42" s="1075"/>
      <c r="R42" s="69" t="s">
        <v>37</v>
      </c>
      <c r="S42" s="1080" t="s">
        <v>16</v>
      </c>
      <c r="T42" s="1081"/>
      <c r="U42" s="82">
        <v>0</v>
      </c>
      <c r="V42" s="81">
        <v>0</v>
      </c>
      <c r="W42" s="81">
        <v>0</v>
      </c>
      <c r="X42" s="81">
        <v>0</v>
      </c>
      <c r="Y42" s="81">
        <v>0</v>
      </c>
      <c r="Z42" s="81">
        <v>0</v>
      </c>
      <c r="AA42" s="80">
        <v>0</v>
      </c>
      <c r="AC42" s="1075"/>
      <c r="AD42" s="69" t="s">
        <v>37</v>
      </c>
      <c r="AE42" s="59" t="s">
        <v>16</v>
      </c>
      <c r="AF42" s="83">
        <v>0</v>
      </c>
      <c r="AG42" s="82">
        <v>0</v>
      </c>
      <c r="AH42" s="81">
        <v>0</v>
      </c>
      <c r="AI42" s="81">
        <v>0</v>
      </c>
      <c r="AJ42" s="81">
        <v>0</v>
      </c>
      <c r="AK42" s="81">
        <v>0</v>
      </c>
      <c r="AL42" s="80">
        <v>0</v>
      </c>
      <c r="AN42" s="1075"/>
      <c r="AO42" s="69" t="s">
        <v>37</v>
      </c>
      <c r="AP42" s="59" t="s">
        <v>16</v>
      </c>
      <c r="AQ42" s="83">
        <v>0</v>
      </c>
      <c r="AR42" s="82">
        <v>0</v>
      </c>
      <c r="AS42" s="81">
        <v>0</v>
      </c>
      <c r="AT42" s="81">
        <v>0</v>
      </c>
      <c r="AU42" s="81">
        <v>0</v>
      </c>
      <c r="AV42" s="81">
        <v>0</v>
      </c>
      <c r="AW42" s="80">
        <v>0</v>
      </c>
      <c r="AY42" s="1075"/>
      <c r="AZ42" s="69" t="s">
        <v>37</v>
      </c>
      <c r="BA42" s="59" t="s">
        <v>16</v>
      </c>
      <c r="BB42" s="83">
        <v>0</v>
      </c>
      <c r="BC42" s="82">
        <v>0</v>
      </c>
      <c r="BD42" s="81">
        <v>0</v>
      </c>
      <c r="BE42" s="81">
        <v>0</v>
      </c>
      <c r="BF42" s="81">
        <v>0</v>
      </c>
      <c r="BG42" s="81">
        <v>0</v>
      </c>
      <c r="BH42" s="80">
        <v>0</v>
      </c>
    </row>
    <row r="43" spans="2:60" s="67" customFormat="1">
      <c r="B43" s="19"/>
      <c r="C43" s="19"/>
      <c r="D43" s="13"/>
      <c r="E43" s="1075"/>
      <c r="F43" s="69" t="s">
        <v>37</v>
      </c>
      <c r="G43" s="1080" t="s">
        <v>15</v>
      </c>
      <c r="H43" s="1081"/>
      <c r="I43" s="83">
        <v>0</v>
      </c>
      <c r="J43" s="82">
        <v>0</v>
      </c>
      <c r="K43" s="81">
        <v>0</v>
      </c>
      <c r="L43" s="81">
        <v>0</v>
      </c>
      <c r="M43" s="81">
        <v>0</v>
      </c>
      <c r="N43" s="81">
        <v>0</v>
      </c>
      <c r="O43" s="80">
        <v>0</v>
      </c>
      <c r="Q43" s="1075"/>
      <c r="R43" s="69" t="s">
        <v>37</v>
      </c>
      <c r="S43" s="1080" t="s">
        <v>15</v>
      </c>
      <c r="T43" s="1081"/>
      <c r="U43" s="82">
        <v>0</v>
      </c>
      <c r="V43" s="81">
        <v>0</v>
      </c>
      <c r="W43" s="81">
        <v>0</v>
      </c>
      <c r="X43" s="81">
        <v>0</v>
      </c>
      <c r="Y43" s="81">
        <v>0</v>
      </c>
      <c r="Z43" s="81">
        <v>0</v>
      </c>
      <c r="AA43" s="80">
        <v>0</v>
      </c>
      <c r="AC43" s="1075"/>
      <c r="AD43" s="69" t="s">
        <v>37</v>
      </c>
      <c r="AE43" s="59" t="s">
        <v>15</v>
      </c>
      <c r="AF43" s="83">
        <v>0</v>
      </c>
      <c r="AG43" s="82">
        <v>0</v>
      </c>
      <c r="AH43" s="81">
        <v>0</v>
      </c>
      <c r="AI43" s="81">
        <v>0</v>
      </c>
      <c r="AJ43" s="81">
        <v>0</v>
      </c>
      <c r="AK43" s="81">
        <v>0</v>
      </c>
      <c r="AL43" s="80">
        <v>0</v>
      </c>
      <c r="AN43" s="1075"/>
      <c r="AO43" s="69" t="s">
        <v>37</v>
      </c>
      <c r="AP43" s="59" t="s">
        <v>15</v>
      </c>
      <c r="AQ43" s="83">
        <v>0</v>
      </c>
      <c r="AR43" s="82">
        <v>0</v>
      </c>
      <c r="AS43" s="81">
        <v>0</v>
      </c>
      <c r="AT43" s="81">
        <v>0</v>
      </c>
      <c r="AU43" s="81">
        <v>0</v>
      </c>
      <c r="AV43" s="81">
        <v>0</v>
      </c>
      <c r="AW43" s="80">
        <v>0</v>
      </c>
      <c r="AY43" s="1075"/>
      <c r="AZ43" s="69" t="s">
        <v>37</v>
      </c>
      <c r="BA43" s="59" t="s">
        <v>15</v>
      </c>
      <c r="BB43" s="83">
        <v>0</v>
      </c>
      <c r="BC43" s="82">
        <v>0</v>
      </c>
      <c r="BD43" s="81">
        <v>0</v>
      </c>
      <c r="BE43" s="81">
        <v>0</v>
      </c>
      <c r="BF43" s="81">
        <v>0</v>
      </c>
      <c r="BG43" s="81">
        <v>0</v>
      </c>
      <c r="BH43" s="80">
        <v>0</v>
      </c>
    </row>
    <row r="44" spans="2:60" s="67" customFormat="1">
      <c r="B44" s="19"/>
      <c r="C44" s="19"/>
      <c r="D44" s="13"/>
      <c r="E44" s="1075"/>
      <c r="F44" s="69" t="s">
        <v>37</v>
      </c>
      <c r="G44" s="1080" t="s">
        <v>14</v>
      </c>
      <c r="H44" s="1081"/>
      <c r="I44" s="83">
        <v>0</v>
      </c>
      <c r="J44" s="82">
        <v>0</v>
      </c>
      <c r="K44" s="81">
        <v>0</v>
      </c>
      <c r="L44" s="81">
        <v>0</v>
      </c>
      <c r="M44" s="81">
        <v>0</v>
      </c>
      <c r="N44" s="81">
        <v>0</v>
      </c>
      <c r="O44" s="80">
        <v>0</v>
      </c>
      <c r="Q44" s="1075"/>
      <c r="R44" s="69" t="s">
        <v>37</v>
      </c>
      <c r="S44" s="1080" t="s">
        <v>14</v>
      </c>
      <c r="T44" s="1081"/>
      <c r="U44" s="82">
        <v>0</v>
      </c>
      <c r="V44" s="81">
        <v>0</v>
      </c>
      <c r="W44" s="81">
        <v>0</v>
      </c>
      <c r="X44" s="81">
        <v>0</v>
      </c>
      <c r="Y44" s="81">
        <v>0</v>
      </c>
      <c r="Z44" s="81">
        <v>0</v>
      </c>
      <c r="AA44" s="80">
        <v>0</v>
      </c>
      <c r="AC44" s="1075"/>
      <c r="AD44" s="69" t="s">
        <v>37</v>
      </c>
      <c r="AE44" s="59" t="s">
        <v>14</v>
      </c>
      <c r="AF44" s="83">
        <v>0</v>
      </c>
      <c r="AG44" s="82">
        <v>0</v>
      </c>
      <c r="AH44" s="81">
        <v>0</v>
      </c>
      <c r="AI44" s="81">
        <v>0</v>
      </c>
      <c r="AJ44" s="81">
        <v>0</v>
      </c>
      <c r="AK44" s="81">
        <v>0</v>
      </c>
      <c r="AL44" s="80">
        <v>0</v>
      </c>
      <c r="AN44" s="1075"/>
      <c r="AO44" s="69" t="s">
        <v>37</v>
      </c>
      <c r="AP44" s="59" t="s">
        <v>14</v>
      </c>
      <c r="AQ44" s="83">
        <v>0</v>
      </c>
      <c r="AR44" s="82">
        <v>0</v>
      </c>
      <c r="AS44" s="81">
        <v>0</v>
      </c>
      <c r="AT44" s="81">
        <v>0</v>
      </c>
      <c r="AU44" s="81">
        <v>0</v>
      </c>
      <c r="AV44" s="81">
        <v>0</v>
      </c>
      <c r="AW44" s="80">
        <v>0</v>
      </c>
      <c r="AY44" s="1075"/>
      <c r="AZ44" s="69" t="s">
        <v>37</v>
      </c>
      <c r="BA44" s="59" t="s">
        <v>14</v>
      </c>
      <c r="BB44" s="83">
        <v>0</v>
      </c>
      <c r="BC44" s="82">
        <v>0</v>
      </c>
      <c r="BD44" s="81">
        <v>0</v>
      </c>
      <c r="BE44" s="81">
        <v>0</v>
      </c>
      <c r="BF44" s="81">
        <v>0</v>
      </c>
      <c r="BG44" s="81">
        <v>0</v>
      </c>
      <c r="BH44" s="80">
        <v>0</v>
      </c>
    </row>
    <row r="45" spans="2:60" s="67" customFormat="1">
      <c r="B45" s="19"/>
      <c r="C45" s="19"/>
      <c r="D45" s="13"/>
      <c r="E45" s="1075"/>
      <c r="F45" s="69" t="s">
        <v>37</v>
      </c>
      <c r="G45" s="1080" t="s">
        <v>13</v>
      </c>
      <c r="H45" s="1081"/>
      <c r="I45" s="83">
        <v>0</v>
      </c>
      <c r="J45" s="82">
        <v>0</v>
      </c>
      <c r="K45" s="81">
        <v>0</v>
      </c>
      <c r="L45" s="81">
        <v>0</v>
      </c>
      <c r="M45" s="81">
        <v>0</v>
      </c>
      <c r="N45" s="81">
        <v>0</v>
      </c>
      <c r="O45" s="80">
        <v>0</v>
      </c>
      <c r="Q45" s="1075"/>
      <c r="R45" s="69" t="s">
        <v>37</v>
      </c>
      <c r="S45" s="1080" t="s">
        <v>13</v>
      </c>
      <c r="T45" s="1081"/>
      <c r="U45" s="82">
        <v>0</v>
      </c>
      <c r="V45" s="81">
        <v>0</v>
      </c>
      <c r="W45" s="81">
        <v>0</v>
      </c>
      <c r="X45" s="81">
        <v>0</v>
      </c>
      <c r="Y45" s="81">
        <v>0</v>
      </c>
      <c r="Z45" s="81">
        <v>0</v>
      </c>
      <c r="AA45" s="80">
        <v>0</v>
      </c>
      <c r="AC45" s="1075"/>
      <c r="AD45" s="69" t="s">
        <v>37</v>
      </c>
      <c r="AE45" s="59" t="s">
        <v>13</v>
      </c>
      <c r="AF45" s="83">
        <v>0</v>
      </c>
      <c r="AG45" s="82">
        <v>0</v>
      </c>
      <c r="AH45" s="81">
        <v>0</v>
      </c>
      <c r="AI45" s="81">
        <v>0</v>
      </c>
      <c r="AJ45" s="81">
        <v>0</v>
      </c>
      <c r="AK45" s="81">
        <v>0</v>
      </c>
      <c r="AL45" s="80">
        <v>0</v>
      </c>
      <c r="AN45" s="1075"/>
      <c r="AO45" s="69" t="s">
        <v>37</v>
      </c>
      <c r="AP45" s="59" t="s">
        <v>13</v>
      </c>
      <c r="AQ45" s="83">
        <v>0</v>
      </c>
      <c r="AR45" s="82">
        <v>0</v>
      </c>
      <c r="AS45" s="81">
        <v>0</v>
      </c>
      <c r="AT45" s="81">
        <v>0</v>
      </c>
      <c r="AU45" s="81">
        <v>0</v>
      </c>
      <c r="AV45" s="81">
        <v>0</v>
      </c>
      <c r="AW45" s="80">
        <v>0</v>
      </c>
      <c r="AY45" s="1075"/>
      <c r="AZ45" s="69" t="s">
        <v>37</v>
      </c>
      <c r="BA45" s="59" t="s">
        <v>13</v>
      </c>
      <c r="BB45" s="83">
        <v>0</v>
      </c>
      <c r="BC45" s="82">
        <v>0</v>
      </c>
      <c r="BD45" s="81">
        <v>0</v>
      </c>
      <c r="BE45" s="81">
        <v>0</v>
      </c>
      <c r="BF45" s="81">
        <v>0</v>
      </c>
      <c r="BG45" s="81">
        <v>0</v>
      </c>
      <c r="BH45" s="80">
        <v>0</v>
      </c>
    </row>
    <row r="46" spans="2:60" s="67" customFormat="1">
      <c r="B46" s="19"/>
      <c r="C46" s="19"/>
      <c r="D46" s="13"/>
      <c r="E46" s="1075"/>
      <c r="F46" s="68" t="s">
        <v>37</v>
      </c>
      <c r="G46" s="1082" t="s">
        <v>12</v>
      </c>
      <c r="H46" s="1083"/>
      <c r="I46" s="83">
        <v>0</v>
      </c>
      <c r="J46" s="82">
        <v>0</v>
      </c>
      <c r="K46" s="81">
        <v>0</v>
      </c>
      <c r="L46" s="81">
        <v>0</v>
      </c>
      <c r="M46" s="81">
        <v>0</v>
      </c>
      <c r="N46" s="81">
        <v>0</v>
      </c>
      <c r="O46" s="80">
        <v>0</v>
      </c>
      <c r="Q46" s="1075"/>
      <c r="R46" s="68" t="s">
        <v>37</v>
      </c>
      <c r="S46" s="1082" t="s">
        <v>12</v>
      </c>
      <c r="T46" s="1083"/>
      <c r="U46" s="82">
        <v>0</v>
      </c>
      <c r="V46" s="81">
        <v>0</v>
      </c>
      <c r="W46" s="81">
        <v>0</v>
      </c>
      <c r="X46" s="81">
        <v>0</v>
      </c>
      <c r="Y46" s="81">
        <v>0</v>
      </c>
      <c r="Z46" s="81">
        <v>0</v>
      </c>
      <c r="AA46" s="80">
        <v>0</v>
      </c>
      <c r="AC46" s="1075"/>
      <c r="AD46" s="68" t="s">
        <v>37</v>
      </c>
      <c r="AE46" s="58" t="s">
        <v>12</v>
      </c>
      <c r="AF46" s="83">
        <v>0</v>
      </c>
      <c r="AG46" s="82">
        <v>0</v>
      </c>
      <c r="AH46" s="81">
        <v>0</v>
      </c>
      <c r="AI46" s="81">
        <v>0</v>
      </c>
      <c r="AJ46" s="81">
        <v>0</v>
      </c>
      <c r="AK46" s="81">
        <v>0</v>
      </c>
      <c r="AL46" s="80">
        <v>0</v>
      </c>
      <c r="AN46" s="1075"/>
      <c r="AO46" s="68" t="s">
        <v>37</v>
      </c>
      <c r="AP46" s="58" t="s">
        <v>12</v>
      </c>
      <c r="AQ46" s="83">
        <v>0</v>
      </c>
      <c r="AR46" s="82">
        <v>0</v>
      </c>
      <c r="AS46" s="81">
        <v>0</v>
      </c>
      <c r="AT46" s="81">
        <v>0</v>
      </c>
      <c r="AU46" s="81">
        <v>0</v>
      </c>
      <c r="AV46" s="81">
        <v>0</v>
      </c>
      <c r="AW46" s="80">
        <v>0</v>
      </c>
      <c r="AY46" s="1075"/>
      <c r="AZ46" s="68" t="s">
        <v>37</v>
      </c>
      <c r="BA46" s="58" t="s">
        <v>12</v>
      </c>
      <c r="BB46" s="83">
        <v>0</v>
      </c>
      <c r="BC46" s="82">
        <v>0</v>
      </c>
      <c r="BD46" s="81">
        <v>0</v>
      </c>
      <c r="BE46" s="81">
        <v>0</v>
      </c>
      <c r="BF46" s="81">
        <v>0</v>
      </c>
      <c r="BG46" s="81">
        <v>0</v>
      </c>
      <c r="BH46" s="80">
        <v>0</v>
      </c>
    </row>
    <row r="47" spans="2:60" s="67" customFormat="1">
      <c r="B47" s="19"/>
      <c r="C47" s="19"/>
      <c r="D47" s="13"/>
      <c r="E47" s="1075"/>
      <c r="F47" s="69" t="s">
        <v>36</v>
      </c>
      <c r="G47" s="1086" t="s">
        <v>9</v>
      </c>
      <c r="H47" s="1087"/>
      <c r="I47" s="83">
        <v>0</v>
      </c>
      <c r="J47" s="82">
        <v>0</v>
      </c>
      <c r="K47" s="81">
        <v>0</v>
      </c>
      <c r="L47" s="81">
        <v>0</v>
      </c>
      <c r="M47" s="81">
        <v>0</v>
      </c>
      <c r="N47" s="81">
        <v>0</v>
      </c>
      <c r="O47" s="80">
        <v>0</v>
      </c>
      <c r="Q47" s="1075"/>
      <c r="R47" s="69" t="s">
        <v>36</v>
      </c>
      <c r="S47" s="1080" t="s">
        <v>9</v>
      </c>
      <c r="T47" s="1081"/>
      <c r="U47" s="82">
        <v>0</v>
      </c>
      <c r="V47" s="81">
        <v>0</v>
      </c>
      <c r="W47" s="81">
        <v>0</v>
      </c>
      <c r="X47" s="81">
        <v>0</v>
      </c>
      <c r="Y47" s="81">
        <v>0</v>
      </c>
      <c r="Z47" s="81">
        <v>0</v>
      </c>
      <c r="AA47" s="80">
        <v>0</v>
      </c>
      <c r="AC47" s="1075"/>
      <c r="AD47" s="69" t="s">
        <v>36</v>
      </c>
      <c r="AE47" s="59" t="s">
        <v>9</v>
      </c>
      <c r="AF47" s="83">
        <v>0</v>
      </c>
      <c r="AG47" s="82">
        <v>0</v>
      </c>
      <c r="AH47" s="81">
        <v>0</v>
      </c>
      <c r="AI47" s="81">
        <v>0</v>
      </c>
      <c r="AJ47" s="81">
        <v>0</v>
      </c>
      <c r="AK47" s="81">
        <v>0</v>
      </c>
      <c r="AL47" s="80">
        <v>0</v>
      </c>
      <c r="AN47" s="1075"/>
      <c r="AO47" s="69" t="s">
        <v>36</v>
      </c>
      <c r="AP47" s="59" t="s">
        <v>9</v>
      </c>
      <c r="AQ47" s="83">
        <v>0</v>
      </c>
      <c r="AR47" s="82">
        <v>0</v>
      </c>
      <c r="AS47" s="81">
        <v>0</v>
      </c>
      <c r="AT47" s="81">
        <v>0</v>
      </c>
      <c r="AU47" s="81">
        <v>0</v>
      </c>
      <c r="AV47" s="81">
        <v>0</v>
      </c>
      <c r="AW47" s="80">
        <v>0</v>
      </c>
      <c r="AY47" s="1075"/>
      <c r="AZ47" s="69" t="s">
        <v>36</v>
      </c>
      <c r="BA47" s="59" t="s">
        <v>9</v>
      </c>
      <c r="BB47" s="83">
        <v>0</v>
      </c>
      <c r="BC47" s="82">
        <v>0</v>
      </c>
      <c r="BD47" s="81">
        <v>0</v>
      </c>
      <c r="BE47" s="81">
        <v>0</v>
      </c>
      <c r="BF47" s="81">
        <v>0</v>
      </c>
      <c r="BG47" s="81">
        <v>0</v>
      </c>
      <c r="BH47" s="80">
        <v>0</v>
      </c>
    </row>
    <row r="48" spans="2:60" s="67" customFormat="1">
      <c r="B48" s="19"/>
      <c r="C48" s="19"/>
      <c r="D48" s="13"/>
      <c r="E48" s="1075"/>
      <c r="F48" s="69" t="s">
        <v>36</v>
      </c>
      <c r="G48" s="1080" t="s">
        <v>17</v>
      </c>
      <c r="H48" s="1081"/>
      <c r="I48" s="83">
        <v>0</v>
      </c>
      <c r="J48" s="82">
        <v>0</v>
      </c>
      <c r="K48" s="81">
        <v>0</v>
      </c>
      <c r="L48" s="81">
        <v>0</v>
      </c>
      <c r="M48" s="81">
        <v>0</v>
      </c>
      <c r="N48" s="81">
        <v>0</v>
      </c>
      <c r="O48" s="80">
        <v>0</v>
      </c>
      <c r="Q48" s="1075"/>
      <c r="R48" s="69" t="s">
        <v>36</v>
      </c>
      <c r="S48" s="1080" t="s">
        <v>17</v>
      </c>
      <c r="T48" s="1081"/>
      <c r="U48" s="82">
        <v>0</v>
      </c>
      <c r="V48" s="81">
        <v>0</v>
      </c>
      <c r="W48" s="81">
        <v>0</v>
      </c>
      <c r="X48" s="81">
        <v>0</v>
      </c>
      <c r="Y48" s="81">
        <v>0</v>
      </c>
      <c r="Z48" s="81">
        <v>0</v>
      </c>
      <c r="AA48" s="80">
        <v>0</v>
      </c>
      <c r="AC48" s="1075"/>
      <c r="AD48" s="69" t="s">
        <v>36</v>
      </c>
      <c r="AE48" s="59" t="s">
        <v>17</v>
      </c>
      <c r="AF48" s="83">
        <v>0</v>
      </c>
      <c r="AG48" s="82">
        <v>0</v>
      </c>
      <c r="AH48" s="81">
        <v>0</v>
      </c>
      <c r="AI48" s="81">
        <v>0</v>
      </c>
      <c r="AJ48" s="81">
        <v>0</v>
      </c>
      <c r="AK48" s="81">
        <v>0</v>
      </c>
      <c r="AL48" s="80">
        <v>0</v>
      </c>
      <c r="AN48" s="1075"/>
      <c r="AO48" s="69" t="s">
        <v>36</v>
      </c>
      <c r="AP48" s="59" t="s">
        <v>17</v>
      </c>
      <c r="AQ48" s="83">
        <v>0</v>
      </c>
      <c r="AR48" s="82">
        <v>0</v>
      </c>
      <c r="AS48" s="81">
        <v>0</v>
      </c>
      <c r="AT48" s="81">
        <v>0</v>
      </c>
      <c r="AU48" s="81">
        <v>0</v>
      </c>
      <c r="AV48" s="81">
        <v>0</v>
      </c>
      <c r="AW48" s="80">
        <v>0</v>
      </c>
      <c r="AY48" s="1075"/>
      <c r="AZ48" s="69" t="s">
        <v>36</v>
      </c>
      <c r="BA48" s="59" t="s">
        <v>17</v>
      </c>
      <c r="BB48" s="83">
        <v>0</v>
      </c>
      <c r="BC48" s="82">
        <v>0</v>
      </c>
      <c r="BD48" s="81">
        <v>0</v>
      </c>
      <c r="BE48" s="81">
        <v>0</v>
      </c>
      <c r="BF48" s="81">
        <v>0</v>
      </c>
      <c r="BG48" s="81">
        <v>0</v>
      </c>
      <c r="BH48" s="80">
        <v>0</v>
      </c>
    </row>
    <row r="49" spans="2:60" s="67" customFormat="1">
      <c r="B49" s="19"/>
      <c r="C49" s="19"/>
      <c r="D49" s="13"/>
      <c r="E49" s="1075"/>
      <c r="F49" s="69" t="s">
        <v>36</v>
      </c>
      <c r="G49" s="1080" t="s">
        <v>16</v>
      </c>
      <c r="H49" s="1081"/>
      <c r="I49" s="83">
        <v>0</v>
      </c>
      <c r="J49" s="82">
        <v>0</v>
      </c>
      <c r="K49" s="81">
        <v>0</v>
      </c>
      <c r="L49" s="81">
        <v>0</v>
      </c>
      <c r="M49" s="81">
        <v>0</v>
      </c>
      <c r="N49" s="81">
        <v>0</v>
      </c>
      <c r="O49" s="80">
        <v>0</v>
      </c>
      <c r="Q49" s="1075"/>
      <c r="R49" s="69" t="s">
        <v>36</v>
      </c>
      <c r="S49" s="1080" t="s">
        <v>16</v>
      </c>
      <c r="T49" s="1081"/>
      <c r="U49" s="82">
        <v>0</v>
      </c>
      <c r="V49" s="81">
        <v>0</v>
      </c>
      <c r="W49" s="81">
        <v>0</v>
      </c>
      <c r="X49" s="81">
        <v>0</v>
      </c>
      <c r="Y49" s="81">
        <v>0</v>
      </c>
      <c r="Z49" s="81">
        <v>0</v>
      </c>
      <c r="AA49" s="80">
        <v>0</v>
      </c>
      <c r="AC49" s="1075"/>
      <c r="AD49" s="69" t="s">
        <v>36</v>
      </c>
      <c r="AE49" s="59" t="s">
        <v>16</v>
      </c>
      <c r="AF49" s="83">
        <v>0</v>
      </c>
      <c r="AG49" s="82">
        <v>0</v>
      </c>
      <c r="AH49" s="81">
        <v>0</v>
      </c>
      <c r="AI49" s="81">
        <v>0</v>
      </c>
      <c r="AJ49" s="81">
        <v>0</v>
      </c>
      <c r="AK49" s="81">
        <v>0</v>
      </c>
      <c r="AL49" s="80">
        <v>0</v>
      </c>
      <c r="AN49" s="1075"/>
      <c r="AO49" s="69" t="s">
        <v>36</v>
      </c>
      <c r="AP49" s="59" t="s">
        <v>16</v>
      </c>
      <c r="AQ49" s="83">
        <v>0</v>
      </c>
      <c r="AR49" s="82">
        <v>0</v>
      </c>
      <c r="AS49" s="81">
        <v>0</v>
      </c>
      <c r="AT49" s="81">
        <v>0</v>
      </c>
      <c r="AU49" s="81">
        <v>0</v>
      </c>
      <c r="AV49" s="81">
        <v>0</v>
      </c>
      <c r="AW49" s="80">
        <v>0</v>
      </c>
      <c r="AY49" s="1075"/>
      <c r="AZ49" s="69" t="s">
        <v>36</v>
      </c>
      <c r="BA49" s="59" t="s">
        <v>16</v>
      </c>
      <c r="BB49" s="83">
        <v>0</v>
      </c>
      <c r="BC49" s="82">
        <v>0</v>
      </c>
      <c r="BD49" s="81">
        <v>0</v>
      </c>
      <c r="BE49" s="81">
        <v>0</v>
      </c>
      <c r="BF49" s="81">
        <v>0</v>
      </c>
      <c r="BG49" s="81">
        <v>0</v>
      </c>
      <c r="BH49" s="80">
        <v>0</v>
      </c>
    </row>
    <row r="50" spans="2:60" s="67" customFormat="1">
      <c r="B50" s="19"/>
      <c r="C50" s="19"/>
      <c r="D50" s="13"/>
      <c r="E50" s="1075"/>
      <c r="F50" s="69" t="s">
        <v>36</v>
      </c>
      <c r="G50" s="1080" t="s">
        <v>15</v>
      </c>
      <c r="H50" s="1081"/>
      <c r="I50" s="83">
        <v>0</v>
      </c>
      <c r="J50" s="82">
        <v>0</v>
      </c>
      <c r="K50" s="81">
        <v>0</v>
      </c>
      <c r="L50" s="81">
        <v>0</v>
      </c>
      <c r="M50" s="81">
        <v>0</v>
      </c>
      <c r="N50" s="81">
        <v>0</v>
      </c>
      <c r="O50" s="80">
        <v>0</v>
      </c>
      <c r="Q50" s="1075"/>
      <c r="R50" s="69" t="s">
        <v>36</v>
      </c>
      <c r="S50" s="1080" t="s">
        <v>15</v>
      </c>
      <c r="T50" s="1081"/>
      <c r="U50" s="82">
        <v>0</v>
      </c>
      <c r="V50" s="81">
        <v>0</v>
      </c>
      <c r="W50" s="81">
        <v>0</v>
      </c>
      <c r="X50" s="81">
        <v>0</v>
      </c>
      <c r="Y50" s="81">
        <v>0</v>
      </c>
      <c r="Z50" s="81">
        <v>0</v>
      </c>
      <c r="AA50" s="80">
        <v>0</v>
      </c>
      <c r="AC50" s="1075"/>
      <c r="AD50" s="69" t="s">
        <v>36</v>
      </c>
      <c r="AE50" s="59" t="s">
        <v>15</v>
      </c>
      <c r="AF50" s="83">
        <v>0</v>
      </c>
      <c r="AG50" s="82">
        <v>0</v>
      </c>
      <c r="AH50" s="81">
        <v>0</v>
      </c>
      <c r="AI50" s="81">
        <v>0</v>
      </c>
      <c r="AJ50" s="81">
        <v>0</v>
      </c>
      <c r="AK50" s="81">
        <v>0</v>
      </c>
      <c r="AL50" s="80">
        <v>0</v>
      </c>
      <c r="AN50" s="1075"/>
      <c r="AO50" s="69" t="s">
        <v>36</v>
      </c>
      <c r="AP50" s="59" t="s">
        <v>15</v>
      </c>
      <c r="AQ50" s="83">
        <v>0</v>
      </c>
      <c r="AR50" s="82">
        <v>0</v>
      </c>
      <c r="AS50" s="81">
        <v>0</v>
      </c>
      <c r="AT50" s="81">
        <v>0</v>
      </c>
      <c r="AU50" s="81">
        <v>0</v>
      </c>
      <c r="AV50" s="81">
        <v>0</v>
      </c>
      <c r="AW50" s="80">
        <v>0</v>
      </c>
      <c r="AY50" s="1075"/>
      <c r="AZ50" s="69" t="s">
        <v>36</v>
      </c>
      <c r="BA50" s="59" t="s">
        <v>15</v>
      </c>
      <c r="BB50" s="83">
        <v>0</v>
      </c>
      <c r="BC50" s="82">
        <v>0</v>
      </c>
      <c r="BD50" s="81">
        <v>0</v>
      </c>
      <c r="BE50" s="81">
        <v>0</v>
      </c>
      <c r="BF50" s="81">
        <v>0</v>
      </c>
      <c r="BG50" s="81">
        <v>0</v>
      </c>
      <c r="BH50" s="80">
        <v>0</v>
      </c>
    </row>
    <row r="51" spans="2:60" s="67" customFormat="1">
      <c r="B51" s="19"/>
      <c r="C51" s="19"/>
      <c r="D51" s="13"/>
      <c r="E51" s="1075"/>
      <c r="F51" s="69" t="s">
        <v>36</v>
      </c>
      <c r="G51" s="1080" t="s">
        <v>14</v>
      </c>
      <c r="H51" s="1081"/>
      <c r="I51" s="83">
        <v>0</v>
      </c>
      <c r="J51" s="82">
        <v>0</v>
      </c>
      <c r="K51" s="81">
        <v>0</v>
      </c>
      <c r="L51" s="81">
        <v>0</v>
      </c>
      <c r="M51" s="81">
        <v>0</v>
      </c>
      <c r="N51" s="81">
        <v>0</v>
      </c>
      <c r="O51" s="80">
        <v>0</v>
      </c>
      <c r="Q51" s="1075"/>
      <c r="R51" s="69" t="s">
        <v>36</v>
      </c>
      <c r="S51" s="1080" t="s">
        <v>14</v>
      </c>
      <c r="T51" s="1081"/>
      <c r="U51" s="82">
        <v>0</v>
      </c>
      <c r="V51" s="81">
        <v>0</v>
      </c>
      <c r="W51" s="81">
        <v>0</v>
      </c>
      <c r="X51" s="81">
        <v>0</v>
      </c>
      <c r="Y51" s="81">
        <v>0</v>
      </c>
      <c r="Z51" s="81">
        <v>0</v>
      </c>
      <c r="AA51" s="80">
        <v>0</v>
      </c>
      <c r="AC51" s="1075"/>
      <c r="AD51" s="69" t="s">
        <v>36</v>
      </c>
      <c r="AE51" s="59" t="s">
        <v>14</v>
      </c>
      <c r="AF51" s="83">
        <v>0</v>
      </c>
      <c r="AG51" s="82">
        <v>0</v>
      </c>
      <c r="AH51" s="81">
        <v>0</v>
      </c>
      <c r="AI51" s="81">
        <v>0</v>
      </c>
      <c r="AJ51" s="81">
        <v>0</v>
      </c>
      <c r="AK51" s="81">
        <v>0</v>
      </c>
      <c r="AL51" s="80">
        <v>0</v>
      </c>
      <c r="AN51" s="1075"/>
      <c r="AO51" s="69" t="s">
        <v>36</v>
      </c>
      <c r="AP51" s="59" t="s">
        <v>14</v>
      </c>
      <c r="AQ51" s="83">
        <v>0</v>
      </c>
      <c r="AR51" s="82">
        <v>0</v>
      </c>
      <c r="AS51" s="81">
        <v>0</v>
      </c>
      <c r="AT51" s="81">
        <v>0</v>
      </c>
      <c r="AU51" s="81">
        <v>0</v>
      </c>
      <c r="AV51" s="81">
        <v>0</v>
      </c>
      <c r="AW51" s="80">
        <v>0</v>
      </c>
      <c r="AY51" s="1075"/>
      <c r="AZ51" s="69" t="s">
        <v>36</v>
      </c>
      <c r="BA51" s="59" t="s">
        <v>14</v>
      </c>
      <c r="BB51" s="83">
        <v>0</v>
      </c>
      <c r="BC51" s="82">
        <v>0</v>
      </c>
      <c r="BD51" s="81">
        <v>0</v>
      </c>
      <c r="BE51" s="81">
        <v>0</v>
      </c>
      <c r="BF51" s="81">
        <v>0</v>
      </c>
      <c r="BG51" s="81">
        <v>0</v>
      </c>
      <c r="BH51" s="80">
        <v>0</v>
      </c>
    </row>
    <row r="52" spans="2:60" s="67" customFormat="1">
      <c r="B52" s="19"/>
      <c r="C52" s="19"/>
      <c r="D52" s="13"/>
      <c r="E52" s="1075"/>
      <c r="F52" s="69" t="s">
        <v>36</v>
      </c>
      <c r="G52" s="1080" t="s">
        <v>13</v>
      </c>
      <c r="H52" s="1081"/>
      <c r="I52" s="83">
        <v>0</v>
      </c>
      <c r="J52" s="82">
        <v>0</v>
      </c>
      <c r="K52" s="81">
        <v>0</v>
      </c>
      <c r="L52" s="81">
        <v>0</v>
      </c>
      <c r="M52" s="81">
        <v>0</v>
      </c>
      <c r="N52" s="81">
        <v>0</v>
      </c>
      <c r="O52" s="80">
        <v>0</v>
      </c>
      <c r="Q52" s="1075"/>
      <c r="R52" s="69" t="s">
        <v>36</v>
      </c>
      <c r="S52" s="1080" t="s">
        <v>13</v>
      </c>
      <c r="T52" s="1081"/>
      <c r="U52" s="82">
        <v>0</v>
      </c>
      <c r="V52" s="81">
        <v>0</v>
      </c>
      <c r="W52" s="81">
        <v>0</v>
      </c>
      <c r="X52" s="81">
        <v>0</v>
      </c>
      <c r="Y52" s="81">
        <v>0</v>
      </c>
      <c r="Z52" s="81">
        <v>0</v>
      </c>
      <c r="AA52" s="80">
        <v>0</v>
      </c>
      <c r="AC52" s="1075"/>
      <c r="AD52" s="69" t="s">
        <v>36</v>
      </c>
      <c r="AE52" s="59" t="s">
        <v>13</v>
      </c>
      <c r="AF52" s="83">
        <v>0</v>
      </c>
      <c r="AG52" s="82">
        <v>0</v>
      </c>
      <c r="AH52" s="81">
        <v>0</v>
      </c>
      <c r="AI52" s="81">
        <v>0</v>
      </c>
      <c r="AJ52" s="81">
        <v>0</v>
      </c>
      <c r="AK52" s="81">
        <v>0</v>
      </c>
      <c r="AL52" s="80">
        <v>0</v>
      </c>
      <c r="AN52" s="1075"/>
      <c r="AO52" s="69" t="s">
        <v>36</v>
      </c>
      <c r="AP52" s="59" t="s">
        <v>13</v>
      </c>
      <c r="AQ52" s="83">
        <v>0</v>
      </c>
      <c r="AR52" s="82">
        <v>0</v>
      </c>
      <c r="AS52" s="81">
        <v>0</v>
      </c>
      <c r="AT52" s="81">
        <v>0</v>
      </c>
      <c r="AU52" s="81">
        <v>0</v>
      </c>
      <c r="AV52" s="81">
        <v>0</v>
      </c>
      <c r="AW52" s="80">
        <v>0</v>
      </c>
      <c r="AY52" s="1075"/>
      <c r="AZ52" s="69" t="s">
        <v>36</v>
      </c>
      <c r="BA52" s="59" t="s">
        <v>13</v>
      </c>
      <c r="BB52" s="83">
        <v>0</v>
      </c>
      <c r="BC52" s="82">
        <v>0</v>
      </c>
      <c r="BD52" s="81">
        <v>0</v>
      </c>
      <c r="BE52" s="81">
        <v>0</v>
      </c>
      <c r="BF52" s="81">
        <v>0</v>
      </c>
      <c r="BG52" s="81">
        <v>0</v>
      </c>
      <c r="BH52" s="80">
        <v>0</v>
      </c>
    </row>
    <row r="53" spans="2:60" s="67" customFormat="1">
      <c r="B53" s="19"/>
      <c r="C53" s="19"/>
      <c r="D53" s="13"/>
      <c r="E53" s="1076"/>
      <c r="F53" s="68" t="s">
        <v>36</v>
      </c>
      <c r="G53" s="1082" t="s">
        <v>12</v>
      </c>
      <c r="H53" s="1083"/>
      <c r="I53" s="79">
        <v>0</v>
      </c>
      <c r="J53" s="78">
        <v>0</v>
      </c>
      <c r="K53" s="77">
        <v>0</v>
      </c>
      <c r="L53" s="77">
        <v>0</v>
      </c>
      <c r="M53" s="77">
        <v>0</v>
      </c>
      <c r="N53" s="77">
        <v>0</v>
      </c>
      <c r="O53" s="76">
        <v>0</v>
      </c>
      <c r="Q53" s="1076"/>
      <c r="R53" s="68" t="s">
        <v>36</v>
      </c>
      <c r="S53" s="1082" t="s">
        <v>12</v>
      </c>
      <c r="T53" s="1083"/>
      <c r="U53" s="78">
        <v>0</v>
      </c>
      <c r="V53" s="77">
        <v>0</v>
      </c>
      <c r="W53" s="77">
        <v>0</v>
      </c>
      <c r="X53" s="77">
        <v>0</v>
      </c>
      <c r="Y53" s="77">
        <v>0</v>
      </c>
      <c r="Z53" s="77">
        <v>0</v>
      </c>
      <c r="AA53" s="76">
        <v>0</v>
      </c>
      <c r="AC53" s="1076"/>
      <c r="AD53" s="68" t="s">
        <v>36</v>
      </c>
      <c r="AE53" s="58" t="s">
        <v>12</v>
      </c>
      <c r="AF53" s="79">
        <v>0</v>
      </c>
      <c r="AG53" s="78">
        <v>0</v>
      </c>
      <c r="AH53" s="77">
        <v>0</v>
      </c>
      <c r="AI53" s="77">
        <v>0</v>
      </c>
      <c r="AJ53" s="77">
        <v>0</v>
      </c>
      <c r="AK53" s="77">
        <v>0</v>
      </c>
      <c r="AL53" s="76">
        <v>0</v>
      </c>
      <c r="AN53" s="1076"/>
      <c r="AO53" s="68" t="s">
        <v>36</v>
      </c>
      <c r="AP53" s="58" t="s">
        <v>12</v>
      </c>
      <c r="AQ53" s="79">
        <v>0</v>
      </c>
      <c r="AR53" s="78">
        <v>0</v>
      </c>
      <c r="AS53" s="77">
        <v>0</v>
      </c>
      <c r="AT53" s="77">
        <v>0</v>
      </c>
      <c r="AU53" s="77">
        <v>0</v>
      </c>
      <c r="AV53" s="77">
        <v>0</v>
      </c>
      <c r="AW53" s="76">
        <v>0</v>
      </c>
      <c r="AY53" s="1076"/>
      <c r="AZ53" s="68" t="s">
        <v>36</v>
      </c>
      <c r="BA53" s="58" t="s">
        <v>12</v>
      </c>
      <c r="BB53" s="79">
        <v>0</v>
      </c>
      <c r="BC53" s="78">
        <v>0</v>
      </c>
      <c r="BD53" s="77">
        <v>0</v>
      </c>
      <c r="BE53" s="77">
        <v>0</v>
      </c>
      <c r="BF53" s="77">
        <v>0</v>
      </c>
      <c r="BG53" s="77">
        <v>0</v>
      </c>
      <c r="BH53" s="76">
        <v>0</v>
      </c>
    </row>
    <row r="54" spans="2:60" s="67" customFormat="1" ht="18.75" customHeight="1">
      <c r="B54" s="19"/>
      <c r="C54" s="19"/>
      <c r="D54" s="13"/>
      <c r="E54" s="1077" t="s">
        <v>45</v>
      </c>
      <c r="F54" s="69" t="s">
        <v>41</v>
      </c>
      <c r="G54" s="1086" t="s">
        <v>9</v>
      </c>
      <c r="H54" s="1087"/>
      <c r="I54" s="83">
        <v>0</v>
      </c>
      <c r="J54" s="82">
        <v>0</v>
      </c>
      <c r="K54" s="81">
        <v>0</v>
      </c>
      <c r="L54" s="81">
        <v>0</v>
      </c>
      <c r="M54" s="81">
        <v>0</v>
      </c>
      <c r="N54" s="81">
        <v>0</v>
      </c>
      <c r="O54" s="80">
        <v>0</v>
      </c>
      <c r="Q54" s="1077" t="s">
        <v>45</v>
      </c>
      <c r="R54" s="69" t="s">
        <v>41</v>
      </c>
      <c r="S54" s="1080" t="s">
        <v>9</v>
      </c>
      <c r="T54" s="1081"/>
      <c r="U54" s="82">
        <v>0</v>
      </c>
      <c r="V54" s="81">
        <v>0</v>
      </c>
      <c r="W54" s="81">
        <v>0</v>
      </c>
      <c r="X54" s="81">
        <v>0</v>
      </c>
      <c r="Y54" s="81">
        <v>0</v>
      </c>
      <c r="Z54" s="81">
        <v>0</v>
      </c>
      <c r="AA54" s="80">
        <v>0</v>
      </c>
      <c r="AC54" s="1077" t="s">
        <v>44</v>
      </c>
      <c r="AD54" s="69" t="s">
        <v>41</v>
      </c>
      <c r="AE54" s="59" t="s">
        <v>9</v>
      </c>
      <c r="AF54" s="83">
        <v>0</v>
      </c>
      <c r="AG54" s="82">
        <v>0</v>
      </c>
      <c r="AH54" s="81">
        <v>0</v>
      </c>
      <c r="AI54" s="81">
        <v>0</v>
      </c>
      <c r="AJ54" s="81">
        <v>0</v>
      </c>
      <c r="AK54" s="81">
        <v>0</v>
      </c>
      <c r="AL54" s="80">
        <v>0</v>
      </c>
      <c r="AN54" s="1077" t="s">
        <v>44</v>
      </c>
      <c r="AO54" s="69" t="s">
        <v>41</v>
      </c>
      <c r="AP54" s="59" t="s">
        <v>9</v>
      </c>
      <c r="AQ54" s="83">
        <v>0</v>
      </c>
      <c r="AR54" s="82">
        <v>0</v>
      </c>
      <c r="AS54" s="81">
        <v>0</v>
      </c>
      <c r="AT54" s="81">
        <v>0</v>
      </c>
      <c r="AU54" s="81">
        <v>0</v>
      </c>
      <c r="AV54" s="81">
        <v>0</v>
      </c>
      <c r="AW54" s="80">
        <v>0</v>
      </c>
      <c r="AY54" s="1077" t="s">
        <v>44</v>
      </c>
      <c r="AZ54" s="69" t="s">
        <v>41</v>
      </c>
      <c r="BA54" s="59" t="s">
        <v>9</v>
      </c>
      <c r="BB54" s="83">
        <v>0</v>
      </c>
      <c r="BC54" s="82">
        <v>0</v>
      </c>
      <c r="BD54" s="81">
        <v>0</v>
      </c>
      <c r="BE54" s="81">
        <v>0</v>
      </c>
      <c r="BF54" s="81">
        <v>0</v>
      </c>
      <c r="BG54" s="81">
        <v>0</v>
      </c>
      <c r="BH54" s="80">
        <v>0</v>
      </c>
    </row>
    <row r="55" spans="2:60" s="67" customFormat="1">
      <c r="B55" s="19"/>
      <c r="C55" s="19"/>
      <c r="D55" s="13"/>
      <c r="E55" s="1075"/>
      <c r="F55" s="69" t="s">
        <v>41</v>
      </c>
      <c r="G55" s="1080" t="s">
        <v>17</v>
      </c>
      <c r="H55" s="1081"/>
      <c r="I55" s="83">
        <v>0</v>
      </c>
      <c r="J55" s="82">
        <v>0</v>
      </c>
      <c r="K55" s="81">
        <v>0</v>
      </c>
      <c r="L55" s="81">
        <v>0</v>
      </c>
      <c r="M55" s="81">
        <v>0</v>
      </c>
      <c r="N55" s="81">
        <v>0</v>
      </c>
      <c r="O55" s="80">
        <v>0</v>
      </c>
      <c r="Q55" s="1078"/>
      <c r="R55" s="69" t="s">
        <v>41</v>
      </c>
      <c r="S55" s="1080" t="s">
        <v>17</v>
      </c>
      <c r="T55" s="1081"/>
      <c r="U55" s="82">
        <v>0</v>
      </c>
      <c r="V55" s="81">
        <v>0</v>
      </c>
      <c r="W55" s="81">
        <v>0</v>
      </c>
      <c r="X55" s="81">
        <v>0</v>
      </c>
      <c r="Y55" s="81">
        <v>0</v>
      </c>
      <c r="Z55" s="81">
        <v>0</v>
      </c>
      <c r="AA55" s="80">
        <v>0</v>
      </c>
      <c r="AC55" s="1078"/>
      <c r="AD55" s="69" t="s">
        <v>41</v>
      </c>
      <c r="AE55" s="59" t="s">
        <v>17</v>
      </c>
      <c r="AF55" s="83">
        <v>0</v>
      </c>
      <c r="AG55" s="82">
        <v>0</v>
      </c>
      <c r="AH55" s="81">
        <v>0</v>
      </c>
      <c r="AI55" s="81">
        <v>0</v>
      </c>
      <c r="AJ55" s="81">
        <v>0</v>
      </c>
      <c r="AK55" s="81">
        <v>0</v>
      </c>
      <c r="AL55" s="80">
        <v>0</v>
      </c>
      <c r="AN55" s="1078"/>
      <c r="AO55" s="69" t="s">
        <v>41</v>
      </c>
      <c r="AP55" s="59" t="s">
        <v>17</v>
      </c>
      <c r="AQ55" s="83">
        <v>0</v>
      </c>
      <c r="AR55" s="82">
        <v>0</v>
      </c>
      <c r="AS55" s="81">
        <v>0</v>
      </c>
      <c r="AT55" s="81">
        <v>0</v>
      </c>
      <c r="AU55" s="81">
        <v>0</v>
      </c>
      <c r="AV55" s="81">
        <v>0</v>
      </c>
      <c r="AW55" s="80">
        <v>0</v>
      </c>
      <c r="AY55" s="1078"/>
      <c r="AZ55" s="69" t="s">
        <v>41</v>
      </c>
      <c r="BA55" s="59" t="s">
        <v>17</v>
      </c>
      <c r="BB55" s="83">
        <v>0</v>
      </c>
      <c r="BC55" s="82">
        <v>0</v>
      </c>
      <c r="BD55" s="81">
        <v>0</v>
      </c>
      <c r="BE55" s="81">
        <v>0</v>
      </c>
      <c r="BF55" s="81">
        <v>0</v>
      </c>
      <c r="BG55" s="81">
        <v>0</v>
      </c>
      <c r="BH55" s="80">
        <v>0</v>
      </c>
    </row>
    <row r="56" spans="2:60" s="67" customFormat="1">
      <c r="B56" s="19"/>
      <c r="C56" s="19"/>
      <c r="D56" s="13"/>
      <c r="E56" s="1075"/>
      <c r="F56" s="69" t="s">
        <v>41</v>
      </c>
      <c r="G56" s="1080" t="s">
        <v>16</v>
      </c>
      <c r="H56" s="1081"/>
      <c r="I56" s="83">
        <v>0</v>
      </c>
      <c r="J56" s="82">
        <v>0</v>
      </c>
      <c r="K56" s="81">
        <v>0</v>
      </c>
      <c r="L56" s="81">
        <v>0</v>
      </c>
      <c r="M56" s="81">
        <v>0</v>
      </c>
      <c r="N56" s="81">
        <v>0</v>
      </c>
      <c r="O56" s="80">
        <v>0</v>
      </c>
      <c r="Q56" s="1078"/>
      <c r="R56" s="69" t="s">
        <v>41</v>
      </c>
      <c r="S56" s="1080" t="s">
        <v>16</v>
      </c>
      <c r="T56" s="1081"/>
      <c r="U56" s="82">
        <v>0</v>
      </c>
      <c r="V56" s="81">
        <v>0</v>
      </c>
      <c r="W56" s="81">
        <v>0</v>
      </c>
      <c r="X56" s="81">
        <v>0</v>
      </c>
      <c r="Y56" s="81">
        <v>0</v>
      </c>
      <c r="Z56" s="81">
        <v>0</v>
      </c>
      <c r="AA56" s="80">
        <v>0</v>
      </c>
      <c r="AC56" s="1078"/>
      <c r="AD56" s="69" t="s">
        <v>41</v>
      </c>
      <c r="AE56" s="59" t="s">
        <v>16</v>
      </c>
      <c r="AF56" s="83">
        <v>0</v>
      </c>
      <c r="AG56" s="82">
        <v>0</v>
      </c>
      <c r="AH56" s="81">
        <v>0</v>
      </c>
      <c r="AI56" s="81">
        <v>0</v>
      </c>
      <c r="AJ56" s="81">
        <v>0</v>
      </c>
      <c r="AK56" s="81">
        <v>0</v>
      </c>
      <c r="AL56" s="80">
        <v>0</v>
      </c>
      <c r="AN56" s="1078"/>
      <c r="AO56" s="69" t="s">
        <v>41</v>
      </c>
      <c r="AP56" s="59" t="s">
        <v>16</v>
      </c>
      <c r="AQ56" s="83">
        <v>0</v>
      </c>
      <c r="AR56" s="82">
        <v>0</v>
      </c>
      <c r="AS56" s="81">
        <v>0</v>
      </c>
      <c r="AT56" s="81">
        <v>0</v>
      </c>
      <c r="AU56" s="81">
        <v>0</v>
      </c>
      <c r="AV56" s="81">
        <v>0</v>
      </c>
      <c r="AW56" s="80">
        <v>0</v>
      </c>
      <c r="AY56" s="1078"/>
      <c r="AZ56" s="69" t="s">
        <v>41</v>
      </c>
      <c r="BA56" s="59" t="s">
        <v>16</v>
      </c>
      <c r="BB56" s="83">
        <v>0</v>
      </c>
      <c r="BC56" s="82">
        <v>0</v>
      </c>
      <c r="BD56" s="81">
        <v>0</v>
      </c>
      <c r="BE56" s="81">
        <v>0</v>
      </c>
      <c r="BF56" s="81">
        <v>0</v>
      </c>
      <c r="BG56" s="81">
        <v>0</v>
      </c>
      <c r="BH56" s="80">
        <v>0</v>
      </c>
    </row>
    <row r="57" spans="2:60" s="67" customFormat="1">
      <c r="B57" s="19"/>
      <c r="C57" s="19"/>
      <c r="D57" s="13"/>
      <c r="E57" s="1075"/>
      <c r="F57" s="69" t="s">
        <v>41</v>
      </c>
      <c r="G57" s="1080" t="s">
        <v>15</v>
      </c>
      <c r="H57" s="1081"/>
      <c r="I57" s="83">
        <v>0</v>
      </c>
      <c r="J57" s="82">
        <v>0</v>
      </c>
      <c r="K57" s="81">
        <v>0</v>
      </c>
      <c r="L57" s="81">
        <v>0</v>
      </c>
      <c r="M57" s="81">
        <v>0</v>
      </c>
      <c r="N57" s="81">
        <v>0</v>
      </c>
      <c r="O57" s="80">
        <v>0</v>
      </c>
      <c r="Q57" s="1078"/>
      <c r="R57" s="69" t="s">
        <v>41</v>
      </c>
      <c r="S57" s="1080" t="s">
        <v>15</v>
      </c>
      <c r="T57" s="1081"/>
      <c r="U57" s="82">
        <v>0</v>
      </c>
      <c r="V57" s="81">
        <v>0</v>
      </c>
      <c r="W57" s="81">
        <v>0</v>
      </c>
      <c r="X57" s="81">
        <v>0</v>
      </c>
      <c r="Y57" s="81">
        <v>0</v>
      </c>
      <c r="Z57" s="81">
        <v>0</v>
      </c>
      <c r="AA57" s="80">
        <v>0</v>
      </c>
      <c r="AC57" s="1078"/>
      <c r="AD57" s="69" t="s">
        <v>41</v>
      </c>
      <c r="AE57" s="59" t="s">
        <v>15</v>
      </c>
      <c r="AF57" s="83">
        <v>0</v>
      </c>
      <c r="AG57" s="82">
        <v>0</v>
      </c>
      <c r="AH57" s="81">
        <v>0</v>
      </c>
      <c r="AI57" s="81">
        <v>0</v>
      </c>
      <c r="AJ57" s="81">
        <v>0</v>
      </c>
      <c r="AK57" s="81">
        <v>0</v>
      </c>
      <c r="AL57" s="80">
        <v>0</v>
      </c>
      <c r="AN57" s="1078"/>
      <c r="AO57" s="69" t="s">
        <v>41</v>
      </c>
      <c r="AP57" s="59" t="s">
        <v>15</v>
      </c>
      <c r="AQ57" s="83">
        <v>0</v>
      </c>
      <c r="AR57" s="82">
        <v>0</v>
      </c>
      <c r="AS57" s="81">
        <v>0</v>
      </c>
      <c r="AT57" s="81">
        <v>0</v>
      </c>
      <c r="AU57" s="81">
        <v>0</v>
      </c>
      <c r="AV57" s="81">
        <v>0</v>
      </c>
      <c r="AW57" s="80">
        <v>0</v>
      </c>
      <c r="AY57" s="1078"/>
      <c r="AZ57" s="69" t="s">
        <v>41</v>
      </c>
      <c r="BA57" s="59" t="s">
        <v>15</v>
      </c>
      <c r="BB57" s="83">
        <v>0</v>
      </c>
      <c r="BC57" s="82">
        <v>0</v>
      </c>
      <c r="BD57" s="81">
        <v>0</v>
      </c>
      <c r="BE57" s="81">
        <v>0</v>
      </c>
      <c r="BF57" s="81">
        <v>0</v>
      </c>
      <c r="BG57" s="81">
        <v>0</v>
      </c>
      <c r="BH57" s="80">
        <v>0</v>
      </c>
    </row>
    <row r="58" spans="2:60" s="67" customFormat="1">
      <c r="B58" s="19"/>
      <c r="C58" s="19"/>
      <c r="D58" s="13"/>
      <c r="E58" s="1075"/>
      <c r="F58" s="69" t="s">
        <v>41</v>
      </c>
      <c r="G58" s="1080" t="s">
        <v>14</v>
      </c>
      <c r="H58" s="1081"/>
      <c r="I58" s="83">
        <v>0</v>
      </c>
      <c r="J58" s="82">
        <v>0</v>
      </c>
      <c r="K58" s="81">
        <v>0</v>
      </c>
      <c r="L58" s="81">
        <v>0</v>
      </c>
      <c r="M58" s="81">
        <v>0</v>
      </c>
      <c r="N58" s="81">
        <v>0</v>
      </c>
      <c r="O58" s="80">
        <v>0</v>
      </c>
      <c r="Q58" s="1078"/>
      <c r="R58" s="69" t="s">
        <v>41</v>
      </c>
      <c r="S58" s="1080" t="s">
        <v>14</v>
      </c>
      <c r="T58" s="1081"/>
      <c r="U58" s="82">
        <v>0</v>
      </c>
      <c r="V58" s="81">
        <v>0</v>
      </c>
      <c r="W58" s="81">
        <v>0</v>
      </c>
      <c r="X58" s="81">
        <v>0</v>
      </c>
      <c r="Y58" s="81">
        <v>0</v>
      </c>
      <c r="Z58" s="81">
        <v>0</v>
      </c>
      <c r="AA58" s="80">
        <v>0</v>
      </c>
      <c r="AC58" s="1078"/>
      <c r="AD58" s="69" t="s">
        <v>41</v>
      </c>
      <c r="AE58" s="59" t="s">
        <v>14</v>
      </c>
      <c r="AF58" s="83">
        <v>0</v>
      </c>
      <c r="AG58" s="82">
        <v>0</v>
      </c>
      <c r="AH58" s="81">
        <v>0</v>
      </c>
      <c r="AI58" s="81">
        <v>0</v>
      </c>
      <c r="AJ58" s="81">
        <v>0</v>
      </c>
      <c r="AK58" s="81">
        <v>0</v>
      </c>
      <c r="AL58" s="80">
        <v>0</v>
      </c>
      <c r="AN58" s="1078"/>
      <c r="AO58" s="69" t="s">
        <v>41</v>
      </c>
      <c r="AP58" s="59" t="s">
        <v>14</v>
      </c>
      <c r="AQ58" s="83">
        <v>0</v>
      </c>
      <c r="AR58" s="82">
        <v>0</v>
      </c>
      <c r="AS58" s="81">
        <v>0</v>
      </c>
      <c r="AT58" s="81">
        <v>0</v>
      </c>
      <c r="AU58" s="81">
        <v>0</v>
      </c>
      <c r="AV58" s="81">
        <v>0</v>
      </c>
      <c r="AW58" s="80">
        <v>0</v>
      </c>
      <c r="AY58" s="1078"/>
      <c r="AZ58" s="69" t="s">
        <v>41</v>
      </c>
      <c r="BA58" s="59" t="s">
        <v>14</v>
      </c>
      <c r="BB58" s="83">
        <v>0</v>
      </c>
      <c r="BC58" s="82">
        <v>0</v>
      </c>
      <c r="BD58" s="81">
        <v>0</v>
      </c>
      <c r="BE58" s="81">
        <v>0</v>
      </c>
      <c r="BF58" s="81">
        <v>0</v>
      </c>
      <c r="BG58" s="81">
        <v>0</v>
      </c>
      <c r="BH58" s="80">
        <v>0</v>
      </c>
    </row>
    <row r="59" spans="2:60" s="67" customFormat="1">
      <c r="B59" s="19"/>
      <c r="C59" s="19"/>
      <c r="D59" s="13"/>
      <c r="E59" s="1075"/>
      <c r="F59" s="69" t="s">
        <v>41</v>
      </c>
      <c r="G59" s="1080" t="s">
        <v>13</v>
      </c>
      <c r="H59" s="1081"/>
      <c r="I59" s="83">
        <v>0</v>
      </c>
      <c r="J59" s="82">
        <v>0</v>
      </c>
      <c r="K59" s="81">
        <v>0</v>
      </c>
      <c r="L59" s="81">
        <v>0</v>
      </c>
      <c r="M59" s="81">
        <v>0</v>
      </c>
      <c r="N59" s="81">
        <v>0</v>
      </c>
      <c r="O59" s="80">
        <v>0</v>
      </c>
      <c r="Q59" s="1078"/>
      <c r="R59" s="69" t="s">
        <v>41</v>
      </c>
      <c r="S59" s="1080" t="s">
        <v>13</v>
      </c>
      <c r="T59" s="1081"/>
      <c r="U59" s="82">
        <v>0</v>
      </c>
      <c r="V59" s="81">
        <v>0</v>
      </c>
      <c r="W59" s="81">
        <v>0</v>
      </c>
      <c r="X59" s="81">
        <v>0</v>
      </c>
      <c r="Y59" s="81">
        <v>0</v>
      </c>
      <c r="Z59" s="81">
        <v>0</v>
      </c>
      <c r="AA59" s="80">
        <v>0</v>
      </c>
      <c r="AC59" s="1078"/>
      <c r="AD59" s="69" t="s">
        <v>41</v>
      </c>
      <c r="AE59" s="59" t="s">
        <v>13</v>
      </c>
      <c r="AF59" s="83">
        <v>0</v>
      </c>
      <c r="AG59" s="82">
        <v>0</v>
      </c>
      <c r="AH59" s="81">
        <v>0</v>
      </c>
      <c r="AI59" s="81">
        <v>0</v>
      </c>
      <c r="AJ59" s="81">
        <v>0</v>
      </c>
      <c r="AK59" s="81">
        <v>0</v>
      </c>
      <c r="AL59" s="80">
        <v>0</v>
      </c>
      <c r="AN59" s="1078"/>
      <c r="AO59" s="69" t="s">
        <v>41</v>
      </c>
      <c r="AP59" s="59" t="s">
        <v>13</v>
      </c>
      <c r="AQ59" s="83">
        <v>0</v>
      </c>
      <c r="AR59" s="82">
        <v>0</v>
      </c>
      <c r="AS59" s="81">
        <v>0</v>
      </c>
      <c r="AT59" s="81">
        <v>0</v>
      </c>
      <c r="AU59" s="81">
        <v>0</v>
      </c>
      <c r="AV59" s="81">
        <v>0</v>
      </c>
      <c r="AW59" s="80">
        <v>0</v>
      </c>
      <c r="AY59" s="1078"/>
      <c r="AZ59" s="69" t="s">
        <v>41</v>
      </c>
      <c r="BA59" s="59" t="s">
        <v>13</v>
      </c>
      <c r="BB59" s="83">
        <v>0</v>
      </c>
      <c r="BC59" s="82">
        <v>0</v>
      </c>
      <c r="BD59" s="81">
        <v>0</v>
      </c>
      <c r="BE59" s="81">
        <v>0</v>
      </c>
      <c r="BF59" s="81">
        <v>0</v>
      </c>
      <c r="BG59" s="81">
        <v>0</v>
      </c>
      <c r="BH59" s="80">
        <v>0</v>
      </c>
    </row>
    <row r="60" spans="2:60" s="67" customFormat="1">
      <c r="B60" s="19"/>
      <c r="C60" s="19"/>
      <c r="D60" s="13"/>
      <c r="E60" s="1075"/>
      <c r="F60" s="68" t="s">
        <v>41</v>
      </c>
      <c r="G60" s="1082" t="s">
        <v>12</v>
      </c>
      <c r="H60" s="1083"/>
      <c r="I60" s="83">
        <v>0</v>
      </c>
      <c r="J60" s="82">
        <v>0</v>
      </c>
      <c r="K60" s="81">
        <v>0</v>
      </c>
      <c r="L60" s="81">
        <v>0</v>
      </c>
      <c r="M60" s="81">
        <v>0</v>
      </c>
      <c r="N60" s="81">
        <v>0</v>
      </c>
      <c r="O60" s="80">
        <v>0</v>
      </c>
      <c r="Q60" s="1078"/>
      <c r="R60" s="68" t="s">
        <v>41</v>
      </c>
      <c r="S60" s="1082" t="s">
        <v>12</v>
      </c>
      <c r="T60" s="1083"/>
      <c r="U60" s="82">
        <v>0</v>
      </c>
      <c r="V60" s="81">
        <v>0</v>
      </c>
      <c r="W60" s="81">
        <v>0</v>
      </c>
      <c r="X60" s="81">
        <v>0</v>
      </c>
      <c r="Y60" s="81">
        <v>0</v>
      </c>
      <c r="Z60" s="81">
        <v>0</v>
      </c>
      <c r="AA60" s="80">
        <v>0</v>
      </c>
      <c r="AC60" s="1078"/>
      <c r="AD60" s="68" t="s">
        <v>41</v>
      </c>
      <c r="AE60" s="58" t="s">
        <v>12</v>
      </c>
      <c r="AF60" s="83">
        <v>0</v>
      </c>
      <c r="AG60" s="82">
        <v>0</v>
      </c>
      <c r="AH60" s="81">
        <v>0</v>
      </c>
      <c r="AI60" s="81">
        <v>0</v>
      </c>
      <c r="AJ60" s="81">
        <v>0</v>
      </c>
      <c r="AK60" s="81">
        <v>0</v>
      </c>
      <c r="AL60" s="80">
        <v>0</v>
      </c>
      <c r="AN60" s="1078"/>
      <c r="AO60" s="68" t="s">
        <v>41</v>
      </c>
      <c r="AP60" s="58" t="s">
        <v>12</v>
      </c>
      <c r="AQ60" s="83">
        <v>0</v>
      </c>
      <c r="AR60" s="82">
        <v>0</v>
      </c>
      <c r="AS60" s="81">
        <v>0</v>
      </c>
      <c r="AT60" s="81">
        <v>0</v>
      </c>
      <c r="AU60" s="81">
        <v>0</v>
      </c>
      <c r="AV60" s="81">
        <v>0</v>
      </c>
      <c r="AW60" s="80">
        <v>0</v>
      </c>
      <c r="AY60" s="1078"/>
      <c r="AZ60" s="68" t="s">
        <v>41</v>
      </c>
      <c r="BA60" s="58" t="s">
        <v>12</v>
      </c>
      <c r="BB60" s="83">
        <v>0</v>
      </c>
      <c r="BC60" s="82">
        <v>0</v>
      </c>
      <c r="BD60" s="81">
        <v>0</v>
      </c>
      <c r="BE60" s="81">
        <v>0</v>
      </c>
      <c r="BF60" s="81">
        <v>0</v>
      </c>
      <c r="BG60" s="81">
        <v>0</v>
      </c>
      <c r="BH60" s="80">
        <v>0</v>
      </c>
    </row>
    <row r="61" spans="2:60" s="67" customFormat="1">
      <c r="B61" s="19"/>
      <c r="C61" s="19"/>
      <c r="D61" s="13"/>
      <c r="E61" s="1075"/>
      <c r="F61" s="69" t="s">
        <v>40</v>
      </c>
      <c r="G61" s="1086" t="s">
        <v>9</v>
      </c>
      <c r="H61" s="1087"/>
      <c r="I61" s="83">
        <v>0</v>
      </c>
      <c r="J61" s="82">
        <v>0</v>
      </c>
      <c r="K61" s="81">
        <v>0</v>
      </c>
      <c r="L61" s="81">
        <v>0</v>
      </c>
      <c r="M61" s="81">
        <v>0</v>
      </c>
      <c r="N61" s="81">
        <v>0</v>
      </c>
      <c r="O61" s="80">
        <v>0</v>
      </c>
      <c r="Q61" s="1078"/>
      <c r="R61" s="69" t="s">
        <v>40</v>
      </c>
      <c r="S61" s="1080" t="s">
        <v>9</v>
      </c>
      <c r="T61" s="1081"/>
      <c r="U61" s="82">
        <v>0</v>
      </c>
      <c r="V61" s="81">
        <v>0</v>
      </c>
      <c r="W61" s="81">
        <v>0</v>
      </c>
      <c r="X61" s="81">
        <v>0</v>
      </c>
      <c r="Y61" s="81">
        <v>0</v>
      </c>
      <c r="Z61" s="81">
        <v>0</v>
      </c>
      <c r="AA61" s="80">
        <v>0</v>
      </c>
      <c r="AC61" s="1078"/>
      <c r="AD61" s="69" t="s">
        <v>40</v>
      </c>
      <c r="AE61" s="59" t="s">
        <v>9</v>
      </c>
      <c r="AF61" s="83">
        <v>0</v>
      </c>
      <c r="AG61" s="82">
        <v>0</v>
      </c>
      <c r="AH61" s="81">
        <v>0</v>
      </c>
      <c r="AI61" s="81">
        <v>0</v>
      </c>
      <c r="AJ61" s="81">
        <v>0</v>
      </c>
      <c r="AK61" s="81">
        <v>0</v>
      </c>
      <c r="AL61" s="80">
        <v>0</v>
      </c>
      <c r="AN61" s="1078"/>
      <c r="AO61" s="69" t="s">
        <v>40</v>
      </c>
      <c r="AP61" s="59" t="s">
        <v>9</v>
      </c>
      <c r="AQ61" s="83">
        <v>0</v>
      </c>
      <c r="AR61" s="82">
        <v>0</v>
      </c>
      <c r="AS61" s="81">
        <v>0</v>
      </c>
      <c r="AT61" s="81">
        <v>0</v>
      </c>
      <c r="AU61" s="81">
        <v>0</v>
      </c>
      <c r="AV61" s="81">
        <v>0</v>
      </c>
      <c r="AW61" s="80">
        <v>0</v>
      </c>
      <c r="AY61" s="1078"/>
      <c r="AZ61" s="69" t="s">
        <v>40</v>
      </c>
      <c r="BA61" s="59" t="s">
        <v>9</v>
      </c>
      <c r="BB61" s="83">
        <v>0</v>
      </c>
      <c r="BC61" s="82">
        <v>0</v>
      </c>
      <c r="BD61" s="81">
        <v>0</v>
      </c>
      <c r="BE61" s="81">
        <v>0</v>
      </c>
      <c r="BF61" s="81">
        <v>0</v>
      </c>
      <c r="BG61" s="81">
        <v>0</v>
      </c>
      <c r="BH61" s="80">
        <v>0</v>
      </c>
    </row>
    <row r="62" spans="2:60" s="67" customFormat="1">
      <c r="B62" s="19"/>
      <c r="C62" s="19"/>
      <c r="D62" s="13"/>
      <c r="E62" s="1075"/>
      <c r="F62" s="69" t="s">
        <v>40</v>
      </c>
      <c r="G62" s="1080" t="s">
        <v>17</v>
      </c>
      <c r="H62" s="1081"/>
      <c r="I62" s="83">
        <v>0</v>
      </c>
      <c r="J62" s="82">
        <v>0</v>
      </c>
      <c r="K62" s="81">
        <v>0</v>
      </c>
      <c r="L62" s="81">
        <v>0</v>
      </c>
      <c r="M62" s="81">
        <v>0</v>
      </c>
      <c r="N62" s="81">
        <v>0</v>
      </c>
      <c r="O62" s="80">
        <v>0</v>
      </c>
      <c r="Q62" s="1078"/>
      <c r="R62" s="69" t="s">
        <v>40</v>
      </c>
      <c r="S62" s="1080" t="s">
        <v>17</v>
      </c>
      <c r="T62" s="1081"/>
      <c r="U62" s="82">
        <v>0</v>
      </c>
      <c r="V62" s="81">
        <v>0</v>
      </c>
      <c r="W62" s="81">
        <v>0</v>
      </c>
      <c r="X62" s="81">
        <v>0</v>
      </c>
      <c r="Y62" s="81">
        <v>0</v>
      </c>
      <c r="Z62" s="81">
        <v>0</v>
      </c>
      <c r="AA62" s="80">
        <v>0</v>
      </c>
      <c r="AC62" s="1078"/>
      <c r="AD62" s="69" t="s">
        <v>40</v>
      </c>
      <c r="AE62" s="59" t="s">
        <v>17</v>
      </c>
      <c r="AF62" s="83">
        <v>0</v>
      </c>
      <c r="AG62" s="82">
        <v>0</v>
      </c>
      <c r="AH62" s="81">
        <v>0</v>
      </c>
      <c r="AI62" s="81">
        <v>0</v>
      </c>
      <c r="AJ62" s="81">
        <v>0</v>
      </c>
      <c r="AK62" s="81">
        <v>0</v>
      </c>
      <c r="AL62" s="80">
        <v>0</v>
      </c>
      <c r="AN62" s="1078"/>
      <c r="AO62" s="69" t="s">
        <v>40</v>
      </c>
      <c r="AP62" s="59" t="s">
        <v>17</v>
      </c>
      <c r="AQ62" s="83">
        <v>0</v>
      </c>
      <c r="AR62" s="82">
        <v>0</v>
      </c>
      <c r="AS62" s="81">
        <v>0</v>
      </c>
      <c r="AT62" s="81">
        <v>0</v>
      </c>
      <c r="AU62" s="81">
        <v>0</v>
      </c>
      <c r="AV62" s="81">
        <v>0</v>
      </c>
      <c r="AW62" s="80">
        <v>0</v>
      </c>
      <c r="AY62" s="1078"/>
      <c r="AZ62" s="69" t="s">
        <v>40</v>
      </c>
      <c r="BA62" s="59" t="s">
        <v>17</v>
      </c>
      <c r="BB62" s="83">
        <v>0</v>
      </c>
      <c r="BC62" s="82">
        <v>0</v>
      </c>
      <c r="BD62" s="81">
        <v>0</v>
      </c>
      <c r="BE62" s="81">
        <v>0</v>
      </c>
      <c r="BF62" s="81">
        <v>0</v>
      </c>
      <c r="BG62" s="81">
        <v>0</v>
      </c>
      <c r="BH62" s="80">
        <v>0</v>
      </c>
    </row>
    <row r="63" spans="2:60" s="67" customFormat="1">
      <c r="B63" s="19"/>
      <c r="C63" s="19"/>
      <c r="D63" s="13"/>
      <c r="E63" s="1075"/>
      <c r="F63" s="69" t="s">
        <v>40</v>
      </c>
      <c r="G63" s="1080" t="s">
        <v>16</v>
      </c>
      <c r="H63" s="1081"/>
      <c r="I63" s="83">
        <v>0</v>
      </c>
      <c r="J63" s="82">
        <v>0</v>
      </c>
      <c r="K63" s="81">
        <v>0</v>
      </c>
      <c r="L63" s="81">
        <v>0</v>
      </c>
      <c r="M63" s="81">
        <v>0</v>
      </c>
      <c r="N63" s="81">
        <v>0</v>
      </c>
      <c r="O63" s="80">
        <v>0</v>
      </c>
      <c r="Q63" s="1078"/>
      <c r="R63" s="69" t="s">
        <v>40</v>
      </c>
      <c r="S63" s="1080" t="s">
        <v>16</v>
      </c>
      <c r="T63" s="1081"/>
      <c r="U63" s="82">
        <v>0</v>
      </c>
      <c r="V63" s="81">
        <v>0</v>
      </c>
      <c r="W63" s="81">
        <v>0</v>
      </c>
      <c r="X63" s="81">
        <v>0</v>
      </c>
      <c r="Y63" s="81">
        <v>0</v>
      </c>
      <c r="Z63" s="81">
        <v>0</v>
      </c>
      <c r="AA63" s="80">
        <v>0</v>
      </c>
      <c r="AC63" s="1078"/>
      <c r="AD63" s="69" t="s">
        <v>40</v>
      </c>
      <c r="AE63" s="59" t="s">
        <v>16</v>
      </c>
      <c r="AF63" s="83">
        <v>0</v>
      </c>
      <c r="AG63" s="82">
        <v>0</v>
      </c>
      <c r="AH63" s="81">
        <v>0</v>
      </c>
      <c r="AI63" s="81">
        <v>0</v>
      </c>
      <c r="AJ63" s="81">
        <v>0</v>
      </c>
      <c r="AK63" s="81">
        <v>0</v>
      </c>
      <c r="AL63" s="80">
        <v>0</v>
      </c>
      <c r="AN63" s="1078"/>
      <c r="AO63" s="69" t="s">
        <v>40</v>
      </c>
      <c r="AP63" s="59" t="s">
        <v>16</v>
      </c>
      <c r="AQ63" s="83">
        <v>0</v>
      </c>
      <c r="AR63" s="82">
        <v>0</v>
      </c>
      <c r="AS63" s="81">
        <v>0</v>
      </c>
      <c r="AT63" s="81">
        <v>0</v>
      </c>
      <c r="AU63" s="81">
        <v>0</v>
      </c>
      <c r="AV63" s="81">
        <v>0</v>
      </c>
      <c r="AW63" s="80">
        <v>0</v>
      </c>
      <c r="AY63" s="1078"/>
      <c r="AZ63" s="69" t="s">
        <v>40</v>
      </c>
      <c r="BA63" s="59" t="s">
        <v>16</v>
      </c>
      <c r="BB63" s="83">
        <v>0</v>
      </c>
      <c r="BC63" s="82">
        <v>0</v>
      </c>
      <c r="BD63" s="81">
        <v>0</v>
      </c>
      <c r="BE63" s="81">
        <v>0</v>
      </c>
      <c r="BF63" s="81">
        <v>0</v>
      </c>
      <c r="BG63" s="81">
        <v>0</v>
      </c>
      <c r="BH63" s="80">
        <v>0</v>
      </c>
    </row>
    <row r="64" spans="2:60" s="67" customFormat="1">
      <c r="B64" s="19"/>
      <c r="C64" s="19"/>
      <c r="D64" s="13"/>
      <c r="E64" s="1075"/>
      <c r="F64" s="69" t="s">
        <v>40</v>
      </c>
      <c r="G64" s="1080" t="s">
        <v>15</v>
      </c>
      <c r="H64" s="1081"/>
      <c r="I64" s="83">
        <v>0</v>
      </c>
      <c r="J64" s="82">
        <v>0</v>
      </c>
      <c r="K64" s="81">
        <v>0</v>
      </c>
      <c r="L64" s="81">
        <v>0</v>
      </c>
      <c r="M64" s="81">
        <v>0</v>
      </c>
      <c r="N64" s="81">
        <v>0</v>
      </c>
      <c r="O64" s="80">
        <v>0</v>
      </c>
      <c r="Q64" s="1078"/>
      <c r="R64" s="69" t="s">
        <v>40</v>
      </c>
      <c r="S64" s="1080" t="s">
        <v>15</v>
      </c>
      <c r="T64" s="1081"/>
      <c r="U64" s="82">
        <v>0</v>
      </c>
      <c r="V64" s="81">
        <v>0</v>
      </c>
      <c r="W64" s="81">
        <v>0</v>
      </c>
      <c r="X64" s="81">
        <v>0</v>
      </c>
      <c r="Y64" s="81">
        <v>0</v>
      </c>
      <c r="Z64" s="81">
        <v>0</v>
      </c>
      <c r="AA64" s="80">
        <v>0</v>
      </c>
      <c r="AC64" s="1078"/>
      <c r="AD64" s="69" t="s">
        <v>40</v>
      </c>
      <c r="AE64" s="59" t="s">
        <v>15</v>
      </c>
      <c r="AF64" s="83">
        <v>0</v>
      </c>
      <c r="AG64" s="82">
        <v>0</v>
      </c>
      <c r="AH64" s="81">
        <v>0</v>
      </c>
      <c r="AI64" s="81">
        <v>0</v>
      </c>
      <c r="AJ64" s="81">
        <v>0</v>
      </c>
      <c r="AK64" s="81">
        <v>0</v>
      </c>
      <c r="AL64" s="80">
        <v>0</v>
      </c>
      <c r="AN64" s="1078"/>
      <c r="AO64" s="69" t="s">
        <v>40</v>
      </c>
      <c r="AP64" s="59" t="s">
        <v>15</v>
      </c>
      <c r="AQ64" s="83">
        <v>0</v>
      </c>
      <c r="AR64" s="82">
        <v>0</v>
      </c>
      <c r="AS64" s="81">
        <v>0</v>
      </c>
      <c r="AT64" s="81">
        <v>0</v>
      </c>
      <c r="AU64" s="81">
        <v>0</v>
      </c>
      <c r="AV64" s="81">
        <v>0</v>
      </c>
      <c r="AW64" s="80">
        <v>0</v>
      </c>
      <c r="AY64" s="1078"/>
      <c r="AZ64" s="69" t="s">
        <v>40</v>
      </c>
      <c r="BA64" s="59" t="s">
        <v>15</v>
      </c>
      <c r="BB64" s="83">
        <v>0</v>
      </c>
      <c r="BC64" s="82">
        <v>0</v>
      </c>
      <c r="BD64" s="81">
        <v>0</v>
      </c>
      <c r="BE64" s="81">
        <v>0</v>
      </c>
      <c r="BF64" s="81">
        <v>0</v>
      </c>
      <c r="BG64" s="81">
        <v>0</v>
      </c>
      <c r="BH64" s="80">
        <v>0</v>
      </c>
    </row>
    <row r="65" spans="2:60" s="67" customFormat="1">
      <c r="B65" s="19"/>
      <c r="C65" s="19"/>
      <c r="D65" s="13"/>
      <c r="E65" s="1075"/>
      <c r="F65" s="69" t="s">
        <v>40</v>
      </c>
      <c r="G65" s="1080" t="s">
        <v>14</v>
      </c>
      <c r="H65" s="1081"/>
      <c r="I65" s="83">
        <v>0</v>
      </c>
      <c r="J65" s="82">
        <v>0</v>
      </c>
      <c r="K65" s="81">
        <v>0</v>
      </c>
      <c r="L65" s="81">
        <v>0</v>
      </c>
      <c r="M65" s="81">
        <v>0</v>
      </c>
      <c r="N65" s="81">
        <v>0</v>
      </c>
      <c r="O65" s="80">
        <v>0</v>
      </c>
      <c r="Q65" s="1078"/>
      <c r="R65" s="69" t="s">
        <v>40</v>
      </c>
      <c r="S65" s="1080" t="s">
        <v>14</v>
      </c>
      <c r="T65" s="1081"/>
      <c r="U65" s="82">
        <v>0</v>
      </c>
      <c r="V65" s="81">
        <v>0</v>
      </c>
      <c r="W65" s="81">
        <v>0</v>
      </c>
      <c r="X65" s="81">
        <v>0</v>
      </c>
      <c r="Y65" s="81">
        <v>0</v>
      </c>
      <c r="Z65" s="81">
        <v>0</v>
      </c>
      <c r="AA65" s="80">
        <v>0</v>
      </c>
      <c r="AC65" s="1078"/>
      <c r="AD65" s="69" t="s">
        <v>40</v>
      </c>
      <c r="AE65" s="59" t="s">
        <v>14</v>
      </c>
      <c r="AF65" s="83">
        <v>0</v>
      </c>
      <c r="AG65" s="82">
        <v>0</v>
      </c>
      <c r="AH65" s="81">
        <v>0</v>
      </c>
      <c r="AI65" s="81">
        <v>0</v>
      </c>
      <c r="AJ65" s="81">
        <v>0</v>
      </c>
      <c r="AK65" s="81">
        <v>0</v>
      </c>
      <c r="AL65" s="80">
        <v>0</v>
      </c>
      <c r="AN65" s="1078"/>
      <c r="AO65" s="69" t="s">
        <v>40</v>
      </c>
      <c r="AP65" s="59" t="s">
        <v>14</v>
      </c>
      <c r="AQ65" s="83">
        <v>0</v>
      </c>
      <c r="AR65" s="82">
        <v>0</v>
      </c>
      <c r="AS65" s="81">
        <v>0</v>
      </c>
      <c r="AT65" s="81">
        <v>0</v>
      </c>
      <c r="AU65" s="81">
        <v>0</v>
      </c>
      <c r="AV65" s="81">
        <v>0</v>
      </c>
      <c r="AW65" s="80">
        <v>0</v>
      </c>
      <c r="AY65" s="1078"/>
      <c r="AZ65" s="69" t="s">
        <v>40</v>
      </c>
      <c r="BA65" s="59" t="s">
        <v>14</v>
      </c>
      <c r="BB65" s="83">
        <v>0</v>
      </c>
      <c r="BC65" s="82">
        <v>0</v>
      </c>
      <c r="BD65" s="81">
        <v>0</v>
      </c>
      <c r="BE65" s="81">
        <v>0</v>
      </c>
      <c r="BF65" s="81">
        <v>0</v>
      </c>
      <c r="BG65" s="81">
        <v>0</v>
      </c>
      <c r="BH65" s="80">
        <v>0</v>
      </c>
    </row>
    <row r="66" spans="2:60" s="67" customFormat="1">
      <c r="B66" s="19"/>
      <c r="C66" s="19"/>
      <c r="D66" s="13"/>
      <c r="E66" s="1075"/>
      <c r="F66" s="69" t="s">
        <v>40</v>
      </c>
      <c r="G66" s="1080" t="s">
        <v>13</v>
      </c>
      <c r="H66" s="1081"/>
      <c r="I66" s="83">
        <v>0</v>
      </c>
      <c r="J66" s="82">
        <v>0</v>
      </c>
      <c r="K66" s="81">
        <v>0</v>
      </c>
      <c r="L66" s="81">
        <v>0</v>
      </c>
      <c r="M66" s="81">
        <v>0</v>
      </c>
      <c r="N66" s="81">
        <v>0</v>
      </c>
      <c r="O66" s="80">
        <v>0</v>
      </c>
      <c r="Q66" s="1078"/>
      <c r="R66" s="69" t="s">
        <v>40</v>
      </c>
      <c r="S66" s="1080" t="s">
        <v>13</v>
      </c>
      <c r="T66" s="1081"/>
      <c r="U66" s="82">
        <v>0</v>
      </c>
      <c r="V66" s="81">
        <v>0</v>
      </c>
      <c r="W66" s="81">
        <v>0</v>
      </c>
      <c r="X66" s="81">
        <v>0</v>
      </c>
      <c r="Y66" s="81">
        <v>0</v>
      </c>
      <c r="Z66" s="81">
        <v>0</v>
      </c>
      <c r="AA66" s="80">
        <v>0</v>
      </c>
      <c r="AC66" s="1078"/>
      <c r="AD66" s="69" t="s">
        <v>40</v>
      </c>
      <c r="AE66" s="59" t="s">
        <v>13</v>
      </c>
      <c r="AF66" s="83">
        <v>0</v>
      </c>
      <c r="AG66" s="82">
        <v>0</v>
      </c>
      <c r="AH66" s="81">
        <v>0</v>
      </c>
      <c r="AI66" s="81">
        <v>0</v>
      </c>
      <c r="AJ66" s="81">
        <v>0</v>
      </c>
      <c r="AK66" s="81">
        <v>0</v>
      </c>
      <c r="AL66" s="80">
        <v>0</v>
      </c>
      <c r="AN66" s="1078"/>
      <c r="AO66" s="69" t="s">
        <v>40</v>
      </c>
      <c r="AP66" s="59" t="s">
        <v>13</v>
      </c>
      <c r="AQ66" s="83">
        <v>0</v>
      </c>
      <c r="AR66" s="82">
        <v>0</v>
      </c>
      <c r="AS66" s="81">
        <v>0</v>
      </c>
      <c r="AT66" s="81">
        <v>0</v>
      </c>
      <c r="AU66" s="81">
        <v>0</v>
      </c>
      <c r="AV66" s="81">
        <v>0</v>
      </c>
      <c r="AW66" s="80">
        <v>0</v>
      </c>
      <c r="AY66" s="1078"/>
      <c r="AZ66" s="69" t="s">
        <v>40</v>
      </c>
      <c r="BA66" s="59" t="s">
        <v>13</v>
      </c>
      <c r="BB66" s="83">
        <v>0</v>
      </c>
      <c r="BC66" s="82">
        <v>0</v>
      </c>
      <c r="BD66" s="81">
        <v>0</v>
      </c>
      <c r="BE66" s="81">
        <v>0</v>
      </c>
      <c r="BF66" s="81">
        <v>0</v>
      </c>
      <c r="BG66" s="81">
        <v>0</v>
      </c>
      <c r="BH66" s="80">
        <v>0</v>
      </c>
    </row>
    <row r="67" spans="2:60" s="67" customFormat="1">
      <c r="B67" s="19"/>
      <c r="C67" s="19"/>
      <c r="D67" s="13"/>
      <c r="E67" s="1075"/>
      <c r="F67" s="68" t="s">
        <v>40</v>
      </c>
      <c r="G67" s="1082" t="s">
        <v>12</v>
      </c>
      <c r="H67" s="1083"/>
      <c r="I67" s="83">
        <v>0</v>
      </c>
      <c r="J67" s="82">
        <v>0</v>
      </c>
      <c r="K67" s="81">
        <v>0</v>
      </c>
      <c r="L67" s="81">
        <v>0</v>
      </c>
      <c r="M67" s="81">
        <v>0</v>
      </c>
      <c r="N67" s="81">
        <v>0</v>
      </c>
      <c r="O67" s="80">
        <v>0</v>
      </c>
      <c r="Q67" s="1078"/>
      <c r="R67" s="68" t="s">
        <v>40</v>
      </c>
      <c r="S67" s="1082" t="s">
        <v>12</v>
      </c>
      <c r="T67" s="1083"/>
      <c r="U67" s="82">
        <v>0</v>
      </c>
      <c r="V67" s="81">
        <v>0</v>
      </c>
      <c r="W67" s="81">
        <v>0</v>
      </c>
      <c r="X67" s="81">
        <v>0</v>
      </c>
      <c r="Y67" s="81">
        <v>0</v>
      </c>
      <c r="Z67" s="81">
        <v>0</v>
      </c>
      <c r="AA67" s="80">
        <v>0</v>
      </c>
      <c r="AC67" s="1078"/>
      <c r="AD67" s="68" t="s">
        <v>40</v>
      </c>
      <c r="AE67" s="58" t="s">
        <v>12</v>
      </c>
      <c r="AF67" s="83">
        <v>0</v>
      </c>
      <c r="AG67" s="82">
        <v>0</v>
      </c>
      <c r="AH67" s="81">
        <v>0</v>
      </c>
      <c r="AI67" s="81">
        <v>0</v>
      </c>
      <c r="AJ67" s="81">
        <v>0</v>
      </c>
      <c r="AK67" s="81">
        <v>0</v>
      </c>
      <c r="AL67" s="80">
        <v>0</v>
      </c>
      <c r="AN67" s="1078"/>
      <c r="AO67" s="68" t="s">
        <v>40</v>
      </c>
      <c r="AP67" s="58" t="s">
        <v>12</v>
      </c>
      <c r="AQ67" s="83">
        <v>0</v>
      </c>
      <c r="AR67" s="82">
        <v>0</v>
      </c>
      <c r="AS67" s="81">
        <v>0</v>
      </c>
      <c r="AT67" s="81">
        <v>0</v>
      </c>
      <c r="AU67" s="81">
        <v>0</v>
      </c>
      <c r="AV67" s="81">
        <v>0</v>
      </c>
      <c r="AW67" s="80">
        <v>0</v>
      </c>
      <c r="AY67" s="1078"/>
      <c r="AZ67" s="68" t="s">
        <v>40</v>
      </c>
      <c r="BA67" s="58" t="s">
        <v>12</v>
      </c>
      <c r="BB67" s="83">
        <v>0</v>
      </c>
      <c r="BC67" s="82">
        <v>0</v>
      </c>
      <c r="BD67" s="81">
        <v>0</v>
      </c>
      <c r="BE67" s="81">
        <v>0</v>
      </c>
      <c r="BF67" s="81">
        <v>0</v>
      </c>
      <c r="BG67" s="81">
        <v>0</v>
      </c>
      <c r="BH67" s="80">
        <v>0</v>
      </c>
    </row>
    <row r="68" spans="2:60" s="67" customFormat="1">
      <c r="B68" s="19"/>
      <c r="C68" s="19"/>
      <c r="D68" s="13"/>
      <c r="E68" s="1075"/>
      <c r="F68" s="69" t="s">
        <v>39</v>
      </c>
      <c r="G68" s="1086" t="s">
        <v>9</v>
      </c>
      <c r="H68" s="1087"/>
      <c r="I68" s="83">
        <v>0</v>
      </c>
      <c r="J68" s="82">
        <v>0</v>
      </c>
      <c r="K68" s="81">
        <v>0</v>
      </c>
      <c r="L68" s="81">
        <v>0</v>
      </c>
      <c r="M68" s="81">
        <v>0</v>
      </c>
      <c r="N68" s="81">
        <v>0</v>
      </c>
      <c r="O68" s="80">
        <v>0</v>
      </c>
      <c r="Q68" s="1078"/>
      <c r="R68" s="69" t="s">
        <v>39</v>
      </c>
      <c r="S68" s="1080" t="s">
        <v>9</v>
      </c>
      <c r="T68" s="1081"/>
      <c r="U68" s="82">
        <v>0</v>
      </c>
      <c r="V68" s="81">
        <v>0</v>
      </c>
      <c r="W68" s="81">
        <v>0</v>
      </c>
      <c r="X68" s="81">
        <v>0</v>
      </c>
      <c r="Y68" s="81">
        <v>0</v>
      </c>
      <c r="Z68" s="81">
        <v>0</v>
      </c>
      <c r="AA68" s="80">
        <v>0</v>
      </c>
      <c r="AC68" s="1078"/>
      <c r="AD68" s="69" t="s">
        <v>39</v>
      </c>
      <c r="AE68" s="59" t="s">
        <v>9</v>
      </c>
      <c r="AF68" s="83">
        <v>0</v>
      </c>
      <c r="AG68" s="82">
        <v>0</v>
      </c>
      <c r="AH68" s="81">
        <v>0</v>
      </c>
      <c r="AI68" s="81">
        <v>0</v>
      </c>
      <c r="AJ68" s="81">
        <v>0</v>
      </c>
      <c r="AK68" s="81">
        <v>0</v>
      </c>
      <c r="AL68" s="80">
        <v>0</v>
      </c>
      <c r="AN68" s="1078"/>
      <c r="AO68" s="69" t="s">
        <v>39</v>
      </c>
      <c r="AP68" s="59" t="s">
        <v>9</v>
      </c>
      <c r="AQ68" s="83">
        <v>0</v>
      </c>
      <c r="AR68" s="82">
        <v>0</v>
      </c>
      <c r="AS68" s="81">
        <v>0</v>
      </c>
      <c r="AT68" s="81">
        <v>0</v>
      </c>
      <c r="AU68" s="81">
        <v>0</v>
      </c>
      <c r="AV68" s="81">
        <v>0</v>
      </c>
      <c r="AW68" s="80">
        <v>0</v>
      </c>
      <c r="AY68" s="1078"/>
      <c r="AZ68" s="69" t="s">
        <v>39</v>
      </c>
      <c r="BA68" s="59" t="s">
        <v>9</v>
      </c>
      <c r="BB68" s="83">
        <v>0</v>
      </c>
      <c r="BC68" s="82">
        <v>0</v>
      </c>
      <c r="BD68" s="81">
        <v>0</v>
      </c>
      <c r="BE68" s="81">
        <v>0</v>
      </c>
      <c r="BF68" s="81">
        <v>0</v>
      </c>
      <c r="BG68" s="81">
        <v>0</v>
      </c>
      <c r="BH68" s="80">
        <v>0</v>
      </c>
    </row>
    <row r="69" spans="2:60" s="67" customFormat="1">
      <c r="B69" s="19"/>
      <c r="C69" s="19"/>
      <c r="D69" s="13"/>
      <c r="E69" s="1075"/>
      <c r="F69" s="69" t="s">
        <v>39</v>
      </c>
      <c r="G69" s="1080" t="s">
        <v>17</v>
      </c>
      <c r="H69" s="1081"/>
      <c r="I69" s="83">
        <v>0</v>
      </c>
      <c r="J69" s="82">
        <v>0</v>
      </c>
      <c r="K69" s="81">
        <v>0</v>
      </c>
      <c r="L69" s="81">
        <v>0</v>
      </c>
      <c r="M69" s="81">
        <v>0</v>
      </c>
      <c r="N69" s="81">
        <v>0</v>
      </c>
      <c r="O69" s="80">
        <v>0</v>
      </c>
      <c r="Q69" s="1078"/>
      <c r="R69" s="69" t="s">
        <v>39</v>
      </c>
      <c r="S69" s="1080" t="s">
        <v>17</v>
      </c>
      <c r="T69" s="1081"/>
      <c r="U69" s="82">
        <v>0</v>
      </c>
      <c r="V69" s="81">
        <v>0</v>
      </c>
      <c r="W69" s="81">
        <v>0</v>
      </c>
      <c r="X69" s="81">
        <v>0</v>
      </c>
      <c r="Y69" s="81">
        <v>0</v>
      </c>
      <c r="Z69" s="81">
        <v>0</v>
      </c>
      <c r="AA69" s="80">
        <v>0</v>
      </c>
      <c r="AC69" s="1078"/>
      <c r="AD69" s="69" t="s">
        <v>39</v>
      </c>
      <c r="AE69" s="59" t="s">
        <v>17</v>
      </c>
      <c r="AF69" s="83">
        <v>0</v>
      </c>
      <c r="AG69" s="82">
        <v>0</v>
      </c>
      <c r="AH69" s="81">
        <v>0</v>
      </c>
      <c r="AI69" s="81">
        <v>0</v>
      </c>
      <c r="AJ69" s="81">
        <v>0</v>
      </c>
      <c r="AK69" s="81">
        <v>0</v>
      </c>
      <c r="AL69" s="80">
        <v>0</v>
      </c>
      <c r="AN69" s="1078"/>
      <c r="AO69" s="69" t="s">
        <v>39</v>
      </c>
      <c r="AP69" s="59" t="s">
        <v>17</v>
      </c>
      <c r="AQ69" s="83">
        <v>0</v>
      </c>
      <c r="AR69" s="82">
        <v>0</v>
      </c>
      <c r="AS69" s="81">
        <v>0</v>
      </c>
      <c r="AT69" s="81">
        <v>0</v>
      </c>
      <c r="AU69" s="81">
        <v>0</v>
      </c>
      <c r="AV69" s="81">
        <v>0</v>
      </c>
      <c r="AW69" s="80">
        <v>0</v>
      </c>
      <c r="AY69" s="1078"/>
      <c r="AZ69" s="69" t="s">
        <v>39</v>
      </c>
      <c r="BA69" s="59" t="s">
        <v>17</v>
      </c>
      <c r="BB69" s="83">
        <v>0</v>
      </c>
      <c r="BC69" s="82">
        <v>0</v>
      </c>
      <c r="BD69" s="81">
        <v>0</v>
      </c>
      <c r="BE69" s="81">
        <v>0</v>
      </c>
      <c r="BF69" s="81">
        <v>0</v>
      </c>
      <c r="BG69" s="81">
        <v>0</v>
      </c>
      <c r="BH69" s="80">
        <v>0</v>
      </c>
    </row>
    <row r="70" spans="2:60" s="67" customFormat="1">
      <c r="B70" s="19"/>
      <c r="C70" s="19"/>
      <c r="D70" s="13"/>
      <c r="E70" s="1075"/>
      <c r="F70" s="69" t="s">
        <v>39</v>
      </c>
      <c r="G70" s="1080" t="s">
        <v>16</v>
      </c>
      <c r="H70" s="1081"/>
      <c r="I70" s="83">
        <v>0</v>
      </c>
      <c r="J70" s="82">
        <v>0</v>
      </c>
      <c r="K70" s="81">
        <v>0</v>
      </c>
      <c r="L70" s="81">
        <v>0</v>
      </c>
      <c r="M70" s="81">
        <v>0</v>
      </c>
      <c r="N70" s="81">
        <v>0</v>
      </c>
      <c r="O70" s="80">
        <v>0</v>
      </c>
      <c r="Q70" s="1078"/>
      <c r="R70" s="69" t="s">
        <v>39</v>
      </c>
      <c r="S70" s="1080" t="s">
        <v>16</v>
      </c>
      <c r="T70" s="1081"/>
      <c r="U70" s="82">
        <v>0</v>
      </c>
      <c r="V70" s="81">
        <v>0</v>
      </c>
      <c r="W70" s="81">
        <v>0</v>
      </c>
      <c r="X70" s="81">
        <v>0</v>
      </c>
      <c r="Y70" s="81">
        <v>0</v>
      </c>
      <c r="Z70" s="81">
        <v>0</v>
      </c>
      <c r="AA70" s="80">
        <v>0</v>
      </c>
      <c r="AC70" s="1078"/>
      <c r="AD70" s="69" t="s">
        <v>39</v>
      </c>
      <c r="AE70" s="59" t="s">
        <v>16</v>
      </c>
      <c r="AF70" s="83">
        <v>0</v>
      </c>
      <c r="AG70" s="82">
        <v>0</v>
      </c>
      <c r="AH70" s="81">
        <v>0</v>
      </c>
      <c r="AI70" s="81">
        <v>0</v>
      </c>
      <c r="AJ70" s="81">
        <v>0</v>
      </c>
      <c r="AK70" s="81">
        <v>0</v>
      </c>
      <c r="AL70" s="80">
        <v>0</v>
      </c>
      <c r="AN70" s="1078"/>
      <c r="AO70" s="69" t="s">
        <v>39</v>
      </c>
      <c r="AP70" s="59" t="s">
        <v>16</v>
      </c>
      <c r="AQ70" s="83">
        <v>0</v>
      </c>
      <c r="AR70" s="82">
        <v>0</v>
      </c>
      <c r="AS70" s="81">
        <v>0</v>
      </c>
      <c r="AT70" s="81">
        <v>0</v>
      </c>
      <c r="AU70" s="81">
        <v>0</v>
      </c>
      <c r="AV70" s="81">
        <v>0</v>
      </c>
      <c r="AW70" s="80">
        <v>0</v>
      </c>
      <c r="AY70" s="1078"/>
      <c r="AZ70" s="69" t="s">
        <v>39</v>
      </c>
      <c r="BA70" s="59" t="s">
        <v>16</v>
      </c>
      <c r="BB70" s="83">
        <v>0</v>
      </c>
      <c r="BC70" s="82">
        <v>0</v>
      </c>
      <c r="BD70" s="81">
        <v>0</v>
      </c>
      <c r="BE70" s="81">
        <v>0</v>
      </c>
      <c r="BF70" s="81">
        <v>0</v>
      </c>
      <c r="BG70" s="81">
        <v>0</v>
      </c>
      <c r="BH70" s="80">
        <v>0</v>
      </c>
    </row>
    <row r="71" spans="2:60" s="67" customFormat="1">
      <c r="B71" s="19"/>
      <c r="C71" s="19"/>
      <c r="D71" s="13"/>
      <c r="E71" s="1075"/>
      <c r="F71" s="69" t="s">
        <v>39</v>
      </c>
      <c r="G71" s="1080" t="s">
        <v>15</v>
      </c>
      <c r="H71" s="1081"/>
      <c r="I71" s="83">
        <v>0</v>
      </c>
      <c r="J71" s="82">
        <v>0</v>
      </c>
      <c r="K71" s="81">
        <v>0</v>
      </c>
      <c r="L71" s="81">
        <v>0</v>
      </c>
      <c r="M71" s="81">
        <v>0</v>
      </c>
      <c r="N71" s="81">
        <v>0</v>
      </c>
      <c r="O71" s="80">
        <v>0</v>
      </c>
      <c r="Q71" s="1078"/>
      <c r="R71" s="69" t="s">
        <v>39</v>
      </c>
      <c r="S71" s="1080" t="s">
        <v>15</v>
      </c>
      <c r="T71" s="1081"/>
      <c r="U71" s="82">
        <v>0</v>
      </c>
      <c r="V71" s="81">
        <v>0</v>
      </c>
      <c r="W71" s="81">
        <v>0</v>
      </c>
      <c r="X71" s="81">
        <v>0</v>
      </c>
      <c r="Y71" s="81">
        <v>0</v>
      </c>
      <c r="Z71" s="81">
        <v>0</v>
      </c>
      <c r="AA71" s="80">
        <v>0</v>
      </c>
      <c r="AC71" s="1078"/>
      <c r="AD71" s="69" t="s">
        <v>39</v>
      </c>
      <c r="AE71" s="59" t="s">
        <v>15</v>
      </c>
      <c r="AF71" s="83">
        <v>0</v>
      </c>
      <c r="AG71" s="82">
        <v>0</v>
      </c>
      <c r="AH71" s="81">
        <v>0</v>
      </c>
      <c r="AI71" s="81">
        <v>0</v>
      </c>
      <c r="AJ71" s="81">
        <v>0</v>
      </c>
      <c r="AK71" s="81">
        <v>0</v>
      </c>
      <c r="AL71" s="80">
        <v>0</v>
      </c>
      <c r="AN71" s="1078"/>
      <c r="AO71" s="69" t="s">
        <v>39</v>
      </c>
      <c r="AP71" s="59" t="s">
        <v>15</v>
      </c>
      <c r="AQ71" s="83">
        <v>0</v>
      </c>
      <c r="AR71" s="82">
        <v>0</v>
      </c>
      <c r="AS71" s="81">
        <v>0</v>
      </c>
      <c r="AT71" s="81">
        <v>0</v>
      </c>
      <c r="AU71" s="81">
        <v>0</v>
      </c>
      <c r="AV71" s="81">
        <v>0</v>
      </c>
      <c r="AW71" s="80">
        <v>0</v>
      </c>
      <c r="AY71" s="1078"/>
      <c r="AZ71" s="69" t="s">
        <v>39</v>
      </c>
      <c r="BA71" s="59" t="s">
        <v>15</v>
      </c>
      <c r="BB71" s="83">
        <v>0</v>
      </c>
      <c r="BC71" s="82">
        <v>0</v>
      </c>
      <c r="BD71" s="81">
        <v>0</v>
      </c>
      <c r="BE71" s="81">
        <v>0</v>
      </c>
      <c r="BF71" s="81">
        <v>0</v>
      </c>
      <c r="BG71" s="81">
        <v>0</v>
      </c>
      <c r="BH71" s="80">
        <v>0</v>
      </c>
    </row>
    <row r="72" spans="2:60" s="67" customFormat="1">
      <c r="B72" s="19"/>
      <c r="C72" s="19"/>
      <c r="D72" s="13"/>
      <c r="E72" s="1075"/>
      <c r="F72" s="69" t="s">
        <v>39</v>
      </c>
      <c r="G72" s="1080" t="s">
        <v>14</v>
      </c>
      <c r="H72" s="1081"/>
      <c r="I72" s="83">
        <v>0</v>
      </c>
      <c r="J72" s="82">
        <v>0</v>
      </c>
      <c r="K72" s="81">
        <v>0</v>
      </c>
      <c r="L72" s="81">
        <v>0</v>
      </c>
      <c r="M72" s="81">
        <v>0</v>
      </c>
      <c r="N72" s="81">
        <v>0</v>
      </c>
      <c r="O72" s="80">
        <v>0</v>
      </c>
      <c r="Q72" s="1078"/>
      <c r="R72" s="69" t="s">
        <v>39</v>
      </c>
      <c r="S72" s="1080" t="s">
        <v>14</v>
      </c>
      <c r="T72" s="1081"/>
      <c r="U72" s="82">
        <v>0</v>
      </c>
      <c r="V72" s="81">
        <v>0</v>
      </c>
      <c r="W72" s="81">
        <v>0</v>
      </c>
      <c r="X72" s="81">
        <v>0</v>
      </c>
      <c r="Y72" s="81">
        <v>0</v>
      </c>
      <c r="Z72" s="81">
        <v>0</v>
      </c>
      <c r="AA72" s="80">
        <v>0</v>
      </c>
      <c r="AC72" s="1078"/>
      <c r="AD72" s="69" t="s">
        <v>39</v>
      </c>
      <c r="AE72" s="59" t="s">
        <v>14</v>
      </c>
      <c r="AF72" s="83">
        <v>0</v>
      </c>
      <c r="AG72" s="82">
        <v>0</v>
      </c>
      <c r="AH72" s="81">
        <v>0</v>
      </c>
      <c r="AI72" s="81">
        <v>0</v>
      </c>
      <c r="AJ72" s="81">
        <v>0</v>
      </c>
      <c r="AK72" s="81">
        <v>0</v>
      </c>
      <c r="AL72" s="80">
        <v>0</v>
      </c>
      <c r="AN72" s="1078"/>
      <c r="AO72" s="69" t="s">
        <v>39</v>
      </c>
      <c r="AP72" s="59" t="s">
        <v>14</v>
      </c>
      <c r="AQ72" s="83">
        <v>0</v>
      </c>
      <c r="AR72" s="82">
        <v>0</v>
      </c>
      <c r="AS72" s="81">
        <v>0</v>
      </c>
      <c r="AT72" s="81">
        <v>0</v>
      </c>
      <c r="AU72" s="81">
        <v>0</v>
      </c>
      <c r="AV72" s="81">
        <v>0</v>
      </c>
      <c r="AW72" s="80">
        <v>0</v>
      </c>
      <c r="AY72" s="1078"/>
      <c r="AZ72" s="69" t="s">
        <v>39</v>
      </c>
      <c r="BA72" s="59" t="s">
        <v>14</v>
      </c>
      <c r="BB72" s="83">
        <v>0</v>
      </c>
      <c r="BC72" s="82">
        <v>0</v>
      </c>
      <c r="BD72" s="81">
        <v>0</v>
      </c>
      <c r="BE72" s="81">
        <v>0</v>
      </c>
      <c r="BF72" s="81">
        <v>0</v>
      </c>
      <c r="BG72" s="81">
        <v>0</v>
      </c>
      <c r="BH72" s="80">
        <v>0</v>
      </c>
    </row>
    <row r="73" spans="2:60" s="67" customFormat="1">
      <c r="B73" s="19"/>
      <c r="C73" s="19"/>
      <c r="D73" s="13"/>
      <c r="E73" s="1075"/>
      <c r="F73" s="69" t="s">
        <v>39</v>
      </c>
      <c r="G73" s="1080" t="s">
        <v>13</v>
      </c>
      <c r="H73" s="1081"/>
      <c r="I73" s="83">
        <v>0</v>
      </c>
      <c r="J73" s="82">
        <v>0</v>
      </c>
      <c r="K73" s="81">
        <v>0</v>
      </c>
      <c r="L73" s="81">
        <v>0</v>
      </c>
      <c r="M73" s="81">
        <v>0</v>
      </c>
      <c r="N73" s="81">
        <v>0</v>
      </c>
      <c r="O73" s="80">
        <v>0</v>
      </c>
      <c r="Q73" s="1078"/>
      <c r="R73" s="69" t="s">
        <v>39</v>
      </c>
      <c r="S73" s="1080" t="s">
        <v>13</v>
      </c>
      <c r="T73" s="1081"/>
      <c r="U73" s="82">
        <v>0</v>
      </c>
      <c r="V73" s="81">
        <v>0</v>
      </c>
      <c r="W73" s="81">
        <v>0</v>
      </c>
      <c r="X73" s="81">
        <v>0</v>
      </c>
      <c r="Y73" s="81">
        <v>0</v>
      </c>
      <c r="Z73" s="81">
        <v>0</v>
      </c>
      <c r="AA73" s="80">
        <v>0</v>
      </c>
      <c r="AC73" s="1078"/>
      <c r="AD73" s="69" t="s">
        <v>39</v>
      </c>
      <c r="AE73" s="59" t="s">
        <v>13</v>
      </c>
      <c r="AF73" s="83">
        <v>0</v>
      </c>
      <c r="AG73" s="82">
        <v>0</v>
      </c>
      <c r="AH73" s="81">
        <v>0</v>
      </c>
      <c r="AI73" s="81">
        <v>0</v>
      </c>
      <c r="AJ73" s="81">
        <v>0</v>
      </c>
      <c r="AK73" s="81">
        <v>0</v>
      </c>
      <c r="AL73" s="80">
        <v>0</v>
      </c>
      <c r="AN73" s="1078"/>
      <c r="AO73" s="69" t="s">
        <v>39</v>
      </c>
      <c r="AP73" s="59" t="s">
        <v>13</v>
      </c>
      <c r="AQ73" s="83">
        <v>0</v>
      </c>
      <c r="AR73" s="82">
        <v>0</v>
      </c>
      <c r="AS73" s="81">
        <v>0</v>
      </c>
      <c r="AT73" s="81">
        <v>0</v>
      </c>
      <c r="AU73" s="81">
        <v>0</v>
      </c>
      <c r="AV73" s="81">
        <v>0</v>
      </c>
      <c r="AW73" s="80">
        <v>0</v>
      </c>
      <c r="AY73" s="1078"/>
      <c r="AZ73" s="69" t="s">
        <v>39</v>
      </c>
      <c r="BA73" s="59" t="s">
        <v>13</v>
      </c>
      <c r="BB73" s="83">
        <v>0</v>
      </c>
      <c r="BC73" s="82">
        <v>0</v>
      </c>
      <c r="BD73" s="81">
        <v>0</v>
      </c>
      <c r="BE73" s="81">
        <v>0</v>
      </c>
      <c r="BF73" s="81">
        <v>0</v>
      </c>
      <c r="BG73" s="81">
        <v>0</v>
      </c>
      <c r="BH73" s="80">
        <v>0</v>
      </c>
    </row>
    <row r="74" spans="2:60" s="67" customFormat="1">
      <c r="B74" s="19"/>
      <c r="C74" s="19"/>
      <c r="D74" s="13"/>
      <c r="E74" s="1075"/>
      <c r="F74" s="68" t="s">
        <v>39</v>
      </c>
      <c r="G74" s="1082" t="s">
        <v>12</v>
      </c>
      <c r="H74" s="1083"/>
      <c r="I74" s="83">
        <v>0</v>
      </c>
      <c r="J74" s="82">
        <v>0</v>
      </c>
      <c r="K74" s="81">
        <v>0</v>
      </c>
      <c r="L74" s="81">
        <v>0</v>
      </c>
      <c r="M74" s="81">
        <v>0</v>
      </c>
      <c r="N74" s="81">
        <v>0</v>
      </c>
      <c r="O74" s="80">
        <v>0</v>
      </c>
      <c r="Q74" s="1078"/>
      <c r="R74" s="68" t="s">
        <v>39</v>
      </c>
      <c r="S74" s="1082" t="s">
        <v>12</v>
      </c>
      <c r="T74" s="1083"/>
      <c r="U74" s="82">
        <v>0</v>
      </c>
      <c r="V74" s="81">
        <v>0</v>
      </c>
      <c r="W74" s="81">
        <v>0</v>
      </c>
      <c r="X74" s="81">
        <v>0</v>
      </c>
      <c r="Y74" s="81">
        <v>0</v>
      </c>
      <c r="Z74" s="81">
        <v>0</v>
      </c>
      <c r="AA74" s="80">
        <v>0</v>
      </c>
      <c r="AC74" s="1078"/>
      <c r="AD74" s="68" t="s">
        <v>39</v>
      </c>
      <c r="AE74" s="58" t="s">
        <v>12</v>
      </c>
      <c r="AF74" s="83">
        <v>0</v>
      </c>
      <c r="AG74" s="82">
        <v>0</v>
      </c>
      <c r="AH74" s="81">
        <v>0</v>
      </c>
      <c r="AI74" s="81">
        <v>0</v>
      </c>
      <c r="AJ74" s="81">
        <v>0</v>
      </c>
      <c r="AK74" s="81">
        <v>0</v>
      </c>
      <c r="AL74" s="80">
        <v>0</v>
      </c>
      <c r="AN74" s="1078"/>
      <c r="AO74" s="68" t="s">
        <v>39</v>
      </c>
      <c r="AP74" s="58" t="s">
        <v>12</v>
      </c>
      <c r="AQ74" s="83">
        <v>0</v>
      </c>
      <c r="AR74" s="82">
        <v>0</v>
      </c>
      <c r="AS74" s="81">
        <v>0</v>
      </c>
      <c r="AT74" s="81">
        <v>0</v>
      </c>
      <c r="AU74" s="81">
        <v>0</v>
      </c>
      <c r="AV74" s="81">
        <v>0</v>
      </c>
      <c r="AW74" s="80">
        <v>0</v>
      </c>
      <c r="AY74" s="1078"/>
      <c r="AZ74" s="68" t="s">
        <v>39</v>
      </c>
      <c r="BA74" s="58" t="s">
        <v>12</v>
      </c>
      <c r="BB74" s="83">
        <v>0</v>
      </c>
      <c r="BC74" s="82">
        <v>0</v>
      </c>
      <c r="BD74" s="81">
        <v>0</v>
      </c>
      <c r="BE74" s="81">
        <v>0</v>
      </c>
      <c r="BF74" s="81">
        <v>0</v>
      </c>
      <c r="BG74" s="81">
        <v>0</v>
      </c>
      <c r="BH74" s="80">
        <v>0</v>
      </c>
    </row>
    <row r="75" spans="2:60" s="67" customFormat="1">
      <c r="B75" s="19"/>
      <c r="C75" s="19"/>
      <c r="D75" s="13"/>
      <c r="E75" s="1075"/>
      <c r="F75" s="69" t="s">
        <v>38</v>
      </c>
      <c r="G75" s="1086" t="s">
        <v>9</v>
      </c>
      <c r="H75" s="1087"/>
      <c r="I75" s="83">
        <v>0</v>
      </c>
      <c r="J75" s="82">
        <v>0</v>
      </c>
      <c r="K75" s="81">
        <v>0</v>
      </c>
      <c r="L75" s="81">
        <v>0</v>
      </c>
      <c r="M75" s="81">
        <v>0</v>
      </c>
      <c r="N75" s="81">
        <v>0</v>
      </c>
      <c r="O75" s="80">
        <v>0</v>
      </c>
      <c r="Q75" s="1078"/>
      <c r="R75" s="69" t="s">
        <v>38</v>
      </c>
      <c r="S75" s="1080" t="s">
        <v>9</v>
      </c>
      <c r="T75" s="1081"/>
      <c r="U75" s="82">
        <v>0</v>
      </c>
      <c r="V75" s="81">
        <v>0</v>
      </c>
      <c r="W75" s="81">
        <v>0</v>
      </c>
      <c r="X75" s="81">
        <v>0</v>
      </c>
      <c r="Y75" s="81">
        <v>0</v>
      </c>
      <c r="Z75" s="81">
        <v>0</v>
      </c>
      <c r="AA75" s="80">
        <v>0</v>
      </c>
      <c r="AC75" s="1078"/>
      <c r="AD75" s="69" t="s">
        <v>38</v>
      </c>
      <c r="AE75" s="59" t="s">
        <v>9</v>
      </c>
      <c r="AF75" s="83">
        <v>0</v>
      </c>
      <c r="AG75" s="82">
        <v>0</v>
      </c>
      <c r="AH75" s="81">
        <v>0</v>
      </c>
      <c r="AI75" s="81">
        <v>0</v>
      </c>
      <c r="AJ75" s="81">
        <v>0</v>
      </c>
      <c r="AK75" s="81">
        <v>0</v>
      </c>
      <c r="AL75" s="80">
        <v>0</v>
      </c>
      <c r="AN75" s="1078"/>
      <c r="AO75" s="69" t="s">
        <v>38</v>
      </c>
      <c r="AP75" s="59" t="s">
        <v>9</v>
      </c>
      <c r="AQ75" s="83">
        <v>0</v>
      </c>
      <c r="AR75" s="82">
        <v>0</v>
      </c>
      <c r="AS75" s="81">
        <v>0</v>
      </c>
      <c r="AT75" s="81">
        <v>0</v>
      </c>
      <c r="AU75" s="81">
        <v>0</v>
      </c>
      <c r="AV75" s="81">
        <v>0</v>
      </c>
      <c r="AW75" s="80">
        <v>0</v>
      </c>
      <c r="AY75" s="1078"/>
      <c r="AZ75" s="69" t="s">
        <v>38</v>
      </c>
      <c r="BA75" s="59" t="s">
        <v>9</v>
      </c>
      <c r="BB75" s="83">
        <v>0</v>
      </c>
      <c r="BC75" s="82">
        <v>0</v>
      </c>
      <c r="BD75" s="81">
        <v>0</v>
      </c>
      <c r="BE75" s="81">
        <v>0</v>
      </c>
      <c r="BF75" s="81">
        <v>0</v>
      </c>
      <c r="BG75" s="81">
        <v>0</v>
      </c>
      <c r="BH75" s="80">
        <v>0</v>
      </c>
    </row>
    <row r="76" spans="2:60" s="67" customFormat="1">
      <c r="B76" s="19"/>
      <c r="C76" s="19"/>
      <c r="D76" s="13"/>
      <c r="E76" s="1075"/>
      <c r="F76" s="69" t="s">
        <v>38</v>
      </c>
      <c r="G76" s="1080" t="s">
        <v>17</v>
      </c>
      <c r="H76" s="1081"/>
      <c r="I76" s="83">
        <v>0</v>
      </c>
      <c r="J76" s="82">
        <v>0</v>
      </c>
      <c r="K76" s="81">
        <v>0</v>
      </c>
      <c r="L76" s="81">
        <v>0</v>
      </c>
      <c r="M76" s="81">
        <v>0</v>
      </c>
      <c r="N76" s="81">
        <v>0</v>
      </c>
      <c r="O76" s="80">
        <v>0</v>
      </c>
      <c r="Q76" s="1078"/>
      <c r="R76" s="69" t="s">
        <v>38</v>
      </c>
      <c r="S76" s="1080" t="s">
        <v>17</v>
      </c>
      <c r="T76" s="1081"/>
      <c r="U76" s="82">
        <v>0</v>
      </c>
      <c r="V76" s="81">
        <v>0</v>
      </c>
      <c r="W76" s="81">
        <v>0</v>
      </c>
      <c r="X76" s="81">
        <v>0</v>
      </c>
      <c r="Y76" s="81">
        <v>0</v>
      </c>
      <c r="Z76" s="81">
        <v>0</v>
      </c>
      <c r="AA76" s="80">
        <v>0</v>
      </c>
      <c r="AC76" s="1078"/>
      <c r="AD76" s="69" t="s">
        <v>38</v>
      </c>
      <c r="AE76" s="59" t="s">
        <v>17</v>
      </c>
      <c r="AF76" s="83">
        <v>0</v>
      </c>
      <c r="AG76" s="82">
        <v>0</v>
      </c>
      <c r="AH76" s="81">
        <v>0</v>
      </c>
      <c r="AI76" s="81">
        <v>0</v>
      </c>
      <c r="AJ76" s="81">
        <v>0</v>
      </c>
      <c r="AK76" s="81">
        <v>0</v>
      </c>
      <c r="AL76" s="80">
        <v>0</v>
      </c>
      <c r="AN76" s="1078"/>
      <c r="AO76" s="69" t="s">
        <v>38</v>
      </c>
      <c r="AP76" s="59" t="s">
        <v>17</v>
      </c>
      <c r="AQ76" s="83">
        <v>0</v>
      </c>
      <c r="AR76" s="82">
        <v>0</v>
      </c>
      <c r="AS76" s="81">
        <v>0</v>
      </c>
      <c r="AT76" s="81">
        <v>0</v>
      </c>
      <c r="AU76" s="81">
        <v>0</v>
      </c>
      <c r="AV76" s="81">
        <v>0</v>
      </c>
      <c r="AW76" s="80">
        <v>0</v>
      </c>
      <c r="AY76" s="1078"/>
      <c r="AZ76" s="69" t="s">
        <v>38</v>
      </c>
      <c r="BA76" s="59" t="s">
        <v>17</v>
      </c>
      <c r="BB76" s="83">
        <v>0</v>
      </c>
      <c r="BC76" s="82">
        <v>0</v>
      </c>
      <c r="BD76" s="81">
        <v>0</v>
      </c>
      <c r="BE76" s="81">
        <v>0</v>
      </c>
      <c r="BF76" s="81">
        <v>0</v>
      </c>
      <c r="BG76" s="81">
        <v>0</v>
      </c>
      <c r="BH76" s="80">
        <v>0</v>
      </c>
    </row>
    <row r="77" spans="2:60" s="67" customFormat="1">
      <c r="B77" s="19"/>
      <c r="C77" s="19"/>
      <c r="D77" s="13"/>
      <c r="E77" s="1075"/>
      <c r="F77" s="69" t="s">
        <v>38</v>
      </c>
      <c r="G77" s="1080" t="s">
        <v>16</v>
      </c>
      <c r="H77" s="1081"/>
      <c r="I77" s="83">
        <v>0</v>
      </c>
      <c r="J77" s="82">
        <v>0</v>
      </c>
      <c r="K77" s="81">
        <v>0</v>
      </c>
      <c r="L77" s="81">
        <v>0</v>
      </c>
      <c r="M77" s="81">
        <v>0</v>
      </c>
      <c r="N77" s="81">
        <v>0</v>
      </c>
      <c r="O77" s="80">
        <v>0</v>
      </c>
      <c r="Q77" s="1078"/>
      <c r="R77" s="69" t="s">
        <v>38</v>
      </c>
      <c r="S77" s="1080" t="s">
        <v>16</v>
      </c>
      <c r="T77" s="1081"/>
      <c r="U77" s="82">
        <v>0</v>
      </c>
      <c r="V77" s="81">
        <v>0</v>
      </c>
      <c r="W77" s="81">
        <v>0</v>
      </c>
      <c r="X77" s="81">
        <v>0</v>
      </c>
      <c r="Y77" s="81">
        <v>0</v>
      </c>
      <c r="Z77" s="81">
        <v>0</v>
      </c>
      <c r="AA77" s="80">
        <v>0</v>
      </c>
      <c r="AC77" s="1078"/>
      <c r="AD77" s="69" t="s">
        <v>38</v>
      </c>
      <c r="AE77" s="59" t="s">
        <v>16</v>
      </c>
      <c r="AF77" s="83">
        <v>0</v>
      </c>
      <c r="AG77" s="82">
        <v>0</v>
      </c>
      <c r="AH77" s="81">
        <v>0</v>
      </c>
      <c r="AI77" s="81">
        <v>0</v>
      </c>
      <c r="AJ77" s="81">
        <v>0</v>
      </c>
      <c r="AK77" s="81">
        <v>0</v>
      </c>
      <c r="AL77" s="80">
        <v>0</v>
      </c>
      <c r="AN77" s="1078"/>
      <c r="AO77" s="69" t="s">
        <v>38</v>
      </c>
      <c r="AP77" s="59" t="s">
        <v>16</v>
      </c>
      <c r="AQ77" s="83">
        <v>0</v>
      </c>
      <c r="AR77" s="82">
        <v>0</v>
      </c>
      <c r="AS77" s="81">
        <v>0</v>
      </c>
      <c r="AT77" s="81">
        <v>0</v>
      </c>
      <c r="AU77" s="81">
        <v>0</v>
      </c>
      <c r="AV77" s="81">
        <v>0</v>
      </c>
      <c r="AW77" s="80">
        <v>0</v>
      </c>
      <c r="AY77" s="1078"/>
      <c r="AZ77" s="69" t="s">
        <v>38</v>
      </c>
      <c r="BA77" s="59" t="s">
        <v>16</v>
      </c>
      <c r="BB77" s="83">
        <v>0</v>
      </c>
      <c r="BC77" s="82">
        <v>0</v>
      </c>
      <c r="BD77" s="81">
        <v>0</v>
      </c>
      <c r="BE77" s="81">
        <v>0</v>
      </c>
      <c r="BF77" s="81">
        <v>0</v>
      </c>
      <c r="BG77" s="81">
        <v>0</v>
      </c>
      <c r="BH77" s="80">
        <v>0</v>
      </c>
    </row>
    <row r="78" spans="2:60" s="67" customFormat="1">
      <c r="B78" s="19"/>
      <c r="C78" s="19"/>
      <c r="D78" s="13"/>
      <c r="E78" s="1075"/>
      <c r="F78" s="69" t="s">
        <v>38</v>
      </c>
      <c r="G78" s="1080" t="s">
        <v>15</v>
      </c>
      <c r="H78" s="1081"/>
      <c r="I78" s="83">
        <v>0</v>
      </c>
      <c r="J78" s="82">
        <v>0</v>
      </c>
      <c r="K78" s="81">
        <v>0</v>
      </c>
      <c r="L78" s="81">
        <v>0</v>
      </c>
      <c r="M78" s="81">
        <v>0</v>
      </c>
      <c r="N78" s="81">
        <v>0</v>
      </c>
      <c r="O78" s="80">
        <v>0</v>
      </c>
      <c r="Q78" s="1078"/>
      <c r="R78" s="69" t="s">
        <v>38</v>
      </c>
      <c r="S78" s="1080" t="s">
        <v>15</v>
      </c>
      <c r="T78" s="1081"/>
      <c r="U78" s="82">
        <v>0</v>
      </c>
      <c r="V78" s="81">
        <v>0</v>
      </c>
      <c r="W78" s="81">
        <v>0</v>
      </c>
      <c r="X78" s="81">
        <v>0</v>
      </c>
      <c r="Y78" s="81">
        <v>0</v>
      </c>
      <c r="Z78" s="81">
        <v>0</v>
      </c>
      <c r="AA78" s="80">
        <v>0</v>
      </c>
      <c r="AC78" s="1078"/>
      <c r="AD78" s="69" t="s">
        <v>38</v>
      </c>
      <c r="AE78" s="59" t="s">
        <v>15</v>
      </c>
      <c r="AF78" s="83">
        <v>0</v>
      </c>
      <c r="AG78" s="82">
        <v>0</v>
      </c>
      <c r="AH78" s="81">
        <v>0</v>
      </c>
      <c r="AI78" s="81">
        <v>0</v>
      </c>
      <c r="AJ78" s="81">
        <v>0</v>
      </c>
      <c r="AK78" s="81">
        <v>0</v>
      </c>
      <c r="AL78" s="80">
        <v>0</v>
      </c>
      <c r="AN78" s="1078"/>
      <c r="AO78" s="69" t="s">
        <v>38</v>
      </c>
      <c r="AP78" s="59" t="s">
        <v>15</v>
      </c>
      <c r="AQ78" s="83">
        <v>0</v>
      </c>
      <c r="AR78" s="82">
        <v>0</v>
      </c>
      <c r="AS78" s="81">
        <v>0</v>
      </c>
      <c r="AT78" s="81">
        <v>0</v>
      </c>
      <c r="AU78" s="81">
        <v>0</v>
      </c>
      <c r="AV78" s="81">
        <v>0</v>
      </c>
      <c r="AW78" s="80">
        <v>0</v>
      </c>
      <c r="AY78" s="1078"/>
      <c r="AZ78" s="69" t="s">
        <v>38</v>
      </c>
      <c r="BA78" s="59" t="s">
        <v>15</v>
      </c>
      <c r="BB78" s="83">
        <v>0</v>
      </c>
      <c r="BC78" s="82">
        <v>0</v>
      </c>
      <c r="BD78" s="81">
        <v>0</v>
      </c>
      <c r="BE78" s="81">
        <v>0</v>
      </c>
      <c r="BF78" s="81">
        <v>0</v>
      </c>
      <c r="BG78" s="81">
        <v>0</v>
      </c>
      <c r="BH78" s="80">
        <v>0</v>
      </c>
    </row>
    <row r="79" spans="2:60" s="67" customFormat="1">
      <c r="B79" s="19"/>
      <c r="C79" s="19"/>
      <c r="D79" s="13"/>
      <c r="E79" s="1075"/>
      <c r="F79" s="69" t="s">
        <v>38</v>
      </c>
      <c r="G79" s="1080" t="s">
        <v>14</v>
      </c>
      <c r="H79" s="1081"/>
      <c r="I79" s="83">
        <v>0</v>
      </c>
      <c r="J79" s="82">
        <v>0</v>
      </c>
      <c r="K79" s="81">
        <v>0</v>
      </c>
      <c r="L79" s="81">
        <v>0</v>
      </c>
      <c r="M79" s="81">
        <v>0</v>
      </c>
      <c r="N79" s="81">
        <v>0</v>
      </c>
      <c r="O79" s="80">
        <v>0</v>
      </c>
      <c r="Q79" s="1078"/>
      <c r="R79" s="69" t="s">
        <v>38</v>
      </c>
      <c r="S79" s="1080" t="s">
        <v>14</v>
      </c>
      <c r="T79" s="1081"/>
      <c r="U79" s="82">
        <v>0</v>
      </c>
      <c r="V79" s="81">
        <v>0</v>
      </c>
      <c r="W79" s="81">
        <v>0</v>
      </c>
      <c r="X79" s="81">
        <v>0</v>
      </c>
      <c r="Y79" s="81">
        <v>0</v>
      </c>
      <c r="Z79" s="81">
        <v>0</v>
      </c>
      <c r="AA79" s="80">
        <v>0</v>
      </c>
      <c r="AC79" s="1078"/>
      <c r="AD79" s="69" t="s">
        <v>38</v>
      </c>
      <c r="AE79" s="59" t="s">
        <v>14</v>
      </c>
      <c r="AF79" s="83">
        <v>0</v>
      </c>
      <c r="AG79" s="82">
        <v>0</v>
      </c>
      <c r="AH79" s="81">
        <v>0</v>
      </c>
      <c r="AI79" s="81">
        <v>0</v>
      </c>
      <c r="AJ79" s="81">
        <v>0</v>
      </c>
      <c r="AK79" s="81">
        <v>0</v>
      </c>
      <c r="AL79" s="80">
        <v>0</v>
      </c>
      <c r="AN79" s="1078"/>
      <c r="AO79" s="69" t="s">
        <v>38</v>
      </c>
      <c r="AP79" s="59" t="s">
        <v>14</v>
      </c>
      <c r="AQ79" s="83">
        <v>0</v>
      </c>
      <c r="AR79" s="82">
        <v>0</v>
      </c>
      <c r="AS79" s="81">
        <v>0</v>
      </c>
      <c r="AT79" s="81">
        <v>0</v>
      </c>
      <c r="AU79" s="81">
        <v>0</v>
      </c>
      <c r="AV79" s="81">
        <v>0</v>
      </c>
      <c r="AW79" s="80">
        <v>0</v>
      </c>
      <c r="AY79" s="1078"/>
      <c r="AZ79" s="69" t="s">
        <v>38</v>
      </c>
      <c r="BA79" s="59" t="s">
        <v>14</v>
      </c>
      <c r="BB79" s="83">
        <v>0</v>
      </c>
      <c r="BC79" s="82">
        <v>0</v>
      </c>
      <c r="BD79" s="81">
        <v>0</v>
      </c>
      <c r="BE79" s="81">
        <v>0</v>
      </c>
      <c r="BF79" s="81">
        <v>0</v>
      </c>
      <c r="BG79" s="81">
        <v>0</v>
      </c>
      <c r="BH79" s="80">
        <v>0</v>
      </c>
    </row>
    <row r="80" spans="2:60" s="67" customFormat="1">
      <c r="B80" s="19"/>
      <c r="C80" s="19"/>
      <c r="D80" s="13"/>
      <c r="E80" s="1075"/>
      <c r="F80" s="69" t="s">
        <v>38</v>
      </c>
      <c r="G80" s="1080" t="s">
        <v>13</v>
      </c>
      <c r="H80" s="1081"/>
      <c r="I80" s="83">
        <v>0</v>
      </c>
      <c r="J80" s="82">
        <v>0</v>
      </c>
      <c r="K80" s="81">
        <v>0</v>
      </c>
      <c r="L80" s="81">
        <v>0</v>
      </c>
      <c r="M80" s="81">
        <v>0</v>
      </c>
      <c r="N80" s="81">
        <v>0</v>
      </c>
      <c r="O80" s="80">
        <v>0</v>
      </c>
      <c r="Q80" s="1078"/>
      <c r="R80" s="69" t="s">
        <v>38</v>
      </c>
      <c r="S80" s="1080" t="s">
        <v>13</v>
      </c>
      <c r="T80" s="1081"/>
      <c r="U80" s="82">
        <v>0</v>
      </c>
      <c r="V80" s="81">
        <v>0</v>
      </c>
      <c r="W80" s="81">
        <v>0</v>
      </c>
      <c r="X80" s="81">
        <v>0</v>
      </c>
      <c r="Y80" s="81">
        <v>0</v>
      </c>
      <c r="Z80" s="81">
        <v>0</v>
      </c>
      <c r="AA80" s="80">
        <v>0</v>
      </c>
      <c r="AC80" s="1078"/>
      <c r="AD80" s="69" t="s">
        <v>38</v>
      </c>
      <c r="AE80" s="59" t="s">
        <v>13</v>
      </c>
      <c r="AF80" s="83">
        <v>0</v>
      </c>
      <c r="AG80" s="82">
        <v>0</v>
      </c>
      <c r="AH80" s="81">
        <v>0</v>
      </c>
      <c r="AI80" s="81">
        <v>0</v>
      </c>
      <c r="AJ80" s="81">
        <v>0</v>
      </c>
      <c r="AK80" s="81">
        <v>0</v>
      </c>
      <c r="AL80" s="80">
        <v>0</v>
      </c>
      <c r="AN80" s="1078"/>
      <c r="AO80" s="69" t="s">
        <v>38</v>
      </c>
      <c r="AP80" s="59" t="s">
        <v>13</v>
      </c>
      <c r="AQ80" s="83">
        <v>0</v>
      </c>
      <c r="AR80" s="82">
        <v>0</v>
      </c>
      <c r="AS80" s="81">
        <v>0</v>
      </c>
      <c r="AT80" s="81">
        <v>0</v>
      </c>
      <c r="AU80" s="81">
        <v>0</v>
      </c>
      <c r="AV80" s="81">
        <v>0</v>
      </c>
      <c r="AW80" s="80">
        <v>0</v>
      </c>
      <c r="AY80" s="1078"/>
      <c r="AZ80" s="69" t="s">
        <v>38</v>
      </c>
      <c r="BA80" s="59" t="s">
        <v>13</v>
      </c>
      <c r="BB80" s="83">
        <v>0</v>
      </c>
      <c r="BC80" s="82">
        <v>0</v>
      </c>
      <c r="BD80" s="81">
        <v>0</v>
      </c>
      <c r="BE80" s="81">
        <v>0</v>
      </c>
      <c r="BF80" s="81">
        <v>0</v>
      </c>
      <c r="BG80" s="81">
        <v>0</v>
      </c>
      <c r="BH80" s="80">
        <v>0</v>
      </c>
    </row>
    <row r="81" spans="2:60" s="67" customFormat="1">
      <c r="B81" s="19"/>
      <c r="C81" s="19"/>
      <c r="D81" s="13"/>
      <c r="E81" s="1075"/>
      <c r="F81" s="68" t="s">
        <v>38</v>
      </c>
      <c r="G81" s="1082" t="s">
        <v>12</v>
      </c>
      <c r="H81" s="1083"/>
      <c r="I81" s="83">
        <v>0</v>
      </c>
      <c r="J81" s="82">
        <v>0</v>
      </c>
      <c r="K81" s="81">
        <v>0</v>
      </c>
      <c r="L81" s="81">
        <v>0</v>
      </c>
      <c r="M81" s="81">
        <v>0</v>
      </c>
      <c r="N81" s="81">
        <v>0</v>
      </c>
      <c r="O81" s="80">
        <v>0</v>
      </c>
      <c r="Q81" s="1078"/>
      <c r="R81" s="68" t="s">
        <v>38</v>
      </c>
      <c r="S81" s="1082" t="s">
        <v>12</v>
      </c>
      <c r="T81" s="1083"/>
      <c r="U81" s="82">
        <v>0</v>
      </c>
      <c r="V81" s="81">
        <v>0</v>
      </c>
      <c r="W81" s="81">
        <v>0</v>
      </c>
      <c r="X81" s="81">
        <v>0</v>
      </c>
      <c r="Y81" s="81">
        <v>0</v>
      </c>
      <c r="Z81" s="81">
        <v>0</v>
      </c>
      <c r="AA81" s="80">
        <v>0</v>
      </c>
      <c r="AC81" s="1078"/>
      <c r="AD81" s="68" t="s">
        <v>38</v>
      </c>
      <c r="AE81" s="58" t="s">
        <v>12</v>
      </c>
      <c r="AF81" s="83">
        <v>0</v>
      </c>
      <c r="AG81" s="82">
        <v>0</v>
      </c>
      <c r="AH81" s="81">
        <v>0</v>
      </c>
      <c r="AI81" s="81">
        <v>0</v>
      </c>
      <c r="AJ81" s="81">
        <v>0</v>
      </c>
      <c r="AK81" s="81">
        <v>0</v>
      </c>
      <c r="AL81" s="80">
        <v>0</v>
      </c>
      <c r="AN81" s="1078"/>
      <c r="AO81" s="68" t="s">
        <v>38</v>
      </c>
      <c r="AP81" s="58" t="s">
        <v>12</v>
      </c>
      <c r="AQ81" s="83">
        <v>0</v>
      </c>
      <c r="AR81" s="82">
        <v>0</v>
      </c>
      <c r="AS81" s="81">
        <v>0</v>
      </c>
      <c r="AT81" s="81">
        <v>0</v>
      </c>
      <c r="AU81" s="81">
        <v>0</v>
      </c>
      <c r="AV81" s="81">
        <v>0</v>
      </c>
      <c r="AW81" s="80">
        <v>0</v>
      </c>
      <c r="AY81" s="1078"/>
      <c r="AZ81" s="68" t="s">
        <v>38</v>
      </c>
      <c r="BA81" s="58" t="s">
        <v>12</v>
      </c>
      <c r="BB81" s="83">
        <v>0</v>
      </c>
      <c r="BC81" s="82">
        <v>0</v>
      </c>
      <c r="BD81" s="81">
        <v>0</v>
      </c>
      <c r="BE81" s="81">
        <v>0</v>
      </c>
      <c r="BF81" s="81">
        <v>0</v>
      </c>
      <c r="BG81" s="81">
        <v>0</v>
      </c>
      <c r="BH81" s="80">
        <v>0</v>
      </c>
    </row>
    <row r="82" spans="2:60" s="67" customFormat="1">
      <c r="B82" s="19"/>
      <c r="C82" s="19"/>
      <c r="D82" s="13"/>
      <c r="E82" s="1075"/>
      <c r="F82" s="69" t="s">
        <v>37</v>
      </c>
      <c r="G82" s="1086" t="s">
        <v>9</v>
      </c>
      <c r="H82" s="1087"/>
      <c r="I82" s="83">
        <v>0</v>
      </c>
      <c r="J82" s="82">
        <v>0</v>
      </c>
      <c r="K82" s="81">
        <v>0</v>
      </c>
      <c r="L82" s="81">
        <v>0</v>
      </c>
      <c r="M82" s="81">
        <v>0</v>
      </c>
      <c r="N82" s="81">
        <v>0</v>
      </c>
      <c r="O82" s="80">
        <v>0</v>
      </c>
      <c r="Q82" s="1078"/>
      <c r="R82" s="69" t="s">
        <v>37</v>
      </c>
      <c r="S82" s="1080" t="s">
        <v>9</v>
      </c>
      <c r="T82" s="1081"/>
      <c r="U82" s="82">
        <v>0</v>
      </c>
      <c r="V82" s="81">
        <v>0</v>
      </c>
      <c r="W82" s="81">
        <v>0</v>
      </c>
      <c r="X82" s="81">
        <v>0</v>
      </c>
      <c r="Y82" s="81">
        <v>0</v>
      </c>
      <c r="Z82" s="81">
        <v>0</v>
      </c>
      <c r="AA82" s="80">
        <v>0</v>
      </c>
      <c r="AC82" s="1078"/>
      <c r="AD82" s="69" t="s">
        <v>37</v>
      </c>
      <c r="AE82" s="59" t="s">
        <v>9</v>
      </c>
      <c r="AF82" s="83">
        <v>0</v>
      </c>
      <c r="AG82" s="82">
        <v>0</v>
      </c>
      <c r="AH82" s="81">
        <v>0</v>
      </c>
      <c r="AI82" s="81">
        <v>0</v>
      </c>
      <c r="AJ82" s="81">
        <v>0</v>
      </c>
      <c r="AK82" s="81">
        <v>0</v>
      </c>
      <c r="AL82" s="80">
        <v>0</v>
      </c>
      <c r="AN82" s="1078"/>
      <c r="AO82" s="69" t="s">
        <v>37</v>
      </c>
      <c r="AP82" s="59" t="s">
        <v>9</v>
      </c>
      <c r="AQ82" s="83">
        <v>0</v>
      </c>
      <c r="AR82" s="82">
        <v>0</v>
      </c>
      <c r="AS82" s="81">
        <v>0</v>
      </c>
      <c r="AT82" s="81">
        <v>0</v>
      </c>
      <c r="AU82" s="81">
        <v>0</v>
      </c>
      <c r="AV82" s="81">
        <v>0</v>
      </c>
      <c r="AW82" s="80">
        <v>0</v>
      </c>
      <c r="AY82" s="1078"/>
      <c r="AZ82" s="69" t="s">
        <v>37</v>
      </c>
      <c r="BA82" s="59" t="s">
        <v>9</v>
      </c>
      <c r="BB82" s="83">
        <v>0</v>
      </c>
      <c r="BC82" s="82">
        <v>0</v>
      </c>
      <c r="BD82" s="81">
        <v>0</v>
      </c>
      <c r="BE82" s="81">
        <v>0</v>
      </c>
      <c r="BF82" s="81">
        <v>0</v>
      </c>
      <c r="BG82" s="81">
        <v>0</v>
      </c>
      <c r="BH82" s="80">
        <v>0</v>
      </c>
    </row>
    <row r="83" spans="2:60" s="67" customFormat="1">
      <c r="B83" s="19"/>
      <c r="C83" s="19"/>
      <c r="D83" s="13"/>
      <c r="E83" s="1075"/>
      <c r="F83" s="69" t="s">
        <v>37</v>
      </c>
      <c r="G83" s="1080" t="s">
        <v>17</v>
      </c>
      <c r="H83" s="1081"/>
      <c r="I83" s="83">
        <v>0</v>
      </c>
      <c r="J83" s="82">
        <v>0</v>
      </c>
      <c r="K83" s="81">
        <v>0</v>
      </c>
      <c r="L83" s="81">
        <v>0</v>
      </c>
      <c r="M83" s="81">
        <v>0</v>
      </c>
      <c r="N83" s="81">
        <v>0</v>
      </c>
      <c r="O83" s="80">
        <v>0</v>
      </c>
      <c r="Q83" s="1078"/>
      <c r="R83" s="69" t="s">
        <v>37</v>
      </c>
      <c r="S83" s="1080" t="s">
        <v>17</v>
      </c>
      <c r="T83" s="1081"/>
      <c r="U83" s="82">
        <v>0</v>
      </c>
      <c r="V83" s="81">
        <v>0</v>
      </c>
      <c r="W83" s="81">
        <v>0</v>
      </c>
      <c r="X83" s="81">
        <v>0</v>
      </c>
      <c r="Y83" s="81">
        <v>0</v>
      </c>
      <c r="Z83" s="81">
        <v>0</v>
      </c>
      <c r="AA83" s="80">
        <v>0</v>
      </c>
      <c r="AC83" s="1078"/>
      <c r="AD83" s="69" t="s">
        <v>37</v>
      </c>
      <c r="AE83" s="59" t="s">
        <v>17</v>
      </c>
      <c r="AF83" s="83">
        <v>0</v>
      </c>
      <c r="AG83" s="82">
        <v>0</v>
      </c>
      <c r="AH83" s="81">
        <v>0</v>
      </c>
      <c r="AI83" s="81">
        <v>0</v>
      </c>
      <c r="AJ83" s="81">
        <v>0</v>
      </c>
      <c r="AK83" s="81">
        <v>0</v>
      </c>
      <c r="AL83" s="80">
        <v>0</v>
      </c>
      <c r="AN83" s="1078"/>
      <c r="AO83" s="69" t="s">
        <v>37</v>
      </c>
      <c r="AP83" s="59" t="s">
        <v>17</v>
      </c>
      <c r="AQ83" s="83">
        <v>0</v>
      </c>
      <c r="AR83" s="82">
        <v>0</v>
      </c>
      <c r="AS83" s="81">
        <v>0</v>
      </c>
      <c r="AT83" s="81">
        <v>0</v>
      </c>
      <c r="AU83" s="81">
        <v>0</v>
      </c>
      <c r="AV83" s="81">
        <v>0</v>
      </c>
      <c r="AW83" s="80">
        <v>0</v>
      </c>
      <c r="AY83" s="1078"/>
      <c r="AZ83" s="69" t="s">
        <v>37</v>
      </c>
      <c r="BA83" s="59" t="s">
        <v>17</v>
      </c>
      <c r="BB83" s="83">
        <v>0</v>
      </c>
      <c r="BC83" s="82">
        <v>0</v>
      </c>
      <c r="BD83" s="81">
        <v>0</v>
      </c>
      <c r="BE83" s="81">
        <v>0</v>
      </c>
      <c r="BF83" s="81">
        <v>0</v>
      </c>
      <c r="BG83" s="81">
        <v>0</v>
      </c>
      <c r="BH83" s="80">
        <v>0</v>
      </c>
    </row>
    <row r="84" spans="2:60" s="67" customFormat="1">
      <c r="B84" s="19"/>
      <c r="C84" s="19"/>
      <c r="D84" s="13"/>
      <c r="E84" s="1075"/>
      <c r="F84" s="69" t="s">
        <v>37</v>
      </c>
      <c r="G84" s="1080" t="s">
        <v>16</v>
      </c>
      <c r="H84" s="1081"/>
      <c r="I84" s="83">
        <v>0</v>
      </c>
      <c r="J84" s="82">
        <v>0</v>
      </c>
      <c r="K84" s="81">
        <v>0</v>
      </c>
      <c r="L84" s="81">
        <v>0</v>
      </c>
      <c r="M84" s="81">
        <v>0</v>
      </c>
      <c r="N84" s="81">
        <v>0</v>
      </c>
      <c r="O84" s="80">
        <v>0</v>
      </c>
      <c r="Q84" s="1078"/>
      <c r="R84" s="69" t="s">
        <v>37</v>
      </c>
      <c r="S84" s="1080" t="s">
        <v>16</v>
      </c>
      <c r="T84" s="1081"/>
      <c r="U84" s="82">
        <v>0</v>
      </c>
      <c r="V84" s="81">
        <v>0</v>
      </c>
      <c r="W84" s="81">
        <v>0</v>
      </c>
      <c r="X84" s="81">
        <v>0</v>
      </c>
      <c r="Y84" s="81">
        <v>0</v>
      </c>
      <c r="Z84" s="81">
        <v>0</v>
      </c>
      <c r="AA84" s="80">
        <v>0</v>
      </c>
      <c r="AC84" s="1078"/>
      <c r="AD84" s="69" t="s">
        <v>37</v>
      </c>
      <c r="AE84" s="59" t="s">
        <v>16</v>
      </c>
      <c r="AF84" s="83">
        <v>0</v>
      </c>
      <c r="AG84" s="82">
        <v>0</v>
      </c>
      <c r="AH84" s="81">
        <v>0</v>
      </c>
      <c r="AI84" s="81">
        <v>0</v>
      </c>
      <c r="AJ84" s="81">
        <v>0</v>
      </c>
      <c r="AK84" s="81">
        <v>0</v>
      </c>
      <c r="AL84" s="80">
        <v>0</v>
      </c>
      <c r="AN84" s="1078"/>
      <c r="AO84" s="69" t="s">
        <v>37</v>
      </c>
      <c r="AP84" s="59" t="s">
        <v>16</v>
      </c>
      <c r="AQ84" s="83">
        <v>0</v>
      </c>
      <c r="AR84" s="82">
        <v>0</v>
      </c>
      <c r="AS84" s="81">
        <v>0</v>
      </c>
      <c r="AT84" s="81">
        <v>0</v>
      </c>
      <c r="AU84" s="81">
        <v>0</v>
      </c>
      <c r="AV84" s="81">
        <v>0</v>
      </c>
      <c r="AW84" s="80">
        <v>0</v>
      </c>
      <c r="AY84" s="1078"/>
      <c r="AZ84" s="69" t="s">
        <v>37</v>
      </c>
      <c r="BA84" s="59" t="s">
        <v>16</v>
      </c>
      <c r="BB84" s="83">
        <v>0</v>
      </c>
      <c r="BC84" s="82">
        <v>0</v>
      </c>
      <c r="BD84" s="81">
        <v>0</v>
      </c>
      <c r="BE84" s="81">
        <v>0</v>
      </c>
      <c r="BF84" s="81">
        <v>0</v>
      </c>
      <c r="BG84" s="81">
        <v>0</v>
      </c>
      <c r="BH84" s="80">
        <v>0</v>
      </c>
    </row>
    <row r="85" spans="2:60" s="67" customFormat="1">
      <c r="B85" s="19"/>
      <c r="C85" s="19"/>
      <c r="D85" s="13"/>
      <c r="E85" s="1075"/>
      <c r="F85" s="69" t="s">
        <v>37</v>
      </c>
      <c r="G85" s="1080" t="s">
        <v>15</v>
      </c>
      <c r="H85" s="1081"/>
      <c r="I85" s="83">
        <v>0</v>
      </c>
      <c r="J85" s="82">
        <v>0</v>
      </c>
      <c r="K85" s="81">
        <v>0</v>
      </c>
      <c r="L85" s="81">
        <v>0</v>
      </c>
      <c r="M85" s="81">
        <v>0</v>
      </c>
      <c r="N85" s="81">
        <v>0</v>
      </c>
      <c r="O85" s="80">
        <v>0</v>
      </c>
      <c r="Q85" s="1078"/>
      <c r="R85" s="69" t="s">
        <v>37</v>
      </c>
      <c r="S85" s="1080" t="s">
        <v>15</v>
      </c>
      <c r="T85" s="1081"/>
      <c r="U85" s="82">
        <v>0</v>
      </c>
      <c r="V85" s="81">
        <v>0</v>
      </c>
      <c r="W85" s="81">
        <v>0</v>
      </c>
      <c r="X85" s="81">
        <v>0</v>
      </c>
      <c r="Y85" s="81">
        <v>0</v>
      </c>
      <c r="Z85" s="81">
        <v>0</v>
      </c>
      <c r="AA85" s="80">
        <v>0</v>
      </c>
      <c r="AC85" s="1078"/>
      <c r="AD85" s="69" t="s">
        <v>37</v>
      </c>
      <c r="AE85" s="59" t="s">
        <v>15</v>
      </c>
      <c r="AF85" s="83">
        <v>0</v>
      </c>
      <c r="AG85" s="82">
        <v>0</v>
      </c>
      <c r="AH85" s="81">
        <v>0</v>
      </c>
      <c r="AI85" s="81">
        <v>0</v>
      </c>
      <c r="AJ85" s="81">
        <v>0</v>
      </c>
      <c r="AK85" s="81">
        <v>0</v>
      </c>
      <c r="AL85" s="80">
        <v>0</v>
      </c>
      <c r="AN85" s="1078"/>
      <c r="AO85" s="69" t="s">
        <v>37</v>
      </c>
      <c r="AP85" s="59" t="s">
        <v>15</v>
      </c>
      <c r="AQ85" s="83">
        <v>0</v>
      </c>
      <c r="AR85" s="82">
        <v>0</v>
      </c>
      <c r="AS85" s="81">
        <v>0</v>
      </c>
      <c r="AT85" s="81">
        <v>0</v>
      </c>
      <c r="AU85" s="81">
        <v>0</v>
      </c>
      <c r="AV85" s="81">
        <v>0</v>
      </c>
      <c r="AW85" s="80">
        <v>0</v>
      </c>
      <c r="AY85" s="1078"/>
      <c r="AZ85" s="69" t="s">
        <v>37</v>
      </c>
      <c r="BA85" s="59" t="s">
        <v>15</v>
      </c>
      <c r="BB85" s="83">
        <v>0</v>
      </c>
      <c r="BC85" s="82">
        <v>0</v>
      </c>
      <c r="BD85" s="81">
        <v>0</v>
      </c>
      <c r="BE85" s="81">
        <v>0</v>
      </c>
      <c r="BF85" s="81">
        <v>0</v>
      </c>
      <c r="BG85" s="81">
        <v>0</v>
      </c>
      <c r="BH85" s="80">
        <v>0</v>
      </c>
    </row>
    <row r="86" spans="2:60" s="67" customFormat="1">
      <c r="B86" s="19"/>
      <c r="C86" s="19"/>
      <c r="D86" s="13"/>
      <c r="E86" s="1075"/>
      <c r="F86" s="69" t="s">
        <v>37</v>
      </c>
      <c r="G86" s="1080" t="s">
        <v>14</v>
      </c>
      <c r="H86" s="1081"/>
      <c r="I86" s="83">
        <v>0</v>
      </c>
      <c r="J86" s="82">
        <v>0</v>
      </c>
      <c r="K86" s="81">
        <v>0</v>
      </c>
      <c r="L86" s="81">
        <v>0</v>
      </c>
      <c r="M86" s="81">
        <v>0</v>
      </c>
      <c r="N86" s="81">
        <v>0</v>
      </c>
      <c r="O86" s="80">
        <v>0</v>
      </c>
      <c r="Q86" s="1078"/>
      <c r="R86" s="69" t="s">
        <v>37</v>
      </c>
      <c r="S86" s="1080" t="s">
        <v>14</v>
      </c>
      <c r="T86" s="1081"/>
      <c r="U86" s="82">
        <v>0</v>
      </c>
      <c r="V86" s="81">
        <v>0</v>
      </c>
      <c r="W86" s="81">
        <v>0</v>
      </c>
      <c r="X86" s="81">
        <v>0</v>
      </c>
      <c r="Y86" s="81">
        <v>0</v>
      </c>
      <c r="Z86" s="81">
        <v>0</v>
      </c>
      <c r="AA86" s="80">
        <v>0</v>
      </c>
      <c r="AC86" s="1078"/>
      <c r="AD86" s="69" t="s">
        <v>37</v>
      </c>
      <c r="AE86" s="59" t="s">
        <v>14</v>
      </c>
      <c r="AF86" s="83">
        <v>0</v>
      </c>
      <c r="AG86" s="82">
        <v>0</v>
      </c>
      <c r="AH86" s="81">
        <v>0</v>
      </c>
      <c r="AI86" s="81">
        <v>0</v>
      </c>
      <c r="AJ86" s="81">
        <v>0</v>
      </c>
      <c r="AK86" s="81">
        <v>0</v>
      </c>
      <c r="AL86" s="80">
        <v>0</v>
      </c>
      <c r="AN86" s="1078"/>
      <c r="AO86" s="69" t="s">
        <v>37</v>
      </c>
      <c r="AP86" s="59" t="s">
        <v>14</v>
      </c>
      <c r="AQ86" s="83">
        <v>0</v>
      </c>
      <c r="AR86" s="82">
        <v>0</v>
      </c>
      <c r="AS86" s="81">
        <v>0</v>
      </c>
      <c r="AT86" s="81">
        <v>0</v>
      </c>
      <c r="AU86" s="81">
        <v>0</v>
      </c>
      <c r="AV86" s="81">
        <v>0</v>
      </c>
      <c r="AW86" s="80">
        <v>0</v>
      </c>
      <c r="AY86" s="1078"/>
      <c r="AZ86" s="69" t="s">
        <v>37</v>
      </c>
      <c r="BA86" s="59" t="s">
        <v>14</v>
      </c>
      <c r="BB86" s="83">
        <v>0</v>
      </c>
      <c r="BC86" s="82">
        <v>0</v>
      </c>
      <c r="BD86" s="81">
        <v>0</v>
      </c>
      <c r="BE86" s="81">
        <v>0</v>
      </c>
      <c r="BF86" s="81">
        <v>0</v>
      </c>
      <c r="BG86" s="81">
        <v>0</v>
      </c>
      <c r="BH86" s="80">
        <v>0</v>
      </c>
    </row>
    <row r="87" spans="2:60" s="67" customFormat="1">
      <c r="B87" s="19"/>
      <c r="C87" s="19"/>
      <c r="D87" s="13"/>
      <c r="E87" s="1075"/>
      <c r="F87" s="69" t="s">
        <v>37</v>
      </c>
      <c r="G87" s="1080" t="s">
        <v>13</v>
      </c>
      <c r="H87" s="1081"/>
      <c r="I87" s="83">
        <v>0</v>
      </c>
      <c r="J87" s="82">
        <v>0</v>
      </c>
      <c r="K87" s="81">
        <v>0</v>
      </c>
      <c r="L87" s="81">
        <v>0</v>
      </c>
      <c r="M87" s="81">
        <v>0</v>
      </c>
      <c r="N87" s="81">
        <v>0</v>
      </c>
      <c r="O87" s="80">
        <v>0</v>
      </c>
      <c r="Q87" s="1078"/>
      <c r="R87" s="69" t="s">
        <v>37</v>
      </c>
      <c r="S87" s="1080" t="s">
        <v>13</v>
      </c>
      <c r="T87" s="1081"/>
      <c r="U87" s="82">
        <v>0</v>
      </c>
      <c r="V87" s="81">
        <v>0</v>
      </c>
      <c r="W87" s="81">
        <v>0</v>
      </c>
      <c r="X87" s="81">
        <v>0</v>
      </c>
      <c r="Y87" s="81">
        <v>0</v>
      </c>
      <c r="Z87" s="81">
        <v>0</v>
      </c>
      <c r="AA87" s="80">
        <v>0</v>
      </c>
      <c r="AC87" s="1078"/>
      <c r="AD87" s="69" t="s">
        <v>37</v>
      </c>
      <c r="AE87" s="59" t="s">
        <v>13</v>
      </c>
      <c r="AF87" s="83">
        <v>0</v>
      </c>
      <c r="AG87" s="82">
        <v>0</v>
      </c>
      <c r="AH87" s="81">
        <v>0</v>
      </c>
      <c r="AI87" s="81">
        <v>0</v>
      </c>
      <c r="AJ87" s="81">
        <v>0</v>
      </c>
      <c r="AK87" s="81">
        <v>0</v>
      </c>
      <c r="AL87" s="80">
        <v>0</v>
      </c>
      <c r="AN87" s="1078"/>
      <c r="AO87" s="69" t="s">
        <v>37</v>
      </c>
      <c r="AP87" s="59" t="s">
        <v>13</v>
      </c>
      <c r="AQ87" s="83">
        <v>0</v>
      </c>
      <c r="AR87" s="82">
        <v>0</v>
      </c>
      <c r="AS87" s="81">
        <v>0</v>
      </c>
      <c r="AT87" s="81">
        <v>0</v>
      </c>
      <c r="AU87" s="81">
        <v>0</v>
      </c>
      <c r="AV87" s="81">
        <v>0</v>
      </c>
      <c r="AW87" s="80">
        <v>0</v>
      </c>
      <c r="AY87" s="1078"/>
      <c r="AZ87" s="69" t="s">
        <v>37</v>
      </c>
      <c r="BA87" s="59" t="s">
        <v>13</v>
      </c>
      <c r="BB87" s="83">
        <v>0</v>
      </c>
      <c r="BC87" s="82">
        <v>0</v>
      </c>
      <c r="BD87" s="81">
        <v>0</v>
      </c>
      <c r="BE87" s="81">
        <v>0</v>
      </c>
      <c r="BF87" s="81">
        <v>0</v>
      </c>
      <c r="BG87" s="81">
        <v>0</v>
      </c>
      <c r="BH87" s="80">
        <v>0</v>
      </c>
    </row>
    <row r="88" spans="2:60" s="67" customFormat="1">
      <c r="B88" s="19"/>
      <c r="C88" s="19"/>
      <c r="D88" s="13"/>
      <c r="E88" s="1075"/>
      <c r="F88" s="68" t="s">
        <v>37</v>
      </c>
      <c r="G88" s="1082" t="s">
        <v>12</v>
      </c>
      <c r="H88" s="1083"/>
      <c r="I88" s="83">
        <v>0</v>
      </c>
      <c r="J88" s="82">
        <v>0</v>
      </c>
      <c r="K88" s="81">
        <v>0</v>
      </c>
      <c r="L88" s="81">
        <v>0</v>
      </c>
      <c r="M88" s="81">
        <v>0</v>
      </c>
      <c r="N88" s="81">
        <v>0</v>
      </c>
      <c r="O88" s="80">
        <v>0</v>
      </c>
      <c r="Q88" s="1078"/>
      <c r="R88" s="68" t="s">
        <v>37</v>
      </c>
      <c r="S88" s="1082" t="s">
        <v>12</v>
      </c>
      <c r="T88" s="1083"/>
      <c r="U88" s="82">
        <v>0</v>
      </c>
      <c r="V88" s="81">
        <v>0</v>
      </c>
      <c r="W88" s="81">
        <v>0</v>
      </c>
      <c r="X88" s="81">
        <v>0</v>
      </c>
      <c r="Y88" s="81">
        <v>0</v>
      </c>
      <c r="Z88" s="81">
        <v>0</v>
      </c>
      <c r="AA88" s="80">
        <v>0</v>
      </c>
      <c r="AC88" s="1078"/>
      <c r="AD88" s="68" t="s">
        <v>37</v>
      </c>
      <c r="AE88" s="58" t="s">
        <v>12</v>
      </c>
      <c r="AF88" s="83">
        <v>0</v>
      </c>
      <c r="AG88" s="82">
        <v>0</v>
      </c>
      <c r="AH88" s="81">
        <v>0</v>
      </c>
      <c r="AI88" s="81">
        <v>0</v>
      </c>
      <c r="AJ88" s="81">
        <v>0</v>
      </c>
      <c r="AK88" s="81">
        <v>0</v>
      </c>
      <c r="AL88" s="80">
        <v>0</v>
      </c>
      <c r="AN88" s="1078"/>
      <c r="AO88" s="68" t="s">
        <v>37</v>
      </c>
      <c r="AP88" s="58" t="s">
        <v>12</v>
      </c>
      <c r="AQ88" s="83">
        <v>0</v>
      </c>
      <c r="AR88" s="82">
        <v>0</v>
      </c>
      <c r="AS88" s="81">
        <v>0</v>
      </c>
      <c r="AT88" s="81">
        <v>0</v>
      </c>
      <c r="AU88" s="81">
        <v>0</v>
      </c>
      <c r="AV88" s="81">
        <v>0</v>
      </c>
      <c r="AW88" s="80">
        <v>0</v>
      </c>
      <c r="AY88" s="1078"/>
      <c r="AZ88" s="68" t="s">
        <v>37</v>
      </c>
      <c r="BA88" s="58" t="s">
        <v>12</v>
      </c>
      <c r="BB88" s="83">
        <v>0</v>
      </c>
      <c r="BC88" s="82">
        <v>0</v>
      </c>
      <c r="BD88" s="81">
        <v>0</v>
      </c>
      <c r="BE88" s="81">
        <v>0</v>
      </c>
      <c r="BF88" s="81">
        <v>0</v>
      </c>
      <c r="BG88" s="81">
        <v>0</v>
      </c>
      <c r="BH88" s="80">
        <v>0</v>
      </c>
    </row>
    <row r="89" spans="2:60" s="67" customFormat="1">
      <c r="B89" s="19"/>
      <c r="C89" s="19"/>
      <c r="D89" s="13"/>
      <c r="E89" s="1075"/>
      <c r="F89" s="69" t="s">
        <v>36</v>
      </c>
      <c r="G89" s="1086" t="s">
        <v>9</v>
      </c>
      <c r="H89" s="1087"/>
      <c r="I89" s="83">
        <v>0</v>
      </c>
      <c r="J89" s="82">
        <v>0</v>
      </c>
      <c r="K89" s="81">
        <v>0</v>
      </c>
      <c r="L89" s="81">
        <v>0</v>
      </c>
      <c r="M89" s="81">
        <v>0</v>
      </c>
      <c r="N89" s="81">
        <v>0</v>
      </c>
      <c r="O89" s="80">
        <v>0</v>
      </c>
      <c r="Q89" s="1078"/>
      <c r="R89" s="69" t="s">
        <v>36</v>
      </c>
      <c r="S89" s="1080" t="s">
        <v>9</v>
      </c>
      <c r="T89" s="1081"/>
      <c r="U89" s="82">
        <v>0</v>
      </c>
      <c r="V89" s="81">
        <v>0</v>
      </c>
      <c r="W89" s="81">
        <v>0</v>
      </c>
      <c r="X89" s="81">
        <v>0</v>
      </c>
      <c r="Y89" s="81">
        <v>0</v>
      </c>
      <c r="Z89" s="81">
        <v>0</v>
      </c>
      <c r="AA89" s="80">
        <v>0</v>
      </c>
      <c r="AC89" s="1078"/>
      <c r="AD89" s="69" t="s">
        <v>36</v>
      </c>
      <c r="AE89" s="59" t="s">
        <v>9</v>
      </c>
      <c r="AF89" s="83">
        <v>0</v>
      </c>
      <c r="AG89" s="82">
        <v>0</v>
      </c>
      <c r="AH89" s="81">
        <v>0</v>
      </c>
      <c r="AI89" s="81">
        <v>0</v>
      </c>
      <c r="AJ89" s="81">
        <v>0</v>
      </c>
      <c r="AK89" s="81">
        <v>0</v>
      </c>
      <c r="AL89" s="80">
        <v>0</v>
      </c>
      <c r="AN89" s="1078"/>
      <c r="AO89" s="69" t="s">
        <v>36</v>
      </c>
      <c r="AP89" s="59" t="s">
        <v>9</v>
      </c>
      <c r="AQ89" s="83">
        <v>0</v>
      </c>
      <c r="AR89" s="82">
        <v>0</v>
      </c>
      <c r="AS89" s="81">
        <v>0</v>
      </c>
      <c r="AT89" s="81">
        <v>0</v>
      </c>
      <c r="AU89" s="81">
        <v>0</v>
      </c>
      <c r="AV89" s="81">
        <v>0</v>
      </c>
      <c r="AW89" s="80">
        <v>0</v>
      </c>
      <c r="AY89" s="1078"/>
      <c r="AZ89" s="69" t="s">
        <v>36</v>
      </c>
      <c r="BA89" s="59" t="s">
        <v>9</v>
      </c>
      <c r="BB89" s="83">
        <v>0</v>
      </c>
      <c r="BC89" s="82">
        <v>0</v>
      </c>
      <c r="BD89" s="81">
        <v>0</v>
      </c>
      <c r="BE89" s="81">
        <v>0</v>
      </c>
      <c r="BF89" s="81">
        <v>0</v>
      </c>
      <c r="BG89" s="81">
        <v>0</v>
      </c>
      <c r="BH89" s="80">
        <v>0</v>
      </c>
    </row>
    <row r="90" spans="2:60" s="67" customFormat="1">
      <c r="B90" s="19"/>
      <c r="C90" s="19"/>
      <c r="D90" s="13"/>
      <c r="E90" s="1075"/>
      <c r="F90" s="69" t="s">
        <v>36</v>
      </c>
      <c r="G90" s="1080" t="s">
        <v>17</v>
      </c>
      <c r="H90" s="1081"/>
      <c r="I90" s="83">
        <v>0</v>
      </c>
      <c r="J90" s="82">
        <v>0</v>
      </c>
      <c r="K90" s="81">
        <v>0</v>
      </c>
      <c r="L90" s="81">
        <v>0</v>
      </c>
      <c r="M90" s="81">
        <v>0</v>
      </c>
      <c r="N90" s="81">
        <v>0</v>
      </c>
      <c r="O90" s="80">
        <v>0</v>
      </c>
      <c r="Q90" s="1078"/>
      <c r="R90" s="69" t="s">
        <v>36</v>
      </c>
      <c r="S90" s="1080" t="s">
        <v>17</v>
      </c>
      <c r="T90" s="1081"/>
      <c r="U90" s="82">
        <v>0</v>
      </c>
      <c r="V90" s="81">
        <v>0</v>
      </c>
      <c r="W90" s="81">
        <v>0</v>
      </c>
      <c r="X90" s="81">
        <v>0</v>
      </c>
      <c r="Y90" s="81">
        <v>0</v>
      </c>
      <c r="Z90" s="81">
        <v>0</v>
      </c>
      <c r="AA90" s="80">
        <v>0</v>
      </c>
      <c r="AC90" s="1078"/>
      <c r="AD90" s="69" t="s">
        <v>36</v>
      </c>
      <c r="AE90" s="59" t="s">
        <v>17</v>
      </c>
      <c r="AF90" s="83">
        <v>0</v>
      </c>
      <c r="AG90" s="82">
        <v>0</v>
      </c>
      <c r="AH90" s="81">
        <v>0</v>
      </c>
      <c r="AI90" s="81">
        <v>0</v>
      </c>
      <c r="AJ90" s="81">
        <v>0</v>
      </c>
      <c r="AK90" s="81">
        <v>0</v>
      </c>
      <c r="AL90" s="80">
        <v>0</v>
      </c>
      <c r="AN90" s="1078"/>
      <c r="AO90" s="69" t="s">
        <v>36</v>
      </c>
      <c r="AP90" s="59" t="s">
        <v>17</v>
      </c>
      <c r="AQ90" s="83">
        <v>0</v>
      </c>
      <c r="AR90" s="82">
        <v>0</v>
      </c>
      <c r="AS90" s="81">
        <v>0</v>
      </c>
      <c r="AT90" s="81">
        <v>0</v>
      </c>
      <c r="AU90" s="81">
        <v>0</v>
      </c>
      <c r="AV90" s="81">
        <v>0</v>
      </c>
      <c r="AW90" s="80">
        <v>0</v>
      </c>
      <c r="AY90" s="1078"/>
      <c r="AZ90" s="69" t="s">
        <v>36</v>
      </c>
      <c r="BA90" s="59" t="s">
        <v>17</v>
      </c>
      <c r="BB90" s="83">
        <v>0</v>
      </c>
      <c r="BC90" s="82">
        <v>0</v>
      </c>
      <c r="BD90" s="81">
        <v>0</v>
      </c>
      <c r="BE90" s="81">
        <v>0</v>
      </c>
      <c r="BF90" s="81">
        <v>0</v>
      </c>
      <c r="BG90" s="81">
        <v>0</v>
      </c>
      <c r="BH90" s="80">
        <v>0</v>
      </c>
    </row>
    <row r="91" spans="2:60" s="67" customFormat="1">
      <c r="B91" s="19"/>
      <c r="C91" s="19"/>
      <c r="D91" s="13"/>
      <c r="E91" s="1075"/>
      <c r="F91" s="69" t="s">
        <v>36</v>
      </c>
      <c r="G91" s="1080" t="s">
        <v>16</v>
      </c>
      <c r="H91" s="1081"/>
      <c r="I91" s="83">
        <v>0</v>
      </c>
      <c r="J91" s="82">
        <v>0</v>
      </c>
      <c r="K91" s="81">
        <v>0</v>
      </c>
      <c r="L91" s="81">
        <v>0</v>
      </c>
      <c r="M91" s="81">
        <v>0</v>
      </c>
      <c r="N91" s="81">
        <v>0</v>
      </c>
      <c r="O91" s="80">
        <v>0</v>
      </c>
      <c r="Q91" s="1078"/>
      <c r="R91" s="69" t="s">
        <v>36</v>
      </c>
      <c r="S91" s="1080" t="s">
        <v>16</v>
      </c>
      <c r="T91" s="1081"/>
      <c r="U91" s="82">
        <v>0</v>
      </c>
      <c r="V91" s="81">
        <v>0</v>
      </c>
      <c r="W91" s="81">
        <v>0</v>
      </c>
      <c r="X91" s="81">
        <v>0</v>
      </c>
      <c r="Y91" s="81">
        <v>0</v>
      </c>
      <c r="Z91" s="81">
        <v>0</v>
      </c>
      <c r="AA91" s="80">
        <v>0</v>
      </c>
      <c r="AC91" s="1078"/>
      <c r="AD91" s="69" t="s">
        <v>36</v>
      </c>
      <c r="AE91" s="59" t="s">
        <v>16</v>
      </c>
      <c r="AF91" s="83">
        <v>0</v>
      </c>
      <c r="AG91" s="82">
        <v>0</v>
      </c>
      <c r="AH91" s="81">
        <v>0</v>
      </c>
      <c r="AI91" s="81">
        <v>0</v>
      </c>
      <c r="AJ91" s="81">
        <v>0</v>
      </c>
      <c r="AK91" s="81">
        <v>0</v>
      </c>
      <c r="AL91" s="80">
        <v>0</v>
      </c>
      <c r="AN91" s="1078"/>
      <c r="AO91" s="69" t="s">
        <v>36</v>
      </c>
      <c r="AP91" s="59" t="s">
        <v>16</v>
      </c>
      <c r="AQ91" s="83">
        <v>0</v>
      </c>
      <c r="AR91" s="82">
        <v>0</v>
      </c>
      <c r="AS91" s="81">
        <v>0</v>
      </c>
      <c r="AT91" s="81">
        <v>0</v>
      </c>
      <c r="AU91" s="81">
        <v>0</v>
      </c>
      <c r="AV91" s="81">
        <v>0</v>
      </c>
      <c r="AW91" s="80">
        <v>0</v>
      </c>
      <c r="AY91" s="1078"/>
      <c r="AZ91" s="69" t="s">
        <v>36</v>
      </c>
      <c r="BA91" s="59" t="s">
        <v>16</v>
      </c>
      <c r="BB91" s="83">
        <v>0</v>
      </c>
      <c r="BC91" s="82">
        <v>0</v>
      </c>
      <c r="BD91" s="81">
        <v>0</v>
      </c>
      <c r="BE91" s="81">
        <v>0</v>
      </c>
      <c r="BF91" s="81">
        <v>0</v>
      </c>
      <c r="BG91" s="81">
        <v>0</v>
      </c>
      <c r="BH91" s="80">
        <v>0</v>
      </c>
    </row>
    <row r="92" spans="2:60" s="67" customFormat="1">
      <c r="B92" s="19"/>
      <c r="C92" s="19"/>
      <c r="D92" s="13"/>
      <c r="E92" s="1075"/>
      <c r="F92" s="69" t="s">
        <v>36</v>
      </c>
      <c r="G92" s="1080" t="s">
        <v>15</v>
      </c>
      <c r="H92" s="1081"/>
      <c r="I92" s="83">
        <v>0</v>
      </c>
      <c r="J92" s="82">
        <v>0</v>
      </c>
      <c r="K92" s="81">
        <v>0</v>
      </c>
      <c r="L92" s="81">
        <v>0</v>
      </c>
      <c r="M92" s="81">
        <v>0</v>
      </c>
      <c r="N92" s="81">
        <v>0</v>
      </c>
      <c r="O92" s="80">
        <v>0</v>
      </c>
      <c r="Q92" s="1078"/>
      <c r="R92" s="69" t="s">
        <v>36</v>
      </c>
      <c r="S92" s="1080" t="s">
        <v>15</v>
      </c>
      <c r="T92" s="1081"/>
      <c r="U92" s="82">
        <v>0</v>
      </c>
      <c r="V92" s="81">
        <v>0</v>
      </c>
      <c r="W92" s="81">
        <v>0</v>
      </c>
      <c r="X92" s="81">
        <v>0</v>
      </c>
      <c r="Y92" s="81">
        <v>0</v>
      </c>
      <c r="Z92" s="81">
        <v>0</v>
      </c>
      <c r="AA92" s="80">
        <v>0</v>
      </c>
      <c r="AC92" s="1078"/>
      <c r="AD92" s="69" t="s">
        <v>36</v>
      </c>
      <c r="AE92" s="59" t="s">
        <v>15</v>
      </c>
      <c r="AF92" s="83">
        <v>0</v>
      </c>
      <c r="AG92" s="82">
        <v>0</v>
      </c>
      <c r="AH92" s="81">
        <v>0</v>
      </c>
      <c r="AI92" s="81">
        <v>0</v>
      </c>
      <c r="AJ92" s="81">
        <v>0</v>
      </c>
      <c r="AK92" s="81">
        <v>0</v>
      </c>
      <c r="AL92" s="80">
        <v>0</v>
      </c>
      <c r="AN92" s="1078"/>
      <c r="AO92" s="69" t="s">
        <v>36</v>
      </c>
      <c r="AP92" s="59" t="s">
        <v>15</v>
      </c>
      <c r="AQ92" s="83">
        <v>0</v>
      </c>
      <c r="AR92" s="82">
        <v>0</v>
      </c>
      <c r="AS92" s="81">
        <v>0</v>
      </c>
      <c r="AT92" s="81">
        <v>0</v>
      </c>
      <c r="AU92" s="81">
        <v>0</v>
      </c>
      <c r="AV92" s="81">
        <v>0</v>
      </c>
      <c r="AW92" s="80">
        <v>0</v>
      </c>
      <c r="AY92" s="1078"/>
      <c r="AZ92" s="69" t="s">
        <v>36</v>
      </c>
      <c r="BA92" s="59" t="s">
        <v>15</v>
      </c>
      <c r="BB92" s="83">
        <v>0</v>
      </c>
      <c r="BC92" s="82">
        <v>0</v>
      </c>
      <c r="BD92" s="81">
        <v>0</v>
      </c>
      <c r="BE92" s="81">
        <v>0</v>
      </c>
      <c r="BF92" s="81">
        <v>0</v>
      </c>
      <c r="BG92" s="81">
        <v>0</v>
      </c>
      <c r="BH92" s="80">
        <v>0</v>
      </c>
    </row>
    <row r="93" spans="2:60" s="67" customFormat="1">
      <c r="B93" s="19"/>
      <c r="C93" s="19"/>
      <c r="D93" s="13"/>
      <c r="E93" s="1075"/>
      <c r="F93" s="69" t="s">
        <v>36</v>
      </c>
      <c r="G93" s="1080" t="s">
        <v>14</v>
      </c>
      <c r="H93" s="1081"/>
      <c r="I93" s="83">
        <v>0</v>
      </c>
      <c r="J93" s="82">
        <v>0</v>
      </c>
      <c r="K93" s="81">
        <v>0</v>
      </c>
      <c r="L93" s="81">
        <v>0</v>
      </c>
      <c r="M93" s="81">
        <v>0</v>
      </c>
      <c r="N93" s="81">
        <v>0</v>
      </c>
      <c r="O93" s="80">
        <v>0</v>
      </c>
      <c r="Q93" s="1078"/>
      <c r="R93" s="69" t="s">
        <v>36</v>
      </c>
      <c r="S93" s="1080" t="s">
        <v>14</v>
      </c>
      <c r="T93" s="1081"/>
      <c r="U93" s="82">
        <v>0</v>
      </c>
      <c r="V93" s="81">
        <v>0</v>
      </c>
      <c r="W93" s="81">
        <v>0</v>
      </c>
      <c r="X93" s="81">
        <v>0</v>
      </c>
      <c r="Y93" s="81">
        <v>0</v>
      </c>
      <c r="Z93" s="81">
        <v>0</v>
      </c>
      <c r="AA93" s="80">
        <v>0</v>
      </c>
      <c r="AC93" s="1078"/>
      <c r="AD93" s="69" t="s">
        <v>36</v>
      </c>
      <c r="AE93" s="59" t="s">
        <v>14</v>
      </c>
      <c r="AF93" s="83">
        <v>0</v>
      </c>
      <c r="AG93" s="82">
        <v>0</v>
      </c>
      <c r="AH93" s="81">
        <v>0</v>
      </c>
      <c r="AI93" s="81">
        <v>0</v>
      </c>
      <c r="AJ93" s="81">
        <v>0</v>
      </c>
      <c r="AK93" s="81">
        <v>0</v>
      </c>
      <c r="AL93" s="80">
        <v>0</v>
      </c>
      <c r="AN93" s="1078"/>
      <c r="AO93" s="69" t="s">
        <v>36</v>
      </c>
      <c r="AP93" s="59" t="s">
        <v>14</v>
      </c>
      <c r="AQ93" s="83">
        <v>0</v>
      </c>
      <c r="AR93" s="82">
        <v>0</v>
      </c>
      <c r="AS93" s="81">
        <v>0</v>
      </c>
      <c r="AT93" s="81">
        <v>0</v>
      </c>
      <c r="AU93" s="81">
        <v>0</v>
      </c>
      <c r="AV93" s="81">
        <v>0</v>
      </c>
      <c r="AW93" s="80">
        <v>0</v>
      </c>
      <c r="AY93" s="1078"/>
      <c r="AZ93" s="69" t="s">
        <v>36</v>
      </c>
      <c r="BA93" s="59" t="s">
        <v>14</v>
      </c>
      <c r="BB93" s="83">
        <v>0</v>
      </c>
      <c r="BC93" s="82">
        <v>0</v>
      </c>
      <c r="BD93" s="81">
        <v>0</v>
      </c>
      <c r="BE93" s="81">
        <v>0</v>
      </c>
      <c r="BF93" s="81">
        <v>0</v>
      </c>
      <c r="BG93" s="81">
        <v>0</v>
      </c>
      <c r="BH93" s="80">
        <v>0</v>
      </c>
    </row>
    <row r="94" spans="2:60" s="67" customFormat="1">
      <c r="B94" s="19"/>
      <c r="C94" s="19"/>
      <c r="D94" s="13"/>
      <c r="E94" s="1075"/>
      <c r="F94" s="69" t="s">
        <v>36</v>
      </c>
      <c r="G94" s="1080" t="s">
        <v>13</v>
      </c>
      <c r="H94" s="1081"/>
      <c r="I94" s="83">
        <v>0</v>
      </c>
      <c r="J94" s="82">
        <v>0</v>
      </c>
      <c r="K94" s="81">
        <v>0</v>
      </c>
      <c r="L94" s="81">
        <v>0</v>
      </c>
      <c r="M94" s="81">
        <v>0</v>
      </c>
      <c r="N94" s="81">
        <v>0</v>
      </c>
      <c r="O94" s="80">
        <v>0</v>
      </c>
      <c r="Q94" s="1078"/>
      <c r="R94" s="69" t="s">
        <v>36</v>
      </c>
      <c r="S94" s="1080" t="s">
        <v>13</v>
      </c>
      <c r="T94" s="1081"/>
      <c r="U94" s="82">
        <v>0</v>
      </c>
      <c r="V94" s="81">
        <v>0</v>
      </c>
      <c r="W94" s="81">
        <v>0</v>
      </c>
      <c r="X94" s="81">
        <v>0</v>
      </c>
      <c r="Y94" s="81">
        <v>0</v>
      </c>
      <c r="Z94" s="81">
        <v>0</v>
      </c>
      <c r="AA94" s="80">
        <v>0</v>
      </c>
      <c r="AC94" s="1078"/>
      <c r="AD94" s="69" t="s">
        <v>36</v>
      </c>
      <c r="AE94" s="59" t="s">
        <v>13</v>
      </c>
      <c r="AF94" s="83">
        <v>0</v>
      </c>
      <c r="AG94" s="82">
        <v>0</v>
      </c>
      <c r="AH94" s="81">
        <v>0</v>
      </c>
      <c r="AI94" s="81">
        <v>0</v>
      </c>
      <c r="AJ94" s="81">
        <v>0</v>
      </c>
      <c r="AK94" s="81">
        <v>0</v>
      </c>
      <c r="AL94" s="80">
        <v>0</v>
      </c>
      <c r="AN94" s="1078"/>
      <c r="AO94" s="69" t="s">
        <v>36</v>
      </c>
      <c r="AP94" s="59" t="s">
        <v>13</v>
      </c>
      <c r="AQ94" s="83">
        <v>0</v>
      </c>
      <c r="AR94" s="82">
        <v>0</v>
      </c>
      <c r="AS94" s="81">
        <v>0</v>
      </c>
      <c r="AT94" s="81">
        <v>0</v>
      </c>
      <c r="AU94" s="81">
        <v>0</v>
      </c>
      <c r="AV94" s="81">
        <v>0</v>
      </c>
      <c r="AW94" s="80">
        <v>0</v>
      </c>
      <c r="AY94" s="1078"/>
      <c r="AZ94" s="69" t="s">
        <v>36</v>
      </c>
      <c r="BA94" s="59" t="s">
        <v>13</v>
      </c>
      <c r="BB94" s="83">
        <v>0</v>
      </c>
      <c r="BC94" s="82">
        <v>0</v>
      </c>
      <c r="BD94" s="81">
        <v>0</v>
      </c>
      <c r="BE94" s="81">
        <v>0</v>
      </c>
      <c r="BF94" s="81">
        <v>0</v>
      </c>
      <c r="BG94" s="81">
        <v>0</v>
      </c>
      <c r="BH94" s="80">
        <v>0</v>
      </c>
    </row>
    <row r="95" spans="2:60" s="67" customFormat="1">
      <c r="B95" s="19"/>
      <c r="C95" s="19"/>
      <c r="D95" s="13"/>
      <c r="E95" s="1076"/>
      <c r="F95" s="68" t="s">
        <v>36</v>
      </c>
      <c r="G95" s="1082" t="s">
        <v>12</v>
      </c>
      <c r="H95" s="1083"/>
      <c r="I95" s="79">
        <v>0</v>
      </c>
      <c r="J95" s="78">
        <v>0</v>
      </c>
      <c r="K95" s="77">
        <v>0</v>
      </c>
      <c r="L95" s="77">
        <v>0</v>
      </c>
      <c r="M95" s="77">
        <v>0</v>
      </c>
      <c r="N95" s="77">
        <v>0</v>
      </c>
      <c r="O95" s="76">
        <v>0</v>
      </c>
      <c r="Q95" s="1079"/>
      <c r="R95" s="68" t="s">
        <v>36</v>
      </c>
      <c r="S95" s="1082" t="s">
        <v>12</v>
      </c>
      <c r="T95" s="1083"/>
      <c r="U95" s="78">
        <v>0</v>
      </c>
      <c r="V95" s="77">
        <v>0</v>
      </c>
      <c r="W95" s="77">
        <v>0</v>
      </c>
      <c r="X95" s="77">
        <v>0</v>
      </c>
      <c r="Y95" s="77">
        <v>0</v>
      </c>
      <c r="Z95" s="77">
        <v>0</v>
      </c>
      <c r="AA95" s="76">
        <v>0</v>
      </c>
      <c r="AC95" s="1079"/>
      <c r="AD95" s="68" t="s">
        <v>36</v>
      </c>
      <c r="AE95" s="58" t="s">
        <v>12</v>
      </c>
      <c r="AF95" s="79">
        <v>0</v>
      </c>
      <c r="AG95" s="78">
        <v>0</v>
      </c>
      <c r="AH95" s="77">
        <v>0</v>
      </c>
      <c r="AI95" s="77">
        <v>0</v>
      </c>
      <c r="AJ95" s="77">
        <v>0</v>
      </c>
      <c r="AK95" s="77">
        <v>0</v>
      </c>
      <c r="AL95" s="76">
        <v>0</v>
      </c>
      <c r="AN95" s="1079"/>
      <c r="AO95" s="68" t="s">
        <v>36</v>
      </c>
      <c r="AP95" s="58" t="s">
        <v>12</v>
      </c>
      <c r="AQ95" s="79">
        <v>0</v>
      </c>
      <c r="AR95" s="78">
        <v>0</v>
      </c>
      <c r="AS95" s="77">
        <v>0</v>
      </c>
      <c r="AT95" s="77">
        <v>0</v>
      </c>
      <c r="AU95" s="77">
        <v>0</v>
      </c>
      <c r="AV95" s="77">
        <v>0</v>
      </c>
      <c r="AW95" s="76">
        <v>0</v>
      </c>
      <c r="AY95" s="1079"/>
      <c r="AZ95" s="68" t="s">
        <v>36</v>
      </c>
      <c r="BA95" s="58" t="s">
        <v>12</v>
      </c>
      <c r="BB95" s="79">
        <v>0</v>
      </c>
      <c r="BC95" s="78">
        <v>0</v>
      </c>
      <c r="BD95" s="77">
        <v>0</v>
      </c>
      <c r="BE95" s="77">
        <v>0</v>
      </c>
      <c r="BF95" s="77">
        <v>0</v>
      </c>
      <c r="BG95" s="77">
        <v>0</v>
      </c>
      <c r="BH95" s="76">
        <v>0</v>
      </c>
    </row>
    <row r="96" spans="2:60" s="67" customFormat="1">
      <c r="B96" s="19"/>
      <c r="C96" s="19"/>
      <c r="D96" s="13"/>
      <c r="E96" s="1074" t="s">
        <v>43</v>
      </c>
      <c r="F96" s="69" t="s">
        <v>41</v>
      </c>
      <c r="G96" s="1086" t="s">
        <v>9</v>
      </c>
      <c r="H96" s="1087"/>
      <c r="I96" s="83">
        <v>0</v>
      </c>
      <c r="J96" s="82">
        <v>0</v>
      </c>
      <c r="K96" s="81">
        <v>0</v>
      </c>
      <c r="L96" s="81">
        <v>0</v>
      </c>
      <c r="M96" s="81">
        <v>0</v>
      </c>
      <c r="N96" s="81">
        <v>0</v>
      </c>
      <c r="O96" s="80">
        <v>0</v>
      </c>
      <c r="Q96" s="1074" t="s">
        <v>43</v>
      </c>
      <c r="R96" s="69" t="s">
        <v>41</v>
      </c>
      <c r="S96" s="1080" t="s">
        <v>9</v>
      </c>
      <c r="T96" s="1081"/>
      <c r="U96" s="82">
        <v>0</v>
      </c>
      <c r="V96" s="81">
        <v>0</v>
      </c>
      <c r="W96" s="81">
        <v>0</v>
      </c>
      <c r="X96" s="81">
        <v>0</v>
      </c>
      <c r="Y96" s="81">
        <v>0</v>
      </c>
      <c r="Z96" s="81">
        <v>0</v>
      </c>
      <c r="AA96" s="80">
        <v>0</v>
      </c>
      <c r="AC96" s="1074" t="s">
        <v>43</v>
      </c>
      <c r="AD96" s="69" t="s">
        <v>41</v>
      </c>
      <c r="AE96" s="59" t="s">
        <v>9</v>
      </c>
      <c r="AF96" s="83">
        <v>0</v>
      </c>
      <c r="AG96" s="82">
        <v>0</v>
      </c>
      <c r="AH96" s="81">
        <v>0</v>
      </c>
      <c r="AI96" s="81">
        <v>0</v>
      </c>
      <c r="AJ96" s="81">
        <v>0</v>
      </c>
      <c r="AK96" s="81">
        <v>0</v>
      </c>
      <c r="AL96" s="80">
        <v>0</v>
      </c>
      <c r="AN96" s="1074" t="s">
        <v>43</v>
      </c>
      <c r="AO96" s="69" t="s">
        <v>41</v>
      </c>
      <c r="AP96" s="59" t="s">
        <v>9</v>
      </c>
      <c r="AQ96" s="83">
        <v>0</v>
      </c>
      <c r="AR96" s="82">
        <v>0</v>
      </c>
      <c r="AS96" s="81">
        <v>0</v>
      </c>
      <c r="AT96" s="81">
        <v>0</v>
      </c>
      <c r="AU96" s="81">
        <v>0</v>
      </c>
      <c r="AV96" s="81">
        <v>0</v>
      </c>
      <c r="AW96" s="80">
        <v>0</v>
      </c>
      <c r="AY96" s="1074" t="s">
        <v>43</v>
      </c>
      <c r="AZ96" s="69" t="s">
        <v>41</v>
      </c>
      <c r="BA96" s="59" t="s">
        <v>9</v>
      </c>
      <c r="BB96" s="83">
        <v>0</v>
      </c>
      <c r="BC96" s="82">
        <v>0</v>
      </c>
      <c r="BD96" s="81">
        <v>0</v>
      </c>
      <c r="BE96" s="81">
        <v>0</v>
      </c>
      <c r="BF96" s="81">
        <v>0</v>
      </c>
      <c r="BG96" s="81">
        <v>0</v>
      </c>
      <c r="BH96" s="80">
        <v>0</v>
      </c>
    </row>
    <row r="97" spans="2:60" s="67" customFormat="1">
      <c r="B97" s="19"/>
      <c r="C97" s="19"/>
      <c r="D97" s="13"/>
      <c r="E97" s="1075"/>
      <c r="F97" s="69" t="s">
        <v>41</v>
      </c>
      <c r="G97" s="1080" t="s">
        <v>17</v>
      </c>
      <c r="H97" s="1081"/>
      <c r="I97" s="83">
        <v>0</v>
      </c>
      <c r="J97" s="82">
        <v>0</v>
      </c>
      <c r="K97" s="81">
        <v>0</v>
      </c>
      <c r="L97" s="81">
        <v>0</v>
      </c>
      <c r="M97" s="81">
        <v>0</v>
      </c>
      <c r="N97" s="81">
        <v>0</v>
      </c>
      <c r="O97" s="80">
        <v>0</v>
      </c>
      <c r="Q97" s="1075"/>
      <c r="R97" s="69" t="s">
        <v>41</v>
      </c>
      <c r="S97" s="1080" t="s">
        <v>17</v>
      </c>
      <c r="T97" s="1081"/>
      <c r="U97" s="82">
        <v>0</v>
      </c>
      <c r="V97" s="81">
        <v>0</v>
      </c>
      <c r="W97" s="81">
        <v>0</v>
      </c>
      <c r="X97" s="81">
        <v>0</v>
      </c>
      <c r="Y97" s="81">
        <v>0</v>
      </c>
      <c r="Z97" s="81">
        <v>0</v>
      </c>
      <c r="AA97" s="80">
        <v>0</v>
      </c>
      <c r="AC97" s="1075"/>
      <c r="AD97" s="69" t="s">
        <v>41</v>
      </c>
      <c r="AE97" s="59" t="s">
        <v>17</v>
      </c>
      <c r="AF97" s="83">
        <v>0</v>
      </c>
      <c r="AG97" s="82">
        <v>0</v>
      </c>
      <c r="AH97" s="81">
        <v>0</v>
      </c>
      <c r="AI97" s="81">
        <v>0</v>
      </c>
      <c r="AJ97" s="81">
        <v>0</v>
      </c>
      <c r="AK97" s="81">
        <v>0</v>
      </c>
      <c r="AL97" s="80">
        <v>0</v>
      </c>
      <c r="AN97" s="1075"/>
      <c r="AO97" s="69" t="s">
        <v>41</v>
      </c>
      <c r="AP97" s="59" t="s">
        <v>17</v>
      </c>
      <c r="AQ97" s="83">
        <v>0</v>
      </c>
      <c r="AR97" s="82">
        <v>0</v>
      </c>
      <c r="AS97" s="81">
        <v>0</v>
      </c>
      <c r="AT97" s="81">
        <v>0</v>
      </c>
      <c r="AU97" s="81">
        <v>0</v>
      </c>
      <c r="AV97" s="81">
        <v>0</v>
      </c>
      <c r="AW97" s="80">
        <v>0</v>
      </c>
      <c r="AY97" s="1075"/>
      <c r="AZ97" s="69" t="s">
        <v>41</v>
      </c>
      <c r="BA97" s="59" t="s">
        <v>17</v>
      </c>
      <c r="BB97" s="83">
        <v>0</v>
      </c>
      <c r="BC97" s="82">
        <v>0</v>
      </c>
      <c r="BD97" s="81">
        <v>0</v>
      </c>
      <c r="BE97" s="81">
        <v>0</v>
      </c>
      <c r="BF97" s="81">
        <v>0</v>
      </c>
      <c r="BG97" s="81">
        <v>0</v>
      </c>
      <c r="BH97" s="80">
        <v>0</v>
      </c>
    </row>
    <row r="98" spans="2:60" s="67" customFormat="1">
      <c r="B98" s="19"/>
      <c r="C98" s="19"/>
      <c r="D98" s="13"/>
      <c r="E98" s="1075"/>
      <c r="F98" s="69" t="s">
        <v>41</v>
      </c>
      <c r="G98" s="1080" t="s">
        <v>16</v>
      </c>
      <c r="H98" s="1081"/>
      <c r="I98" s="83">
        <v>0</v>
      </c>
      <c r="J98" s="82">
        <v>0</v>
      </c>
      <c r="K98" s="81">
        <v>0</v>
      </c>
      <c r="L98" s="81">
        <v>0</v>
      </c>
      <c r="M98" s="81">
        <v>0</v>
      </c>
      <c r="N98" s="81">
        <v>0</v>
      </c>
      <c r="O98" s="80">
        <v>0</v>
      </c>
      <c r="Q98" s="1075"/>
      <c r="R98" s="69" t="s">
        <v>41</v>
      </c>
      <c r="S98" s="1080" t="s">
        <v>16</v>
      </c>
      <c r="T98" s="1081"/>
      <c r="U98" s="82">
        <v>0</v>
      </c>
      <c r="V98" s="81">
        <v>0</v>
      </c>
      <c r="W98" s="81">
        <v>0</v>
      </c>
      <c r="X98" s="81">
        <v>0</v>
      </c>
      <c r="Y98" s="81">
        <v>0</v>
      </c>
      <c r="Z98" s="81">
        <v>0</v>
      </c>
      <c r="AA98" s="80">
        <v>0</v>
      </c>
      <c r="AC98" s="1075"/>
      <c r="AD98" s="69" t="s">
        <v>41</v>
      </c>
      <c r="AE98" s="59" t="s">
        <v>16</v>
      </c>
      <c r="AF98" s="83">
        <v>0</v>
      </c>
      <c r="AG98" s="82">
        <v>0</v>
      </c>
      <c r="AH98" s="81">
        <v>0</v>
      </c>
      <c r="AI98" s="81">
        <v>0</v>
      </c>
      <c r="AJ98" s="81">
        <v>0</v>
      </c>
      <c r="AK98" s="81">
        <v>0</v>
      </c>
      <c r="AL98" s="80">
        <v>0</v>
      </c>
      <c r="AN98" s="1075"/>
      <c r="AO98" s="69" t="s">
        <v>41</v>
      </c>
      <c r="AP98" s="59" t="s">
        <v>16</v>
      </c>
      <c r="AQ98" s="83">
        <v>0</v>
      </c>
      <c r="AR98" s="82">
        <v>0</v>
      </c>
      <c r="AS98" s="81">
        <v>0</v>
      </c>
      <c r="AT98" s="81">
        <v>0</v>
      </c>
      <c r="AU98" s="81">
        <v>0</v>
      </c>
      <c r="AV98" s="81">
        <v>0</v>
      </c>
      <c r="AW98" s="80">
        <v>0</v>
      </c>
      <c r="AY98" s="1075"/>
      <c r="AZ98" s="69" t="s">
        <v>41</v>
      </c>
      <c r="BA98" s="59" t="s">
        <v>16</v>
      </c>
      <c r="BB98" s="83">
        <v>0</v>
      </c>
      <c r="BC98" s="82">
        <v>0</v>
      </c>
      <c r="BD98" s="81">
        <v>0</v>
      </c>
      <c r="BE98" s="81">
        <v>0</v>
      </c>
      <c r="BF98" s="81">
        <v>0</v>
      </c>
      <c r="BG98" s="81">
        <v>0</v>
      </c>
      <c r="BH98" s="80">
        <v>0</v>
      </c>
    </row>
    <row r="99" spans="2:60" s="67" customFormat="1">
      <c r="B99" s="19"/>
      <c r="C99" s="19"/>
      <c r="D99" s="13"/>
      <c r="E99" s="1075"/>
      <c r="F99" s="69" t="s">
        <v>41</v>
      </c>
      <c r="G99" s="1080" t="s">
        <v>15</v>
      </c>
      <c r="H99" s="1081"/>
      <c r="I99" s="83">
        <v>0</v>
      </c>
      <c r="J99" s="82">
        <v>0</v>
      </c>
      <c r="K99" s="81">
        <v>0</v>
      </c>
      <c r="L99" s="81">
        <v>0</v>
      </c>
      <c r="M99" s="81">
        <v>0</v>
      </c>
      <c r="N99" s="81">
        <v>0</v>
      </c>
      <c r="O99" s="80">
        <v>0</v>
      </c>
      <c r="Q99" s="1075"/>
      <c r="R99" s="69" t="s">
        <v>41</v>
      </c>
      <c r="S99" s="1080" t="s">
        <v>15</v>
      </c>
      <c r="T99" s="1081"/>
      <c r="U99" s="82">
        <v>0</v>
      </c>
      <c r="V99" s="81">
        <v>0</v>
      </c>
      <c r="W99" s="81">
        <v>0</v>
      </c>
      <c r="X99" s="81">
        <v>0</v>
      </c>
      <c r="Y99" s="81">
        <v>0</v>
      </c>
      <c r="Z99" s="81">
        <v>0</v>
      </c>
      <c r="AA99" s="80">
        <v>0</v>
      </c>
      <c r="AC99" s="1075"/>
      <c r="AD99" s="69" t="s">
        <v>41</v>
      </c>
      <c r="AE99" s="59" t="s">
        <v>15</v>
      </c>
      <c r="AF99" s="83">
        <v>0</v>
      </c>
      <c r="AG99" s="82">
        <v>0</v>
      </c>
      <c r="AH99" s="81">
        <v>0</v>
      </c>
      <c r="AI99" s="81">
        <v>0</v>
      </c>
      <c r="AJ99" s="81">
        <v>0</v>
      </c>
      <c r="AK99" s="81">
        <v>0</v>
      </c>
      <c r="AL99" s="80">
        <v>0</v>
      </c>
      <c r="AN99" s="1075"/>
      <c r="AO99" s="69" t="s">
        <v>41</v>
      </c>
      <c r="AP99" s="59" t="s">
        <v>15</v>
      </c>
      <c r="AQ99" s="83">
        <v>0</v>
      </c>
      <c r="AR99" s="82">
        <v>0</v>
      </c>
      <c r="AS99" s="81">
        <v>0</v>
      </c>
      <c r="AT99" s="81">
        <v>0</v>
      </c>
      <c r="AU99" s="81">
        <v>0</v>
      </c>
      <c r="AV99" s="81">
        <v>0</v>
      </c>
      <c r="AW99" s="80">
        <v>0</v>
      </c>
      <c r="AY99" s="1075"/>
      <c r="AZ99" s="69" t="s">
        <v>41</v>
      </c>
      <c r="BA99" s="59" t="s">
        <v>15</v>
      </c>
      <c r="BB99" s="83">
        <v>0</v>
      </c>
      <c r="BC99" s="82">
        <v>0</v>
      </c>
      <c r="BD99" s="81">
        <v>0</v>
      </c>
      <c r="BE99" s="81">
        <v>0</v>
      </c>
      <c r="BF99" s="81">
        <v>0</v>
      </c>
      <c r="BG99" s="81">
        <v>0</v>
      </c>
      <c r="BH99" s="80">
        <v>0</v>
      </c>
    </row>
    <row r="100" spans="2:60" s="67" customFormat="1">
      <c r="B100" s="19"/>
      <c r="C100" s="19"/>
      <c r="D100" s="13"/>
      <c r="E100" s="1075"/>
      <c r="F100" s="69" t="s">
        <v>41</v>
      </c>
      <c r="G100" s="1080" t="s">
        <v>14</v>
      </c>
      <c r="H100" s="1081"/>
      <c r="I100" s="83">
        <v>0</v>
      </c>
      <c r="J100" s="82">
        <v>0</v>
      </c>
      <c r="K100" s="81">
        <v>0</v>
      </c>
      <c r="L100" s="81">
        <v>0</v>
      </c>
      <c r="M100" s="81">
        <v>0</v>
      </c>
      <c r="N100" s="81">
        <v>0</v>
      </c>
      <c r="O100" s="80">
        <v>0</v>
      </c>
      <c r="Q100" s="1075"/>
      <c r="R100" s="69" t="s">
        <v>41</v>
      </c>
      <c r="S100" s="1080" t="s">
        <v>14</v>
      </c>
      <c r="T100" s="1081"/>
      <c r="U100" s="82">
        <v>0</v>
      </c>
      <c r="V100" s="81">
        <v>0</v>
      </c>
      <c r="W100" s="81">
        <v>0</v>
      </c>
      <c r="X100" s="81">
        <v>0</v>
      </c>
      <c r="Y100" s="81">
        <v>0</v>
      </c>
      <c r="Z100" s="81">
        <v>0</v>
      </c>
      <c r="AA100" s="80">
        <v>0</v>
      </c>
      <c r="AC100" s="1075"/>
      <c r="AD100" s="69" t="s">
        <v>41</v>
      </c>
      <c r="AE100" s="59" t="s">
        <v>14</v>
      </c>
      <c r="AF100" s="83">
        <v>0</v>
      </c>
      <c r="AG100" s="82">
        <v>0</v>
      </c>
      <c r="AH100" s="81">
        <v>0</v>
      </c>
      <c r="AI100" s="81">
        <v>0</v>
      </c>
      <c r="AJ100" s="81">
        <v>0</v>
      </c>
      <c r="AK100" s="81">
        <v>0</v>
      </c>
      <c r="AL100" s="80">
        <v>0</v>
      </c>
      <c r="AN100" s="1075"/>
      <c r="AO100" s="69" t="s">
        <v>41</v>
      </c>
      <c r="AP100" s="59" t="s">
        <v>14</v>
      </c>
      <c r="AQ100" s="83">
        <v>0</v>
      </c>
      <c r="AR100" s="82">
        <v>0</v>
      </c>
      <c r="AS100" s="81">
        <v>0</v>
      </c>
      <c r="AT100" s="81">
        <v>0</v>
      </c>
      <c r="AU100" s="81">
        <v>0</v>
      </c>
      <c r="AV100" s="81">
        <v>0</v>
      </c>
      <c r="AW100" s="80">
        <v>0</v>
      </c>
      <c r="AY100" s="1075"/>
      <c r="AZ100" s="69" t="s">
        <v>41</v>
      </c>
      <c r="BA100" s="59" t="s">
        <v>14</v>
      </c>
      <c r="BB100" s="83">
        <v>0</v>
      </c>
      <c r="BC100" s="82">
        <v>0</v>
      </c>
      <c r="BD100" s="81">
        <v>0</v>
      </c>
      <c r="BE100" s="81">
        <v>0</v>
      </c>
      <c r="BF100" s="81">
        <v>0</v>
      </c>
      <c r="BG100" s="81">
        <v>0</v>
      </c>
      <c r="BH100" s="80">
        <v>0</v>
      </c>
    </row>
    <row r="101" spans="2:60" s="67" customFormat="1">
      <c r="B101" s="19"/>
      <c r="C101" s="19"/>
      <c r="D101" s="13"/>
      <c r="E101" s="1075"/>
      <c r="F101" s="69" t="s">
        <v>41</v>
      </c>
      <c r="G101" s="1080" t="s">
        <v>13</v>
      </c>
      <c r="H101" s="1081"/>
      <c r="I101" s="83">
        <v>0</v>
      </c>
      <c r="J101" s="82">
        <v>0</v>
      </c>
      <c r="K101" s="81">
        <v>0</v>
      </c>
      <c r="L101" s="81">
        <v>0</v>
      </c>
      <c r="M101" s="81">
        <v>0</v>
      </c>
      <c r="N101" s="81">
        <v>0</v>
      </c>
      <c r="O101" s="80">
        <v>0</v>
      </c>
      <c r="Q101" s="1075"/>
      <c r="R101" s="69" t="s">
        <v>41</v>
      </c>
      <c r="S101" s="1080" t="s">
        <v>13</v>
      </c>
      <c r="T101" s="1081"/>
      <c r="U101" s="82">
        <v>0</v>
      </c>
      <c r="V101" s="81">
        <v>0</v>
      </c>
      <c r="W101" s="81">
        <v>0</v>
      </c>
      <c r="X101" s="81">
        <v>0</v>
      </c>
      <c r="Y101" s="81">
        <v>0</v>
      </c>
      <c r="Z101" s="81">
        <v>0</v>
      </c>
      <c r="AA101" s="80">
        <v>0</v>
      </c>
      <c r="AC101" s="1075"/>
      <c r="AD101" s="69" t="s">
        <v>41</v>
      </c>
      <c r="AE101" s="59" t="s">
        <v>13</v>
      </c>
      <c r="AF101" s="83">
        <v>0</v>
      </c>
      <c r="AG101" s="82">
        <v>0</v>
      </c>
      <c r="AH101" s="81">
        <v>0</v>
      </c>
      <c r="AI101" s="81">
        <v>0</v>
      </c>
      <c r="AJ101" s="81">
        <v>0</v>
      </c>
      <c r="AK101" s="81">
        <v>0</v>
      </c>
      <c r="AL101" s="80">
        <v>0</v>
      </c>
      <c r="AN101" s="1075"/>
      <c r="AO101" s="69" t="s">
        <v>41</v>
      </c>
      <c r="AP101" s="59" t="s">
        <v>13</v>
      </c>
      <c r="AQ101" s="83">
        <v>0</v>
      </c>
      <c r="AR101" s="82">
        <v>0</v>
      </c>
      <c r="AS101" s="81">
        <v>0</v>
      </c>
      <c r="AT101" s="81">
        <v>0</v>
      </c>
      <c r="AU101" s="81">
        <v>0</v>
      </c>
      <c r="AV101" s="81">
        <v>0</v>
      </c>
      <c r="AW101" s="80">
        <v>0</v>
      </c>
      <c r="AY101" s="1075"/>
      <c r="AZ101" s="69" t="s">
        <v>41</v>
      </c>
      <c r="BA101" s="59" t="s">
        <v>13</v>
      </c>
      <c r="BB101" s="83">
        <v>0</v>
      </c>
      <c r="BC101" s="82">
        <v>0</v>
      </c>
      <c r="BD101" s="81">
        <v>0</v>
      </c>
      <c r="BE101" s="81">
        <v>0</v>
      </c>
      <c r="BF101" s="81">
        <v>0</v>
      </c>
      <c r="BG101" s="81">
        <v>0</v>
      </c>
      <c r="BH101" s="80">
        <v>0</v>
      </c>
    </row>
    <row r="102" spans="2:60" s="67" customFormat="1">
      <c r="B102" s="19"/>
      <c r="C102" s="19"/>
      <c r="D102" s="13"/>
      <c r="E102" s="1075"/>
      <c r="F102" s="68" t="s">
        <v>41</v>
      </c>
      <c r="G102" s="1082" t="s">
        <v>12</v>
      </c>
      <c r="H102" s="1083"/>
      <c r="I102" s="83">
        <v>0</v>
      </c>
      <c r="J102" s="82">
        <v>0</v>
      </c>
      <c r="K102" s="81">
        <v>0</v>
      </c>
      <c r="L102" s="81">
        <v>0</v>
      </c>
      <c r="M102" s="81">
        <v>0</v>
      </c>
      <c r="N102" s="81">
        <v>0</v>
      </c>
      <c r="O102" s="80">
        <v>0</v>
      </c>
      <c r="Q102" s="1075"/>
      <c r="R102" s="68" t="s">
        <v>41</v>
      </c>
      <c r="S102" s="1082" t="s">
        <v>12</v>
      </c>
      <c r="T102" s="1083"/>
      <c r="U102" s="82">
        <v>0</v>
      </c>
      <c r="V102" s="81">
        <v>0</v>
      </c>
      <c r="W102" s="81">
        <v>0</v>
      </c>
      <c r="X102" s="81">
        <v>0</v>
      </c>
      <c r="Y102" s="81">
        <v>0</v>
      </c>
      <c r="Z102" s="81">
        <v>0</v>
      </c>
      <c r="AA102" s="80">
        <v>0</v>
      </c>
      <c r="AC102" s="1075"/>
      <c r="AD102" s="68" t="s">
        <v>41</v>
      </c>
      <c r="AE102" s="58" t="s">
        <v>12</v>
      </c>
      <c r="AF102" s="83">
        <v>0</v>
      </c>
      <c r="AG102" s="82">
        <v>0</v>
      </c>
      <c r="AH102" s="81">
        <v>0</v>
      </c>
      <c r="AI102" s="81">
        <v>0</v>
      </c>
      <c r="AJ102" s="81">
        <v>0</v>
      </c>
      <c r="AK102" s="81">
        <v>0</v>
      </c>
      <c r="AL102" s="80">
        <v>0</v>
      </c>
      <c r="AN102" s="1075"/>
      <c r="AO102" s="68" t="s">
        <v>41</v>
      </c>
      <c r="AP102" s="58" t="s">
        <v>12</v>
      </c>
      <c r="AQ102" s="83">
        <v>0</v>
      </c>
      <c r="AR102" s="82">
        <v>0</v>
      </c>
      <c r="AS102" s="81">
        <v>0</v>
      </c>
      <c r="AT102" s="81">
        <v>0</v>
      </c>
      <c r="AU102" s="81">
        <v>0</v>
      </c>
      <c r="AV102" s="81">
        <v>0</v>
      </c>
      <c r="AW102" s="80">
        <v>0</v>
      </c>
      <c r="AY102" s="1075"/>
      <c r="AZ102" s="68" t="s">
        <v>41</v>
      </c>
      <c r="BA102" s="58" t="s">
        <v>12</v>
      </c>
      <c r="BB102" s="83">
        <v>0</v>
      </c>
      <c r="BC102" s="82">
        <v>0</v>
      </c>
      <c r="BD102" s="81">
        <v>0</v>
      </c>
      <c r="BE102" s="81">
        <v>0</v>
      </c>
      <c r="BF102" s="81">
        <v>0</v>
      </c>
      <c r="BG102" s="81">
        <v>0</v>
      </c>
      <c r="BH102" s="80">
        <v>0</v>
      </c>
    </row>
    <row r="103" spans="2:60" s="67" customFormat="1">
      <c r="B103" s="19"/>
      <c r="C103" s="19"/>
      <c r="D103" s="13"/>
      <c r="E103" s="1075"/>
      <c r="F103" s="69" t="s">
        <v>40</v>
      </c>
      <c r="G103" s="1086" t="s">
        <v>9</v>
      </c>
      <c r="H103" s="1087"/>
      <c r="I103" s="83">
        <v>0</v>
      </c>
      <c r="J103" s="82">
        <v>0</v>
      </c>
      <c r="K103" s="81">
        <v>0</v>
      </c>
      <c r="L103" s="81">
        <v>0</v>
      </c>
      <c r="M103" s="81">
        <v>0</v>
      </c>
      <c r="N103" s="81">
        <v>0</v>
      </c>
      <c r="O103" s="80">
        <v>0</v>
      </c>
      <c r="Q103" s="1075"/>
      <c r="R103" s="69" t="s">
        <v>40</v>
      </c>
      <c r="S103" s="1080" t="s">
        <v>9</v>
      </c>
      <c r="T103" s="1081"/>
      <c r="U103" s="82">
        <v>0</v>
      </c>
      <c r="V103" s="81">
        <v>0</v>
      </c>
      <c r="W103" s="81">
        <v>0</v>
      </c>
      <c r="X103" s="81">
        <v>0</v>
      </c>
      <c r="Y103" s="81">
        <v>0</v>
      </c>
      <c r="Z103" s="81">
        <v>0</v>
      </c>
      <c r="AA103" s="80">
        <v>0</v>
      </c>
      <c r="AC103" s="1075"/>
      <c r="AD103" s="69" t="s">
        <v>40</v>
      </c>
      <c r="AE103" s="59" t="s">
        <v>9</v>
      </c>
      <c r="AF103" s="83">
        <v>0</v>
      </c>
      <c r="AG103" s="82">
        <v>0</v>
      </c>
      <c r="AH103" s="81">
        <v>0</v>
      </c>
      <c r="AI103" s="81">
        <v>0</v>
      </c>
      <c r="AJ103" s="81">
        <v>0</v>
      </c>
      <c r="AK103" s="81">
        <v>0</v>
      </c>
      <c r="AL103" s="80">
        <v>0</v>
      </c>
      <c r="AN103" s="1075"/>
      <c r="AO103" s="69" t="s">
        <v>40</v>
      </c>
      <c r="AP103" s="59" t="s">
        <v>9</v>
      </c>
      <c r="AQ103" s="83">
        <v>0</v>
      </c>
      <c r="AR103" s="82">
        <v>0</v>
      </c>
      <c r="AS103" s="81">
        <v>0</v>
      </c>
      <c r="AT103" s="81">
        <v>0</v>
      </c>
      <c r="AU103" s="81">
        <v>0</v>
      </c>
      <c r="AV103" s="81">
        <v>0</v>
      </c>
      <c r="AW103" s="80">
        <v>0</v>
      </c>
      <c r="AY103" s="1075"/>
      <c r="AZ103" s="69" t="s">
        <v>40</v>
      </c>
      <c r="BA103" s="59" t="s">
        <v>9</v>
      </c>
      <c r="BB103" s="83">
        <v>0</v>
      </c>
      <c r="BC103" s="82">
        <v>0</v>
      </c>
      <c r="BD103" s="81">
        <v>0</v>
      </c>
      <c r="BE103" s="81">
        <v>0</v>
      </c>
      <c r="BF103" s="81">
        <v>0</v>
      </c>
      <c r="BG103" s="81">
        <v>0</v>
      </c>
      <c r="BH103" s="80">
        <v>0</v>
      </c>
    </row>
    <row r="104" spans="2:60" s="67" customFormat="1">
      <c r="B104" s="19"/>
      <c r="C104" s="19"/>
      <c r="D104" s="13"/>
      <c r="E104" s="1075"/>
      <c r="F104" s="69" t="s">
        <v>40</v>
      </c>
      <c r="G104" s="1080" t="s">
        <v>17</v>
      </c>
      <c r="H104" s="1081"/>
      <c r="I104" s="83">
        <v>0</v>
      </c>
      <c r="J104" s="82">
        <v>0</v>
      </c>
      <c r="K104" s="81">
        <v>0</v>
      </c>
      <c r="L104" s="81">
        <v>0</v>
      </c>
      <c r="M104" s="81">
        <v>0</v>
      </c>
      <c r="N104" s="81">
        <v>0</v>
      </c>
      <c r="O104" s="80">
        <v>0</v>
      </c>
      <c r="Q104" s="1075"/>
      <c r="R104" s="69" t="s">
        <v>40</v>
      </c>
      <c r="S104" s="1080" t="s">
        <v>17</v>
      </c>
      <c r="T104" s="1081"/>
      <c r="U104" s="82">
        <v>0</v>
      </c>
      <c r="V104" s="81">
        <v>0</v>
      </c>
      <c r="W104" s="81">
        <v>0</v>
      </c>
      <c r="X104" s="81">
        <v>0</v>
      </c>
      <c r="Y104" s="81">
        <v>0</v>
      </c>
      <c r="Z104" s="81">
        <v>0</v>
      </c>
      <c r="AA104" s="80">
        <v>0</v>
      </c>
      <c r="AC104" s="1075"/>
      <c r="AD104" s="69" t="s">
        <v>40</v>
      </c>
      <c r="AE104" s="59" t="s">
        <v>17</v>
      </c>
      <c r="AF104" s="83">
        <v>0</v>
      </c>
      <c r="AG104" s="82">
        <v>0</v>
      </c>
      <c r="AH104" s="81">
        <v>0</v>
      </c>
      <c r="AI104" s="81">
        <v>0</v>
      </c>
      <c r="AJ104" s="81">
        <v>0</v>
      </c>
      <c r="AK104" s="81">
        <v>0</v>
      </c>
      <c r="AL104" s="80">
        <v>0</v>
      </c>
      <c r="AN104" s="1075"/>
      <c r="AO104" s="69" t="s">
        <v>40</v>
      </c>
      <c r="AP104" s="59" t="s">
        <v>17</v>
      </c>
      <c r="AQ104" s="83">
        <v>0</v>
      </c>
      <c r="AR104" s="82">
        <v>0</v>
      </c>
      <c r="AS104" s="81">
        <v>0</v>
      </c>
      <c r="AT104" s="81">
        <v>0</v>
      </c>
      <c r="AU104" s="81">
        <v>0</v>
      </c>
      <c r="AV104" s="81">
        <v>0</v>
      </c>
      <c r="AW104" s="80">
        <v>0</v>
      </c>
      <c r="AY104" s="1075"/>
      <c r="AZ104" s="69" t="s">
        <v>40</v>
      </c>
      <c r="BA104" s="59" t="s">
        <v>17</v>
      </c>
      <c r="BB104" s="83">
        <v>0</v>
      </c>
      <c r="BC104" s="82">
        <v>0</v>
      </c>
      <c r="BD104" s="81">
        <v>0</v>
      </c>
      <c r="BE104" s="81">
        <v>0</v>
      </c>
      <c r="BF104" s="81">
        <v>0</v>
      </c>
      <c r="BG104" s="81">
        <v>0</v>
      </c>
      <c r="BH104" s="80">
        <v>0</v>
      </c>
    </row>
    <row r="105" spans="2:60" s="67" customFormat="1">
      <c r="B105" s="19"/>
      <c r="C105" s="19"/>
      <c r="D105" s="13"/>
      <c r="E105" s="1075"/>
      <c r="F105" s="69" t="s">
        <v>40</v>
      </c>
      <c r="G105" s="1080" t="s">
        <v>16</v>
      </c>
      <c r="H105" s="1081"/>
      <c r="I105" s="83">
        <v>0</v>
      </c>
      <c r="J105" s="82">
        <v>0</v>
      </c>
      <c r="K105" s="81">
        <v>0</v>
      </c>
      <c r="L105" s="81">
        <v>0</v>
      </c>
      <c r="M105" s="81">
        <v>0</v>
      </c>
      <c r="N105" s="81">
        <v>0</v>
      </c>
      <c r="O105" s="80">
        <v>0</v>
      </c>
      <c r="Q105" s="1075"/>
      <c r="R105" s="69" t="s">
        <v>40</v>
      </c>
      <c r="S105" s="1080" t="s">
        <v>16</v>
      </c>
      <c r="T105" s="1081"/>
      <c r="U105" s="82">
        <v>0</v>
      </c>
      <c r="V105" s="81">
        <v>0</v>
      </c>
      <c r="W105" s="81">
        <v>0</v>
      </c>
      <c r="X105" s="81">
        <v>0</v>
      </c>
      <c r="Y105" s="81">
        <v>0</v>
      </c>
      <c r="Z105" s="81">
        <v>0</v>
      </c>
      <c r="AA105" s="80">
        <v>0</v>
      </c>
      <c r="AC105" s="1075"/>
      <c r="AD105" s="69" t="s">
        <v>40</v>
      </c>
      <c r="AE105" s="59" t="s">
        <v>16</v>
      </c>
      <c r="AF105" s="83">
        <v>0</v>
      </c>
      <c r="AG105" s="82">
        <v>0</v>
      </c>
      <c r="AH105" s="81">
        <v>0</v>
      </c>
      <c r="AI105" s="81">
        <v>0</v>
      </c>
      <c r="AJ105" s="81">
        <v>0</v>
      </c>
      <c r="AK105" s="81">
        <v>0</v>
      </c>
      <c r="AL105" s="80">
        <v>0</v>
      </c>
      <c r="AN105" s="1075"/>
      <c r="AO105" s="69" t="s">
        <v>40</v>
      </c>
      <c r="AP105" s="59" t="s">
        <v>16</v>
      </c>
      <c r="AQ105" s="83">
        <v>0</v>
      </c>
      <c r="AR105" s="82">
        <v>0</v>
      </c>
      <c r="AS105" s="81">
        <v>0</v>
      </c>
      <c r="AT105" s="81">
        <v>0</v>
      </c>
      <c r="AU105" s="81">
        <v>0</v>
      </c>
      <c r="AV105" s="81">
        <v>0</v>
      </c>
      <c r="AW105" s="80">
        <v>0</v>
      </c>
      <c r="AY105" s="1075"/>
      <c r="AZ105" s="69" t="s">
        <v>40</v>
      </c>
      <c r="BA105" s="59" t="s">
        <v>16</v>
      </c>
      <c r="BB105" s="83">
        <v>0</v>
      </c>
      <c r="BC105" s="82">
        <v>0</v>
      </c>
      <c r="BD105" s="81">
        <v>0</v>
      </c>
      <c r="BE105" s="81">
        <v>0</v>
      </c>
      <c r="BF105" s="81">
        <v>0</v>
      </c>
      <c r="BG105" s="81">
        <v>0</v>
      </c>
      <c r="BH105" s="80">
        <v>0</v>
      </c>
    </row>
    <row r="106" spans="2:60" s="67" customFormat="1">
      <c r="B106" s="19"/>
      <c r="C106" s="19"/>
      <c r="D106" s="13"/>
      <c r="E106" s="1075"/>
      <c r="F106" s="69" t="s">
        <v>40</v>
      </c>
      <c r="G106" s="1080" t="s">
        <v>15</v>
      </c>
      <c r="H106" s="1081"/>
      <c r="I106" s="83">
        <v>0</v>
      </c>
      <c r="J106" s="82">
        <v>0</v>
      </c>
      <c r="K106" s="81">
        <v>0</v>
      </c>
      <c r="L106" s="81">
        <v>0</v>
      </c>
      <c r="M106" s="81">
        <v>0</v>
      </c>
      <c r="N106" s="81">
        <v>0</v>
      </c>
      <c r="O106" s="80">
        <v>0</v>
      </c>
      <c r="Q106" s="1075"/>
      <c r="R106" s="69" t="s">
        <v>40</v>
      </c>
      <c r="S106" s="1080" t="s">
        <v>15</v>
      </c>
      <c r="T106" s="1081"/>
      <c r="U106" s="82">
        <v>0</v>
      </c>
      <c r="V106" s="81">
        <v>0</v>
      </c>
      <c r="W106" s="81">
        <v>0</v>
      </c>
      <c r="X106" s="81">
        <v>0</v>
      </c>
      <c r="Y106" s="81">
        <v>0</v>
      </c>
      <c r="Z106" s="81">
        <v>0</v>
      </c>
      <c r="AA106" s="80">
        <v>0</v>
      </c>
      <c r="AC106" s="1075"/>
      <c r="AD106" s="69" t="s">
        <v>40</v>
      </c>
      <c r="AE106" s="59" t="s">
        <v>15</v>
      </c>
      <c r="AF106" s="83">
        <v>0</v>
      </c>
      <c r="AG106" s="82">
        <v>0</v>
      </c>
      <c r="AH106" s="81">
        <v>0</v>
      </c>
      <c r="AI106" s="81">
        <v>0</v>
      </c>
      <c r="AJ106" s="81">
        <v>0</v>
      </c>
      <c r="AK106" s="81">
        <v>0</v>
      </c>
      <c r="AL106" s="80">
        <v>0</v>
      </c>
      <c r="AN106" s="1075"/>
      <c r="AO106" s="69" t="s">
        <v>40</v>
      </c>
      <c r="AP106" s="59" t="s">
        <v>15</v>
      </c>
      <c r="AQ106" s="83">
        <v>0</v>
      </c>
      <c r="AR106" s="82">
        <v>0</v>
      </c>
      <c r="AS106" s="81">
        <v>0</v>
      </c>
      <c r="AT106" s="81">
        <v>0</v>
      </c>
      <c r="AU106" s="81">
        <v>0</v>
      </c>
      <c r="AV106" s="81">
        <v>0</v>
      </c>
      <c r="AW106" s="80">
        <v>0</v>
      </c>
      <c r="AY106" s="1075"/>
      <c r="AZ106" s="69" t="s">
        <v>40</v>
      </c>
      <c r="BA106" s="59" t="s">
        <v>15</v>
      </c>
      <c r="BB106" s="83">
        <v>0</v>
      </c>
      <c r="BC106" s="82">
        <v>0</v>
      </c>
      <c r="BD106" s="81">
        <v>0</v>
      </c>
      <c r="BE106" s="81">
        <v>0</v>
      </c>
      <c r="BF106" s="81">
        <v>0</v>
      </c>
      <c r="BG106" s="81">
        <v>0</v>
      </c>
      <c r="BH106" s="80">
        <v>0</v>
      </c>
    </row>
    <row r="107" spans="2:60" s="67" customFormat="1">
      <c r="B107" s="19"/>
      <c r="C107" s="19"/>
      <c r="D107" s="13"/>
      <c r="E107" s="1075"/>
      <c r="F107" s="69" t="s">
        <v>40</v>
      </c>
      <c r="G107" s="1080" t="s">
        <v>14</v>
      </c>
      <c r="H107" s="1081"/>
      <c r="I107" s="83">
        <v>0</v>
      </c>
      <c r="J107" s="82">
        <v>0</v>
      </c>
      <c r="K107" s="81">
        <v>0</v>
      </c>
      <c r="L107" s="81">
        <v>0</v>
      </c>
      <c r="M107" s="81">
        <v>0</v>
      </c>
      <c r="N107" s="81">
        <v>0</v>
      </c>
      <c r="O107" s="80">
        <v>0</v>
      </c>
      <c r="Q107" s="1075"/>
      <c r="R107" s="69" t="s">
        <v>40</v>
      </c>
      <c r="S107" s="1080" t="s">
        <v>14</v>
      </c>
      <c r="T107" s="1081"/>
      <c r="U107" s="82">
        <v>0</v>
      </c>
      <c r="V107" s="81">
        <v>0</v>
      </c>
      <c r="W107" s="81">
        <v>0</v>
      </c>
      <c r="X107" s="81">
        <v>0</v>
      </c>
      <c r="Y107" s="81">
        <v>0</v>
      </c>
      <c r="Z107" s="81">
        <v>0</v>
      </c>
      <c r="AA107" s="80">
        <v>0</v>
      </c>
      <c r="AC107" s="1075"/>
      <c r="AD107" s="69" t="s">
        <v>40</v>
      </c>
      <c r="AE107" s="59" t="s">
        <v>14</v>
      </c>
      <c r="AF107" s="83">
        <v>0</v>
      </c>
      <c r="AG107" s="82">
        <v>0</v>
      </c>
      <c r="AH107" s="81">
        <v>0</v>
      </c>
      <c r="AI107" s="81">
        <v>0</v>
      </c>
      <c r="AJ107" s="81">
        <v>0</v>
      </c>
      <c r="AK107" s="81">
        <v>0</v>
      </c>
      <c r="AL107" s="80">
        <v>0</v>
      </c>
      <c r="AN107" s="1075"/>
      <c r="AO107" s="69" t="s">
        <v>40</v>
      </c>
      <c r="AP107" s="59" t="s">
        <v>14</v>
      </c>
      <c r="AQ107" s="83">
        <v>0</v>
      </c>
      <c r="AR107" s="82">
        <v>0</v>
      </c>
      <c r="AS107" s="81">
        <v>0</v>
      </c>
      <c r="AT107" s="81">
        <v>0</v>
      </c>
      <c r="AU107" s="81">
        <v>0</v>
      </c>
      <c r="AV107" s="81">
        <v>0</v>
      </c>
      <c r="AW107" s="80">
        <v>0</v>
      </c>
      <c r="AY107" s="1075"/>
      <c r="AZ107" s="69" t="s">
        <v>40</v>
      </c>
      <c r="BA107" s="59" t="s">
        <v>14</v>
      </c>
      <c r="BB107" s="83">
        <v>0</v>
      </c>
      <c r="BC107" s="82">
        <v>0</v>
      </c>
      <c r="BD107" s="81">
        <v>0</v>
      </c>
      <c r="BE107" s="81">
        <v>0</v>
      </c>
      <c r="BF107" s="81">
        <v>0</v>
      </c>
      <c r="BG107" s="81">
        <v>0</v>
      </c>
      <c r="BH107" s="80">
        <v>0</v>
      </c>
    </row>
    <row r="108" spans="2:60" s="67" customFormat="1">
      <c r="B108" s="19"/>
      <c r="C108" s="19"/>
      <c r="D108" s="13"/>
      <c r="E108" s="1075"/>
      <c r="F108" s="69" t="s">
        <v>40</v>
      </c>
      <c r="G108" s="1080" t="s">
        <v>13</v>
      </c>
      <c r="H108" s="1081"/>
      <c r="I108" s="83">
        <v>0</v>
      </c>
      <c r="J108" s="82">
        <v>0</v>
      </c>
      <c r="K108" s="81">
        <v>0</v>
      </c>
      <c r="L108" s="81">
        <v>0</v>
      </c>
      <c r="M108" s="81">
        <v>0</v>
      </c>
      <c r="N108" s="81">
        <v>0</v>
      </c>
      <c r="O108" s="80">
        <v>0</v>
      </c>
      <c r="Q108" s="1075"/>
      <c r="R108" s="69" t="s">
        <v>40</v>
      </c>
      <c r="S108" s="1080" t="s">
        <v>13</v>
      </c>
      <c r="T108" s="1081"/>
      <c r="U108" s="82">
        <v>0</v>
      </c>
      <c r="V108" s="81">
        <v>0</v>
      </c>
      <c r="W108" s="81">
        <v>0</v>
      </c>
      <c r="X108" s="81">
        <v>0</v>
      </c>
      <c r="Y108" s="81">
        <v>0</v>
      </c>
      <c r="Z108" s="81">
        <v>0</v>
      </c>
      <c r="AA108" s="80">
        <v>0</v>
      </c>
      <c r="AC108" s="1075"/>
      <c r="AD108" s="69" t="s">
        <v>40</v>
      </c>
      <c r="AE108" s="59" t="s">
        <v>13</v>
      </c>
      <c r="AF108" s="83">
        <v>0</v>
      </c>
      <c r="AG108" s="82">
        <v>0</v>
      </c>
      <c r="AH108" s="81">
        <v>0</v>
      </c>
      <c r="AI108" s="81">
        <v>0</v>
      </c>
      <c r="AJ108" s="81">
        <v>0</v>
      </c>
      <c r="AK108" s="81">
        <v>0</v>
      </c>
      <c r="AL108" s="80">
        <v>0</v>
      </c>
      <c r="AN108" s="1075"/>
      <c r="AO108" s="69" t="s">
        <v>40</v>
      </c>
      <c r="AP108" s="59" t="s">
        <v>13</v>
      </c>
      <c r="AQ108" s="83">
        <v>0</v>
      </c>
      <c r="AR108" s="82">
        <v>0</v>
      </c>
      <c r="AS108" s="81">
        <v>0</v>
      </c>
      <c r="AT108" s="81">
        <v>0</v>
      </c>
      <c r="AU108" s="81">
        <v>0</v>
      </c>
      <c r="AV108" s="81">
        <v>0</v>
      </c>
      <c r="AW108" s="80">
        <v>0</v>
      </c>
      <c r="AY108" s="1075"/>
      <c r="AZ108" s="69" t="s">
        <v>40</v>
      </c>
      <c r="BA108" s="59" t="s">
        <v>13</v>
      </c>
      <c r="BB108" s="83">
        <v>0</v>
      </c>
      <c r="BC108" s="82">
        <v>0</v>
      </c>
      <c r="BD108" s="81">
        <v>0</v>
      </c>
      <c r="BE108" s="81">
        <v>0</v>
      </c>
      <c r="BF108" s="81">
        <v>0</v>
      </c>
      <c r="BG108" s="81">
        <v>0</v>
      </c>
      <c r="BH108" s="80">
        <v>0</v>
      </c>
    </row>
    <row r="109" spans="2:60" s="67" customFormat="1">
      <c r="B109" s="19"/>
      <c r="C109" s="19"/>
      <c r="D109" s="13"/>
      <c r="E109" s="1075"/>
      <c r="F109" s="68" t="s">
        <v>40</v>
      </c>
      <c r="G109" s="1082" t="s">
        <v>12</v>
      </c>
      <c r="H109" s="1083"/>
      <c r="I109" s="83">
        <v>0</v>
      </c>
      <c r="J109" s="82">
        <v>0</v>
      </c>
      <c r="K109" s="81">
        <v>0</v>
      </c>
      <c r="L109" s="81">
        <v>0</v>
      </c>
      <c r="M109" s="81">
        <v>0</v>
      </c>
      <c r="N109" s="81">
        <v>0</v>
      </c>
      <c r="O109" s="80">
        <v>0</v>
      </c>
      <c r="Q109" s="1075"/>
      <c r="R109" s="68" t="s">
        <v>40</v>
      </c>
      <c r="S109" s="1082" t="s">
        <v>12</v>
      </c>
      <c r="T109" s="1083"/>
      <c r="U109" s="82">
        <v>0</v>
      </c>
      <c r="V109" s="81">
        <v>0</v>
      </c>
      <c r="W109" s="81">
        <v>0</v>
      </c>
      <c r="X109" s="81">
        <v>0</v>
      </c>
      <c r="Y109" s="81">
        <v>0</v>
      </c>
      <c r="Z109" s="81">
        <v>0</v>
      </c>
      <c r="AA109" s="80">
        <v>0</v>
      </c>
      <c r="AC109" s="1075"/>
      <c r="AD109" s="68" t="s">
        <v>40</v>
      </c>
      <c r="AE109" s="58" t="s">
        <v>12</v>
      </c>
      <c r="AF109" s="83">
        <v>0</v>
      </c>
      <c r="AG109" s="82">
        <v>0</v>
      </c>
      <c r="AH109" s="81">
        <v>0</v>
      </c>
      <c r="AI109" s="81">
        <v>0</v>
      </c>
      <c r="AJ109" s="81">
        <v>0</v>
      </c>
      <c r="AK109" s="81">
        <v>0</v>
      </c>
      <c r="AL109" s="80">
        <v>0</v>
      </c>
      <c r="AN109" s="1075"/>
      <c r="AO109" s="68" t="s">
        <v>40</v>
      </c>
      <c r="AP109" s="58" t="s">
        <v>12</v>
      </c>
      <c r="AQ109" s="83">
        <v>0</v>
      </c>
      <c r="AR109" s="82">
        <v>0</v>
      </c>
      <c r="AS109" s="81">
        <v>0</v>
      </c>
      <c r="AT109" s="81">
        <v>0</v>
      </c>
      <c r="AU109" s="81">
        <v>0</v>
      </c>
      <c r="AV109" s="81">
        <v>0</v>
      </c>
      <c r="AW109" s="80">
        <v>0</v>
      </c>
      <c r="AY109" s="1075"/>
      <c r="AZ109" s="68" t="s">
        <v>40</v>
      </c>
      <c r="BA109" s="58" t="s">
        <v>12</v>
      </c>
      <c r="BB109" s="83">
        <v>0</v>
      </c>
      <c r="BC109" s="82">
        <v>0</v>
      </c>
      <c r="BD109" s="81">
        <v>0</v>
      </c>
      <c r="BE109" s="81">
        <v>0</v>
      </c>
      <c r="BF109" s="81">
        <v>0</v>
      </c>
      <c r="BG109" s="81">
        <v>0</v>
      </c>
      <c r="BH109" s="80">
        <v>0</v>
      </c>
    </row>
    <row r="110" spans="2:60" s="67" customFormat="1">
      <c r="B110" s="19"/>
      <c r="C110" s="19"/>
      <c r="D110" s="13"/>
      <c r="E110" s="1075"/>
      <c r="F110" s="69" t="s">
        <v>39</v>
      </c>
      <c r="G110" s="1086" t="s">
        <v>9</v>
      </c>
      <c r="H110" s="1087"/>
      <c r="I110" s="83">
        <v>0</v>
      </c>
      <c r="J110" s="82">
        <v>0</v>
      </c>
      <c r="K110" s="81">
        <v>0</v>
      </c>
      <c r="L110" s="81">
        <v>0</v>
      </c>
      <c r="M110" s="81">
        <v>0</v>
      </c>
      <c r="N110" s="81">
        <v>0</v>
      </c>
      <c r="O110" s="80">
        <v>0</v>
      </c>
      <c r="Q110" s="1075"/>
      <c r="R110" s="69" t="s">
        <v>39</v>
      </c>
      <c r="S110" s="1080" t="s">
        <v>9</v>
      </c>
      <c r="T110" s="1081"/>
      <c r="U110" s="82">
        <v>0</v>
      </c>
      <c r="V110" s="81">
        <v>0</v>
      </c>
      <c r="W110" s="81">
        <v>0</v>
      </c>
      <c r="X110" s="81">
        <v>0</v>
      </c>
      <c r="Y110" s="81">
        <v>0</v>
      </c>
      <c r="Z110" s="81">
        <v>0</v>
      </c>
      <c r="AA110" s="80">
        <v>0</v>
      </c>
      <c r="AC110" s="1075"/>
      <c r="AD110" s="69" t="s">
        <v>39</v>
      </c>
      <c r="AE110" s="59" t="s">
        <v>9</v>
      </c>
      <c r="AF110" s="83">
        <v>0</v>
      </c>
      <c r="AG110" s="82">
        <v>0</v>
      </c>
      <c r="AH110" s="81">
        <v>0</v>
      </c>
      <c r="AI110" s="81">
        <v>0</v>
      </c>
      <c r="AJ110" s="81">
        <v>0</v>
      </c>
      <c r="AK110" s="81">
        <v>0</v>
      </c>
      <c r="AL110" s="80">
        <v>0</v>
      </c>
      <c r="AN110" s="1075"/>
      <c r="AO110" s="69" t="s">
        <v>39</v>
      </c>
      <c r="AP110" s="59" t="s">
        <v>9</v>
      </c>
      <c r="AQ110" s="83">
        <v>0</v>
      </c>
      <c r="AR110" s="82">
        <v>0</v>
      </c>
      <c r="AS110" s="81">
        <v>0</v>
      </c>
      <c r="AT110" s="81">
        <v>0</v>
      </c>
      <c r="AU110" s="81">
        <v>0</v>
      </c>
      <c r="AV110" s="81">
        <v>0</v>
      </c>
      <c r="AW110" s="80">
        <v>0</v>
      </c>
      <c r="AY110" s="1075"/>
      <c r="AZ110" s="69" t="s">
        <v>39</v>
      </c>
      <c r="BA110" s="59" t="s">
        <v>9</v>
      </c>
      <c r="BB110" s="83">
        <v>0</v>
      </c>
      <c r="BC110" s="82">
        <v>0</v>
      </c>
      <c r="BD110" s="81">
        <v>0</v>
      </c>
      <c r="BE110" s="81">
        <v>0</v>
      </c>
      <c r="BF110" s="81">
        <v>0</v>
      </c>
      <c r="BG110" s="81">
        <v>0</v>
      </c>
      <c r="BH110" s="80">
        <v>0</v>
      </c>
    </row>
    <row r="111" spans="2:60" s="67" customFormat="1">
      <c r="B111" s="19"/>
      <c r="C111" s="19"/>
      <c r="D111" s="13"/>
      <c r="E111" s="1075"/>
      <c r="F111" s="69" t="s">
        <v>39</v>
      </c>
      <c r="G111" s="1080" t="s">
        <v>17</v>
      </c>
      <c r="H111" s="1081"/>
      <c r="I111" s="83">
        <v>0</v>
      </c>
      <c r="J111" s="82">
        <v>0</v>
      </c>
      <c r="K111" s="81">
        <v>0</v>
      </c>
      <c r="L111" s="81">
        <v>0</v>
      </c>
      <c r="M111" s="81">
        <v>0</v>
      </c>
      <c r="N111" s="81">
        <v>0</v>
      </c>
      <c r="O111" s="80">
        <v>0</v>
      </c>
      <c r="Q111" s="1075"/>
      <c r="R111" s="69" t="s">
        <v>39</v>
      </c>
      <c r="S111" s="1080" t="s">
        <v>17</v>
      </c>
      <c r="T111" s="1081"/>
      <c r="U111" s="82">
        <v>0</v>
      </c>
      <c r="V111" s="81">
        <v>0</v>
      </c>
      <c r="W111" s="81">
        <v>0</v>
      </c>
      <c r="X111" s="81">
        <v>0</v>
      </c>
      <c r="Y111" s="81">
        <v>0</v>
      </c>
      <c r="Z111" s="81">
        <v>0</v>
      </c>
      <c r="AA111" s="80">
        <v>0</v>
      </c>
      <c r="AC111" s="1075"/>
      <c r="AD111" s="69" t="s">
        <v>39</v>
      </c>
      <c r="AE111" s="59" t="s">
        <v>17</v>
      </c>
      <c r="AF111" s="83">
        <v>0</v>
      </c>
      <c r="AG111" s="82">
        <v>0</v>
      </c>
      <c r="AH111" s="81">
        <v>0</v>
      </c>
      <c r="AI111" s="81">
        <v>0</v>
      </c>
      <c r="AJ111" s="81">
        <v>0</v>
      </c>
      <c r="AK111" s="81">
        <v>0</v>
      </c>
      <c r="AL111" s="80">
        <v>0</v>
      </c>
      <c r="AN111" s="1075"/>
      <c r="AO111" s="69" t="s">
        <v>39</v>
      </c>
      <c r="AP111" s="59" t="s">
        <v>17</v>
      </c>
      <c r="AQ111" s="83">
        <v>0</v>
      </c>
      <c r="AR111" s="82">
        <v>0</v>
      </c>
      <c r="AS111" s="81">
        <v>0</v>
      </c>
      <c r="AT111" s="81">
        <v>0</v>
      </c>
      <c r="AU111" s="81">
        <v>0</v>
      </c>
      <c r="AV111" s="81">
        <v>0</v>
      </c>
      <c r="AW111" s="80">
        <v>0</v>
      </c>
      <c r="AY111" s="1075"/>
      <c r="AZ111" s="69" t="s">
        <v>39</v>
      </c>
      <c r="BA111" s="59" t="s">
        <v>17</v>
      </c>
      <c r="BB111" s="83">
        <v>0</v>
      </c>
      <c r="BC111" s="82">
        <v>0</v>
      </c>
      <c r="BD111" s="81">
        <v>0</v>
      </c>
      <c r="BE111" s="81">
        <v>0</v>
      </c>
      <c r="BF111" s="81">
        <v>0</v>
      </c>
      <c r="BG111" s="81">
        <v>0</v>
      </c>
      <c r="BH111" s="80">
        <v>0</v>
      </c>
    </row>
    <row r="112" spans="2:60" s="67" customFormat="1">
      <c r="B112" s="19"/>
      <c r="C112" s="19"/>
      <c r="D112" s="13"/>
      <c r="E112" s="1075"/>
      <c r="F112" s="69" t="s">
        <v>39</v>
      </c>
      <c r="G112" s="1080" t="s">
        <v>16</v>
      </c>
      <c r="H112" s="1081"/>
      <c r="I112" s="83">
        <v>0</v>
      </c>
      <c r="J112" s="82">
        <v>0</v>
      </c>
      <c r="K112" s="81">
        <v>0</v>
      </c>
      <c r="L112" s="81">
        <v>0</v>
      </c>
      <c r="M112" s="81">
        <v>0</v>
      </c>
      <c r="N112" s="81">
        <v>0</v>
      </c>
      <c r="O112" s="80">
        <v>0</v>
      </c>
      <c r="Q112" s="1075"/>
      <c r="R112" s="69" t="s">
        <v>39</v>
      </c>
      <c r="S112" s="1080" t="s">
        <v>16</v>
      </c>
      <c r="T112" s="1081"/>
      <c r="U112" s="82">
        <v>0</v>
      </c>
      <c r="V112" s="81">
        <v>0</v>
      </c>
      <c r="W112" s="81">
        <v>0</v>
      </c>
      <c r="X112" s="81">
        <v>0</v>
      </c>
      <c r="Y112" s="81">
        <v>0</v>
      </c>
      <c r="Z112" s="81">
        <v>0</v>
      </c>
      <c r="AA112" s="80">
        <v>0</v>
      </c>
      <c r="AC112" s="1075"/>
      <c r="AD112" s="69" t="s">
        <v>39</v>
      </c>
      <c r="AE112" s="59" t="s">
        <v>16</v>
      </c>
      <c r="AF112" s="83">
        <v>0</v>
      </c>
      <c r="AG112" s="82">
        <v>0</v>
      </c>
      <c r="AH112" s="81">
        <v>0</v>
      </c>
      <c r="AI112" s="81">
        <v>0</v>
      </c>
      <c r="AJ112" s="81">
        <v>0</v>
      </c>
      <c r="AK112" s="81">
        <v>0</v>
      </c>
      <c r="AL112" s="80">
        <v>0</v>
      </c>
      <c r="AN112" s="1075"/>
      <c r="AO112" s="69" t="s">
        <v>39</v>
      </c>
      <c r="AP112" s="59" t="s">
        <v>16</v>
      </c>
      <c r="AQ112" s="83">
        <v>0</v>
      </c>
      <c r="AR112" s="82">
        <v>0</v>
      </c>
      <c r="AS112" s="81">
        <v>0</v>
      </c>
      <c r="AT112" s="81">
        <v>0</v>
      </c>
      <c r="AU112" s="81">
        <v>0</v>
      </c>
      <c r="AV112" s="81">
        <v>0</v>
      </c>
      <c r="AW112" s="80">
        <v>0</v>
      </c>
      <c r="AY112" s="1075"/>
      <c r="AZ112" s="69" t="s">
        <v>39</v>
      </c>
      <c r="BA112" s="59" t="s">
        <v>16</v>
      </c>
      <c r="BB112" s="83">
        <v>0</v>
      </c>
      <c r="BC112" s="82">
        <v>0</v>
      </c>
      <c r="BD112" s="81">
        <v>0</v>
      </c>
      <c r="BE112" s="81">
        <v>0</v>
      </c>
      <c r="BF112" s="81">
        <v>0</v>
      </c>
      <c r="BG112" s="81">
        <v>0</v>
      </c>
      <c r="BH112" s="80">
        <v>0</v>
      </c>
    </row>
    <row r="113" spans="2:60" s="67" customFormat="1">
      <c r="B113" s="19"/>
      <c r="C113" s="19"/>
      <c r="D113" s="13"/>
      <c r="E113" s="1075"/>
      <c r="F113" s="69" t="s">
        <v>39</v>
      </c>
      <c r="G113" s="1080" t="s">
        <v>15</v>
      </c>
      <c r="H113" s="1081"/>
      <c r="I113" s="83">
        <v>0</v>
      </c>
      <c r="J113" s="82">
        <v>0</v>
      </c>
      <c r="K113" s="81">
        <v>0</v>
      </c>
      <c r="L113" s="81">
        <v>0</v>
      </c>
      <c r="M113" s="81">
        <v>0</v>
      </c>
      <c r="N113" s="81">
        <v>0</v>
      </c>
      <c r="O113" s="80">
        <v>0</v>
      </c>
      <c r="Q113" s="1075"/>
      <c r="R113" s="69" t="s">
        <v>39</v>
      </c>
      <c r="S113" s="1080" t="s">
        <v>15</v>
      </c>
      <c r="T113" s="1081"/>
      <c r="U113" s="82">
        <v>0</v>
      </c>
      <c r="V113" s="81">
        <v>0</v>
      </c>
      <c r="W113" s="81">
        <v>0</v>
      </c>
      <c r="X113" s="81">
        <v>0</v>
      </c>
      <c r="Y113" s="81">
        <v>0</v>
      </c>
      <c r="Z113" s="81">
        <v>0</v>
      </c>
      <c r="AA113" s="80">
        <v>0</v>
      </c>
      <c r="AC113" s="1075"/>
      <c r="AD113" s="69" t="s">
        <v>39</v>
      </c>
      <c r="AE113" s="59" t="s">
        <v>15</v>
      </c>
      <c r="AF113" s="83">
        <v>0</v>
      </c>
      <c r="AG113" s="82">
        <v>0</v>
      </c>
      <c r="AH113" s="81">
        <v>0</v>
      </c>
      <c r="AI113" s="81">
        <v>0</v>
      </c>
      <c r="AJ113" s="81">
        <v>0</v>
      </c>
      <c r="AK113" s="81">
        <v>0</v>
      </c>
      <c r="AL113" s="80">
        <v>0</v>
      </c>
      <c r="AN113" s="1075"/>
      <c r="AO113" s="69" t="s">
        <v>39</v>
      </c>
      <c r="AP113" s="59" t="s">
        <v>15</v>
      </c>
      <c r="AQ113" s="83">
        <v>0</v>
      </c>
      <c r="AR113" s="82">
        <v>0</v>
      </c>
      <c r="AS113" s="81">
        <v>0</v>
      </c>
      <c r="AT113" s="81">
        <v>0</v>
      </c>
      <c r="AU113" s="81">
        <v>0</v>
      </c>
      <c r="AV113" s="81">
        <v>0</v>
      </c>
      <c r="AW113" s="80">
        <v>0</v>
      </c>
      <c r="AY113" s="1075"/>
      <c r="AZ113" s="69" t="s">
        <v>39</v>
      </c>
      <c r="BA113" s="59" t="s">
        <v>15</v>
      </c>
      <c r="BB113" s="83">
        <v>0</v>
      </c>
      <c r="BC113" s="82">
        <v>0</v>
      </c>
      <c r="BD113" s="81">
        <v>0</v>
      </c>
      <c r="BE113" s="81">
        <v>0</v>
      </c>
      <c r="BF113" s="81">
        <v>0</v>
      </c>
      <c r="BG113" s="81">
        <v>0</v>
      </c>
      <c r="BH113" s="80">
        <v>0</v>
      </c>
    </row>
    <row r="114" spans="2:60" s="67" customFormat="1">
      <c r="B114" s="19"/>
      <c r="C114" s="19"/>
      <c r="D114" s="13"/>
      <c r="E114" s="1075"/>
      <c r="F114" s="69" t="s">
        <v>39</v>
      </c>
      <c r="G114" s="1080" t="s">
        <v>14</v>
      </c>
      <c r="H114" s="1081"/>
      <c r="I114" s="83">
        <v>0</v>
      </c>
      <c r="J114" s="82">
        <v>0</v>
      </c>
      <c r="K114" s="81">
        <v>0</v>
      </c>
      <c r="L114" s="81">
        <v>0</v>
      </c>
      <c r="M114" s="81">
        <v>0</v>
      </c>
      <c r="N114" s="81">
        <v>0</v>
      </c>
      <c r="O114" s="80">
        <v>0</v>
      </c>
      <c r="Q114" s="1075"/>
      <c r="R114" s="69" t="s">
        <v>39</v>
      </c>
      <c r="S114" s="1080" t="s">
        <v>14</v>
      </c>
      <c r="T114" s="1081"/>
      <c r="U114" s="82">
        <v>0</v>
      </c>
      <c r="V114" s="81">
        <v>0</v>
      </c>
      <c r="W114" s="81">
        <v>0</v>
      </c>
      <c r="X114" s="81">
        <v>0</v>
      </c>
      <c r="Y114" s="81">
        <v>0</v>
      </c>
      <c r="Z114" s="81">
        <v>0</v>
      </c>
      <c r="AA114" s="80">
        <v>0</v>
      </c>
      <c r="AC114" s="1075"/>
      <c r="AD114" s="69" t="s">
        <v>39</v>
      </c>
      <c r="AE114" s="59" t="s">
        <v>14</v>
      </c>
      <c r="AF114" s="83">
        <v>0</v>
      </c>
      <c r="AG114" s="82">
        <v>0</v>
      </c>
      <c r="AH114" s="81">
        <v>0</v>
      </c>
      <c r="AI114" s="81">
        <v>0</v>
      </c>
      <c r="AJ114" s="81">
        <v>0</v>
      </c>
      <c r="AK114" s="81">
        <v>0</v>
      </c>
      <c r="AL114" s="80">
        <v>0</v>
      </c>
      <c r="AN114" s="1075"/>
      <c r="AO114" s="69" t="s">
        <v>39</v>
      </c>
      <c r="AP114" s="59" t="s">
        <v>14</v>
      </c>
      <c r="AQ114" s="83">
        <v>0</v>
      </c>
      <c r="AR114" s="82">
        <v>0</v>
      </c>
      <c r="AS114" s="81">
        <v>0</v>
      </c>
      <c r="AT114" s="81">
        <v>0</v>
      </c>
      <c r="AU114" s="81">
        <v>0</v>
      </c>
      <c r="AV114" s="81">
        <v>0</v>
      </c>
      <c r="AW114" s="80">
        <v>0</v>
      </c>
      <c r="AY114" s="1075"/>
      <c r="AZ114" s="69" t="s">
        <v>39</v>
      </c>
      <c r="BA114" s="59" t="s">
        <v>14</v>
      </c>
      <c r="BB114" s="83">
        <v>0</v>
      </c>
      <c r="BC114" s="82">
        <v>0</v>
      </c>
      <c r="BD114" s="81">
        <v>0</v>
      </c>
      <c r="BE114" s="81">
        <v>0</v>
      </c>
      <c r="BF114" s="81">
        <v>0</v>
      </c>
      <c r="BG114" s="81">
        <v>0</v>
      </c>
      <c r="BH114" s="80">
        <v>0</v>
      </c>
    </row>
    <row r="115" spans="2:60" s="67" customFormat="1">
      <c r="B115" s="19"/>
      <c r="C115" s="19"/>
      <c r="D115" s="13"/>
      <c r="E115" s="1075"/>
      <c r="F115" s="69" t="s">
        <v>39</v>
      </c>
      <c r="G115" s="1080" t="s">
        <v>13</v>
      </c>
      <c r="H115" s="1081"/>
      <c r="I115" s="83">
        <v>0</v>
      </c>
      <c r="J115" s="82">
        <v>0</v>
      </c>
      <c r="K115" s="81">
        <v>0</v>
      </c>
      <c r="L115" s="81">
        <v>0</v>
      </c>
      <c r="M115" s="81">
        <v>0</v>
      </c>
      <c r="N115" s="81">
        <v>0</v>
      </c>
      <c r="O115" s="80">
        <v>0</v>
      </c>
      <c r="Q115" s="1075"/>
      <c r="R115" s="69" t="s">
        <v>39</v>
      </c>
      <c r="S115" s="1080" t="s">
        <v>13</v>
      </c>
      <c r="T115" s="1081"/>
      <c r="U115" s="82">
        <v>0</v>
      </c>
      <c r="V115" s="81">
        <v>0</v>
      </c>
      <c r="W115" s="81">
        <v>0</v>
      </c>
      <c r="X115" s="81">
        <v>0</v>
      </c>
      <c r="Y115" s="81">
        <v>0</v>
      </c>
      <c r="Z115" s="81">
        <v>0</v>
      </c>
      <c r="AA115" s="80">
        <v>0</v>
      </c>
      <c r="AC115" s="1075"/>
      <c r="AD115" s="69" t="s">
        <v>39</v>
      </c>
      <c r="AE115" s="59" t="s">
        <v>13</v>
      </c>
      <c r="AF115" s="83">
        <v>0</v>
      </c>
      <c r="AG115" s="82">
        <v>0</v>
      </c>
      <c r="AH115" s="81">
        <v>0</v>
      </c>
      <c r="AI115" s="81">
        <v>0</v>
      </c>
      <c r="AJ115" s="81">
        <v>0</v>
      </c>
      <c r="AK115" s="81">
        <v>0</v>
      </c>
      <c r="AL115" s="80">
        <v>0</v>
      </c>
      <c r="AN115" s="1075"/>
      <c r="AO115" s="69" t="s">
        <v>39</v>
      </c>
      <c r="AP115" s="59" t="s">
        <v>13</v>
      </c>
      <c r="AQ115" s="83">
        <v>0</v>
      </c>
      <c r="AR115" s="82">
        <v>0</v>
      </c>
      <c r="AS115" s="81">
        <v>0</v>
      </c>
      <c r="AT115" s="81">
        <v>0</v>
      </c>
      <c r="AU115" s="81">
        <v>0</v>
      </c>
      <c r="AV115" s="81">
        <v>0</v>
      </c>
      <c r="AW115" s="80">
        <v>0</v>
      </c>
      <c r="AY115" s="1075"/>
      <c r="AZ115" s="69" t="s">
        <v>39</v>
      </c>
      <c r="BA115" s="59" t="s">
        <v>13</v>
      </c>
      <c r="BB115" s="83">
        <v>0</v>
      </c>
      <c r="BC115" s="82">
        <v>0</v>
      </c>
      <c r="BD115" s="81">
        <v>0</v>
      </c>
      <c r="BE115" s="81">
        <v>0</v>
      </c>
      <c r="BF115" s="81">
        <v>0</v>
      </c>
      <c r="BG115" s="81">
        <v>0</v>
      </c>
      <c r="BH115" s="80">
        <v>0</v>
      </c>
    </row>
    <row r="116" spans="2:60" s="67" customFormat="1">
      <c r="B116" s="19"/>
      <c r="C116" s="19"/>
      <c r="D116" s="13"/>
      <c r="E116" s="1075"/>
      <c r="F116" s="68" t="s">
        <v>39</v>
      </c>
      <c r="G116" s="1082" t="s">
        <v>12</v>
      </c>
      <c r="H116" s="1083"/>
      <c r="I116" s="83">
        <v>0</v>
      </c>
      <c r="J116" s="82">
        <v>0</v>
      </c>
      <c r="K116" s="81">
        <v>0</v>
      </c>
      <c r="L116" s="81">
        <v>0</v>
      </c>
      <c r="M116" s="81">
        <v>0</v>
      </c>
      <c r="N116" s="81">
        <v>0</v>
      </c>
      <c r="O116" s="80">
        <v>0</v>
      </c>
      <c r="Q116" s="1075"/>
      <c r="R116" s="68" t="s">
        <v>39</v>
      </c>
      <c r="S116" s="1082" t="s">
        <v>12</v>
      </c>
      <c r="T116" s="1083"/>
      <c r="U116" s="82">
        <v>0</v>
      </c>
      <c r="V116" s="81">
        <v>0</v>
      </c>
      <c r="W116" s="81">
        <v>0</v>
      </c>
      <c r="X116" s="81">
        <v>0</v>
      </c>
      <c r="Y116" s="81">
        <v>0</v>
      </c>
      <c r="Z116" s="81">
        <v>0</v>
      </c>
      <c r="AA116" s="80">
        <v>0</v>
      </c>
      <c r="AC116" s="1075"/>
      <c r="AD116" s="68" t="s">
        <v>39</v>
      </c>
      <c r="AE116" s="58" t="s">
        <v>12</v>
      </c>
      <c r="AF116" s="83">
        <v>0</v>
      </c>
      <c r="AG116" s="82">
        <v>0</v>
      </c>
      <c r="AH116" s="81">
        <v>0</v>
      </c>
      <c r="AI116" s="81">
        <v>0</v>
      </c>
      <c r="AJ116" s="81">
        <v>0</v>
      </c>
      <c r="AK116" s="81">
        <v>0</v>
      </c>
      <c r="AL116" s="80">
        <v>0</v>
      </c>
      <c r="AN116" s="1075"/>
      <c r="AO116" s="68" t="s">
        <v>39</v>
      </c>
      <c r="AP116" s="58" t="s">
        <v>12</v>
      </c>
      <c r="AQ116" s="83">
        <v>0</v>
      </c>
      <c r="AR116" s="82">
        <v>0</v>
      </c>
      <c r="AS116" s="81">
        <v>0</v>
      </c>
      <c r="AT116" s="81">
        <v>0</v>
      </c>
      <c r="AU116" s="81">
        <v>0</v>
      </c>
      <c r="AV116" s="81">
        <v>0</v>
      </c>
      <c r="AW116" s="80">
        <v>0</v>
      </c>
      <c r="AY116" s="1075"/>
      <c r="AZ116" s="68" t="s">
        <v>39</v>
      </c>
      <c r="BA116" s="58" t="s">
        <v>12</v>
      </c>
      <c r="BB116" s="83">
        <v>0</v>
      </c>
      <c r="BC116" s="82">
        <v>0</v>
      </c>
      <c r="BD116" s="81">
        <v>0</v>
      </c>
      <c r="BE116" s="81">
        <v>0</v>
      </c>
      <c r="BF116" s="81">
        <v>0</v>
      </c>
      <c r="BG116" s="81">
        <v>0</v>
      </c>
      <c r="BH116" s="80">
        <v>0</v>
      </c>
    </row>
    <row r="117" spans="2:60" s="67" customFormat="1">
      <c r="B117" s="19"/>
      <c r="C117" s="19"/>
      <c r="D117" s="13"/>
      <c r="E117" s="1075"/>
      <c r="F117" s="69" t="s">
        <v>38</v>
      </c>
      <c r="G117" s="1086" t="s">
        <v>9</v>
      </c>
      <c r="H117" s="1087"/>
      <c r="I117" s="83">
        <v>0</v>
      </c>
      <c r="J117" s="82">
        <v>0</v>
      </c>
      <c r="K117" s="81">
        <v>0</v>
      </c>
      <c r="L117" s="81">
        <v>0</v>
      </c>
      <c r="M117" s="81">
        <v>0</v>
      </c>
      <c r="N117" s="81">
        <v>0</v>
      </c>
      <c r="O117" s="80">
        <v>0</v>
      </c>
      <c r="Q117" s="1075"/>
      <c r="R117" s="69" t="s">
        <v>38</v>
      </c>
      <c r="S117" s="1080" t="s">
        <v>9</v>
      </c>
      <c r="T117" s="1081"/>
      <c r="U117" s="82">
        <v>0</v>
      </c>
      <c r="V117" s="81">
        <v>0</v>
      </c>
      <c r="W117" s="81">
        <v>0</v>
      </c>
      <c r="X117" s="81">
        <v>0</v>
      </c>
      <c r="Y117" s="81">
        <v>0</v>
      </c>
      <c r="Z117" s="81">
        <v>0</v>
      </c>
      <c r="AA117" s="80">
        <v>0</v>
      </c>
      <c r="AC117" s="1075"/>
      <c r="AD117" s="69" t="s">
        <v>38</v>
      </c>
      <c r="AE117" s="59" t="s">
        <v>9</v>
      </c>
      <c r="AF117" s="83">
        <v>0</v>
      </c>
      <c r="AG117" s="82">
        <v>0</v>
      </c>
      <c r="AH117" s="81">
        <v>0</v>
      </c>
      <c r="AI117" s="81">
        <v>0</v>
      </c>
      <c r="AJ117" s="81">
        <v>0</v>
      </c>
      <c r="AK117" s="81">
        <v>0</v>
      </c>
      <c r="AL117" s="80">
        <v>0</v>
      </c>
      <c r="AN117" s="1075"/>
      <c r="AO117" s="69" t="s">
        <v>38</v>
      </c>
      <c r="AP117" s="59" t="s">
        <v>9</v>
      </c>
      <c r="AQ117" s="83">
        <v>0</v>
      </c>
      <c r="AR117" s="82">
        <v>0</v>
      </c>
      <c r="AS117" s="81">
        <v>0</v>
      </c>
      <c r="AT117" s="81">
        <v>0</v>
      </c>
      <c r="AU117" s="81">
        <v>0</v>
      </c>
      <c r="AV117" s="81">
        <v>0</v>
      </c>
      <c r="AW117" s="80">
        <v>0</v>
      </c>
      <c r="AY117" s="1075"/>
      <c r="AZ117" s="69" t="s">
        <v>38</v>
      </c>
      <c r="BA117" s="59" t="s">
        <v>9</v>
      </c>
      <c r="BB117" s="83">
        <v>0</v>
      </c>
      <c r="BC117" s="82">
        <v>0</v>
      </c>
      <c r="BD117" s="81">
        <v>0</v>
      </c>
      <c r="BE117" s="81">
        <v>0</v>
      </c>
      <c r="BF117" s="81">
        <v>0</v>
      </c>
      <c r="BG117" s="81">
        <v>0</v>
      </c>
      <c r="BH117" s="80">
        <v>0</v>
      </c>
    </row>
    <row r="118" spans="2:60" s="67" customFormat="1">
      <c r="B118" s="19"/>
      <c r="C118" s="19"/>
      <c r="D118" s="13"/>
      <c r="E118" s="1075"/>
      <c r="F118" s="69" t="s">
        <v>38</v>
      </c>
      <c r="G118" s="1080" t="s">
        <v>17</v>
      </c>
      <c r="H118" s="1081"/>
      <c r="I118" s="83">
        <v>0</v>
      </c>
      <c r="J118" s="82">
        <v>0</v>
      </c>
      <c r="K118" s="81">
        <v>0</v>
      </c>
      <c r="L118" s="81">
        <v>0</v>
      </c>
      <c r="M118" s="81">
        <v>0</v>
      </c>
      <c r="N118" s="81">
        <v>0</v>
      </c>
      <c r="O118" s="80">
        <v>0</v>
      </c>
      <c r="Q118" s="1075"/>
      <c r="R118" s="69" t="s">
        <v>38</v>
      </c>
      <c r="S118" s="1080" t="s">
        <v>17</v>
      </c>
      <c r="T118" s="1081"/>
      <c r="U118" s="82">
        <v>0</v>
      </c>
      <c r="V118" s="81">
        <v>0</v>
      </c>
      <c r="W118" s="81">
        <v>0</v>
      </c>
      <c r="X118" s="81">
        <v>0</v>
      </c>
      <c r="Y118" s="81">
        <v>0</v>
      </c>
      <c r="Z118" s="81">
        <v>0</v>
      </c>
      <c r="AA118" s="80">
        <v>0</v>
      </c>
      <c r="AC118" s="1075"/>
      <c r="AD118" s="69" t="s">
        <v>38</v>
      </c>
      <c r="AE118" s="59" t="s">
        <v>17</v>
      </c>
      <c r="AF118" s="83">
        <v>0</v>
      </c>
      <c r="AG118" s="82">
        <v>0</v>
      </c>
      <c r="AH118" s="81">
        <v>0</v>
      </c>
      <c r="AI118" s="81">
        <v>0</v>
      </c>
      <c r="AJ118" s="81">
        <v>0</v>
      </c>
      <c r="AK118" s="81">
        <v>0</v>
      </c>
      <c r="AL118" s="80">
        <v>0</v>
      </c>
      <c r="AN118" s="1075"/>
      <c r="AO118" s="69" t="s">
        <v>38</v>
      </c>
      <c r="AP118" s="59" t="s">
        <v>17</v>
      </c>
      <c r="AQ118" s="83">
        <v>0</v>
      </c>
      <c r="AR118" s="82">
        <v>0</v>
      </c>
      <c r="AS118" s="81">
        <v>0</v>
      </c>
      <c r="AT118" s="81">
        <v>0</v>
      </c>
      <c r="AU118" s="81">
        <v>0</v>
      </c>
      <c r="AV118" s="81">
        <v>0</v>
      </c>
      <c r="AW118" s="80">
        <v>0</v>
      </c>
      <c r="AY118" s="1075"/>
      <c r="AZ118" s="69" t="s">
        <v>38</v>
      </c>
      <c r="BA118" s="59" t="s">
        <v>17</v>
      </c>
      <c r="BB118" s="83">
        <v>0</v>
      </c>
      <c r="BC118" s="82">
        <v>0</v>
      </c>
      <c r="BD118" s="81">
        <v>0</v>
      </c>
      <c r="BE118" s="81">
        <v>0</v>
      </c>
      <c r="BF118" s="81">
        <v>0</v>
      </c>
      <c r="BG118" s="81">
        <v>0</v>
      </c>
      <c r="BH118" s="80">
        <v>0</v>
      </c>
    </row>
    <row r="119" spans="2:60" s="67" customFormat="1">
      <c r="B119" s="19"/>
      <c r="C119" s="19"/>
      <c r="D119" s="13"/>
      <c r="E119" s="1075"/>
      <c r="F119" s="69" t="s">
        <v>38</v>
      </c>
      <c r="G119" s="1080" t="s">
        <v>16</v>
      </c>
      <c r="H119" s="1081"/>
      <c r="I119" s="83">
        <v>0</v>
      </c>
      <c r="J119" s="82">
        <v>0</v>
      </c>
      <c r="K119" s="81">
        <v>0</v>
      </c>
      <c r="L119" s="81">
        <v>0</v>
      </c>
      <c r="M119" s="81">
        <v>0</v>
      </c>
      <c r="N119" s="81">
        <v>0</v>
      </c>
      <c r="O119" s="80">
        <v>0</v>
      </c>
      <c r="Q119" s="1075"/>
      <c r="R119" s="69" t="s">
        <v>38</v>
      </c>
      <c r="S119" s="1080" t="s">
        <v>16</v>
      </c>
      <c r="T119" s="1081"/>
      <c r="U119" s="82">
        <v>0</v>
      </c>
      <c r="V119" s="81">
        <v>0</v>
      </c>
      <c r="W119" s="81">
        <v>0</v>
      </c>
      <c r="X119" s="81">
        <v>0</v>
      </c>
      <c r="Y119" s="81">
        <v>0</v>
      </c>
      <c r="Z119" s="81">
        <v>0</v>
      </c>
      <c r="AA119" s="80">
        <v>0</v>
      </c>
      <c r="AC119" s="1075"/>
      <c r="AD119" s="69" t="s">
        <v>38</v>
      </c>
      <c r="AE119" s="59" t="s">
        <v>16</v>
      </c>
      <c r="AF119" s="83">
        <v>0</v>
      </c>
      <c r="AG119" s="82">
        <v>0</v>
      </c>
      <c r="AH119" s="81">
        <v>0</v>
      </c>
      <c r="AI119" s="81">
        <v>0</v>
      </c>
      <c r="AJ119" s="81">
        <v>0</v>
      </c>
      <c r="AK119" s="81">
        <v>0</v>
      </c>
      <c r="AL119" s="80">
        <v>0</v>
      </c>
      <c r="AN119" s="1075"/>
      <c r="AO119" s="69" t="s">
        <v>38</v>
      </c>
      <c r="AP119" s="59" t="s">
        <v>16</v>
      </c>
      <c r="AQ119" s="83">
        <v>0</v>
      </c>
      <c r="AR119" s="82">
        <v>0</v>
      </c>
      <c r="AS119" s="81">
        <v>0</v>
      </c>
      <c r="AT119" s="81">
        <v>0</v>
      </c>
      <c r="AU119" s="81">
        <v>0</v>
      </c>
      <c r="AV119" s="81">
        <v>0</v>
      </c>
      <c r="AW119" s="80">
        <v>0</v>
      </c>
      <c r="AY119" s="1075"/>
      <c r="AZ119" s="69" t="s">
        <v>38</v>
      </c>
      <c r="BA119" s="59" t="s">
        <v>16</v>
      </c>
      <c r="BB119" s="83">
        <v>0</v>
      </c>
      <c r="BC119" s="82">
        <v>0</v>
      </c>
      <c r="BD119" s="81">
        <v>0</v>
      </c>
      <c r="BE119" s="81">
        <v>0</v>
      </c>
      <c r="BF119" s="81">
        <v>0</v>
      </c>
      <c r="BG119" s="81">
        <v>0</v>
      </c>
      <c r="BH119" s="80">
        <v>0</v>
      </c>
    </row>
    <row r="120" spans="2:60" s="67" customFormat="1">
      <c r="B120" s="19"/>
      <c r="C120" s="19"/>
      <c r="D120" s="13"/>
      <c r="E120" s="1075"/>
      <c r="F120" s="69" t="s">
        <v>38</v>
      </c>
      <c r="G120" s="1080" t="s">
        <v>15</v>
      </c>
      <c r="H120" s="1081"/>
      <c r="I120" s="83">
        <v>0</v>
      </c>
      <c r="J120" s="82">
        <v>0</v>
      </c>
      <c r="K120" s="81">
        <v>0</v>
      </c>
      <c r="L120" s="81">
        <v>0</v>
      </c>
      <c r="M120" s="81">
        <v>0</v>
      </c>
      <c r="N120" s="81">
        <v>0</v>
      </c>
      <c r="O120" s="80">
        <v>0</v>
      </c>
      <c r="Q120" s="1075"/>
      <c r="R120" s="69" t="s">
        <v>38</v>
      </c>
      <c r="S120" s="1080" t="s">
        <v>15</v>
      </c>
      <c r="T120" s="1081"/>
      <c r="U120" s="82">
        <v>0</v>
      </c>
      <c r="V120" s="81">
        <v>0</v>
      </c>
      <c r="W120" s="81">
        <v>0</v>
      </c>
      <c r="X120" s="81">
        <v>0</v>
      </c>
      <c r="Y120" s="81">
        <v>0</v>
      </c>
      <c r="Z120" s="81">
        <v>0</v>
      </c>
      <c r="AA120" s="80">
        <v>0</v>
      </c>
      <c r="AC120" s="1075"/>
      <c r="AD120" s="69" t="s">
        <v>38</v>
      </c>
      <c r="AE120" s="59" t="s">
        <v>15</v>
      </c>
      <c r="AF120" s="83">
        <v>0</v>
      </c>
      <c r="AG120" s="82">
        <v>0</v>
      </c>
      <c r="AH120" s="81">
        <v>0</v>
      </c>
      <c r="AI120" s="81">
        <v>0</v>
      </c>
      <c r="AJ120" s="81">
        <v>0</v>
      </c>
      <c r="AK120" s="81">
        <v>0</v>
      </c>
      <c r="AL120" s="80">
        <v>0</v>
      </c>
      <c r="AN120" s="1075"/>
      <c r="AO120" s="69" t="s">
        <v>38</v>
      </c>
      <c r="AP120" s="59" t="s">
        <v>15</v>
      </c>
      <c r="AQ120" s="83">
        <v>0</v>
      </c>
      <c r="AR120" s="82">
        <v>0</v>
      </c>
      <c r="AS120" s="81">
        <v>0</v>
      </c>
      <c r="AT120" s="81">
        <v>0</v>
      </c>
      <c r="AU120" s="81">
        <v>0</v>
      </c>
      <c r="AV120" s="81">
        <v>0</v>
      </c>
      <c r="AW120" s="80">
        <v>0</v>
      </c>
      <c r="AY120" s="1075"/>
      <c r="AZ120" s="69" t="s">
        <v>38</v>
      </c>
      <c r="BA120" s="59" t="s">
        <v>15</v>
      </c>
      <c r="BB120" s="83">
        <v>0</v>
      </c>
      <c r="BC120" s="82">
        <v>0</v>
      </c>
      <c r="BD120" s="81">
        <v>0</v>
      </c>
      <c r="BE120" s="81">
        <v>0</v>
      </c>
      <c r="BF120" s="81">
        <v>0</v>
      </c>
      <c r="BG120" s="81">
        <v>0</v>
      </c>
      <c r="BH120" s="80">
        <v>0</v>
      </c>
    </row>
    <row r="121" spans="2:60" s="67" customFormat="1">
      <c r="B121" s="19"/>
      <c r="C121" s="19"/>
      <c r="D121" s="13"/>
      <c r="E121" s="1075"/>
      <c r="F121" s="69" t="s">
        <v>38</v>
      </c>
      <c r="G121" s="1080" t="s">
        <v>14</v>
      </c>
      <c r="H121" s="1081"/>
      <c r="I121" s="83">
        <v>0</v>
      </c>
      <c r="J121" s="82">
        <v>0</v>
      </c>
      <c r="K121" s="81">
        <v>0</v>
      </c>
      <c r="L121" s="81">
        <v>0</v>
      </c>
      <c r="M121" s="81">
        <v>0</v>
      </c>
      <c r="N121" s="81">
        <v>0</v>
      </c>
      <c r="O121" s="80">
        <v>0</v>
      </c>
      <c r="Q121" s="1075"/>
      <c r="R121" s="69" t="s">
        <v>38</v>
      </c>
      <c r="S121" s="1080" t="s">
        <v>14</v>
      </c>
      <c r="T121" s="1081"/>
      <c r="U121" s="82">
        <v>0</v>
      </c>
      <c r="V121" s="81">
        <v>0</v>
      </c>
      <c r="W121" s="81">
        <v>0</v>
      </c>
      <c r="X121" s="81">
        <v>0</v>
      </c>
      <c r="Y121" s="81">
        <v>0</v>
      </c>
      <c r="Z121" s="81">
        <v>0</v>
      </c>
      <c r="AA121" s="80">
        <v>0</v>
      </c>
      <c r="AC121" s="1075"/>
      <c r="AD121" s="69" t="s">
        <v>38</v>
      </c>
      <c r="AE121" s="59" t="s">
        <v>14</v>
      </c>
      <c r="AF121" s="83">
        <v>0</v>
      </c>
      <c r="AG121" s="82">
        <v>0</v>
      </c>
      <c r="AH121" s="81">
        <v>0</v>
      </c>
      <c r="AI121" s="81">
        <v>0</v>
      </c>
      <c r="AJ121" s="81">
        <v>0</v>
      </c>
      <c r="AK121" s="81">
        <v>0</v>
      </c>
      <c r="AL121" s="80">
        <v>0</v>
      </c>
      <c r="AN121" s="1075"/>
      <c r="AO121" s="69" t="s">
        <v>38</v>
      </c>
      <c r="AP121" s="59" t="s">
        <v>14</v>
      </c>
      <c r="AQ121" s="83">
        <v>0</v>
      </c>
      <c r="AR121" s="82">
        <v>0</v>
      </c>
      <c r="AS121" s="81">
        <v>0</v>
      </c>
      <c r="AT121" s="81">
        <v>0</v>
      </c>
      <c r="AU121" s="81">
        <v>0</v>
      </c>
      <c r="AV121" s="81">
        <v>0</v>
      </c>
      <c r="AW121" s="80">
        <v>0</v>
      </c>
      <c r="AY121" s="1075"/>
      <c r="AZ121" s="69" t="s">
        <v>38</v>
      </c>
      <c r="BA121" s="59" t="s">
        <v>14</v>
      </c>
      <c r="BB121" s="83">
        <v>0</v>
      </c>
      <c r="BC121" s="82">
        <v>0</v>
      </c>
      <c r="BD121" s="81">
        <v>0</v>
      </c>
      <c r="BE121" s="81">
        <v>0</v>
      </c>
      <c r="BF121" s="81">
        <v>0</v>
      </c>
      <c r="BG121" s="81">
        <v>0</v>
      </c>
      <c r="BH121" s="80">
        <v>0</v>
      </c>
    </row>
    <row r="122" spans="2:60" s="67" customFormat="1">
      <c r="B122" s="19"/>
      <c r="C122" s="19"/>
      <c r="D122" s="13"/>
      <c r="E122" s="1075"/>
      <c r="F122" s="69" t="s">
        <v>38</v>
      </c>
      <c r="G122" s="1080" t="s">
        <v>13</v>
      </c>
      <c r="H122" s="1081"/>
      <c r="I122" s="83">
        <v>0</v>
      </c>
      <c r="J122" s="82">
        <v>0</v>
      </c>
      <c r="K122" s="81">
        <v>0</v>
      </c>
      <c r="L122" s="81">
        <v>0</v>
      </c>
      <c r="M122" s="81">
        <v>0</v>
      </c>
      <c r="N122" s="81">
        <v>0</v>
      </c>
      <c r="O122" s="80">
        <v>0</v>
      </c>
      <c r="Q122" s="1075"/>
      <c r="R122" s="69" t="s">
        <v>38</v>
      </c>
      <c r="S122" s="1080" t="s">
        <v>13</v>
      </c>
      <c r="T122" s="1081"/>
      <c r="U122" s="82">
        <v>0</v>
      </c>
      <c r="V122" s="81">
        <v>0</v>
      </c>
      <c r="W122" s="81">
        <v>0</v>
      </c>
      <c r="X122" s="81">
        <v>0</v>
      </c>
      <c r="Y122" s="81">
        <v>0</v>
      </c>
      <c r="Z122" s="81">
        <v>0</v>
      </c>
      <c r="AA122" s="80">
        <v>0</v>
      </c>
      <c r="AC122" s="1075"/>
      <c r="AD122" s="69" t="s">
        <v>38</v>
      </c>
      <c r="AE122" s="59" t="s">
        <v>13</v>
      </c>
      <c r="AF122" s="83">
        <v>0</v>
      </c>
      <c r="AG122" s="82">
        <v>0</v>
      </c>
      <c r="AH122" s="81">
        <v>0</v>
      </c>
      <c r="AI122" s="81">
        <v>0</v>
      </c>
      <c r="AJ122" s="81">
        <v>0</v>
      </c>
      <c r="AK122" s="81">
        <v>0</v>
      </c>
      <c r="AL122" s="80">
        <v>0</v>
      </c>
      <c r="AN122" s="1075"/>
      <c r="AO122" s="69" t="s">
        <v>38</v>
      </c>
      <c r="AP122" s="59" t="s">
        <v>13</v>
      </c>
      <c r="AQ122" s="83">
        <v>0</v>
      </c>
      <c r="AR122" s="82">
        <v>0</v>
      </c>
      <c r="AS122" s="81">
        <v>0</v>
      </c>
      <c r="AT122" s="81">
        <v>0</v>
      </c>
      <c r="AU122" s="81">
        <v>0</v>
      </c>
      <c r="AV122" s="81">
        <v>0</v>
      </c>
      <c r="AW122" s="80">
        <v>0</v>
      </c>
      <c r="AY122" s="1075"/>
      <c r="AZ122" s="69" t="s">
        <v>38</v>
      </c>
      <c r="BA122" s="59" t="s">
        <v>13</v>
      </c>
      <c r="BB122" s="83">
        <v>0</v>
      </c>
      <c r="BC122" s="82">
        <v>0</v>
      </c>
      <c r="BD122" s="81">
        <v>0</v>
      </c>
      <c r="BE122" s="81">
        <v>0</v>
      </c>
      <c r="BF122" s="81">
        <v>0</v>
      </c>
      <c r="BG122" s="81">
        <v>0</v>
      </c>
      <c r="BH122" s="80">
        <v>0</v>
      </c>
    </row>
    <row r="123" spans="2:60" s="67" customFormat="1">
      <c r="B123" s="19"/>
      <c r="C123" s="19"/>
      <c r="D123" s="13"/>
      <c r="E123" s="1075"/>
      <c r="F123" s="68" t="s">
        <v>38</v>
      </c>
      <c r="G123" s="1082" t="s">
        <v>12</v>
      </c>
      <c r="H123" s="1083"/>
      <c r="I123" s="83">
        <v>0</v>
      </c>
      <c r="J123" s="82">
        <v>0</v>
      </c>
      <c r="K123" s="81">
        <v>0</v>
      </c>
      <c r="L123" s="81">
        <v>0</v>
      </c>
      <c r="M123" s="81">
        <v>0</v>
      </c>
      <c r="N123" s="81">
        <v>0</v>
      </c>
      <c r="O123" s="80">
        <v>0</v>
      </c>
      <c r="Q123" s="1075"/>
      <c r="R123" s="68" t="s">
        <v>38</v>
      </c>
      <c r="S123" s="1082" t="s">
        <v>12</v>
      </c>
      <c r="T123" s="1083"/>
      <c r="U123" s="82">
        <v>0</v>
      </c>
      <c r="V123" s="81">
        <v>0</v>
      </c>
      <c r="W123" s="81">
        <v>0</v>
      </c>
      <c r="X123" s="81">
        <v>0</v>
      </c>
      <c r="Y123" s="81">
        <v>0</v>
      </c>
      <c r="Z123" s="81">
        <v>0</v>
      </c>
      <c r="AA123" s="80">
        <v>0</v>
      </c>
      <c r="AC123" s="1075"/>
      <c r="AD123" s="68" t="s">
        <v>38</v>
      </c>
      <c r="AE123" s="58" t="s">
        <v>12</v>
      </c>
      <c r="AF123" s="83">
        <v>0</v>
      </c>
      <c r="AG123" s="82">
        <v>0</v>
      </c>
      <c r="AH123" s="81">
        <v>0</v>
      </c>
      <c r="AI123" s="81">
        <v>0</v>
      </c>
      <c r="AJ123" s="81">
        <v>0</v>
      </c>
      <c r="AK123" s="81">
        <v>0</v>
      </c>
      <c r="AL123" s="80">
        <v>0</v>
      </c>
      <c r="AN123" s="1075"/>
      <c r="AO123" s="68" t="s">
        <v>38</v>
      </c>
      <c r="AP123" s="58" t="s">
        <v>12</v>
      </c>
      <c r="AQ123" s="83">
        <v>0</v>
      </c>
      <c r="AR123" s="82">
        <v>0</v>
      </c>
      <c r="AS123" s="81">
        <v>0</v>
      </c>
      <c r="AT123" s="81">
        <v>0</v>
      </c>
      <c r="AU123" s="81">
        <v>0</v>
      </c>
      <c r="AV123" s="81">
        <v>0</v>
      </c>
      <c r="AW123" s="80">
        <v>0</v>
      </c>
      <c r="AY123" s="1075"/>
      <c r="AZ123" s="68" t="s">
        <v>38</v>
      </c>
      <c r="BA123" s="58" t="s">
        <v>12</v>
      </c>
      <c r="BB123" s="83">
        <v>0</v>
      </c>
      <c r="BC123" s="82">
        <v>0</v>
      </c>
      <c r="BD123" s="81">
        <v>0</v>
      </c>
      <c r="BE123" s="81">
        <v>0</v>
      </c>
      <c r="BF123" s="81">
        <v>0</v>
      </c>
      <c r="BG123" s="81">
        <v>0</v>
      </c>
      <c r="BH123" s="80">
        <v>0</v>
      </c>
    </row>
    <row r="124" spans="2:60" s="67" customFormat="1">
      <c r="B124" s="19"/>
      <c r="C124" s="19"/>
      <c r="D124" s="13"/>
      <c r="E124" s="1075"/>
      <c r="F124" s="69" t="s">
        <v>37</v>
      </c>
      <c r="G124" s="1086" t="s">
        <v>9</v>
      </c>
      <c r="H124" s="1087"/>
      <c r="I124" s="83">
        <v>0</v>
      </c>
      <c r="J124" s="82">
        <v>0</v>
      </c>
      <c r="K124" s="81">
        <v>0</v>
      </c>
      <c r="L124" s="81">
        <v>0</v>
      </c>
      <c r="M124" s="81">
        <v>0</v>
      </c>
      <c r="N124" s="81">
        <v>0</v>
      </c>
      <c r="O124" s="80">
        <v>0</v>
      </c>
      <c r="Q124" s="1075"/>
      <c r="R124" s="69" t="s">
        <v>37</v>
      </c>
      <c r="S124" s="1080" t="s">
        <v>9</v>
      </c>
      <c r="T124" s="1081"/>
      <c r="U124" s="82">
        <v>0</v>
      </c>
      <c r="V124" s="81">
        <v>0</v>
      </c>
      <c r="W124" s="81">
        <v>0</v>
      </c>
      <c r="X124" s="81">
        <v>0</v>
      </c>
      <c r="Y124" s="81">
        <v>0</v>
      </c>
      <c r="Z124" s="81">
        <v>0</v>
      </c>
      <c r="AA124" s="80">
        <v>0</v>
      </c>
      <c r="AC124" s="1075"/>
      <c r="AD124" s="69" t="s">
        <v>37</v>
      </c>
      <c r="AE124" s="59" t="s">
        <v>9</v>
      </c>
      <c r="AF124" s="83">
        <v>0</v>
      </c>
      <c r="AG124" s="82">
        <v>0</v>
      </c>
      <c r="AH124" s="81">
        <v>0</v>
      </c>
      <c r="AI124" s="81">
        <v>0</v>
      </c>
      <c r="AJ124" s="81">
        <v>0</v>
      </c>
      <c r="AK124" s="81">
        <v>0</v>
      </c>
      <c r="AL124" s="80">
        <v>0</v>
      </c>
      <c r="AN124" s="1075"/>
      <c r="AO124" s="69" t="s">
        <v>37</v>
      </c>
      <c r="AP124" s="59" t="s">
        <v>9</v>
      </c>
      <c r="AQ124" s="83">
        <v>0</v>
      </c>
      <c r="AR124" s="82">
        <v>0</v>
      </c>
      <c r="AS124" s="81">
        <v>0</v>
      </c>
      <c r="AT124" s="81">
        <v>0</v>
      </c>
      <c r="AU124" s="81">
        <v>0</v>
      </c>
      <c r="AV124" s="81">
        <v>0</v>
      </c>
      <c r="AW124" s="80">
        <v>0</v>
      </c>
      <c r="AY124" s="1075"/>
      <c r="AZ124" s="69" t="s">
        <v>37</v>
      </c>
      <c r="BA124" s="59" t="s">
        <v>9</v>
      </c>
      <c r="BB124" s="83">
        <v>0</v>
      </c>
      <c r="BC124" s="82">
        <v>0</v>
      </c>
      <c r="BD124" s="81">
        <v>0</v>
      </c>
      <c r="BE124" s="81">
        <v>0</v>
      </c>
      <c r="BF124" s="81">
        <v>0</v>
      </c>
      <c r="BG124" s="81">
        <v>0</v>
      </c>
      <c r="BH124" s="80">
        <v>0</v>
      </c>
    </row>
    <row r="125" spans="2:60" s="67" customFormat="1">
      <c r="B125" s="19"/>
      <c r="C125" s="19"/>
      <c r="D125" s="13"/>
      <c r="E125" s="1075"/>
      <c r="F125" s="69" t="s">
        <v>37</v>
      </c>
      <c r="G125" s="1080" t="s">
        <v>17</v>
      </c>
      <c r="H125" s="1081"/>
      <c r="I125" s="83">
        <v>0</v>
      </c>
      <c r="J125" s="82">
        <v>0</v>
      </c>
      <c r="K125" s="81">
        <v>0</v>
      </c>
      <c r="L125" s="81">
        <v>0</v>
      </c>
      <c r="M125" s="81">
        <v>0</v>
      </c>
      <c r="N125" s="81">
        <v>0</v>
      </c>
      <c r="O125" s="80">
        <v>0</v>
      </c>
      <c r="Q125" s="1075"/>
      <c r="R125" s="69" t="s">
        <v>37</v>
      </c>
      <c r="S125" s="1080" t="s">
        <v>17</v>
      </c>
      <c r="T125" s="1081"/>
      <c r="U125" s="82">
        <v>0</v>
      </c>
      <c r="V125" s="81">
        <v>0</v>
      </c>
      <c r="W125" s="81">
        <v>0</v>
      </c>
      <c r="X125" s="81">
        <v>0</v>
      </c>
      <c r="Y125" s="81">
        <v>0</v>
      </c>
      <c r="Z125" s="81">
        <v>0</v>
      </c>
      <c r="AA125" s="80">
        <v>0</v>
      </c>
      <c r="AC125" s="1075"/>
      <c r="AD125" s="69" t="s">
        <v>37</v>
      </c>
      <c r="AE125" s="59" t="s">
        <v>17</v>
      </c>
      <c r="AF125" s="83">
        <v>0</v>
      </c>
      <c r="AG125" s="82">
        <v>0</v>
      </c>
      <c r="AH125" s="81">
        <v>0</v>
      </c>
      <c r="AI125" s="81">
        <v>0</v>
      </c>
      <c r="AJ125" s="81">
        <v>0</v>
      </c>
      <c r="AK125" s="81">
        <v>0</v>
      </c>
      <c r="AL125" s="80">
        <v>0</v>
      </c>
      <c r="AN125" s="1075"/>
      <c r="AO125" s="69" t="s">
        <v>37</v>
      </c>
      <c r="AP125" s="59" t="s">
        <v>17</v>
      </c>
      <c r="AQ125" s="83">
        <v>0</v>
      </c>
      <c r="AR125" s="82">
        <v>0</v>
      </c>
      <c r="AS125" s="81">
        <v>0</v>
      </c>
      <c r="AT125" s="81">
        <v>0</v>
      </c>
      <c r="AU125" s="81">
        <v>0</v>
      </c>
      <c r="AV125" s="81">
        <v>0</v>
      </c>
      <c r="AW125" s="80">
        <v>0</v>
      </c>
      <c r="AY125" s="1075"/>
      <c r="AZ125" s="69" t="s">
        <v>37</v>
      </c>
      <c r="BA125" s="59" t="s">
        <v>17</v>
      </c>
      <c r="BB125" s="83">
        <v>0</v>
      </c>
      <c r="BC125" s="82">
        <v>0</v>
      </c>
      <c r="BD125" s="81">
        <v>0</v>
      </c>
      <c r="BE125" s="81">
        <v>0</v>
      </c>
      <c r="BF125" s="81">
        <v>0</v>
      </c>
      <c r="BG125" s="81">
        <v>0</v>
      </c>
      <c r="BH125" s="80">
        <v>0</v>
      </c>
    </row>
    <row r="126" spans="2:60" s="67" customFormat="1">
      <c r="B126" s="19"/>
      <c r="C126" s="19"/>
      <c r="D126" s="13"/>
      <c r="E126" s="1075"/>
      <c r="F126" s="69" t="s">
        <v>37</v>
      </c>
      <c r="G126" s="1080" t="s">
        <v>16</v>
      </c>
      <c r="H126" s="1081"/>
      <c r="I126" s="83">
        <v>0</v>
      </c>
      <c r="J126" s="82">
        <v>0</v>
      </c>
      <c r="K126" s="81">
        <v>0</v>
      </c>
      <c r="L126" s="81">
        <v>0</v>
      </c>
      <c r="M126" s="81">
        <v>0</v>
      </c>
      <c r="N126" s="81">
        <v>0</v>
      </c>
      <c r="O126" s="80">
        <v>0</v>
      </c>
      <c r="Q126" s="1075"/>
      <c r="R126" s="69" t="s">
        <v>37</v>
      </c>
      <c r="S126" s="1080" t="s">
        <v>16</v>
      </c>
      <c r="T126" s="1081"/>
      <c r="U126" s="82">
        <v>0</v>
      </c>
      <c r="V126" s="81">
        <v>0</v>
      </c>
      <c r="W126" s="81">
        <v>0</v>
      </c>
      <c r="X126" s="81">
        <v>0</v>
      </c>
      <c r="Y126" s="81">
        <v>0</v>
      </c>
      <c r="Z126" s="81">
        <v>0</v>
      </c>
      <c r="AA126" s="80">
        <v>0</v>
      </c>
      <c r="AC126" s="1075"/>
      <c r="AD126" s="69" t="s">
        <v>37</v>
      </c>
      <c r="AE126" s="59" t="s">
        <v>16</v>
      </c>
      <c r="AF126" s="83">
        <v>0</v>
      </c>
      <c r="AG126" s="82">
        <v>0</v>
      </c>
      <c r="AH126" s="81">
        <v>0</v>
      </c>
      <c r="AI126" s="81">
        <v>0</v>
      </c>
      <c r="AJ126" s="81">
        <v>0</v>
      </c>
      <c r="AK126" s="81">
        <v>0</v>
      </c>
      <c r="AL126" s="80">
        <v>0</v>
      </c>
      <c r="AN126" s="1075"/>
      <c r="AO126" s="69" t="s">
        <v>37</v>
      </c>
      <c r="AP126" s="59" t="s">
        <v>16</v>
      </c>
      <c r="AQ126" s="83">
        <v>0</v>
      </c>
      <c r="AR126" s="82">
        <v>0</v>
      </c>
      <c r="AS126" s="81">
        <v>0</v>
      </c>
      <c r="AT126" s="81">
        <v>0</v>
      </c>
      <c r="AU126" s="81">
        <v>0</v>
      </c>
      <c r="AV126" s="81">
        <v>0</v>
      </c>
      <c r="AW126" s="80">
        <v>0</v>
      </c>
      <c r="AY126" s="1075"/>
      <c r="AZ126" s="69" t="s">
        <v>37</v>
      </c>
      <c r="BA126" s="59" t="s">
        <v>16</v>
      </c>
      <c r="BB126" s="83">
        <v>0</v>
      </c>
      <c r="BC126" s="82">
        <v>0</v>
      </c>
      <c r="BD126" s="81">
        <v>0</v>
      </c>
      <c r="BE126" s="81">
        <v>0</v>
      </c>
      <c r="BF126" s="81">
        <v>0</v>
      </c>
      <c r="BG126" s="81">
        <v>0</v>
      </c>
      <c r="BH126" s="80">
        <v>0</v>
      </c>
    </row>
    <row r="127" spans="2:60" s="67" customFormat="1">
      <c r="B127" s="19"/>
      <c r="C127" s="19"/>
      <c r="D127" s="13"/>
      <c r="E127" s="1075"/>
      <c r="F127" s="69" t="s">
        <v>37</v>
      </c>
      <c r="G127" s="1080" t="s">
        <v>15</v>
      </c>
      <c r="H127" s="1081"/>
      <c r="I127" s="83">
        <v>0</v>
      </c>
      <c r="J127" s="82">
        <v>0</v>
      </c>
      <c r="K127" s="81">
        <v>0</v>
      </c>
      <c r="L127" s="81">
        <v>0</v>
      </c>
      <c r="M127" s="81">
        <v>0</v>
      </c>
      <c r="N127" s="81">
        <v>0</v>
      </c>
      <c r="O127" s="80">
        <v>0</v>
      </c>
      <c r="Q127" s="1075"/>
      <c r="R127" s="69" t="s">
        <v>37</v>
      </c>
      <c r="S127" s="1080" t="s">
        <v>15</v>
      </c>
      <c r="T127" s="1081"/>
      <c r="U127" s="82">
        <v>0</v>
      </c>
      <c r="V127" s="81">
        <v>0</v>
      </c>
      <c r="W127" s="81">
        <v>0</v>
      </c>
      <c r="X127" s="81">
        <v>0</v>
      </c>
      <c r="Y127" s="81">
        <v>0</v>
      </c>
      <c r="Z127" s="81">
        <v>0</v>
      </c>
      <c r="AA127" s="80">
        <v>0</v>
      </c>
      <c r="AC127" s="1075"/>
      <c r="AD127" s="69" t="s">
        <v>37</v>
      </c>
      <c r="AE127" s="59" t="s">
        <v>15</v>
      </c>
      <c r="AF127" s="83">
        <v>0</v>
      </c>
      <c r="AG127" s="82">
        <v>0</v>
      </c>
      <c r="AH127" s="81">
        <v>0</v>
      </c>
      <c r="AI127" s="81">
        <v>0</v>
      </c>
      <c r="AJ127" s="81">
        <v>0</v>
      </c>
      <c r="AK127" s="81">
        <v>0</v>
      </c>
      <c r="AL127" s="80">
        <v>0</v>
      </c>
      <c r="AN127" s="1075"/>
      <c r="AO127" s="69" t="s">
        <v>37</v>
      </c>
      <c r="AP127" s="59" t="s">
        <v>15</v>
      </c>
      <c r="AQ127" s="83">
        <v>0</v>
      </c>
      <c r="AR127" s="82">
        <v>0</v>
      </c>
      <c r="AS127" s="81">
        <v>0</v>
      </c>
      <c r="AT127" s="81">
        <v>0</v>
      </c>
      <c r="AU127" s="81">
        <v>0</v>
      </c>
      <c r="AV127" s="81">
        <v>0</v>
      </c>
      <c r="AW127" s="80">
        <v>0</v>
      </c>
      <c r="AY127" s="1075"/>
      <c r="AZ127" s="69" t="s">
        <v>37</v>
      </c>
      <c r="BA127" s="59" t="s">
        <v>15</v>
      </c>
      <c r="BB127" s="83">
        <v>0</v>
      </c>
      <c r="BC127" s="82">
        <v>0</v>
      </c>
      <c r="BD127" s="81">
        <v>0</v>
      </c>
      <c r="BE127" s="81">
        <v>0</v>
      </c>
      <c r="BF127" s="81">
        <v>0</v>
      </c>
      <c r="BG127" s="81">
        <v>0</v>
      </c>
      <c r="BH127" s="80">
        <v>0</v>
      </c>
    </row>
    <row r="128" spans="2:60" s="67" customFormat="1">
      <c r="B128" s="19"/>
      <c r="C128" s="19"/>
      <c r="D128" s="13"/>
      <c r="E128" s="1075"/>
      <c r="F128" s="69" t="s">
        <v>37</v>
      </c>
      <c r="G128" s="1080" t="s">
        <v>14</v>
      </c>
      <c r="H128" s="1081"/>
      <c r="I128" s="83">
        <v>0</v>
      </c>
      <c r="J128" s="82">
        <v>0</v>
      </c>
      <c r="K128" s="81">
        <v>0</v>
      </c>
      <c r="L128" s="81">
        <v>0</v>
      </c>
      <c r="M128" s="81">
        <v>0</v>
      </c>
      <c r="N128" s="81">
        <v>0</v>
      </c>
      <c r="O128" s="80">
        <v>0</v>
      </c>
      <c r="Q128" s="1075"/>
      <c r="R128" s="69" t="s">
        <v>37</v>
      </c>
      <c r="S128" s="1080" t="s">
        <v>14</v>
      </c>
      <c r="T128" s="1081"/>
      <c r="U128" s="82">
        <v>0</v>
      </c>
      <c r="V128" s="81">
        <v>0</v>
      </c>
      <c r="W128" s="81">
        <v>0</v>
      </c>
      <c r="X128" s="81">
        <v>0</v>
      </c>
      <c r="Y128" s="81">
        <v>0</v>
      </c>
      <c r="Z128" s="81">
        <v>0</v>
      </c>
      <c r="AA128" s="80">
        <v>0</v>
      </c>
      <c r="AC128" s="1075"/>
      <c r="AD128" s="69" t="s">
        <v>37</v>
      </c>
      <c r="AE128" s="59" t="s">
        <v>14</v>
      </c>
      <c r="AF128" s="83">
        <v>0</v>
      </c>
      <c r="AG128" s="82">
        <v>0</v>
      </c>
      <c r="AH128" s="81">
        <v>0</v>
      </c>
      <c r="AI128" s="81">
        <v>0</v>
      </c>
      <c r="AJ128" s="81">
        <v>0</v>
      </c>
      <c r="AK128" s="81">
        <v>0</v>
      </c>
      <c r="AL128" s="80">
        <v>0</v>
      </c>
      <c r="AN128" s="1075"/>
      <c r="AO128" s="69" t="s">
        <v>37</v>
      </c>
      <c r="AP128" s="59" t="s">
        <v>14</v>
      </c>
      <c r="AQ128" s="83">
        <v>0</v>
      </c>
      <c r="AR128" s="82">
        <v>0</v>
      </c>
      <c r="AS128" s="81">
        <v>0</v>
      </c>
      <c r="AT128" s="81">
        <v>0</v>
      </c>
      <c r="AU128" s="81">
        <v>0</v>
      </c>
      <c r="AV128" s="81">
        <v>0</v>
      </c>
      <c r="AW128" s="80">
        <v>0</v>
      </c>
      <c r="AY128" s="1075"/>
      <c r="AZ128" s="69" t="s">
        <v>37</v>
      </c>
      <c r="BA128" s="59" t="s">
        <v>14</v>
      </c>
      <c r="BB128" s="83">
        <v>0</v>
      </c>
      <c r="BC128" s="82">
        <v>0</v>
      </c>
      <c r="BD128" s="81">
        <v>0</v>
      </c>
      <c r="BE128" s="81">
        <v>0</v>
      </c>
      <c r="BF128" s="81">
        <v>0</v>
      </c>
      <c r="BG128" s="81">
        <v>0</v>
      </c>
      <c r="BH128" s="80">
        <v>0</v>
      </c>
    </row>
    <row r="129" spans="2:60" s="67" customFormat="1">
      <c r="B129" s="19"/>
      <c r="C129" s="19"/>
      <c r="D129" s="13"/>
      <c r="E129" s="1075"/>
      <c r="F129" s="69" t="s">
        <v>37</v>
      </c>
      <c r="G129" s="1080" t="s">
        <v>13</v>
      </c>
      <c r="H129" s="1081"/>
      <c r="I129" s="83">
        <v>0</v>
      </c>
      <c r="J129" s="82">
        <v>0</v>
      </c>
      <c r="K129" s="81">
        <v>0</v>
      </c>
      <c r="L129" s="81">
        <v>0</v>
      </c>
      <c r="M129" s="81">
        <v>0</v>
      </c>
      <c r="N129" s="81">
        <v>0</v>
      </c>
      <c r="O129" s="80">
        <v>0</v>
      </c>
      <c r="Q129" s="1075"/>
      <c r="R129" s="69" t="s">
        <v>37</v>
      </c>
      <c r="S129" s="1080" t="s">
        <v>13</v>
      </c>
      <c r="T129" s="1081"/>
      <c r="U129" s="82">
        <v>0</v>
      </c>
      <c r="V129" s="81">
        <v>0</v>
      </c>
      <c r="W129" s="81">
        <v>0</v>
      </c>
      <c r="X129" s="81">
        <v>0</v>
      </c>
      <c r="Y129" s="81">
        <v>0</v>
      </c>
      <c r="Z129" s="81">
        <v>0</v>
      </c>
      <c r="AA129" s="80">
        <v>0</v>
      </c>
      <c r="AC129" s="1075"/>
      <c r="AD129" s="69" t="s">
        <v>37</v>
      </c>
      <c r="AE129" s="59" t="s">
        <v>13</v>
      </c>
      <c r="AF129" s="83">
        <v>0</v>
      </c>
      <c r="AG129" s="82">
        <v>0</v>
      </c>
      <c r="AH129" s="81">
        <v>0</v>
      </c>
      <c r="AI129" s="81">
        <v>0</v>
      </c>
      <c r="AJ129" s="81">
        <v>0</v>
      </c>
      <c r="AK129" s="81">
        <v>0</v>
      </c>
      <c r="AL129" s="80">
        <v>0</v>
      </c>
      <c r="AN129" s="1075"/>
      <c r="AO129" s="69" t="s">
        <v>37</v>
      </c>
      <c r="AP129" s="59" t="s">
        <v>13</v>
      </c>
      <c r="AQ129" s="83">
        <v>0</v>
      </c>
      <c r="AR129" s="82">
        <v>0</v>
      </c>
      <c r="AS129" s="81">
        <v>0</v>
      </c>
      <c r="AT129" s="81">
        <v>0</v>
      </c>
      <c r="AU129" s="81">
        <v>0</v>
      </c>
      <c r="AV129" s="81">
        <v>0</v>
      </c>
      <c r="AW129" s="80">
        <v>0</v>
      </c>
      <c r="AY129" s="1075"/>
      <c r="AZ129" s="69" t="s">
        <v>37</v>
      </c>
      <c r="BA129" s="59" t="s">
        <v>13</v>
      </c>
      <c r="BB129" s="83">
        <v>0</v>
      </c>
      <c r="BC129" s="82">
        <v>0</v>
      </c>
      <c r="BD129" s="81">
        <v>0</v>
      </c>
      <c r="BE129" s="81">
        <v>0</v>
      </c>
      <c r="BF129" s="81">
        <v>0</v>
      </c>
      <c r="BG129" s="81">
        <v>0</v>
      </c>
      <c r="BH129" s="80">
        <v>0</v>
      </c>
    </row>
    <row r="130" spans="2:60" s="67" customFormat="1">
      <c r="B130" s="19"/>
      <c r="C130" s="19"/>
      <c r="D130" s="13"/>
      <c r="E130" s="1075"/>
      <c r="F130" s="68" t="s">
        <v>37</v>
      </c>
      <c r="G130" s="1082" t="s">
        <v>12</v>
      </c>
      <c r="H130" s="1083"/>
      <c r="I130" s="83">
        <v>0</v>
      </c>
      <c r="J130" s="82">
        <v>0</v>
      </c>
      <c r="K130" s="81">
        <v>0</v>
      </c>
      <c r="L130" s="81">
        <v>0</v>
      </c>
      <c r="M130" s="81">
        <v>0</v>
      </c>
      <c r="N130" s="81">
        <v>0</v>
      </c>
      <c r="O130" s="80">
        <v>0</v>
      </c>
      <c r="Q130" s="1075"/>
      <c r="R130" s="68" t="s">
        <v>37</v>
      </c>
      <c r="S130" s="1082" t="s">
        <v>12</v>
      </c>
      <c r="T130" s="1083"/>
      <c r="U130" s="82">
        <v>0</v>
      </c>
      <c r="V130" s="81">
        <v>0</v>
      </c>
      <c r="W130" s="81">
        <v>0</v>
      </c>
      <c r="X130" s="81">
        <v>0</v>
      </c>
      <c r="Y130" s="81">
        <v>0</v>
      </c>
      <c r="Z130" s="81">
        <v>0</v>
      </c>
      <c r="AA130" s="80">
        <v>0</v>
      </c>
      <c r="AC130" s="1075"/>
      <c r="AD130" s="68" t="s">
        <v>37</v>
      </c>
      <c r="AE130" s="58" t="s">
        <v>12</v>
      </c>
      <c r="AF130" s="83">
        <v>0</v>
      </c>
      <c r="AG130" s="82">
        <v>0</v>
      </c>
      <c r="AH130" s="81">
        <v>0</v>
      </c>
      <c r="AI130" s="81">
        <v>0</v>
      </c>
      <c r="AJ130" s="81">
        <v>0</v>
      </c>
      <c r="AK130" s="81">
        <v>0</v>
      </c>
      <c r="AL130" s="80">
        <v>0</v>
      </c>
      <c r="AN130" s="1075"/>
      <c r="AO130" s="68" t="s">
        <v>37</v>
      </c>
      <c r="AP130" s="58" t="s">
        <v>12</v>
      </c>
      <c r="AQ130" s="83">
        <v>0</v>
      </c>
      <c r="AR130" s="82">
        <v>0</v>
      </c>
      <c r="AS130" s="81">
        <v>0</v>
      </c>
      <c r="AT130" s="81">
        <v>0</v>
      </c>
      <c r="AU130" s="81">
        <v>0</v>
      </c>
      <c r="AV130" s="81">
        <v>0</v>
      </c>
      <c r="AW130" s="80">
        <v>0</v>
      </c>
      <c r="AY130" s="1075"/>
      <c r="AZ130" s="68" t="s">
        <v>37</v>
      </c>
      <c r="BA130" s="58" t="s">
        <v>12</v>
      </c>
      <c r="BB130" s="83">
        <v>0</v>
      </c>
      <c r="BC130" s="82">
        <v>0</v>
      </c>
      <c r="BD130" s="81">
        <v>0</v>
      </c>
      <c r="BE130" s="81">
        <v>0</v>
      </c>
      <c r="BF130" s="81">
        <v>0</v>
      </c>
      <c r="BG130" s="81">
        <v>0</v>
      </c>
      <c r="BH130" s="80">
        <v>0</v>
      </c>
    </row>
    <row r="131" spans="2:60" s="67" customFormat="1">
      <c r="B131" s="19"/>
      <c r="C131" s="19"/>
      <c r="D131" s="13"/>
      <c r="E131" s="1075"/>
      <c r="F131" s="69" t="s">
        <v>36</v>
      </c>
      <c r="G131" s="1086" t="s">
        <v>9</v>
      </c>
      <c r="H131" s="1087"/>
      <c r="I131" s="83">
        <v>0</v>
      </c>
      <c r="J131" s="82">
        <v>0</v>
      </c>
      <c r="K131" s="81">
        <v>0</v>
      </c>
      <c r="L131" s="81">
        <v>0</v>
      </c>
      <c r="M131" s="81">
        <v>0</v>
      </c>
      <c r="N131" s="81">
        <v>0</v>
      </c>
      <c r="O131" s="80">
        <v>0</v>
      </c>
      <c r="Q131" s="1075"/>
      <c r="R131" s="69" t="s">
        <v>36</v>
      </c>
      <c r="S131" s="1080" t="s">
        <v>9</v>
      </c>
      <c r="T131" s="1081"/>
      <c r="U131" s="82">
        <v>0</v>
      </c>
      <c r="V131" s="81">
        <v>0</v>
      </c>
      <c r="W131" s="81">
        <v>0</v>
      </c>
      <c r="X131" s="81">
        <v>0</v>
      </c>
      <c r="Y131" s="81">
        <v>0</v>
      </c>
      <c r="Z131" s="81">
        <v>0</v>
      </c>
      <c r="AA131" s="80">
        <v>0</v>
      </c>
      <c r="AC131" s="1075"/>
      <c r="AD131" s="69" t="s">
        <v>36</v>
      </c>
      <c r="AE131" s="59" t="s">
        <v>9</v>
      </c>
      <c r="AF131" s="83">
        <v>0</v>
      </c>
      <c r="AG131" s="82">
        <v>0</v>
      </c>
      <c r="AH131" s="81">
        <v>0</v>
      </c>
      <c r="AI131" s="81">
        <v>0</v>
      </c>
      <c r="AJ131" s="81">
        <v>0</v>
      </c>
      <c r="AK131" s="81">
        <v>0</v>
      </c>
      <c r="AL131" s="80">
        <v>0</v>
      </c>
      <c r="AN131" s="1075"/>
      <c r="AO131" s="69" t="s">
        <v>36</v>
      </c>
      <c r="AP131" s="59" t="s">
        <v>9</v>
      </c>
      <c r="AQ131" s="83">
        <v>0</v>
      </c>
      <c r="AR131" s="82">
        <v>0</v>
      </c>
      <c r="AS131" s="81">
        <v>0</v>
      </c>
      <c r="AT131" s="81">
        <v>0</v>
      </c>
      <c r="AU131" s="81">
        <v>0</v>
      </c>
      <c r="AV131" s="81">
        <v>0</v>
      </c>
      <c r="AW131" s="80">
        <v>0</v>
      </c>
      <c r="AY131" s="1075"/>
      <c r="AZ131" s="69" t="s">
        <v>36</v>
      </c>
      <c r="BA131" s="59" t="s">
        <v>9</v>
      </c>
      <c r="BB131" s="83">
        <v>0</v>
      </c>
      <c r="BC131" s="82">
        <v>0</v>
      </c>
      <c r="BD131" s="81">
        <v>0</v>
      </c>
      <c r="BE131" s="81">
        <v>0</v>
      </c>
      <c r="BF131" s="81">
        <v>0</v>
      </c>
      <c r="BG131" s="81">
        <v>0</v>
      </c>
      <c r="BH131" s="80">
        <v>0</v>
      </c>
    </row>
    <row r="132" spans="2:60" s="67" customFormat="1">
      <c r="B132" s="19"/>
      <c r="C132" s="19"/>
      <c r="D132" s="13"/>
      <c r="E132" s="1075"/>
      <c r="F132" s="69" t="s">
        <v>36</v>
      </c>
      <c r="G132" s="1080" t="s">
        <v>17</v>
      </c>
      <c r="H132" s="1081"/>
      <c r="I132" s="83">
        <v>0</v>
      </c>
      <c r="J132" s="82">
        <v>0</v>
      </c>
      <c r="K132" s="81">
        <v>0</v>
      </c>
      <c r="L132" s="81">
        <v>0</v>
      </c>
      <c r="M132" s="81">
        <v>0</v>
      </c>
      <c r="N132" s="81">
        <v>0</v>
      </c>
      <c r="O132" s="80">
        <v>0</v>
      </c>
      <c r="Q132" s="1075"/>
      <c r="R132" s="69" t="s">
        <v>36</v>
      </c>
      <c r="S132" s="1080" t="s">
        <v>17</v>
      </c>
      <c r="T132" s="1081"/>
      <c r="U132" s="82">
        <v>0</v>
      </c>
      <c r="V132" s="81">
        <v>0</v>
      </c>
      <c r="W132" s="81">
        <v>0</v>
      </c>
      <c r="X132" s="81">
        <v>0</v>
      </c>
      <c r="Y132" s="81">
        <v>0</v>
      </c>
      <c r="Z132" s="81">
        <v>0</v>
      </c>
      <c r="AA132" s="80">
        <v>0</v>
      </c>
      <c r="AC132" s="1075"/>
      <c r="AD132" s="69" t="s">
        <v>36</v>
      </c>
      <c r="AE132" s="59" t="s">
        <v>17</v>
      </c>
      <c r="AF132" s="83">
        <v>0</v>
      </c>
      <c r="AG132" s="82">
        <v>0</v>
      </c>
      <c r="AH132" s="81">
        <v>0</v>
      </c>
      <c r="AI132" s="81">
        <v>0</v>
      </c>
      <c r="AJ132" s="81">
        <v>0</v>
      </c>
      <c r="AK132" s="81">
        <v>0</v>
      </c>
      <c r="AL132" s="80">
        <v>0</v>
      </c>
      <c r="AN132" s="1075"/>
      <c r="AO132" s="69" t="s">
        <v>36</v>
      </c>
      <c r="AP132" s="59" t="s">
        <v>17</v>
      </c>
      <c r="AQ132" s="83">
        <v>0</v>
      </c>
      <c r="AR132" s="82">
        <v>0</v>
      </c>
      <c r="AS132" s="81">
        <v>0</v>
      </c>
      <c r="AT132" s="81">
        <v>0</v>
      </c>
      <c r="AU132" s="81">
        <v>0</v>
      </c>
      <c r="AV132" s="81">
        <v>0</v>
      </c>
      <c r="AW132" s="80">
        <v>0</v>
      </c>
      <c r="AY132" s="1075"/>
      <c r="AZ132" s="69" t="s">
        <v>36</v>
      </c>
      <c r="BA132" s="59" t="s">
        <v>17</v>
      </c>
      <c r="BB132" s="83">
        <v>0</v>
      </c>
      <c r="BC132" s="82">
        <v>0</v>
      </c>
      <c r="BD132" s="81">
        <v>0</v>
      </c>
      <c r="BE132" s="81">
        <v>0</v>
      </c>
      <c r="BF132" s="81">
        <v>0</v>
      </c>
      <c r="BG132" s="81">
        <v>0</v>
      </c>
      <c r="BH132" s="80">
        <v>0</v>
      </c>
    </row>
    <row r="133" spans="2:60" s="67" customFormat="1">
      <c r="B133" s="19"/>
      <c r="C133" s="19"/>
      <c r="D133" s="13"/>
      <c r="E133" s="1075"/>
      <c r="F133" s="69" t="s">
        <v>36</v>
      </c>
      <c r="G133" s="1080" t="s">
        <v>16</v>
      </c>
      <c r="H133" s="1081"/>
      <c r="I133" s="83">
        <v>0</v>
      </c>
      <c r="J133" s="82">
        <v>0</v>
      </c>
      <c r="K133" s="81">
        <v>0</v>
      </c>
      <c r="L133" s="81">
        <v>0</v>
      </c>
      <c r="M133" s="81">
        <v>0</v>
      </c>
      <c r="N133" s="81">
        <v>0</v>
      </c>
      <c r="O133" s="80">
        <v>0</v>
      </c>
      <c r="Q133" s="1075"/>
      <c r="R133" s="69" t="s">
        <v>36</v>
      </c>
      <c r="S133" s="1080" t="s">
        <v>16</v>
      </c>
      <c r="T133" s="1081"/>
      <c r="U133" s="82">
        <v>0</v>
      </c>
      <c r="V133" s="81">
        <v>0</v>
      </c>
      <c r="W133" s="81">
        <v>0</v>
      </c>
      <c r="X133" s="81">
        <v>0</v>
      </c>
      <c r="Y133" s="81">
        <v>0</v>
      </c>
      <c r="Z133" s="81">
        <v>0</v>
      </c>
      <c r="AA133" s="80">
        <v>0</v>
      </c>
      <c r="AC133" s="1075"/>
      <c r="AD133" s="69" t="s">
        <v>36</v>
      </c>
      <c r="AE133" s="59" t="s">
        <v>16</v>
      </c>
      <c r="AF133" s="83">
        <v>0</v>
      </c>
      <c r="AG133" s="82">
        <v>0</v>
      </c>
      <c r="AH133" s="81">
        <v>0</v>
      </c>
      <c r="AI133" s="81">
        <v>0</v>
      </c>
      <c r="AJ133" s="81">
        <v>0</v>
      </c>
      <c r="AK133" s="81">
        <v>0</v>
      </c>
      <c r="AL133" s="80">
        <v>0</v>
      </c>
      <c r="AN133" s="1075"/>
      <c r="AO133" s="69" t="s">
        <v>36</v>
      </c>
      <c r="AP133" s="59" t="s">
        <v>16</v>
      </c>
      <c r="AQ133" s="83">
        <v>0</v>
      </c>
      <c r="AR133" s="82">
        <v>0</v>
      </c>
      <c r="AS133" s="81">
        <v>0</v>
      </c>
      <c r="AT133" s="81">
        <v>0</v>
      </c>
      <c r="AU133" s="81">
        <v>0</v>
      </c>
      <c r="AV133" s="81">
        <v>0</v>
      </c>
      <c r="AW133" s="80">
        <v>0</v>
      </c>
      <c r="AY133" s="1075"/>
      <c r="AZ133" s="69" t="s">
        <v>36</v>
      </c>
      <c r="BA133" s="59" t="s">
        <v>16</v>
      </c>
      <c r="BB133" s="83">
        <v>0</v>
      </c>
      <c r="BC133" s="82">
        <v>0</v>
      </c>
      <c r="BD133" s="81">
        <v>0</v>
      </c>
      <c r="BE133" s="81">
        <v>0</v>
      </c>
      <c r="BF133" s="81">
        <v>0</v>
      </c>
      <c r="BG133" s="81">
        <v>0</v>
      </c>
      <c r="BH133" s="80">
        <v>0</v>
      </c>
    </row>
    <row r="134" spans="2:60" s="67" customFormat="1">
      <c r="B134" s="19"/>
      <c r="C134" s="19"/>
      <c r="D134" s="13"/>
      <c r="E134" s="1075"/>
      <c r="F134" s="69" t="s">
        <v>36</v>
      </c>
      <c r="G134" s="1080" t="s">
        <v>15</v>
      </c>
      <c r="H134" s="1081"/>
      <c r="I134" s="83">
        <v>0</v>
      </c>
      <c r="J134" s="82">
        <v>0</v>
      </c>
      <c r="K134" s="81">
        <v>0</v>
      </c>
      <c r="L134" s="81">
        <v>0</v>
      </c>
      <c r="M134" s="81">
        <v>0</v>
      </c>
      <c r="N134" s="81">
        <v>0</v>
      </c>
      <c r="O134" s="80">
        <v>0</v>
      </c>
      <c r="Q134" s="1075"/>
      <c r="R134" s="69" t="s">
        <v>36</v>
      </c>
      <c r="S134" s="1080" t="s">
        <v>15</v>
      </c>
      <c r="T134" s="1081"/>
      <c r="U134" s="82">
        <v>0</v>
      </c>
      <c r="V134" s="81">
        <v>0</v>
      </c>
      <c r="W134" s="81">
        <v>0</v>
      </c>
      <c r="X134" s="81">
        <v>0</v>
      </c>
      <c r="Y134" s="81">
        <v>0</v>
      </c>
      <c r="Z134" s="81">
        <v>0</v>
      </c>
      <c r="AA134" s="80">
        <v>0</v>
      </c>
      <c r="AC134" s="1075"/>
      <c r="AD134" s="69" t="s">
        <v>36</v>
      </c>
      <c r="AE134" s="59" t="s">
        <v>15</v>
      </c>
      <c r="AF134" s="83">
        <v>0</v>
      </c>
      <c r="AG134" s="82">
        <v>0</v>
      </c>
      <c r="AH134" s="81">
        <v>0</v>
      </c>
      <c r="AI134" s="81">
        <v>0</v>
      </c>
      <c r="AJ134" s="81">
        <v>0</v>
      </c>
      <c r="AK134" s="81">
        <v>0</v>
      </c>
      <c r="AL134" s="80">
        <v>0</v>
      </c>
      <c r="AN134" s="1075"/>
      <c r="AO134" s="69" t="s">
        <v>36</v>
      </c>
      <c r="AP134" s="59" t="s">
        <v>15</v>
      </c>
      <c r="AQ134" s="83">
        <v>0</v>
      </c>
      <c r="AR134" s="82">
        <v>0</v>
      </c>
      <c r="AS134" s="81">
        <v>0</v>
      </c>
      <c r="AT134" s="81">
        <v>0</v>
      </c>
      <c r="AU134" s="81">
        <v>0</v>
      </c>
      <c r="AV134" s="81">
        <v>0</v>
      </c>
      <c r="AW134" s="80">
        <v>0</v>
      </c>
      <c r="AY134" s="1075"/>
      <c r="AZ134" s="69" t="s">
        <v>36</v>
      </c>
      <c r="BA134" s="59" t="s">
        <v>15</v>
      </c>
      <c r="BB134" s="83">
        <v>0</v>
      </c>
      <c r="BC134" s="82">
        <v>0</v>
      </c>
      <c r="BD134" s="81">
        <v>0</v>
      </c>
      <c r="BE134" s="81">
        <v>0</v>
      </c>
      <c r="BF134" s="81">
        <v>0</v>
      </c>
      <c r="BG134" s="81">
        <v>0</v>
      </c>
      <c r="BH134" s="80">
        <v>0</v>
      </c>
    </row>
    <row r="135" spans="2:60" s="67" customFormat="1">
      <c r="B135" s="19"/>
      <c r="C135" s="19"/>
      <c r="D135" s="13"/>
      <c r="E135" s="1075"/>
      <c r="F135" s="69" t="s">
        <v>36</v>
      </c>
      <c r="G135" s="1080" t="s">
        <v>14</v>
      </c>
      <c r="H135" s="1081"/>
      <c r="I135" s="83">
        <v>0</v>
      </c>
      <c r="J135" s="82">
        <v>0</v>
      </c>
      <c r="K135" s="81">
        <v>0</v>
      </c>
      <c r="L135" s="81">
        <v>0</v>
      </c>
      <c r="M135" s="81">
        <v>0</v>
      </c>
      <c r="N135" s="81">
        <v>0</v>
      </c>
      <c r="O135" s="80">
        <v>0</v>
      </c>
      <c r="Q135" s="1075"/>
      <c r="R135" s="69" t="s">
        <v>36</v>
      </c>
      <c r="S135" s="1080" t="s">
        <v>14</v>
      </c>
      <c r="T135" s="1081"/>
      <c r="U135" s="82">
        <v>0</v>
      </c>
      <c r="V135" s="81">
        <v>0</v>
      </c>
      <c r="W135" s="81">
        <v>0</v>
      </c>
      <c r="X135" s="81">
        <v>0</v>
      </c>
      <c r="Y135" s="81">
        <v>0</v>
      </c>
      <c r="Z135" s="81">
        <v>0</v>
      </c>
      <c r="AA135" s="80">
        <v>0</v>
      </c>
      <c r="AC135" s="1075"/>
      <c r="AD135" s="69" t="s">
        <v>36</v>
      </c>
      <c r="AE135" s="59" t="s">
        <v>14</v>
      </c>
      <c r="AF135" s="83">
        <v>0</v>
      </c>
      <c r="AG135" s="82">
        <v>0</v>
      </c>
      <c r="AH135" s="81">
        <v>0</v>
      </c>
      <c r="AI135" s="81">
        <v>0</v>
      </c>
      <c r="AJ135" s="81">
        <v>0</v>
      </c>
      <c r="AK135" s="81">
        <v>0</v>
      </c>
      <c r="AL135" s="80">
        <v>0</v>
      </c>
      <c r="AN135" s="1075"/>
      <c r="AO135" s="69" t="s">
        <v>36</v>
      </c>
      <c r="AP135" s="59" t="s">
        <v>14</v>
      </c>
      <c r="AQ135" s="83">
        <v>0</v>
      </c>
      <c r="AR135" s="82">
        <v>0</v>
      </c>
      <c r="AS135" s="81">
        <v>0</v>
      </c>
      <c r="AT135" s="81">
        <v>0</v>
      </c>
      <c r="AU135" s="81">
        <v>0</v>
      </c>
      <c r="AV135" s="81">
        <v>0</v>
      </c>
      <c r="AW135" s="80">
        <v>0</v>
      </c>
      <c r="AY135" s="1075"/>
      <c r="AZ135" s="69" t="s">
        <v>36</v>
      </c>
      <c r="BA135" s="59" t="s">
        <v>14</v>
      </c>
      <c r="BB135" s="83">
        <v>0</v>
      </c>
      <c r="BC135" s="82">
        <v>0</v>
      </c>
      <c r="BD135" s="81">
        <v>0</v>
      </c>
      <c r="BE135" s="81">
        <v>0</v>
      </c>
      <c r="BF135" s="81">
        <v>0</v>
      </c>
      <c r="BG135" s="81">
        <v>0</v>
      </c>
      <c r="BH135" s="80">
        <v>0</v>
      </c>
    </row>
    <row r="136" spans="2:60" s="67" customFormat="1">
      <c r="B136" s="19"/>
      <c r="C136" s="19"/>
      <c r="D136" s="13"/>
      <c r="E136" s="1075"/>
      <c r="F136" s="69" t="s">
        <v>36</v>
      </c>
      <c r="G136" s="1080" t="s">
        <v>13</v>
      </c>
      <c r="H136" s="1081"/>
      <c r="I136" s="83">
        <v>0</v>
      </c>
      <c r="J136" s="82">
        <v>0</v>
      </c>
      <c r="K136" s="81">
        <v>0</v>
      </c>
      <c r="L136" s="81">
        <v>0</v>
      </c>
      <c r="M136" s="81">
        <v>0</v>
      </c>
      <c r="N136" s="81">
        <v>0</v>
      </c>
      <c r="O136" s="80">
        <v>0</v>
      </c>
      <c r="Q136" s="1075"/>
      <c r="R136" s="69" t="s">
        <v>36</v>
      </c>
      <c r="S136" s="1080" t="s">
        <v>13</v>
      </c>
      <c r="T136" s="1081"/>
      <c r="U136" s="82">
        <v>0</v>
      </c>
      <c r="V136" s="81">
        <v>0</v>
      </c>
      <c r="W136" s="81">
        <v>0</v>
      </c>
      <c r="X136" s="81">
        <v>0</v>
      </c>
      <c r="Y136" s="81">
        <v>0</v>
      </c>
      <c r="Z136" s="81">
        <v>0</v>
      </c>
      <c r="AA136" s="80">
        <v>0</v>
      </c>
      <c r="AC136" s="1075"/>
      <c r="AD136" s="69" t="s">
        <v>36</v>
      </c>
      <c r="AE136" s="59" t="s">
        <v>13</v>
      </c>
      <c r="AF136" s="83">
        <v>0</v>
      </c>
      <c r="AG136" s="82">
        <v>0</v>
      </c>
      <c r="AH136" s="81">
        <v>0</v>
      </c>
      <c r="AI136" s="81">
        <v>0</v>
      </c>
      <c r="AJ136" s="81">
        <v>0</v>
      </c>
      <c r="AK136" s="81">
        <v>0</v>
      </c>
      <c r="AL136" s="80">
        <v>0</v>
      </c>
      <c r="AN136" s="1075"/>
      <c r="AO136" s="69" t="s">
        <v>36</v>
      </c>
      <c r="AP136" s="59" t="s">
        <v>13</v>
      </c>
      <c r="AQ136" s="83">
        <v>0</v>
      </c>
      <c r="AR136" s="82">
        <v>0</v>
      </c>
      <c r="AS136" s="81">
        <v>0</v>
      </c>
      <c r="AT136" s="81">
        <v>0</v>
      </c>
      <c r="AU136" s="81">
        <v>0</v>
      </c>
      <c r="AV136" s="81">
        <v>0</v>
      </c>
      <c r="AW136" s="80">
        <v>0</v>
      </c>
      <c r="AY136" s="1075"/>
      <c r="AZ136" s="69" t="s">
        <v>36</v>
      </c>
      <c r="BA136" s="59" t="s">
        <v>13</v>
      </c>
      <c r="BB136" s="83">
        <v>0</v>
      </c>
      <c r="BC136" s="82">
        <v>0</v>
      </c>
      <c r="BD136" s="81">
        <v>0</v>
      </c>
      <c r="BE136" s="81">
        <v>0</v>
      </c>
      <c r="BF136" s="81">
        <v>0</v>
      </c>
      <c r="BG136" s="81">
        <v>0</v>
      </c>
      <c r="BH136" s="80">
        <v>0</v>
      </c>
    </row>
    <row r="137" spans="2:60" s="67" customFormat="1">
      <c r="B137" s="19"/>
      <c r="C137" s="19"/>
      <c r="D137" s="13"/>
      <c r="E137" s="1076"/>
      <c r="F137" s="68" t="s">
        <v>36</v>
      </c>
      <c r="G137" s="1082" t="s">
        <v>12</v>
      </c>
      <c r="H137" s="1083"/>
      <c r="I137" s="79">
        <v>0</v>
      </c>
      <c r="J137" s="78">
        <v>0</v>
      </c>
      <c r="K137" s="77">
        <v>0</v>
      </c>
      <c r="L137" s="77">
        <v>0</v>
      </c>
      <c r="M137" s="77">
        <v>0</v>
      </c>
      <c r="N137" s="77">
        <v>0</v>
      </c>
      <c r="O137" s="76">
        <v>0</v>
      </c>
      <c r="Q137" s="1076"/>
      <c r="R137" s="68" t="s">
        <v>36</v>
      </c>
      <c r="S137" s="1082" t="s">
        <v>12</v>
      </c>
      <c r="T137" s="1083"/>
      <c r="U137" s="78">
        <v>0</v>
      </c>
      <c r="V137" s="77">
        <v>0</v>
      </c>
      <c r="W137" s="77">
        <v>0</v>
      </c>
      <c r="X137" s="77">
        <v>0</v>
      </c>
      <c r="Y137" s="77">
        <v>0</v>
      </c>
      <c r="Z137" s="77">
        <v>0</v>
      </c>
      <c r="AA137" s="76">
        <v>0</v>
      </c>
      <c r="AC137" s="1076"/>
      <c r="AD137" s="68" t="s">
        <v>36</v>
      </c>
      <c r="AE137" s="58" t="s">
        <v>12</v>
      </c>
      <c r="AF137" s="79">
        <v>0</v>
      </c>
      <c r="AG137" s="78">
        <v>0</v>
      </c>
      <c r="AH137" s="77">
        <v>0</v>
      </c>
      <c r="AI137" s="77">
        <v>0</v>
      </c>
      <c r="AJ137" s="77">
        <v>0</v>
      </c>
      <c r="AK137" s="77">
        <v>0</v>
      </c>
      <c r="AL137" s="76">
        <v>0</v>
      </c>
      <c r="AN137" s="1076"/>
      <c r="AO137" s="68" t="s">
        <v>36</v>
      </c>
      <c r="AP137" s="58" t="s">
        <v>12</v>
      </c>
      <c r="AQ137" s="79">
        <v>0</v>
      </c>
      <c r="AR137" s="78">
        <v>0</v>
      </c>
      <c r="AS137" s="77">
        <v>0</v>
      </c>
      <c r="AT137" s="77">
        <v>0</v>
      </c>
      <c r="AU137" s="77">
        <v>0</v>
      </c>
      <c r="AV137" s="77">
        <v>0</v>
      </c>
      <c r="AW137" s="76">
        <v>0</v>
      </c>
      <c r="AY137" s="1076"/>
      <c r="AZ137" s="68" t="s">
        <v>36</v>
      </c>
      <c r="BA137" s="58" t="s">
        <v>12</v>
      </c>
      <c r="BB137" s="79">
        <v>0</v>
      </c>
      <c r="BC137" s="78">
        <v>0</v>
      </c>
      <c r="BD137" s="77">
        <v>0</v>
      </c>
      <c r="BE137" s="77">
        <v>0</v>
      </c>
      <c r="BF137" s="77">
        <v>0</v>
      </c>
      <c r="BG137" s="77">
        <v>0</v>
      </c>
      <c r="BH137" s="76">
        <v>0</v>
      </c>
    </row>
    <row r="138" spans="2:60" s="67" customFormat="1">
      <c r="B138" s="19"/>
      <c r="C138" s="19"/>
      <c r="D138" s="13"/>
      <c r="E138" s="1074" t="s">
        <v>42</v>
      </c>
      <c r="F138" s="69" t="s">
        <v>41</v>
      </c>
      <c r="G138" s="1086" t="s">
        <v>9</v>
      </c>
      <c r="H138" s="1087"/>
      <c r="I138" s="83">
        <v>0</v>
      </c>
      <c r="J138" s="82">
        <v>0</v>
      </c>
      <c r="K138" s="81">
        <v>0</v>
      </c>
      <c r="L138" s="81">
        <v>0</v>
      </c>
      <c r="M138" s="81">
        <v>0</v>
      </c>
      <c r="N138" s="81">
        <v>0</v>
      </c>
      <c r="O138" s="80">
        <v>0</v>
      </c>
      <c r="Q138" s="1074" t="s">
        <v>42</v>
      </c>
      <c r="R138" s="69" t="s">
        <v>41</v>
      </c>
      <c r="S138" s="1080" t="s">
        <v>9</v>
      </c>
      <c r="T138" s="1081"/>
      <c r="U138" s="82">
        <v>0</v>
      </c>
      <c r="V138" s="81">
        <v>0</v>
      </c>
      <c r="W138" s="81">
        <v>0</v>
      </c>
      <c r="X138" s="81">
        <v>0</v>
      </c>
      <c r="Y138" s="81">
        <v>0</v>
      </c>
      <c r="Z138" s="81">
        <v>0</v>
      </c>
      <c r="AA138" s="80">
        <v>0</v>
      </c>
      <c r="AC138" s="1074" t="s">
        <v>42</v>
      </c>
      <c r="AD138" s="69" t="s">
        <v>41</v>
      </c>
      <c r="AE138" s="59" t="s">
        <v>9</v>
      </c>
      <c r="AF138" s="83">
        <v>0</v>
      </c>
      <c r="AG138" s="82">
        <v>0</v>
      </c>
      <c r="AH138" s="81">
        <v>0</v>
      </c>
      <c r="AI138" s="81">
        <v>0</v>
      </c>
      <c r="AJ138" s="81">
        <v>0</v>
      </c>
      <c r="AK138" s="81">
        <v>0</v>
      </c>
      <c r="AL138" s="80">
        <v>0</v>
      </c>
      <c r="AN138" s="1074" t="s">
        <v>42</v>
      </c>
      <c r="AO138" s="69" t="s">
        <v>41</v>
      </c>
      <c r="AP138" s="59" t="s">
        <v>9</v>
      </c>
      <c r="AQ138" s="83">
        <v>0</v>
      </c>
      <c r="AR138" s="82">
        <v>0</v>
      </c>
      <c r="AS138" s="81">
        <v>0</v>
      </c>
      <c r="AT138" s="81">
        <v>0</v>
      </c>
      <c r="AU138" s="81">
        <v>0</v>
      </c>
      <c r="AV138" s="81">
        <v>0</v>
      </c>
      <c r="AW138" s="80">
        <v>0</v>
      </c>
      <c r="AY138" s="1074" t="s">
        <v>42</v>
      </c>
      <c r="AZ138" s="69" t="s">
        <v>41</v>
      </c>
      <c r="BA138" s="59" t="s">
        <v>9</v>
      </c>
      <c r="BB138" s="83">
        <v>0</v>
      </c>
      <c r="BC138" s="82">
        <v>0</v>
      </c>
      <c r="BD138" s="81">
        <v>0</v>
      </c>
      <c r="BE138" s="81">
        <v>0</v>
      </c>
      <c r="BF138" s="81">
        <v>0</v>
      </c>
      <c r="BG138" s="81">
        <v>0</v>
      </c>
      <c r="BH138" s="80">
        <v>0</v>
      </c>
    </row>
    <row r="139" spans="2:60" s="67" customFormat="1">
      <c r="B139" s="19"/>
      <c r="C139" s="19"/>
      <c r="D139" s="13"/>
      <c r="E139" s="1075"/>
      <c r="F139" s="69" t="s">
        <v>41</v>
      </c>
      <c r="G139" s="1080" t="s">
        <v>17</v>
      </c>
      <c r="H139" s="1081"/>
      <c r="I139" s="83">
        <v>0</v>
      </c>
      <c r="J139" s="82">
        <v>0</v>
      </c>
      <c r="K139" s="81">
        <v>0</v>
      </c>
      <c r="L139" s="81">
        <v>0</v>
      </c>
      <c r="M139" s="81">
        <v>0</v>
      </c>
      <c r="N139" s="81">
        <v>0</v>
      </c>
      <c r="O139" s="80">
        <v>0</v>
      </c>
      <c r="Q139" s="1075"/>
      <c r="R139" s="69" t="s">
        <v>41</v>
      </c>
      <c r="S139" s="1080" t="s">
        <v>17</v>
      </c>
      <c r="T139" s="1081"/>
      <c r="U139" s="82">
        <v>0</v>
      </c>
      <c r="V139" s="81">
        <v>0</v>
      </c>
      <c r="W139" s="81">
        <v>0</v>
      </c>
      <c r="X139" s="81">
        <v>0</v>
      </c>
      <c r="Y139" s="81">
        <v>0</v>
      </c>
      <c r="Z139" s="81">
        <v>0</v>
      </c>
      <c r="AA139" s="80">
        <v>0</v>
      </c>
      <c r="AC139" s="1075"/>
      <c r="AD139" s="69" t="s">
        <v>41</v>
      </c>
      <c r="AE139" s="59" t="s">
        <v>17</v>
      </c>
      <c r="AF139" s="83">
        <v>0</v>
      </c>
      <c r="AG139" s="82">
        <v>0</v>
      </c>
      <c r="AH139" s="81">
        <v>0</v>
      </c>
      <c r="AI139" s="81">
        <v>0</v>
      </c>
      <c r="AJ139" s="81">
        <v>0</v>
      </c>
      <c r="AK139" s="81">
        <v>0</v>
      </c>
      <c r="AL139" s="80">
        <v>0</v>
      </c>
      <c r="AN139" s="1075"/>
      <c r="AO139" s="69" t="s">
        <v>41</v>
      </c>
      <c r="AP139" s="59" t="s">
        <v>17</v>
      </c>
      <c r="AQ139" s="83">
        <v>0</v>
      </c>
      <c r="AR139" s="82">
        <v>0</v>
      </c>
      <c r="AS139" s="81">
        <v>0</v>
      </c>
      <c r="AT139" s="81">
        <v>0</v>
      </c>
      <c r="AU139" s="81">
        <v>0</v>
      </c>
      <c r="AV139" s="81">
        <v>0</v>
      </c>
      <c r="AW139" s="80">
        <v>0</v>
      </c>
      <c r="AY139" s="1075"/>
      <c r="AZ139" s="69" t="s">
        <v>41</v>
      </c>
      <c r="BA139" s="59" t="s">
        <v>17</v>
      </c>
      <c r="BB139" s="83">
        <v>0</v>
      </c>
      <c r="BC139" s="82">
        <v>0</v>
      </c>
      <c r="BD139" s="81">
        <v>0</v>
      </c>
      <c r="BE139" s="81">
        <v>0</v>
      </c>
      <c r="BF139" s="81">
        <v>0</v>
      </c>
      <c r="BG139" s="81">
        <v>0</v>
      </c>
      <c r="BH139" s="80">
        <v>0</v>
      </c>
    </row>
    <row r="140" spans="2:60" s="67" customFormat="1">
      <c r="B140" s="19"/>
      <c r="C140" s="19"/>
      <c r="D140" s="13"/>
      <c r="E140" s="1075"/>
      <c r="F140" s="69" t="s">
        <v>41</v>
      </c>
      <c r="G140" s="1080" t="s">
        <v>16</v>
      </c>
      <c r="H140" s="1081"/>
      <c r="I140" s="83">
        <v>0</v>
      </c>
      <c r="J140" s="82">
        <v>0</v>
      </c>
      <c r="K140" s="81">
        <v>0</v>
      </c>
      <c r="L140" s="81">
        <v>0</v>
      </c>
      <c r="M140" s="81">
        <v>0</v>
      </c>
      <c r="N140" s="81">
        <v>0</v>
      </c>
      <c r="O140" s="80">
        <v>0</v>
      </c>
      <c r="Q140" s="1075"/>
      <c r="R140" s="69" t="s">
        <v>41</v>
      </c>
      <c r="S140" s="1080" t="s">
        <v>16</v>
      </c>
      <c r="T140" s="1081"/>
      <c r="U140" s="82">
        <v>0</v>
      </c>
      <c r="V140" s="81">
        <v>0</v>
      </c>
      <c r="W140" s="81">
        <v>0</v>
      </c>
      <c r="X140" s="81">
        <v>0</v>
      </c>
      <c r="Y140" s="81">
        <v>0</v>
      </c>
      <c r="Z140" s="81">
        <v>0</v>
      </c>
      <c r="AA140" s="80">
        <v>0</v>
      </c>
      <c r="AC140" s="1075"/>
      <c r="AD140" s="69" t="s">
        <v>41</v>
      </c>
      <c r="AE140" s="59" t="s">
        <v>16</v>
      </c>
      <c r="AF140" s="83">
        <v>0</v>
      </c>
      <c r="AG140" s="82">
        <v>0</v>
      </c>
      <c r="AH140" s="81">
        <v>0</v>
      </c>
      <c r="AI140" s="81">
        <v>0</v>
      </c>
      <c r="AJ140" s="81">
        <v>0</v>
      </c>
      <c r="AK140" s="81">
        <v>0</v>
      </c>
      <c r="AL140" s="80">
        <v>0</v>
      </c>
      <c r="AN140" s="1075"/>
      <c r="AO140" s="69" t="s">
        <v>41</v>
      </c>
      <c r="AP140" s="59" t="s">
        <v>16</v>
      </c>
      <c r="AQ140" s="83">
        <v>0</v>
      </c>
      <c r="AR140" s="82">
        <v>0</v>
      </c>
      <c r="AS140" s="81">
        <v>0</v>
      </c>
      <c r="AT140" s="81">
        <v>0</v>
      </c>
      <c r="AU140" s="81">
        <v>0</v>
      </c>
      <c r="AV140" s="81">
        <v>0</v>
      </c>
      <c r="AW140" s="80">
        <v>0</v>
      </c>
      <c r="AY140" s="1075"/>
      <c r="AZ140" s="69" t="s">
        <v>41</v>
      </c>
      <c r="BA140" s="59" t="s">
        <v>16</v>
      </c>
      <c r="BB140" s="83">
        <v>0</v>
      </c>
      <c r="BC140" s="82">
        <v>0</v>
      </c>
      <c r="BD140" s="81">
        <v>0</v>
      </c>
      <c r="BE140" s="81">
        <v>0</v>
      </c>
      <c r="BF140" s="81">
        <v>0</v>
      </c>
      <c r="BG140" s="81">
        <v>0</v>
      </c>
      <c r="BH140" s="80">
        <v>0</v>
      </c>
    </row>
    <row r="141" spans="2:60" s="67" customFormat="1">
      <c r="B141" s="19"/>
      <c r="C141" s="19"/>
      <c r="D141" s="13"/>
      <c r="E141" s="1075"/>
      <c r="F141" s="69" t="s">
        <v>41</v>
      </c>
      <c r="G141" s="1080" t="s">
        <v>15</v>
      </c>
      <c r="H141" s="1081"/>
      <c r="I141" s="83">
        <v>0</v>
      </c>
      <c r="J141" s="82">
        <v>0</v>
      </c>
      <c r="K141" s="81">
        <v>0</v>
      </c>
      <c r="L141" s="81">
        <v>0</v>
      </c>
      <c r="M141" s="81">
        <v>0</v>
      </c>
      <c r="N141" s="81">
        <v>0</v>
      </c>
      <c r="O141" s="80">
        <v>0</v>
      </c>
      <c r="Q141" s="1075"/>
      <c r="R141" s="69" t="s">
        <v>41</v>
      </c>
      <c r="S141" s="1080" t="s">
        <v>15</v>
      </c>
      <c r="T141" s="1081"/>
      <c r="U141" s="82">
        <v>0</v>
      </c>
      <c r="V141" s="81">
        <v>0</v>
      </c>
      <c r="W141" s="81">
        <v>0</v>
      </c>
      <c r="X141" s="81">
        <v>0</v>
      </c>
      <c r="Y141" s="81">
        <v>0</v>
      </c>
      <c r="Z141" s="81">
        <v>0</v>
      </c>
      <c r="AA141" s="80">
        <v>0</v>
      </c>
      <c r="AC141" s="1075"/>
      <c r="AD141" s="69" t="s">
        <v>41</v>
      </c>
      <c r="AE141" s="59" t="s">
        <v>15</v>
      </c>
      <c r="AF141" s="83">
        <v>0</v>
      </c>
      <c r="AG141" s="82">
        <v>0</v>
      </c>
      <c r="AH141" s="81">
        <v>0</v>
      </c>
      <c r="AI141" s="81">
        <v>0</v>
      </c>
      <c r="AJ141" s="81">
        <v>0</v>
      </c>
      <c r="AK141" s="81">
        <v>0</v>
      </c>
      <c r="AL141" s="80">
        <v>0</v>
      </c>
      <c r="AN141" s="1075"/>
      <c r="AO141" s="69" t="s">
        <v>41</v>
      </c>
      <c r="AP141" s="59" t="s">
        <v>15</v>
      </c>
      <c r="AQ141" s="83">
        <v>0</v>
      </c>
      <c r="AR141" s="82">
        <v>0</v>
      </c>
      <c r="AS141" s="81">
        <v>0</v>
      </c>
      <c r="AT141" s="81">
        <v>0</v>
      </c>
      <c r="AU141" s="81">
        <v>0</v>
      </c>
      <c r="AV141" s="81">
        <v>0</v>
      </c>
      <c r="AW141" s="80">
        <v>0</v>
      </c>
      <c r="AY141" s="1075"/>
      <c r="AZ141" s="69" t="s">
        <v>41</v>
      </c>
      <c r="BA141" s="59" t="s">
        <v>15</v>
      </c>
      <c r="BB141" s="83">
        <v>0</v>
      </c>
      <c r="BC141" s="82">
        <v>0</v>
      </c>
      <c r="BD141" s="81">
        <v>0</v>
      </c>
      <c r="BE141" s="81">
        <v>0</v>
      </c>
      <c r="BF141" s="81">
        <v>0</v>
      </c>
      <c r="BG141" s="81">
        <v>0</v>
      </c>
      <c r="BH141" s="80">
        <v>0</v>
      </c>
    </row>
    <row r="142" spans="2:60" s="67" customFormat="1">
      <c r="B142" s="19"/>
      <c r="C142" s="19"/>
      <c r="D142" s="13"/>
      <c r="E142" s="1075"/>
      <c r="F142" s="69" t="s">
        <v>41</v>
      </c>
      <c r="G142" s="1080" t="s">
        <v>14</v>
      </c>
      <c r="H142" s="1081"/>
      <c r="I142" s="83">
        <v>0</v>
      </c>
      <c r="J142" s="82">
        <v>0</v>
      </c>
      <c r="K142" s="81">
        <v>0</v>
      </c>
      <c r="L142" s="81">
        <v>0</v>
      </c>
      <c r="M142" s="81">
        <v>0</v>
      </c>
      <c r="N142" s="81">
        <v>0</v>
      </c>
      <c r="O142" s="80">
        <v>0</v>
      </c>
      <c r="Q142" s="1075"/>
      <c r="R142" s="69" t="s">
        <v>41</v>
      </c>
      <c r="S142" s="1080" t="s">
        <v>14</v>
      </c>
      <c r="T142" s="1081"/>
      <c r="U142" s="82">
        <v>0</v>
      </c>
      <c r="V142" s="81">
        <v>0</v>
      </c>
      <c r="W142" s="81">
        <v>0</v>
      </c>
      <c r="X142" s="81">
        <v>0</v>
      </c>
      <c r="Y142" s="81">
        <v>0</v>
      </c>
      <c r="Z142" s="81">
        <v>0</v>
      </c>
      <c r="AA142" s="80">
        <v>0</v>
      </c>
      <c r="AC142" s="1075"/>
      <c r="AD142" s="69" t="s">
        <v>41</v>
      </c>
      <c r="AE142" s="59" t="s">
        <v>14</v>
      </c>
      <c r="AF142" s="83">
        <v>0</v>
      </c>
      <c r="AG142" s="82">
        <v>0</v>
      </c>
      <c r="AH142" s="81">
        <v>0</v>
      </c>
      <c r="AI142" s="81">
        <v>0</v>
      </c>
      <c r="AJ142" s="81">
        <v>0</v>
      </c>
      <c r="AK142" s="81">
        <v>0</v>
      </c>
      <c r="AL142" s="80">
        <v>0</v>
      </c>
      <c r="AN142" s="1075"/>
      <c r="AO142" s="69" t="s">
        <v>41</v>
      </c>
      <c r="AP142" s="59" t="s">
        <v>14</v>
      </c>
      <c r="AQ142" s="83">
        <v>0</v>
      </c>
      <c r="AR142" s="82">
        <v>0</v>
      </c>
      <c r="AS142" s="81">
        <v>0</v>
      </c>
      <c r="AT142" s="81">
        <v>0</v>
      </c>
      <c r="AU142" s="81">
        <v>0</v>
      </c>
      <c r="AV142" s="81">
        <v>0</v>
      </c>
      <c r="AW142" s="80">
        <v>0</v>
      </c>
      <c r="AY142" s="1075"/>
      <c r="AZ142" s="69" t="s">
        <v>41</v>
      </c>
      <c r="BA142" s="59" t="s">
        <v>14</v>
      </c>
      <c r="BB142" s="83">
        <v>0</v>
      </c>
      <c r="BC142" s="82">
        <v>0</v>
      </c>
      <c r="BD142" s="81">
        <v>0</v>
      </c>
      <c r="BE142" s="81">
        <v>0</v>
      </c>
      <c r="BF142" s="81">
        <v>0</v>
      </c>
      <c r="BG142" s="81">
        <v>0</v>
      </c>
      <c r="BH142" s="80">
        <v>0</v>
      </c>
    </row>
    <row r="143" spans="2:60" s="67" customFormat="1">
      <c r="B143" s="19"/>
      <c r="C143" s="19"/>
      <c r="D143" s="13"/>
      <c r="E143" s="1075"/>
      <c r="F143" s="69" t="s">
        <v>41</v>
      </c>
      <c r="G143" s="1080" t="s">
        <v>13</v>
      </c>
      <c r="H143" s="1081"/>
      <c r="I143" s="83">
        <v>0</v>
      </c>
      <c r="J143" s="82">
        <v>0</v>
      </c>
      <c r="K143" s="81">
        <v>0</v>
      </c>
      <c r="L143" s="81">
        <v>0</v>
      </c>
      <c r="M143" s="81">
        <v>0</v>
      </c>
      <c r="N143" s="81">
        <v>0</v>
      </c>
      <c r="O143" s="80">
        <v>0</v>
      </c>
      <c r="Q143" s="1075"/>
      <c r="R143" s="69" t="s">
        <v>41</v>
      </c>
      <c r="S143" s="1080" t="s">
        <v>13</v>
      </c>
      <c r="T143" s="1081"/>
      <c r="U143" s="82">
        <v>0</v>
      </c>
      <c r="V143" s="81">
        <v>0</v>
      </c>
      <c r="W143" s="81">
        <v>0</v>
      </c>
      <c r="X143" s="81">
        <v>0</v>
      </c>
      <c r="Y143" s="81">
        <v>0</v>
      </c>
      <c r="Z143" s="81">
        <v>0</v>
      </c>
      <c r="AA143" s="80">
        <v>0</v>
      </c>
      <c r="AC143" s="1075"/>
      <c r="AD143" s="69" t="s">
        <v>41</v>
      </c>
      <c r="AE143" s="59" t="s">
        <v>13</v>
      </c>
      <c r="AF143" s="83">
        <v>0</v>
      </c>
      <c r="AG143" s="82">
        <v>0</v>
      </c>
      <c r="AH143" s="81">
        <v>0</v>
      </c>
      <c r="AI143" s="81">
        <v>0</v>
      </c>
      <c r="AJ143" s="81">
        <v>0</v>
      </c>
      <c r="AK143" s="81">
        <v>0</v>
      </c>
      <c r="AL143" s="80">
        <v>0</v>
      </c>
      <c r="AN143" s="1075"/>
      <c r="AO143" s="69" t="s">
        <v>41</v>
      </c>
      <c r="AP143" s="59" t="s">
        <v>13</v>
      </c>
      <c r="AQ143" s="83">
        <v>0</v>
      </c>
      <c r="AR143" s="82">
        <v>0</v>
      </c>
      <c r="AS143" s="81">
        <v>0</v>
      </c>
      <c r="AT143" s="81">
        <v>0</v>
      </c>
      <c r="AU143" s="81">
        <v>0</v>
      </c>
      <c r="AV143" s="81">
        <v>0</v>
      </c>
      <c r="AW143" s="80">
        <v>0</v>
      </c>
      <c r="AY143" s="1075"/>
      <c r="AZ143" s="69" t="s">
        <v>41</v>
      </c>
      <c r="BA143" s="59" t="s">
        <v>13</v>
      </c>
      <c r="BB143" s="83">
        <v>0</v>
      </c>
      <c r="BC143" s="82">
        <v>0</v>
      </c>
      <c r="BD143" s="81">
        <v>0</v>
      </c>
      <c r="BE143" s="81">
        <v>0</v>
      </c>
      <c r="BF143" s="81">
        <v>0</v>
      </c>
      <c r="BG143" s="81">
        <v>0</v>
      </c>
      <c r="BH143" s="80">
        <v>0</v>
      </c>
    </row>
    <row r="144" spans="2:60" s="67" customFormat="1">
      <c r="B144" s="19"/>
      <c r="C144" s="19"/>
      <c r="D144" s="13"/>
      <c r="E144" s="1075"/>
      <c r="F144" s="68" t="s">
        <v>41</v>
      </c>
      <c r="G144" s="1082" t="s">
        <v>12</v>
      </c>
      <c r="H144" s="1083"/>
      <c r="I144" s="83">
        <v>0</v>
      </c>
      <c r="J144" s="82">
        <v>0</v>
      </c>
      <c r="K144" s="81">
        <v>0</v>
      </c>
      <c r="L144" s="81">
        <v>0</v>
      </c>
      <c r="M144" s="81">
        <v>0</v>
      </c>
      <c r="N144" s="81">
        <v>0</v>
      </c>
      <c r="O144" s="80">
        <v>0</v>
      </c>
      <c r="Q144" s="1075"/>
      <c r="R144" s="68" t="s">
        <v>41</v>
      </c>
      <c r="S144" s="1082" t="s">
        <v>12</v>
      </c>
      <c r="T144" s="1083"/>
      <c r="U144" s="82">
        <v>0</v>
      </c>
      <c r="V144" s="81">
        <v>0</v>
      </c>
      <c r="W144" s="81">
        <v>0</v>
      </c>
      <c r="X144" s="81">
        <v>0</v>
      </c>
      <c r="Y144" s="81">
        <v>0</v>
      </c>
      <c r="Z144" s="81">
        <v>0</v>
      </c>
      <c r="AA144" s="80">
        <v>0</v>
      </c>
      <c r="AC144" s="1075"/>
      <c r="AD144" s="68" t="s">
        <v>41</v>
      </c>
      <c r="AE144" s="58" t="s">
        <v>12</v>
      </c>
      <c r="AF144" s="83">
        <v>0</v>
      </c>
      <c r="AG144" s="82">
        <v>0</v>
      </c>
      <c r="AH144" s="81">
        <v>0</v>
      </c>
      <c r="AI144" s="81">
        <v>0</v>
      </c>
      <c r="AJ144" s="81">
        <v>0</v>
      </c>
      <c r="AK144" s="81">
        <v>0</v>
      </c>
      <c r="AL144" s="80">
        <v>0</v>
      </c>
      <c r="AN144" s="1075"/>
      <c r="AO144" s="68" t="s">
        <v>41</v>
      </c>
      <c r="AP144" s="58" t="s">
        <v>12</v>
      </c>
      <c r="AQ144" s="83">
        <v>0</v>
      </c>
      <c r="AR144" s="82">
        <v>0</v>
      </c>
      <c r="AS144" s="81">
        <v>0</v>
      </c>
      <c r="AT144" s="81">
        <v>0</v>
      </c>
      <c r="AU144" s="81">
        <v>0</v>
      </c>
      <c r="AV144" s="81">
        <v>0</v>
      </c>
      <c r="AW144" s="80">
        <v>0</v>
      </c>
      <c r="AY144" s="1075"/>
      <c r="AZ144" s="68" t="s">
        <v>41</v>
      </c>
      <c r="BA144" s="58" t="s">
        <v>12</v>
      </c>
      <c r="BB144" s="83">
        <v>0</v>
      </c>
      <c r="BC144" s="82">
        <v>0</v>
      </c>
      <c r="BD144" s="81">
        <v>0</v>
      </c>
      <c r="BE144" s="81">
        <v>0</v>
      </c>
      <c r="BF144" s="81">
        <v>0</v>
      </c>
      <c r="BG144" s="81">
        <v>0</v>
      </c>
      <c r="BH144" s="80">
        <v>0</v>
      </c>
    </row>
    <row r="145" spans="2:60" s="67" customFormat="1">
      <c r="B145" s="19"/>
      <c r="C145" s="19"/>
      <c r="D145" s="13"/>
      <c r="E145" s="1075"/>
      <c r="F145" s="69" t="s">
        <v>40</v>
      </c>
      <c r="G145" s="1086" t="s">
        <v>9</v>
      </c>
      <c r="H145" s="1087"/>
      <c r="I145" s="83">
        <v>0</v>
      </c>
      <c r="J145" s="82">
        <v>0</v>
      </c>
      <c r="K145" s="81">
        <v>0</v>
      </c>
      <c r="L145" s="81">
        <v>0</v>
      </c>
      <c r="M145" s="81">
        <v>0</v>
      </c>
      <c r="N145" s="81">
        <v>0</v>
      </c>
      <c r="O145" s="80">
        <v>0</v>
      </c>
      <c r="Q145" s="1075"/>
      <c r="R145" s="69" t="s">
        <v>40</v>
      </c>
      <c r="S145" s="1080" t="s">
        <v>9</v>
      </c>
      <c r="T145" s="1081"/>
      <c r="U145" s="82">
        <v>0</v>
      </c>
      <c r="V145" s="81">
        <v>0</v>
      </c>
      <c r="W145" s="81">
        <v>0</v>
      </c>
      <c r="X145" s="81">
        <v>0</v>
      </c>
      <c r="Y145" s="81">
        <v>0</v>
      </c>
      <c r="Z145" s="81">
        <v>0</v>
      </c>
      <c r="AA145" s="80">
        <v>0</v>
      </c>
      <c r="AC145" s="1075"/>
      <c r="AD145" s="69" t="s">
        <v>40</v>
      </c>
      <c r="AE145" s="59" t="s">
        <v>9</v>
      </c>
      <c r="AF145" s="83">
        <v>0</v>
      </c>
      <c r="AG145" s="82">
        <v>0</v>
      </c>
      <c r="AH145" s="81">
        <v>0</v>
      </c>
      <c r="AI145" s="81">
        <v>0</v>
      </c>
      <c r="AJ145" s="81">
        <v>0</v>
      </c>
      <c r="AK145" s="81">
        <v>0</v>
      </c>
      <c r="AL145" s="80">
        <v>0</v>
      </c>
      <c r="AN145" s="1075"/>
      <c r="AO145" s="69" t="s">
        <v>40</v>
      </c>
      <c r="AP145" s="59" t="s">
        <v>9</v>
      </c>
      <c r="AQ145" s="83">
        <v>0</v>
      </c>
      <c r="AR145" s="82">
        <v>0</v>
      </c>
      <c r="AS145" s="81">
        <v>0</v>
      </c>
      <c r="AT145" s="81">
        <v>0</v>
      </c>
      <c r="AU145" s="81">
        <v>0</v>
      </c>
      <c r="AV145" s="81">
        <v>0</v>
      </c>
      <c r="AW145" s="80">
        <v>0</v>
      </c>
      <c r="AY145" s="1075"/>
      <c r="AZ145" s="69" t="s">
        <v>40</v>
      </c>
      <c r="BA145" s="59" t="s">
        <v>9</v>
      </c>
      <c r="BB145" s="83">
        <v>0</v>
      </c>
      <c r="BC145" s="82">
        <v>0</v>
      </c>
      <c r="BD145" s="81">
        <v>0</v>
      </c>
      <c r="BE145" s="81">
        <v>0</v>
      </c>
      <c r="BF145" s="81">
        <v>0</v>
      </c>
      <c r="BG145" s="81">
        <v>0</v>
      </c>
      <c r="BH145" s="80">
        <v>0</v>
      </c>
    </row>
    <row r="146" spans="2:60" s="67" customFormat="1">
      <c r="B146" s="19"/>
      <c r="C146" s="19"/>
      <c r="D146" s="13"/>
      <c r="E146" s="1075"/>
      <c r="F146" s="69" t="s">
        <v>40</v>
      </c>
      <c r="G146" s="1080" t="s">
        <v>17</v>
      </c>
      <c r="H146" s="1081"/>
      <c r="I146" s="83">
        <v>0</v>
      </c>
      <c r="J146" s="82">
        <v>0</v>
      </c>
      <c r="K146" s="81">
        <v>0</v>
      </c>
      <c r="L146" s="81">
        <v>0</v>
      </c>
      <c r="M146" s="81">
        <v>0</v>
      </c>
      <c r="N146" s="81">
        <v>0</v>
      </c>
      <c r="O146" s="80">
        <v>0</v>
      </c>
      <c r="Q146" s="1075"/>
      <c r="R146" s="69" t="s">
        <v>40</v>
      </c>
      <c r="S146" s="1080" t="s">
        <v>17</v>
      </c>
      <c r="T146" s="1081"/>
      <c r="U146" s="82">
        <v>0</v>
      </c>
      <c r="V146" s="81">
        <v>0</v>
      </c>
      <c r="W146" s="81">
        <v>0</v>
      </c>
      <c r="X146" s="81">
        <v>0</v>
      </c>
      <c r="Y146" s="81">
        <v>0</v>
      </c>
      <c r="Z146" s="81">
        <v>0</v>
      </c>
      <c r="AA146" s="80">
        <v>0</v>
      </c>
      <c r="AC146" s="1075"/>
      <c r="AD146" s="69" t="s">
        <v>40</v>
      </c>
      <c r="AE146" s="59" t="s">
        <v>17</v>
      </c>
      <c r="AF146" s="83">
        <v>0</v>
      </c>
      <c r="AG146" s="82">
        <v>0</v>
      </c>
      <c r="AH146" s="81">
        <v>0</v>
      </c>
      <c r="AI146" s="81">
        <v>0</v>
      </c>
      <c r="AJ146" s="81">
        <v>0</v>
      </c>
      <c r="AK146" s="81">
        <v>0</v>
      </c>
      <c r="AL146" s="80">
        <v>0</v>
      </c>
      <c r="AN146" s="1075"/>
      <c r="AO146" s="69" t="s">
        <v>40</v>
      </c>
      <c r="AP146" s="59" t="s">
        <v>17</v>
      </c>
      <c r="AQ146" s="83">
        <v>0</v>
      </c>
      <c r="AR146" s="82">
        <v>0</v>
      </c>
      <c r="AS146" s="81">
        <v>0</v>
      </c>
      <c r="AT146" s="81">
        <v>0</v>
      </c>
      <c r="AU146" s="81">
        <v>0</v>
      </c>
      <c r="AV146" s="81">
        <v>0</v>
      </c>
      <c r="AW146" s="80">
        <v>0</v>
      </c>
      <c r="AY146" s="1075"/>
      <c r="AZ146" s="69" t="s">
        <v>40</v>
      </c>
      <c r="BA146" s="59" t="s">
        <v>17</v>
      </c>
      <c r="BB146" s="83">
        <v>0</v>
      </c>
      <c r="BC146" s="82">
        <v>0</v>
      </c>
      <c r="BD146" s="81">
        <v>0</v>
      </c>
      <c r="BE146" s="81">
        <v>0</v>
      </c>
      <c r="BF146" s="81">
        <v>0</v>
      </c>
      <c r="BG146" s="81">
        <v>0</v>
      </c>
      <c r="BH146" s="80">
        <v>0</v>
      </c>
    </row>
    <row r="147" spans="2:60" s="67" customFormat="1">
      <c r="B147" s="19"/>
      <c r="C147" s="19"/>
      <c r="D147" s="13"/>
      <c r="E147" s="1075"/>
      <c r="F147" s="69" t="s">
        <v>40</v>
      </c>
      <c r="G147" s="1080" t="s">
        <v>16</v>
      </c>
      <c r="H147" s="1081"/>
      <c r="I147" s="83">
        <v>0</v>
      </c>
      <c r="J147" s="82">
        <v>0</v>
      </c>
      <c r="K147" s="81">
        <v>0</v>
      </c>
      <c r="L147" s="81">
        <v>0</v>
      </c>
      <c r="M147" s="81">
        <v>0</v>
      </c>
      <c r="N147" s="81">
        <v>0</v>
      </c>
      <c r="O147" s="80">
        <v>0</v>
      </c>
      <c r="Q147" s="1075"/>
      <c r="R147" s="69" t="s">
        <v>40</v>
      </c>
      <c r="S147" s="1080" t="s">
        <v>16</v>
      </c>
      <c r="T147" s="1081"/>
      <c r="U147" s="82">
        <v>0</v>
      </c>
      <c r="V147" s="81">
        <v>0</v>
      </c>
      <c r="W147" s="81">
        <v>0</v>
      </c>
      <c r="X147" s="81">
        <v>0</v>
      </c>
      <c r="Y147" s="81">
        <v>0</v>
      </c>
      <c r="Z147" s="81">
        <v>0</v>
      </c>
      <c r="AA147" s="80">
        <v>0</v>
      </c>
      <c r="AC147" s="1075"/>
      <c r="AD147" s="69" t="s">
        <v>40</v>
      </c>
      <c r="AE147" s="59" t="s">
        <v>16</v>
      </c>
      <c r="AF147" s="83">
        <v>0</v>
      </c>
      <c r="AG147" s="82">
        <v>0</v>
      </c>
      <c r="AH147" s="81">
        <v>0</v>
      </c>
      <c r="AI147" s="81">
        <v>0</v>
      </c>
      <c r="AJ147" s="81">
        <v>0</v>
      </c>
      <c r="AK147" s="81">
        <v>0</v>
      </c>
      <c r="AL147" s="80">
        <v>0</v>
      </c>
      <c r="AN147" s="1075"/>
      <c r="AO147" s="69" t="s">
        <v>40</v>
      </c>
      <c r="AP147" s="59" t="s">
        <v>16</v>
      </c>
      <c r="AQ147" s="83">
        <v>0</v>
      </c>
      <c r="AR147" s="82">
        <v>0</v>
      </c>
      <c r="AS147" s="81">
        <v>0</v>
      </c>
      <c r="AT147" s="81">
        <v>0</v>
      </c>
      <c r="AU147" s="81">
        <v>0</v>
      </c>
      <c r="AV147" s="81">
        <v>0</v>
      </c>
      <c r="AW147" s="80">
        <v>0</v>
      </c>
      <c r="AY147" s="1075"/>
      <c r="AZ147" s="69" t="s">
        <v>40</v>
      </c>
      <c r="BA147" s="59" t="s">
        <v>16</v>
      </c>
      <c r="BB147" s="83">
        <v>0</v>
      </c>
      <c r="BC147" s="82">
        <v>0</v>
      </c>
      <c r="BD147" s="81">
        <v>0</v>
      </c>
      <c r="BE147" s="81">
        <v>0</v>
      </c>
      <c r="BF147" s="81">
        <v>0</v>
      </c>
      <c r="BG147" s="81">
        <v>0</v>
      </c>
      <c r="BH147" s="80">
        <v>0</v>
      </c>
    </row>
    <row r="148" spans="2:60" s="67" customFormat="1">
      <c r="B148" s="19"/>
      <c r="C148" s="19"/>
      <c r="D148" s="13"/>
      <c r="E148" s="1075"/>
      <c r="F148" s="69" t="s">
        <v>40</v>
      </c>
      <c r="G148" s="1080" t="s">
        <v>15</v>
      </c>
      <c r="H148" s="1081"/>
      <c r="I148" s="83">
        <v>0</v>
      </c>
      <c r="J148" s="82">
        <v>0</v>
      </c>
      <c r="K148" s="81">
        <v>0</v>
      </c>
      <c r="L148" s="81">
        <v>0</v>
      </c>
      <c r="M148" s="81">
        <v>0</v>
      </c>
      <c r="N148" s="81">
        <v>0</v>
      </c>
      <c r="O148" s="80">
        <v>0</v>
      </c>
      <c r="Q148" s="1075"/>
      <c r="R148" s="69" t="s">
        <v>40</v>
      </c>
      <c r="S148" s="1080" t="s">
        <v>15</v>
      </c>
      <c r="T148" s="1081"/>
      <c r="U148" s="82">
        <v>0</v>
      </c>
      <c r="V148" s="81">
        <v>0</v>
      </c>
      <c r="W148" s="81">
        <v>0</v>
      </c>
      <c r="X148" s="81">
        <v>0</v>
      </c>
      <c r="Y148" s="81">
        <v>0</v>
      </c>
      <c r="Z148" s="81">
        <v>0</v>
      </c>
      <c r="AA148" s="80">
        <v>0</v>
      </c>
      <c r="AC148" s="1075"/>
      <c r="AD148" s="69" t="s">
        <v>40</v>
      </c>
      <c r="AE148" s="59" t="s">
        <v>15</v>
      </c>
      <c r="AF148" s="83">
        <v>0</v>
      </c>
      <c r="AG148" s="82">
        <v>0</v>
      </c>
      <c r="AH148" s="81">
        <v>0</v>
      </c>
      <c r="AI148" s="81">
        <v>0</v>
      </c>
      <c r="AJ148" s="81">
        <v>0</v>
      </c>
      <c r="AK148" s="81">
        <v>0</v>
      </c>
      <c r="AL148" s="80">
        <v>0</v>
      </c>
      <c r="AN148" s="1075"/>
      <c r="AO148" s="69" t="s">
        <v>40</v>
      </c>
      <c r="AP148" s="59" t="s">
        <v>15</v>
      </c>
      <c r="AQ148" s="83">
        <v>0</v>
      </c>
      <c r="AR148" s="82">
        <v>0</v>
      </c>
      <c r="AS148" s="81">
        <v>0</v>
      </c>
      <c r="AT148" s="81">
        <v>0</v>
      </c>
      <c r="AU148" s="81">
        <v>0</v>
      </c>
      <c r="AV148" s="81">
        <v>0</v>
      </c>
      <c r="AW148" s="80">
        <v>0</v>
      </c>
      <c r="AY148" s="1075"/>
      <c r="AZ148" s="69" t="s">
        <v>40</v>
      </c>
      <c r="BA148" s="59" t="s">
        <v>15</v>
      </c>
      <c r="BB148" s="83">
        <v>0</v>
      </c>
      <c r="BC148" s="82">
        <v>0</v>
      </c>
      <c r="BD148" s="81">
        <v>0</v>
      </c>
      <c r="BE148" s="81">
        <v>0</v>
      </c>
      <c r="BF148" s="81">
        <v>0</v>
      </c>
      <c r="BG148" s="81">
        <v>0</v>
      </c>
      <c r="BH148" s="80">
        <v>0</v>
      </c>
    </row>
    <row r="149" spans="2:60" s="67" customFormat="1">
      <c r="B149" s="19"/>
      <c r="C149" s="19"/>
      <c r="D149" s="13"/>
      <c r="E149" s="1075"/>
      <c r="F149" s="69" t="s">
        <v>40</v>
      </c>
      <c r="G149" s="1080" t="s">
        <v>14</v>
      </c>
      <c r="H149" s="1081"/>
      <c r="I149" s="83">
        <v>0</v>
      </c>
      <c r="J149" s="82">
        <v>0</v>
      </c>
      <c r="K149" s="81">
        <v>0</v>
      </c>
      <c r="L149" s="81">
        <v>0</v>
      </c>
      <c r="M149" s="81">
        <v>0</v>
      </c>
      <c r="N149" s="81">
        <v>0</v>
      </c>
      <c r="O149" s="80">
        <v>0</v>
      </c>
      <c r="Q149" s="1075"/>
      <c r="R149" s="69" t="s">
        <v>40</v>
      </c>
      <c r="S149" s="1080" t="s">
        <v>14</v>
      </c>
      <c r="T149" s="1081"/>
      <c r="U149" s="82">
        <v>0</v>
      </c>
      <c r="V149" s="81">
        <v>0</v>
      </c>
      <c r="W149" s="81">
        <v>0</v>
      </c>
      <c r="X149" s="81">
        <v>0</v>
      </c>
      <c r="Y149" s="81">
        <v>0</v>
      </c>
      <c r="Z149" s="81">
        <v>0</v>
      </c>
      <c r="AA149" s="80">
        <v>0</v>
      </c>
      <c r="AC149" s="1075"/>
      <c r="AD149" s="69" t="s">
        <v>40</v>
      </c>
      <c r="AE149" s="59" t="s">
        <v>14</v>
      </c>
      <c r="AF149" s="83">
        <v>0</v>
      </c>
      <c r="AG149" s="82">
        <v>0</v>
      </c>
      <c r="AH149" s="81">
        <v>0</v>
      </c>
      <c r="AI149" s="81">
        <v>0</v>
      </c>
      <c r="AJ149" s="81">
        <v>0</v>
      </c>
      <c r="AK149" s="81">
        <v>0</v>
      </c>
      <c r="AL149" s="80">
        <v>0</v>
      </c>
      <c r="AN149" s="1075"/>
      <c r="AO149" s="69" t="s">
        <v>40</v>
      </c>
      <c r="AP149" s="59" t="s">
        <v>14</v>
      </c>
      <c r="AQ149" s="83">
        <v>0</v>
      </c>
      <c r="AR149" s="82">
        <v>0</v>
      </c>
      <c r="AS149" s="81">
        <v>0</v>
      </c>
      <c r="AT149" s="81">
        <v>0</v>
      </c>
      <c r="AU149" s="81">
        <v>0</v>
      </c>
      <c r="AV149" s="81">
        <v>0</v>
      </c>
      <c r="AW149" s="80">
        <v>0</v>
      </c>
      <c r="AY149" s="1075"/>
      <c r="AZ149" s="69" t="s">
        <v>40</v>
      </c>
      <c r="BA149" s="59" t="s">
        <v>14</v>
      </c>
      <c r="BB149" s="83">
        <v>0</v>
      </c>
      <c r="BC149" s="82">
        <v>0</v>
      </c>
      <c r="BD149" s="81">
        <v>0</v>
      </c>
      <c r="BE149" s="81">
        <v>0</v>
      </c>
      <c r="BF149" s="81">
        <v>0</v>
      </c>
      <c r="BG149" s="81">
        <v>0</v>
      </c>
      <c r="BH149" s="80">
        <v>0</v>
      </c>
    </row>
    <row r="150" spans="2:60" s="67" customFormat="1">
      <c r="B150" s="19"/>
      <c r="C150" s="19"/>
      <c r="D150" s="13"/>
      <c r="E150" s="1075"/>
      <c r="F150" s="69" t="s">
        <v>40</v>
      </c>
      <c r="G150" s="1080" t="s">
        <v>13</v>
      </c>
      <c r="H150" s="1081"/>
      <c r="I150" s="83">
        <v>0</v>
      </c>
      <c r="J150" s="82">
        <v>0</v>
      </c>
      <c r="K150" s="81">
        <v>0</v>
      </c>
      <c r="L150" s="81">
        <v>0</v>
      </c>
      <c r="M150" s="81">
        <v>0</v>
      </c>
      <c r="N150" s="81">
        <v>0</v>
      </c>
      <c r="O150" s="80">
        <v>0</v>
      </c>
      <c r="Q150" s="1075"/>
      <c r="R150" s="69" t="s">
        <v>40</v>
      </c>
      <c r="S150" s="1080" t="s">
        <v>13</v>
      </c>
      <c r="T150" s="1081"/>
      <c r="U150" s="82">
        <v>0</v>
      </c>
      <c r="V150" s="81">
        <v>0</v>
      </c>
      <c r="W150" s="81">
        <v>0</v>
      </c>
      <c r="X150" s="81">
        <v>0</v>
      </c>
      <c r="Y150" s="81">
        <v>0</v>
      </c>
      <c r="Z150" s="81">
        <v>0</v>
      </c>
      <c r="AA150" s="80">
        <v>0</v>
      </c>
      <c r="AC150" s="1075"/>
      <c r="AD150" s="69" t="s">
        <v>40</v>
      </c>
      <c r="AE150" s="59" t="s">
        <v>13</v>
      </c>
      <c r="AF150" s="83">
        <v>0</v>
      </c>
      <c r="AG150" s="82">
        <v>0</v>
      </c>
      <c r="AH150" s="81">
        <v>0</v>
      </c>
      <c r="AI150" s="81">
        <v>0</v>
      </c>
      <c r="AJ150" s="81">
        <v>0</v>
      </c>
      <c r="AK150" s="81">
        <v>0</v>
      </c>
      <c r="AL150" s="80">
        <v>0</v>
      </c>
      <c r="AN150" s="1075"/>
      <c r="AO150" s="69" t="s">
        <v>40</v>
      </c>
      <c r="AP150" s="59" t="s">
        <v>13</v>
      </c>
      <c r="AQ150" s="83">
        <v>0</v>
      </c>
      <c r="AR150" s="82">
        <v>0</v>
      </c>
      <c r="AS150" s="81">
        <v>0</v>
      </c>
      <c r="AT150" s="81">
        <v>0</v>
      </c>
      <c r="AU150" s="81">
        <v>0</v>
      </c>
      <c r="AV150" s="81">
        <v>0</v>
      </c>
      <c r="AW150" s="80">
        <v>0</v>
      </c>
      <c r="AY150" s="1075"/>
      <c r="AZ150" s="69" t="s">
        <v>40</v>
      </c>
      <c r="BA150" s="59" t="s">
        <v>13</v>
      </c>
      <c r="BB150" s="83">
        <v>0</v>
      </c>
      <c r="BC150" s="82">
        <v>0</v>
      </c>
      <c r="BD150" s="81">
        <v>0</v>
      </c>
      <c r="BE150" s="81">
        <v>0</v>
      </c>
      <c r="BF150" s="81">
        <v>0</v>
      </c>
      <c r="BG150" s="81">
        <v>0</v>
      </c>
      <c r="BH150" s="80">
        <v>0</v>
      </c>
    </row>
    <row r="151" spans="2:60" s="67" customFormat="1">
      <c r="B151" s="19"/>
      <c r="C151" s="19"/>
      <c r="D151" s="13"/>
      <c r="E151" s="1075"/>
      <c r="F151" s="68" t="s">
        <v>40</v>
      </c>
      <c r="G151" s="1082" t="s">
        <v>12</v>
      </c>
      <c r="H151" s="1083"/>
      <c r="I151" s="83">
        <v>0</v>
      </c>
      <c r="J151" s="82">
        <v>0</v>
      </c>
      <c r="K151" s="81">
        <v>0</v>
      </c>
      <c r="L151" s="81">
        <v>0</v>
      </c>
      <c r="M151" s="81">
        <v>0</v>
      </c>
      <c r="N151" s="81">
        <v>0</v>
      </c>
      <c r="O151" s="80">
        <v>0</v>
      </c>
      <c r="Q151" s="1075"/>
      <c r="R151" s="68" t="s">
        <v>40</v>
      </c>
      <c r="S151" s="1082" t="s">
        <v>12</v>
      </c>
      <c r="T151" s="1083"/>
      <c r="U151" s="82">
        <v>0</v>
      </c>
      <c r="V151" s="81">
        <v>0</v>
      </c>
      <c r="W151" s="81">
        <v>0</v>
      </c>
      <c r="X151" s="81">
        <v>0</v>
      </c>
      <c r="Y151" s="81">
        <v>0</v>
      </c>
      <c r="Z151" s="81">
        <v>0</v>
      </c>
      <c r="AA151" s="80">
        <v>0</v>
      </c>
      <c r="AC151" s="1075"/>
      <c r="AD151" s="68" t="s">
        <v>40</v>
      </c>
      <c r="AE151" s="58" t="s">
        <v>12</v>
      </c>
      <c r="AF151" s="83">
        <v>0</v>
      </c>
      <c r="AG151" s="82">
        <v>0</v>
      </c>
      <c r="AH151" s="81">
        <v>0</v>
      </c>
      <c r="AI151" s="81">
        <v>0</v>
      </c>
      <c r="AJ151" s="81">
        <v>0</v>
      </c>
      <c r="AK151" s="81">
        <v>0</v>
      </c>
      <c r="AL151" s="80">
        <v>0</v>
      </c>
      <c r="AN151" s="1075"/>
      <c r="AO151" s="68" t="s">
        <v>40</v>
      </c>
      <c r="AP151" s="58" t="s">
        <v>12</v>
      </c>
      <c r="AQ151" s="83">
        <v>0</v>
      </c>
      <c r="AR151" s="82">
        <v>0</v>
      </c>
      <c r="AS151" s="81">
        <v>0</v>
      </c>
      <c r="AT151" s="81">
        <v>0</v>
      </c>
      <c r="AU151" s="81">
        <v>0</v>
      </c>
      <c r="AV151" s="81">
        <v>0</v>
      </c>
      <c r="AW151" s="80">
        <v>0</v>
      </c>
      <c r="AY151" s="1075"/>
      <c r="AZ151" s="68" t="s">
        <v>40</v>
      </c>
      <c r="BA151" s="58" t="s">
        <v>12</v>
      </c>
      <c r="BB151" s="83">
        <v>0</v>
      </c>
      <c r="BC151" s="82">
        <v>0</v>
      </c>
      <c r="BD151" s="81">
        <v>0</v>
      </c>
      <c r="BE151" s="81">
        <v>0</v>
      </c>
      <c r="BF151" s="81">
        <v>0</v>
      </c>
      <c r="BG151" s="81">
        <v>0</v>
      </c>
      <c r="BH151" s="80">
        <v>0</v>
      </c>
    </row>
    <row r="152" spans="2:60" s="67" customFormat="1">
      <c r="B152" s="19"/>
      <c r="C152" s="19"/>
      <c r="D152" s="13"/>
      <c r="E152" s="1075"/>
      <c r="F152" s="69" t="s">
        <v>39</v>
      </c>
      <c r="G152" s="1086" t="s">
        <v>9</v>
      </c>
      <c r="H152" s="1087"/>
      <c r="I152" s="83">
        <v>0</v>
      </c>
      <c r="J152" s="82">
        <v>0</v>
      </c>
      <c r="K152" s="81">
        <v>0</v>
      </c>
      <c r="L152" s="81">
        <v>0</v>
      </c>
      <c r="M152" s="81">
        <v>0</v>
      </c>
      <c r="N152" s="81">
        <v>0</v>
      </c>
      <c r="O152" s="80">
        <v>0</v>
      </c>
      <c r="Q152" s="1075"/>
      <c r="R152" s="69" t="s">
        <v>39</v>
      </c>
      <c r="S152" s="1080" t="s">
        <v>9</v>
      </c>
      <c r="T152" s="1081"/>
      <c r="U152" s="82">
        <v>0</v>
      </c>
      <c r="V152" s="81">
        <v>0</v>
      </c>
      <c r="W152" s="81">
        <v>0</v>
      </c>
      <c r="X152" s="81">
        <v>0</v>
      </c>
      <c r="Y152" s="81">
        <v>0</v>
      </c>
      <c r="Z152" s="81">
        <v>0</v>
      </c>
      <c r="AA152" s="80">
        <v>0</v>
      </c>
      <c r="AC152" s="1075"/>
      <c r="AD152" s="69" t="s">
        <v>39</v>
      </c>
      <c r="AE152" s="59" t="s">
        <v>9</v>
      </c>
      <c r="AF152" s="83">
        <v>0</v>
      </c>
      <c r="AG152" s="82">
        <v>0</v>
      </c>
      <c r="AH152" s="81">
        <v>0</v>
      </c>
      <c r="AI152" s="81">
        <v>0</v>
      </c>
      <c r="AJ152" s="81">
        <v>0</v>
      </c>
      <c r="AK152" s="81">
        <v>0</v>
      </c>
      <c r="AL152" s="80">
        <v>0</v>
      </c>
      <c r="AN152" s="1075"/>
      <c r="AO152" s="69" t="s">
        <v>39</v>
      </c>
      <c r="AP152" s="59" t="s">
        <v>9</v>
      </c>
      <c r="AQ152" s="83">
        <v>0</v>
      </c>
      <c r="AR152" s="82">
        <v>0</v>
      </c>
      <c r="AS152" s="81">
        <v>0</v>
      </c>
      <c r="AT152" s="81">
        <v>0</v>
      </c>
      <c r="AU152" s="81">
        <v>0</v>
      </c>
      <c r="AV152" s="81">
        <v>0</v>
      </c>
      <c r="AW152" s="80">
        <v>0</v>
      </c>
      <c r="AY152" s="1075"/>
      <c r="AZ152" s="69" t="s">
        <v>39</v>
      </c>
      <c r="BA152" s="59" t="s">
        <v>9</v>
      </c>
      <c r="BB152" s="83">
        <v>0</v>
      </c>
      <c r="BC152" s="82">
        <v>0</v>
      </c>
      <c r="BD152" s="81">
        <v>0</v>
      </c>
      <c r="BE152" s="81">
        <v>0</v>
      </c>
      <c r="BF152" s="81">
        <v>0</v>
      </c>
      <c r="BG152" s="81">
        <v>0</v>
      </c>
      <c r="BH152" s="80">
        <v>0</v>
      </c>
    </row>
    <row r="153" spans="2:60" s="67" customFormat="1">
      <c r="B153" s="19"/>
      <c r="C153" s="19"/>
      <c r="D153" s="13"/>
      <c r="E153" s="1075"/>
      <c r="F153" s="69" t="s">
        <v>39</v>
      </c>
      <c r="G153" s="1080" t="s">
        <v>17</v>
      </c>
      <c r="H153" s="1081"/>
      <c r="I153" s="83">
        <v>0</v>
      </c>
      <c r="J153" s="82">
        <v>0</v>
      </c>
      <c r="K153" s="81">
        <v>0</v>
      </c>
      <c r="L153" s="81">
        <v>0</v>
      </c>
      <c r="M153" s="81">
        <v>0</v>
      </c>
      <c r="N153" s="81">
        <v>0</v>
      </c>
      <c r="O153" s="80">
        <v>0</v>
      </c>
      <c r="Q153" s="1075"/>
      <c r="R153" s="69" t="s">
        <v>39</v>
      </c>
      <c r="S153" s="1080" t="s">
        <v>17</v>
      </c>
      <c r="T153" s="1081"/>
      <c r="U153" s="82">
        <v>0</v>
      </c>
      <c r="V153" s="81">
        <v>0</v>
      </c>
      <c r="W153" s="81">
        <v>0</v>
      </c>
      <c r="X153" s="81">
        <v>0</v>
      </c>
      <c r="Y153" s="81">
        <v>0</v>
      </c>
      <c r="Z153" s="81">
        <v>0</v>
      </c>
      <c r="AA153" s="80">
        <v>0</v>
      </c>
      <c r="AC153" s="1075"/>
      <c r="AD153" s="69" t="s">
        <v>39</v>
      </c>
      <c r="AE153" s="59" t="s">
        <v>17</v>
      </c>
      <c r="AF153" s="83">
        <v>0</v>
      </c>
      <c r="AG153" s="82">
        <v>0</v>
      </c>
      <c r="AH153" s="81">
        <v>0</v>
      </c>
      <c r="AI153" s="81">
        <v>0</v>
      </c>
      <c r="AJ153" s="81">
        <v>0</v>
      </c>
      <c r="AK153" s="81">
        <v>0</v>
      </c>
      <c r="AL153" s="80">
        <v>0</v>
      </c>
      <c r="AN153" s="1075"/>
      <c r="AO153" s="69" t="s">
        <v>39</v>
      </c>
      <c r="AP153" s="59" t="s">
        <v>17</v>
      </c>
      <c r="AQ153" s="83">
        <v>0</v>
      </c>
      <c r="AR153" s="82">
        <v>0</v>
      </c>
      <c r="AS153" s="81">
        <v>0</v>
      </c>
      <c r="AT153" s="81">
        <v>0</v>
      </c>
      <c r="AU153" s="81">
        <v>0</v>
      </c>
      <c r="AV153" s="81">
        <v>0</v>
      </c>
      <c r="AW153" s="80">
        <v>0</v>
      </c>
      <c r="AY153" s="1075"/>
      <c r="AZ153" s="69" t="s">
        <v>39</v>
      </c>
      <c r="BA153" s="59" t="s">
        <v>17</v>
      </c>
      <c r="BB153" s="83">
        <v>0</v>
      </c>
      <c r="BC153" s="82">
        <v>0</v>
      </c>
      <c r="BD153" s="81">
        <v>0</v>
      </c>
      <c r="BE153" s="81">
        <v>0</v>
      </c>
      <c r="BF153" s="81">
        <v>0</v>
      </c>
      <c r="BG153" s="81">
        <v>0</v>
      </c>
      <c r="BH153" s="80">
        <v>0</v>
      </c>
    </row>
    <row r="154" spans="2:60" s="67" customFormat="1">
      <c r="B154" s="19"/>
      <c r="C154" s="19"/>
      <c r="D154" s="13"/>
      <c r="E154" s="1075"/>
      <c r="F154" s="69" t="s">
        <v>39</v>
      </c>
      <c r="G154" s="1080" t="s">
        <v>16</v>
      </c>
      <c r="H154" s="1081"/>
      <c r="I154" s="83">
        <v>0</v>
      </c>
      <c r="J154" s="82">
        <v>0</v>
      </c>
      <c r="K154" s="81">
        <v>0</v>
      </c>
      <c r="L154" s="81">
        <v>0</v>
      </c>
      <c r="M154" s="81">
        <v>0</v>
      </c>
      <c r="N154" s="81">
        <v>0</v>
      </c>
      <c r="O154" s="80">
        <v>0</v>
      </c>
      <c r="Q154" s="1075"/>
      <c r="R154" s="69" t="s">
        <v>39</v>
      </c>
      <c r="S154" s="1080" t="s">
        <v>16</v>
      </c>
      <c r="T154" s="1081"/>
      <c r="U154" s="82">
        <v>0</v>
      </c>
      <c r="V154" s="81">
        <v>0</v>
      </c>
      <c r="W154" s="81">
        <v>0</v>
      </c>
      <c r="X154" s="81">
        <v>0</v>
      </c>
      <c r="Y154" s="81">
        <v>0</v>
      </c>
      <c r="Z154" s="81">
        <v>0</v>
      </c>
      <c r="AA154" s="80">
        <v>0</v>
      </c>
      <c r="AC154" s="1075"/>
      <c r="AD154" s="69" t="s">
        <v>39</v>
      </c>
      <c r="AE154" s="59" t="s">
        <v>16</v>
      </c>
      <c r="AF154" s="83">
        <v>0</v>
      </c>
      <c r="AG154" s="82">
        <v>0</v>
      </c>
      <c r="AH154" s="81">
        <v>0</v>
      </c>
      <c r="AI154" s="81">
        <v>0</v>
      </c>
      <c r="AJ154" s="81">
        <v>0</v>
      </c>
      <c r="AK154" s="81">
        <v>0</v>
      </c>
      <c r="AL154" s="80">
        <v>0</v>
      </c>
      <c r="AN154" s="1075"/>
      <c r="AO154" s="69" t="s">
        <v>39</v>
      </c>
      <c r="AP154" s="59" t="s">
        <v>16</v>
      </c>
      <c r="AQ154" s="83">
        <v>0</v>
      </c>
      <c r="AR154" s="82">
        <v>0</v>
      </c>
      <c r="AS154" s="81">
        <v>0</v>
      </c>
      <c r="AT154" s="81">
        <v>0</v>
      </c>
      <c r="AU154" s="81">
        <v>0</v>
      </c>
      <c r="AV154" s="81">
        <v>0</v>
      </c>
      <c r="AW154" s="80">
        <v>0</v>
      </c>
      <c r="AY154" s="1075"/>
      <c r="AZ154" s="69" t="s">
        <v>39</v>
      </c>
      <c r="BA154" s="59" t="s">
        <v>16</v>
      </c>
      <c r="BB154" s="83">
        <v>0</v>
      </c>
      <c r="BC154" s="82">
        <v>0</v>
      </c>
      <c r="BD154" s="81">
        <v>0</v>
      </c>
      <c r="BE154" s="81">
        <v>0</v>
      </c>
      <c r="BF154" s="81">
        <v>0</v>
      </c>
      <c r="BG154" s="81">
        <v>0</v>
      </c>
      <c r="BH154" s="80">
        <v>0</v>
      </c>
    </row>
    <row r="155" spans="2:60" s="67" customFormat="1">
      <c r="B155" s="19"/>
      <c r="C155" s="19"/>
      <c r="D155" s="13"/>
      <c r="E155" s="1075"/>
      <c r="F155" s="69" t="s">
        <v>39</v>
      </c>
      <c r="G155" s="1080" t="s">
        <v>15</v>
      </c>
      <c r="H155" s="1081"/>
      <c r="I155" s="83">
        <v>0</v>
      </c>
      <c r="J155" s="82">
        <v>0</v>
      </c>
      <c r="K155" s="81">
        <v>0</v>
      </c>
      <c r="L155" s="81">
        <v>0</v>
      </c>
      <c r="M155" s="81">
        <v>0</v>
      </c>
      <c r="N155" s="81">
        <v>0</v>
      </c>
      <c r="O155" s="80">
        <v>0</v>
      </c>
      <c r="Q155" s="1075"/>
      <c r="R155" s="69" t="s">
        <v>39</v>
      </c>
      <c r="S155" s="1080" t="s">
        <v>15</v>
      </c>
      <c r="T155" s="1081"/>
      <c r="U155" s="82">
        <v>0</v>
      </c>
      <c r="V155" s="81">
        <v>0</v>
      </c>
      <c r="W155" s="81">
        <v>0</v>
      </c>
      <c r="X155" s="81">
        <v>0</v>
      </c>
      <c r="Y155" s="81">
        <v>0</v>
      </c>
      <c r="Z155" s="81">
        <v>0</v>
      </c>
      <c r="AA155" s="80">
        <v>0</v>
      </c>
      <c r="AC155" s="1075"/>
      <c r="AD155" s="69" t="s">
        <v>39</v>
      </c>
      <c r="AE155" s="59" t="s">
        <v>15</v>
      </c>
      <c r="AF155" s="83">
        <v>0</v>
      </c>
      <c r="AG155" s="82">
        <v>0</v>
      </c>
      <c r="AH155" s="81">
        <v>0</v>
      </c>
      <c r="AI155" s="81">
        <v>0</v>
      </c>
      <c r="AJ155" s="81">
        <v>0</v>
      </c>
      <c r="AK155" s="81">
        <v>0</v>
      </c>
      <c r="AL155" s="80">
        <v>0</v>
      </c>
      <c r="AN155" s="1075"/>
      <c r="AO155" s="69" t="s">
        <v>39</v>
      </c>
      <c r="AP155" s="59" t="s">
        <v>15</v>
      </c>
      <c r="AQ155" s="83">
        <v>0</v>
      </c>
      <c r="AR155" s="82">
        <v>0</v>
      </c>
      <c r="AS155" s="81">
        <v>0</v>
      </c>
      <c r="AT155" s="81">
        <v>0</v>
      </c>
      <c r="AU155" s="81">
        <v>0</v>
      </c>
      <c r="AV155" s="81">
        <v>0</v>
      </c>
      <c r="AW155" s="80">
        <v>0</v>
      </c>
      <c r="AY155" s="1075"/>
      <c r="AZ155" s="69" t="s">
        <v>39</v>
      </c>
      <c r="BA155" s="59" t="s">
        <v>15</v>
      </c>
      <c r="BB155" s="83">
        <v>0</v>
      </c>
      <c r="BC155" s="82">
        <v>0</v>
      </c>
      <c r="BD155" s="81">
        <v>0</v>
      </c>
      <c r="BE155" s="81">
        <v>0</v>
      </c>
      <c r="BF155" s="81">
        <v>0</v>
      </c>
      <c r="BG155" s="81">
        <v>0</v>
      </c>
      <c r="BH155" s="80">
        <v>0</v>
      </c>
    </row>
    <row r="156" spans="2:60" s="67" customFormat="1">
      <c r="B156" s="19"/>
      <c r="C156" s="19"/>
      <c r="D156" s="13"/>
      <c r="E156" s="1075"/>
      <c r="F156" s="69" t="s">
        <v>39</v>
      </c>
      <c r="G156" s="1080" t="s">
        <v>14</v>
      </c>
      <c r="H156" s="1081"/>
      <c r="I156" s="83">
        <v>0</v>
      </c>
      <c r="J156" s="82">
        <v>0</v>
      </c>
      <c r="K156" s="81">
        <v>0</v>
      </c>
      <c r="L156" s="81">
        <v>0</v>
      </c>
      <c r="M156" s="81">
        <v>0</v>
      </c>
      <c r="N156" s="81">
        <v>0</v>
      </c>
      <c r="O156" s="80">
        <v>0</v>
      </c>
      <c r="Q156" s="1075"/>
      <c r="R156" s="69" t="s">
        <v>39</v>
      </c>
      <c r="S156" s="1080" t="s">
        <v>14</v>
      </c>
      <c r="T156" s="1081"/>
      <c r="U156" s="82">
        <v>0</v>
      </c>
      <c r="V156" s="81">
        <v>0</v>
      </c>
      <c r="W156" s="81">
        <v>0</v>
      </c>
      <c r="X156" s="81">
        <v>0</v>
      </c>
      <c r="Y156" s="81">
        <v>0</v>
      </c>
      <c r="Z156" s="81">
        <v>0</v>
      </c>
      <c r="AA156" s="80">
        <v>0</v>
      </c>
      <c r="AC156" s="1075"/>
      <c r="AD156" s="69" t="s">
        <v>39</v>
      </c>
      <c r="AE156" s="59" t="s">
        <v>14</v>
      </c>
      <c r="AF156" s="83">
        <v>0</v>
      </c>
      <c r="AG156" s="82">
        <v>0</v>
      </c>
      <c r="AH156" s="81">
        <v>0</v>
      </c>
      <c r="AI156" s="81">
        <v>0</v>
      </c>
      <c r="AJ156" s="81">
        <v>0</v>
      </c>
      <c r="AK156" s="81">
        <v>0</v>
      </c>
      <c r="AL156" s="80">
        <v>0</v>
      </c>
      <c r="AN156" s="1075"/>
      <c r="AO156" s="69" t="s">
        <v>39</v>
      </c>
      <c r="AP156" s="59" t="s">
        <v>14</v>
      </c>
      <c r="AQ156" s="83">
        <v>0</v>
      </c>
      <c r="AR156" s="82">
        <v>0</v>
      </c>
      <c r="AS156" s="81">
        <v>0</v>
      </c>
      <c r="AT156" s="81">
        <v>0</v>
      </c>
      <c r="AU156" s="81">
        <v>0</v>
      </c>
      <c r="AV156" s="81">
        <v>0</v>
      </c>
      <c r="AW156" s="80">
        <v>0</v>
      </c>
      <c r="AY156" s="1075"/>
      <c r="AZ156" s="69" t="s">
        <v>39</v>
      </c>
      <c r="BA156" s="59" t="s">
        <v>14</v>
      </c>
      <c r="BB156" s="83">
        <v>0</v>
      </c>
      <c r="BC156" s="82">
        <v>0</v>
      </c>
      <c r="BD156" s="81">
        <v>0</v>
      </c>
      <c r="BE156" s="81">
        <v>0</v>
      </c>
      <c r="BF156" s="81">
        <v>0</v>
      </c>
      <c r="BG156" s="81">
        <v>0</v>
      </c>
      <c r="BH156" s="80">
        <v>0</v>
      </c>
    </row>
    <row r="157" spans="2:60" s="67" customFormat="1">
      <c r="B157" s="19"/>
      <c r="C157" s="19"/>
      <c r="D157" s="13"/>
      <c r="E157" s="1075"/>
      <c r="F157" s="69" t="s">
        <v>39</v>
      </c>
      <c r="G157" s="1080" t="s">
        <v>13</v>
      </c>
      <c r="H157" s="1081"/>
      <c r="I157" s="83">
        <v>0</v>
      </c>
      <c r="J157" s="82">
        <v>0</v>
      </c>
      <c r="K157" s="81">
        <v>0</v>
      </c>
      <c r="L157" s="81">
        <v>0</v>
      </c>
      <c r="M157" s="81">
        <v>0</v>
      </c>
      <c r="N157" s="81">
        <v>0</v>
      </c>
      <c r="O157" s="80">
        <v>0</v>
      </c>
      <c r="Q157" s="1075"/>
      <c r="R157" s="69" t="s">
        <v>39</v>
      </c>
      <c r="S157" s="1080" t="s">
        <v>13</v>
      </c>
      <c r="T157" s="1081"/>
      <c r="U157" s="82">
        <v>0</v>
      </c>
      <c r="V157" s="81">
        <v>0</v>
      </c>
      <c r="W157" s="81">
        <v>0</v>
      </c>
      <c r="X157" s="81">
        <v>0</v>
      </c>
      <c r="Y157" s="81">
        <v>0</v>
      </c>
      <c r="Z157" s="81">
        <v>0</v>
      </c>
      <c r="AA157" s="80">
        <v>0</v>
      </c>
      <c r="AC157" s="1075"/>
      <c r="AD157" s="69" t="s">
        <v>39</v>
      </c>
      <c r="AE157" s="59" t="s">
        <v>13</v>
      </c>
      <c r="AF157" s="83">
        <v>0</v>
      </c>
      <c r="AG157" s="82">
        <v>0</v>
      </c>
      <c r="AH157" s="81">
        <v>0</v>
      </c>
      <c r="AI157" s="81">
        <v>0</v>
      </c>
      <c r="AJ157" s="81">
        <v>0</v>
      </c>
      <c r="AK157" s="81">
        <v>0</v>
      </c>
      <c r="AL157" s="80">
        <v>0</v>
      </c>
      <c r="AN157" s="1075"/>
      <c r="AO157" s="69" t="s">
        <v>39</v>
      </c>
      <c r="AP157" s="59" t="s">
        <v>13</v>
      </c>
      <c r="AQ157" s="83">
        <v>0</v>
      </c>
      <c r="AR157" s="82">
        <v>0</v>
      </c>
      <c r="AS157" s="81">
        <v>0</v>
      </c>
      <c r="AT157" s="81">
        <v>0</v>
      </c>
      <c r="AU157" s="81">
        <v>0</v>
      </c>
      <c r="AV157" s="81">
        <v>0</v>
      </c>
      <c r="AW157" s="80">
        <v>0</v>
      </c>
      <c r="AY157" s="1075"/>
      <c r="AZ157" s="69" t="s">
        <v>39</v>
      </c>
      <c r="BA157" s="59" t="s">
        <v>13</v>
      </c>
      <c r="BB157" s="83">
        <v>0</v>
      </c>
      <c r="BC157" s="82">
        <v>0</v>
      </c>
      <c r="BD157" s="81">
        <v>0</v>
      </c>
      <c r="BE157" s="81">
        <v>0</v>
      </c>
      <c r="BF157" s="81">
        <v>0</v>
      </c>
      <c r="BG157" s="81">
        <v>0</v>
      </c>
      <c r="BH157" s="80">
        <v>0</v>
      </c>
    </row>
    <row r="158" spans="2:60" s="67" customFormat="1">
      <c r="B158" s="19"/>
      <c r="C158" s="19"/>
      <c r="D158" s="13"/>
      <c r="E158" s="1075"/>
      <c r="F158" s="68" t="s">
        <v>39</v>
      </c>
      <c r="G158" s="1082" t="s">
        <v>12</v>
      </c>
      <c r="H158" s="1083"/>
      <c r="I158" s="83">
        <v>0</v>
      </c>
      <c r="J158" s="82">
        <v>0</v>
      </c>
      <c r="K158" s="81">
        <v>0</v>
      </c>
      <c r="L158" s="81">
        <v>0</v>
      </c>
      <c r="M158" s="81">
        <v>0</v>
      </c>
      <c r="N158" s="81">
        <v>0</v>
      </c>
      <c r="O158" s="80">
        <v>0</v>
      </c>
      <c r="Q158" s="1075"/>
      <c r="R158" s="68" t="s">
        <v>39</v>
      </c>
      <c r="S158" s="1082" t="s">
        <v>12</v>
      </c>
      <c r="T158" s="1083"/>
      <c r="U158" s="82">
        <v>0</v>
      </c>
      <c r="V158" s="81">
        <v>0</v>
      </c>
      <c r="W158" s="81">
        <v>0</v>
      </c>
      <c r="X158" s="81">
        <v>0</v>
      </c>
      <c r="Y158" s="81">
        <v>0</v>
      </c>
      <c r="Z158" s="81">
        <v>0</v>
      </c>
      <c r="AA158" s="80">
        <v>0</v>
      </c>
      <c r="AC158" s="1075"/>
      <c r="AD158" s="68" t="s">
        <v>39</v>
      </c>
      <c r="AE158" s="58" t="s">
        <v>12</v>
      </c>
      <c r="AF158" s="83">
        <v>0</v>
      </c>
      <c r="AG158" s="82">
        <v>0</v>
      </c>
      <c r="AH158" s="81">
        <v>0</v>
      </c>
      <c r="AI158" s="81">
        <v>0</v>
      </c>
      <c r="AJ158" s="81">
        <v>0</v>
      </c>
      <c r="AK158" s="81">
        <v>0</v>
      </c>
      <c r="AL158" s="80">
        <v>0</v>
      </c>
      <c r="AN158" s="1075"/>
      <c r="AO158" s="68" t="s">
        <v>39</v>
      </c>
      <c r="AP158" s="58" t="s">
        <v>12</v>
      </c>
      <c r="AQ158" s="83">
        <v>0</v>
      </c>
      <c r="AR158" s="82">
        <v>0</v>
      </c>
      <c r="AS158" s="81">
        <v>0</v>
      </c>
      <c r="AT158" s="81">
        <v>0</v>
      </c>
      <c r="AU158" s="81">
        <v>0</v>
      </c>
      <c r="AV158" s="81">
        <v>0</v>
      </c>
      <c r="AW158" s="80">
        <v>0</v>
      </c>
      <c r="AY158" s="1075"/>
      <c r="AZ158" s="68" t="s">
        <v>39</v>
      </c>
      <c r="BA158" s="58" t="s">
        <v>12</v>
      </c>
      <c r="BB158" s="83">
        <v>0</v>
      </c>
      <c r="BC158" s="82">
        <v>0</v>
      </c>
      <c r="BD158" s="81">
        <v>0</v>
      </c>
      <c r="BE158" s="81">
        <v>0</v>
      </c>
      <c r="BF158" s="81">
        <v>0</v>
      </c>
      <c r="BG158" s="81">
        <v>0</v>
      </c>
      <c r="BH158" s="80">
        <v>0</v>
      </c>
    </row>
    <row r="159" spans="2:60" s="67" customFormat="1">
      <c r="B159" s="19"/>
      <c r="C159" s="19"/>
      <c r="D159" s="13"/>
      <c r="E159" s="1075"/>
      <c r="F159" s="69" t="s">
        <v>38</v>
      </c>
      <c r="G159" s="1086" t="s">
        <v>9</v>
      </c>
      <c r="H159" s="1087"/>
      <c r="I159" s="83">
        <v>0</v>
      </c>
      <c r="J159" s="82">
        <v>0</v>
      </c>
      <c r="K159" s="81">
        <v>0</v>
      </c>
      <c r="L159" s="81">
        <v>0</v>
      </c>
      <c r="M159" s="81">
        <v>0</v>
      </c>
      <c r="N159" s="81">
        <v>0</v>
      </c>
      <c r="O159" s="80">
        <v>0</v>
      </c>
      <c r="Q159" s="1075"/>
      <c r="R159" s="69" t="s">
        <v>38</v>
      </c>
      <c r="S159" s="1080" t="s">
        <v>9</v>
      </c>
      <c r="T159" s="1081"/>
      <c r="U159" s="82">
        <v>0</v>
      </c>
      <c r="V159" s="81">
        <v>0</v>
      </c>
      <c r="W159" s="81">
        <v>0</v>
      </c>
      <c r="X159" s="81">
        <v>0</v>
      </c>
      <c r="Y159" s="81">
        <v>0</v>
      </c>
      <c r="Z159" s="81">
        <v>0</v>
      </c>
      <c r="AA159" s="80">
        <v>0</v>
      </c>
      <c r="AC159" s="1075"/>
      <c r="AD159" s="69" t="s">
        <v>38</v>
      </c>
      <c r="AE159" s="59" t="s">
        <v>9</v>
      </c>
      <c r="AF159" s="83">
        <v>0</v>
      </c>
      <c r="AG159" s="82">
        <v>0</v>
      </c>
      <c r="AH159" s="81">
        <v>0</v>
      </c>
      <c r="AI159" s="81">
        <v>0</v>
      </c>
      <c r="AJ159" s="81">
        <v>0</v>
      </c>
      <c r="AK159" s="81">
        <v>0</v>
      </c>
      <c r="AL159" s="80">
        <v>0</v>
      </c>
      <c r="AN159" s="1075"/>
      <c r="AO159" s="69" t="s">
        <v>38</v>
      </c>
      <c r="AP159" s="59" t="s">
        <v>9</v>
      </c>
      <c r="AQ159" s="83">
        <v>0</v>
      </c>
      <c r="AR159" s="82">
        <v>0</v>
      </c>
      <c r="AS159" s="81">
        <v>0</v>
      </c>
      <c r="AT159" s="81">
        <v>0</v>
      </c>
      <c r="AU159" s="81">
        <v>0</v>
      </c>
      <c r="AV159" s="81">
        <v>0</v>
      </c>
      <c r="AW159" s="80">
        <v>0</v>
      </c>
      <c r="AY159" s="1075"/>
      <c r="AZ159" s="69" t="s">
        <v>38</v>
      </c>
      <c r="BA159" s="59" t="s">
        <v>9</v>
      </c>
      <c r="BB159" s="83">
        <v>0</v>
      </c>
      <c r="BC159" s="82">
        <v>0</v>
      </c>
      <c r="BD159" s="81">
        <v>0</v>
      </c>
      <c r="BE159" s="81">
        <v>0</v>
      </c>
      <c r="BF159" s="81">
        <v>0</v>
      </c>
      <c r="BG159" s="81">
        <v>0</v>
      </c>
      <c r="BH159" s="80">
        <v>0</v>
      </c>
    </row>
    <row r="160" spans="2:60" s="67" customFormat="1">
      <c r="B160" s="19"/>
      <c r="C160" s="19"/>
      <c r="D160" s="13"/>
      <c r="E160" s="1075"/>
      <c r="F160" s="69" t="s">
        <v>38</v>
      </c>
      <c r="G160" s="1080" t="s">
        <v>17</v>
      </c>
      <c r="H160" s="1081"/>
      <c r="I160" s="83">
        <v>0</v>
      </c>
      <c r="J160" s="82">
        <v>0</v>
      </c>
      <c r="K160" s="81">
        <v>0</v>
      </c>
      <c r="L160" s="81">
        <v>0</v>
      </c>
      <c r="M160" s="81">
        <v>0</v>
      </c>
      <c r="N160" s="81">
        <v>0</v>
      </c>
      <c r="O160" s="80">
        <v>0</v>
      </c>
      <c r="Q160" s="1075"/>
      <c r="R160" s="69" t="s">
        <v>38</v>
      </c>
      <c r="S160" s="1080" t="s">
        <v>17</v>
      </c>
      <c r="T160" s="1081"/>
      <c r="U160" s="82">
        <v>0</v>
      </c>
      <c r="V160" s="81">
        <v>0</v>
      </c>
      <c r="W160" s="81">
        <v>0</v>
      </c>
      <c r="X160" s="81">
        <v>0</v>
      </c>
      <c r="Y160" s="81">
        <v>0</v>
      </c>
      <c r="Z160" s="81">
        <v>0</v>
      </c>
      <c r="AA160" s="80">
        <v>0</v>
      </c>
      <c r="AC160" s="1075"/>
      <c r="AD160" s="69" t="s">
        <v>38</v>
      </c>
      <c r="AE160" s="59" t="s">
        <v>17</v>
      </c>
      <c r="AF160" s="83">
        <v>0</v>
      </c>
      <c r="AG160" s="82">
        <v>0</v>
      </c>
      <c r="AH160" s="81">
        <v>0</v>
      </c>
      <c r="AI160" s="81">
        <v>0</v>
      </c>
      <c r="AJ160" s="81">
        <v>0</v>
      </c>
      <c r="AK160" s="81">
        <v>0</v>
      </c>
      <c r="AL160" s="80">
        <v>0</v>
      </c>
      <c r="AN160" s="1075"/>
      <c r="AO160" s="69" t="s">
        <v>38</v>
      </c>
      <c r="AP160" s="59" t="s">
        <v>17</v>
      </c>
      <c r="AQ160" s="83">
        <v>0</v>
      </c>
      <c r="AR160" s="82">
        <v>0</v>
      </c>
      <c r="AS160" s="81">
        <v>0</v>
      </c>
      <c r="AT160" s="81">
        <v>0</v>
      </c>
      <c r="AU160" s="81">
        <v>0</v>
      </c>
      <c r="AV160" s="81">
        <v>0</v>
      </c>
      <c r="AW160" s="80">
        <v>0</v>
      </c>
      <c r="AY160" s="1075"/>
      <c r="AZ160" s="69" t="s">
        <v>38</v>
      </c>
      <c r="BA160" s="59" t="s">
        <v>17</v>
      </c>
      <c r="BB160" s="83">
        <v>0</v>
      </c>
      <c r="BC160" s="82">
        <v>0</v>
      </c>
      <c r="BD160" s="81">
        <v>0</v>
      </c>
      <c r="BE160" s="81">
        <v>0</v>
      </c>
      <c r="BF160" s="81">
        <v>0</v>
      </c>
      <c r="BG160" s="81">
        <v>0</v>
      </c>
      <c r="BH160" s="80">
        <v>0</v>
      </c>
    </row>
    <row r="161" spans="2:60" s="67" customFormat="1">
      <c r="B161" s="19"/>
      <c r="C161" s="19"/>
      <c r="D161" s="13"/>
      <c r="E161" s="1075"/>
      <c r="F161" s="69" t="s">
        <v>38</v>
      </c>
      <c r="G161" s="1080" t="s">
        <v>16</v>
      </c>
      <c r="H161" s="1081"/>
      <c r="I161" s="83">
        <v>0</v>
      </c>
      <c r="J161" s="82">
        <v>0</v>
      </c>
      <c r="K161" s="81">
        <v>0</v>
      </c>
      <c r="L161" s="81">
        <v>0</v>
      </c>
      <c r="M161" s="81">
        <v>0</v>
      </c>
      <c r="N161" s="81">
        <v>0</v>
      </c>
      <c r="O161" s="80">
        <v>0</v>
      </c>
      <c r="Q161" s="1075"/>
      <c r="R161" s="69" t="s">
        <v>38</v>
      </c>
      <c r="S161" s="1080" t="s">
        <v>16</v>
      </c>
      <c r="T161" s="1081"/>
      <c r="U161" s="82">
        <v>0</v>
      </c>
      <c r="V161" s="81">
        <v>0</v>
      </c>
      <c r="W161" s="81">
        <v>0</v>
      </c>
      <c r="X161" s="81">
        <v>0</v>
      </c>
      <c r="Y161" s="81">
        <v>0</v>
      </c>
      <c r="Z161" s="81">
        <v>0</v>
      </c>
      <c r="AA161" s="80">
        <v>0</v>
      </c>
      <c r="AC161" s="1075"/>
      <c r="AD161" s="69" t="s">
        <v>38</v>
      </c>
      <c r="AE161" s="59" t="s">
        <v>16</v>
      </c>
      <c r="AF161" s="83">
        <v>0</v>
      </c>
      <c r="AG161" s="82">
        <v>0</v>
      </c>
      <c r="AH161" s="81">
        <v>0</v>
      </c>
      <c r="AI161" s="81">
        <v>0</v>
      </c>
      <c r="AJ161" s="81">
        <v>0</v>
      </c>
      <c r="AK161" s="81">
        <v>0</v>
      </c>
      <c r="AL161" s="80">
        <v>0</v>
      </c>
      <c r="AN161" s="1075"/>
      <c r="AO161" s="69" t="s">
        <v>38</v>
      </c>
      <c r="AP161" s="59" t="s">
        <v>16</v>
      </c>
      <c r="AQ161" s="83">
        <v>0</v>
      </c>
      <c r="AR161" s="82">
        <v>0</v>
      </c>
      <c r="AS161" s="81">
        <v>0</v>
      </c>
      <c r="AT161" s="81">
        <v>0</v>
      </c>
      <c r="AU161" s="81">
        <v>0</v>
      </c>
      <c r="AV161" s="81">
        <v>0</v>
      </c>
      <c r="AW161" s="80">
        <v>0</v>
      </c>
      <c r="AY161" s="1075"/>
      <c r="AZ161" s="69" t="s">
        <v>38</v>
      </c>
      <c r="BA161" s="59" t="s">
        <v>16</v>
      </c>
      <c r="BB161" s="83">
        <v>0</v>
      </c>
      <c r="BC161" s="82">
        <v>0</v>
      </c>
      <c r="BD161" s="81">
        <v>0</v>
      </c>
      <c r="BE161" s="81">
        <v>0</v>
      </c>
      <c r="BF161" s="81">
        <v>0</v>
      </c>
      <c r="BG161" s="81">
        <v>0</v>
      </c>
      <c r="BH161" s="80">
        <v>0</v>
      </c>
    </row>
    <row r="162" spans="2:60" s="67" customFormat="1">
      <c r="B162" s="19"/>
      <c r="C162" s="19"/>
      <c r="D162" s="13"/>
      <c r="E162" s="1075"/>
      <c r="F162" s="69" t="s">
        <v>38</v>
      </c>
      <c r="G162" s="1080" t="s">
        <v>15</v>
      </c>
      <c r="H162" s="1081"/>
      <c r="I162" s="83">
        <v>0</v>
      </c>
      <c r="J162" s="82">
        <v>0</v>
      </c>
      <c r="K162" s="81">
        <v>0</v>
      </c>
      <c r="L162" s="81">
        <v>0</v>
      </c>
      <c r="M162" s="81">
        <v>0</v>
      </c>
      <c r="N162" s="81">
        <v>0</v>
      </c>
      <c r="O162" s="80">
        <v>0</v>
      </c>
      <c r="Q162" s="1075"/>
      <c r="R162" s="69" t="s">
        <v>38</v>
      </c>
      <c r="S162" s="1080" t="s">
        <v>15</v>
      </c>
      <c r="T162" s="1081"/>
      <c r="U162" s="82">
        <v>0</v>
      </c>
      <c r="V162" s="81">
        <v>0</v>
      </c>
      <c r="W162" s="81">
        <v>0</v>
      </c>
      <c r="X162" s="81">
        <v>0</v>
      </c>
      <c r="Y162" s="81">
        <v>0</v>
      </c>
      <c r="Z162" s="81">
        <v>0</v>
      </c>
      <c r="AA162" s="80">
        <v>0</v>
      </c>
      <c r="AC162" s="1075"/>
      <c r="AD162" s="69" t="s">
        <v>38</v>
      </c>
      <c r="AE162" s="59" t="s">
        <v>15</v>
      </c>
      <c r="AF162" s="83">
        <v>0</v>
      </c>
      <c r="AG162" s="82">
        <v>0</v>
      </c>
      <c r="AH162" s="81">
        <v>0</v>
      </c>
      <c r="AI162" s="81">
        <v>0</v>
      </c>
      <c r="AJ162" s="81">
        <v>0</v>
      </c>
      <c r="AK162" s="81">
        <v>0</v>
      </c>
      <c r="AL162" s="80">
        <v>0</v>
      </c>
      <c r="AN162" s="1075"/>
      <c r="AO162" s="69" t="s">
        <v>38</v>
      </c>
      <c r="AP162" s="59" t="s">
        <v>15</v>
      </c>
      <c r="AQ162" s="83">
        <v>0</v>
      </c>
      <c r="AR162" s="82">
        <v>0</v>
      </c>
      <c r="AS162" s="81">
        <v>0</v>
      </c>
      <c r="AT162" s="81">
        <v>0</v>
      </c>
      <c r="AU162" s="81">
        <v>0</v>
      </c>
      <c r="AV162" s="81">
        <v>0</v>
      </c>
      <c r="AW162" s="80">
        <v>0</v>
      </c>
      <c r="AY162" s="1075"/>
      <c r="AZ162" s="69" t="s">
        <v>38</v>
      </c>
      <c r="BA162" s="59" t="s">
        <v>15</v>
      </c>
      <c r="BB162" s="83">
        <v>0</v>
      </c>
      <c r="BC162" s="82">
        <v>0</v>
      </c>
      <c r="BD162" s="81">
        <v>0</v>
      </c>
      <c r="BE162" s="81">
        <v>0</v>
      </c>
      <c r="BF162" s="81">
        <v>0</v>
      </c>
      <c r="BG162" s="81">
        <v>0</v>
      </c>
      <c r="BH162" s="80">
        <v>0</v>
      </c>
    </row>
    <row r="163" spans="2:60" s="67" customFormat="1">
      <c r="B163" s="19"/>
      <c r="C163" s="19"/>
      <c r="D163" s="13"/>
      <c r="E163" s="1075"/>
      <c r="F163" s="69" t="s">
        <v>38</v>
      </c>
      <c r="G163" s="1080" t="s">
        <v>14</v>
      </c>
      <c r="H163" s="1081"/>
      <c r="I163" s="83">
        <v>0</v>
      </c>
      <c r="J163" s="82">
        <v>0</v>
      </c>
      <c r="K163" s="81">
        <v>0</v>
      </c>
      <c r="L163" s="81">
        <v>0</v>
      </c>
      <c r="M163" s="81">
        <v>0</v>
      </c>
      <c r="N163" s="81">
        <v>0</v>
      </c>
      <c r="O163" s="80">
        <v>0</v>
      </c>
      <c r="Q163" s="1075"/>
      <c r="R163" s="69" t="s">
        <v>38</v>
      </c>
      <c r="S163" s="1080" t="s">
        <v>14</v>
      </c>
      <c r="T163" s="1081"/>
      <c r="U163" s="82">
        <v>0</v>
      </c>
      <c r="V163" s="81">
        <v>0</v>
      </c>
      <c r="W163" s="81">
        <v>0</v>
      </c>
      <c r="X163" s="81">
        <v>0</v>
      </c>
      <c r="Y163" s="81">
        <v>0</v>
      </c>
      <c r="Z163" s="81">
        <v>0</v>
      </c>
      <c r="AA163" s="80">
        <v>0</v>
      </c>
      <c r="AC163" s="1075"/>
      <c r="AD163" s="69" t="s">
        <v>38</v>
      </c>
      <c r="AE163" s="59" t="s">
        <v>14</v>
      </c>
      <c r="AF163" s="83">
        <v>0</v>
      </c>
      <c r="AG163" s="82">
        <v>0</v>
      </c>
      <c r="AH163" s="81">
        <v>0</v>
      </c>
      <c r="AI163" s="81">
        <v>0</v>
      </c>
      <c r="AJ163" s="81">
        <v>0</v>
      </c>
      <c r="AK163" s="81">
        <v>0</v>
      </c>
      <c r="AL163" s="80">
        <v>0</v>
      </c>
      <c r="AN163" s="1075"/>
      <c r="AO163" s="69" t="s">
        <v>38</v>
      </c>
      <c r="AP163" s="59" t="s">
        <v>14</v>
      </c>
      <c r="AQ163" s="83">
        <v>0</v>
      </c>
      <c r="AR163" s="82">
        <v>0</v>
      </c>
      <c r="AS163" s="81">
        <v>0</v>
      </c>
      <c r="AT163" s="81">
        <v>0</v>
      </c>
      <c r="AU163" s="81">
        <v>0</v>
      </c>
      <c r="AV163" s="81">
        <v>0</v>
      </c>
      <c r="AW163" s="80">
        <v>0</v>
      </c>
      <c r="AY163" s="1075"/>
      <c r="AZ163" s="69" t="s">
        <v>38</v>
      </c>
      <c r="BA163" s="59" t="s">
        <v>14</v>
      </c>
      <c r="BB163" s="83">
        <v>0</v>
      </c>
      <c r="BC163" s="82">
        <v>0</v>
      </c>
      <c r="BD163" s="81">
        <v>0</v>
      </c>
      <c r="BE163" s="81">
        <v>0</v>
      </c>
      <c r="BF163" s="81">
        <v>0</v>
      </c>
      <c r="BG163" s="81">
        <v>0</v>
      </c>
      <c r="BH163" s="80">
        <v>0</v>
      </c>
    </row>
    <row r="164" spans="2:60" s="67" customFormat="1">
      <c r="B164" s="19"/>
      <c r="C164" s="19"/>
      <c r="D164" s="13"/>
      <c r="E164" s="1075"/>
      <c r="F164" s="69" t="s">
        <v>38</v>
      </c>
      <c r="G164" s="1080" t="s">
        <v>13</v>
      </c>
      <c r="H164" s="1081"/>
      <c r="I164" s="83">
        <v>0</v>
      </c>
      <c r="J164" s="82">
        <v>0</v>
      </c>
      <c r="K164" s="81">
        <v>0</v>
      </c>
      <c r="L164" s="81">
        <v>0</v>
      </c>
      <c r="M164" s="81">
        <v>0</v>
      </c>
      <c r="N164" s="81">
        <v>0</v>
      </c>
      <c r="O164" s="80">
        <v>0</v>
      </c>
      <c r="Q164" s="1075"/>
      <c r="R164" s="69" t="s">
        <v>38</v>
      </c>
      <c r="S164" s="1080" t="s">
        <v>13</v>
      </c>
      <c r="T164" s="1081"/>
      <c r="U164" s="82">
        <v>0</v>
      </c>
      <c r="V164" s="81">
        <v>0</v>
      </c>
      <c r="W164" s="81">
        <v>0</v>
      </c>
      <c r="X164" s="81">
        <v>0</v>
      </c>
      <c r="Y164" s="81">
        <v>0</v>
      </c>
      <c r="Z164" s="81">
        <v>0</v>
      </c>
      <c r="AA164" s="80">
        <v>0</v>
      </c>
      <c r="AC164" s="1075"/>
      <c r="AD164" s="69" t="s">
        <v>38</v>
      </c>
      <c r="AE164" s="59" t="s">
        <v>13</v>
      </c>
      <c r="AF164" s="83">
        <v>0</v>
      </c>
      <c r="AG164" s="82">
        <v>0</v>
      </c>
      <c r="AH164" s="81">
        <v>0</v>
      </c>
      <c r="AI164" s="81">
        <v>0</v>
      </c>
      <c r="AJ164" s="81">
        <v>0</v>
      </c>
      <c r="AK164" s="81">
        <v>0</v>
      </c>
      <c r="AL164" s="80">
        <v>0</v>
      </c>
      <c r="AN164" s="1075"/>
      <c r="AO164" s="69" t="s">
        <v>38</v>
      </c>
      <c r="AP164" s="59" t="s">
        <v>13</v>
      </c>
      <c r="AQ164" s="83">
        <v>0</v>
      </c>
      <c r="AR164" s="82">
        <v>0</v>
      </c>
      <c r="AS164" s="81">
        <v>0</v>
      </c>
      <c r="AT164" s="81">
        <v>0</v>
      </c>
      <c r="AU164" s="81">
        <v>0</v>
      </c>
      <c r="AV164" s="81">
        <v>0</v>
      </c>
      <c r="AW164" s="80">
        <v>0</v>
      </c>
      <c r="AY164" s="1075"/>
      <c r="AZ164" s="69" t="s">
        <v>38</v>
      </c>
      <c r="BA164" s="59" t="s">
        <v>13</v>
      </c>
      <c r="BB164" s="83">
        <v>0</v>
      </c>
      <c r="BC164" s="82">
        <v>0</v>
      </c>
      <c r="BD164" s="81">
        <v>0</v>
      </c>
      <c r="BE164" s="81">
        <v>0</v>
      </c>
      <c r="BF164" s="81">
        <v>0</v>
      </c>
      <c r="BG164" s="81">
        <v>0</v>
      </c>
      <c r="BH164" s="80">
        <v>0</v>
      </c>
    </row>
    <row r="165" spans="2:60" s="67" customFormat="1">
      <c r="B165" s="19"/>
      <c r="C165" s="19"/>
      <c r="D165" s="13"/>
      <c r="E165" s="1075"/>
      <c r="F165" s="68" t="s">
        <v>38</v>
      </c>
      <c r="G165" s="1082" t="s">
        <v>12</v>
      </c>
      <c r="H165" s="1083"/>
      <c r="I165" s="83">
        <v>0</v>
      </c>
      <c r="J165" s="82">
        <v>0</v>
      </c>
      <c r="K165" s="81">
        <v>0</v>
      </c>
      <c r="L165" s="81">
        <v>0</v>
      </c>
      <c r="M165" s="81">
        <v>0</v>
      </c>
      <c r="N165" s="81">
        <v>0</v>
      </c>
      <c r="O165" s="80">
        <v>0</v>
      </c>
      <c r="Q165" s="1075"/>
      <c r="R165" s="68" t="s">
        <v>38</v>
      </c>
      <c r="S165" s="1082" t="s">
        <v>12</v>
      </c>
      <c r="T165" s="1083"/>
      <c r="U165" s="82">
        <v>0</v>
      </c>
      <c r="V165" s="81">
        <v>0</v>
      </c>
      <c r="W165" s="81">
        <v>0</v>
      </c>
      <c r="X165" s="81">
        <v>0</v>
      </c>
      <c r="Y165" s="81">
        <v>0</v>
      </c>
      <c r="Z165" s="81">
        <v>0</v>
      </c>
      <c r="AA165" s="80">
        <v>0</v>
      </c>
      <c r="AC165" s="1075"/>
      <c r="AD165" s="68" t="s">
        <v>38</v>
      </c>
      <c r="AE165" s="58" t="s">
        <v>12</v>
      </c>
      <c r="AF165" s="83">
        <v>0</v>
      </c>
      <c r="AG165" s="82">
        <v>0</v>
      </c>
      <c r="AH165" s="81">
        <v>0</v>
      </c>
      <c r="AI165" s="81">
        <v>0</v>
      </c>
      <c r="AJ165" s="81">
        <v>0</v>
      </c>
      <c r="AK165" s="81">
        <v>0</v>
      </c>
      <c r="AL165" s="80">
        <v>0</v>
      </c>
      <c r="AN165" s="1075"/>
      <c r="AO165" s="68" t="s">
        <v>38</v>
      </c>
      <c r="AP165" s="58" t="s">
        <v>12</v>
      </c>
      <c r="AQ165" s="83">
        <v>0</v>
      </c>
      <c r="AR165" s="82">
        <v>0</v>
      </c>
      <c r="AS165" s="81">
        <v>0</v>
      </c>
      <c r="AT165" s="81">
        <v>0</v>
      </c>
      <c r="AU165" s="81">
        <v>0</v>
      </c>
      <c r="AV165" s="81">
        <v>0</v>
      </c>
      <c r="AW165" s="80">
        <v>0</v>
      </c>
      <c r="AY165" s="1075"/>
      <c r="AZ165" s="68" t="s">
        <v>38</v>
      </c>
      <c r="BA165" s="58" t="s">
        <v>12</v>
      </c>
      <c r="BB165" s="83">
        <v>0</v>
      </c>
      <c r="BC165" s="82">
        <v>0</v>
      </c>
      <c r="BD165" s="81">
        <v>0</v>
      </c>
      <c r="BE165" s="81">
        <v>0</v>
      </c>
      <c r="BF165" s="81">
        <v>0</v>
      </c>
      <c r="BG165" s="81">
        <v>0</v>
      </c>
      <c r="BH165" s="80">
        <v>0</v>
      </c>
    </row>
    <row r="166" spans="2:60" s="67" customFormat="1">
      <c r="B166" s="19"/>
      <c r="C166" s="19"/>
      <c r="D166" s="13"/>
      <c r="E166" s="1075"/>
      <c r="F166" s="69" t="s">
        <v>37</v>
      </c>
      <c r="G166" s="1086" t="s">
        <v>9</v>
      </c>
      <c r="H166" s="1087"/>
      <c r="I166" s="83">
        <v>0</v>
      </c>
      <c r="J166" s="82">
        <v>0</v>
      </c>
      <c r="K166" s="81">
        <v>0</v>
      </c>
      <c r="L166" s="81">
        <v>0</v>
      </c>
      <c r="M166" s="81">
        <v>0</v>
      </c>
      <c r="N166" s="81">
        <v>0</v>
      </c>
      <c r="O166" s="80">
        <v>0</v>
      </c>
      <c r="Q166" s="1075"/>
      <c r="R166" s="69" t="s">
        <v>37</v>
      </c>
      <c r="S166" s="1080" t="s">
        <v>9</v>
      </c>
      <c r="T166" s="1081"/>
      <c r="U166" s="82">
        <v>0</v>
      </c>
      <c r="V166" s="81">
        <v>0</v>
      </c>
      <c r="W166" s="81">
        <v>0</v>
      </c>
      <c r="X166" s="81">
        <v>0</v>
      </c>
      <c r="Y166" s="81">
        <v>0</v>
      </c>
      <c r="Z166" s="81">
        <v>0</v>
      </c>
      <c r="AA166" s="80">
        <v>0</v>
      </c>
      <c r="AC166" s="1075"/>
      <c r="AD166" s="69" t="s">
        <v>37</v>
      </c>
      <c r="AE166" s="59" t="s">
        <v>9</v>
      </c>
      <c r="AF166" s="83">
        <v>0</v>
      </c>
      <c r="AG166" s="82">
        <v>0</v>
      </c>
      <c r="AH166" s="81">
        <v>0</v>
      </c>
      <c r="AI166" s="81">
        <v>0</v>
      </c>
      <c r="AJ166" s="81">
        <v>0</v>
      </c>
      <c r="AK166" s="81">
        <v>0</v>
      </c>
      <c r="AL166" s="80">
        <v>0</v>
      </c>
      <c r="AN166" s="1075"/>
      <c r="AO166" s="69" t="s">
        <v>37</v>
      </c>
      <c r="AP166" s="59" t="s">
        <v>9</v>
      </c>
      <c r="AQ166" s="83">
        <v>0</v>
      </c>
      <c r="AR166" s="82">
        <v>0</v>
      </c>
      <c r="AS166" s="81">
        <v>0</v>
      </c>
      <c r="AT166" s="81">
        <v>0</v>
      </c>
      <c r="AU166" s="81">
        <v>0</v>
      </c>
      <c r="AV166" s="81">
        <v>0</v>
      </c>
      <c r="AW166" s="80">
        <v>0</v>
      </c>
      <c r="AY166" s="1075"/>
      <c r="AZ166" s="69" t="s">
        <v>37</v>
      </c>
      <c r="BA166" s="59" t="s">
        <v>9</v>
      </c>
      <c r="BB166" s="83">
        <v>0</v>
      </c>
      <c r="BC166" s="82">
        <v>0</v>
      </c>
      <c r="BD166" s="81">
        <v>0</v>
      </c>
      <c r="BE166" s="81">
        <v>0</v>
      </c>
      <c r="BF166" s="81">
        <v>0</v>
      </c>
      <c r="BG166" s="81">
        <v>0</v>
      </c>
      <c r="BH166" s="80">
        <v>0</v>
      </c>
    </row>
    <row r="167" spans="2:60" s="67" customFormat="1">
      <c r="B167" s="19"/>
      <c r="C167" s="19"/>
      <c r="D167" s="13"/>
      <c r="E167" s="1075"/>
      <c r="F167" s="69" t="s">
        <v>37</v>
      </c>
      <c r="G167" s="1080" t="s">
        <v>17</v>
      </c>
      <c r="H167" s="1081"/>
      <c r="I167" s="83">
        <v>0</v>
      </c>
      <c r="J167" s="82">
        <v>0</v>
      </c>
      <c r="K167" s="81">
        <v>0</v>
      </c>
      <c r="L167" s="81">
        <v>0</v>
      </c>
      <c r="M167" s="81">
        <v>0</v>
      </c>
      <c r="N167" s="81">
        <v>0</v>
      </c>
      <c r="O167" s="80">
        <v>0</v>
      </c>
      <c r="Q167" s="1075"/>
      <c r="R167" s="69" t="s">
        <v>37</v>
      </c>
      <c r="S167" s="1080" t="s">
        <v>17</v>
      </c>
      <c r="T167" s="1081"/>
      <c r="U167" s="82">
        <v>0</v>
      </c>
      <c r="V167" s="81">
        <v>0</v>
      </c>
      <c r="W167" s="81">
        <v>0</v>
      </c>
      <c r="X167" s="81">
        <v>0</v>
      </c>
      <c r="Y167" s="81">
        <v>0</v>
      </c>
      <c r="Z167" s="81">
        <v>0</v>
      </c>
      <c r="AA167" s="80">
        <v>0</v>
      </c>
      <c r="AC167" s="1075"/>
      <c r="AD167" s="69" t="s">
        <v>37</v>
      </c>
      <c r="AE167" s="59" t="s">
        <v>17</v>
      </c>
      <c r="AF167" s="83">
        <v>0</v>
      </c>
      <c r="AG167" s="82">
        <v>0</v>
      </c>
      <c r="AH167" s="81">
        <v>0</v>
      </c>
      <c r="AI167" s="81">
        <v>0</v>
      </c>
      <c r="AJ167" s="81">
        <v>0</v>
      </c>
      <c r="AK167" s="81">
        <v>0</v>
      </c>
      <c r="AL167" s="80">
        <v>0</v>
      </c>
      <c r="AN167" s="1075"/>
      <c r="AO167" s="69" t="s">
        <v>37</v>
      </c>
      <c r="AP167" s="59" t="s">
        <v>17</v>
      </c>
      <c r="AQ167" s="83">
        <v>0</v>
      </c>
      <c r="AR167" s="82">
        <v>0</v>
      </c>
      <c r="AS167" s="81">
        <v>0</v>
      </c>
      <c r="AT167" s="81">
        <v>0</v>
      </c>
      <c r="AU167" s="81">
        <v>0</v>
      </c>
      <c r="AV167" s="81">
        <v>0</v>
      </c>
      <c r="AW167" s="80">
        <v>0</v>
      </c>
      <c r="AY167" s="1075"/>
      <c r="AZ167" s="69" t="s">
        <v>37</v>
      </c>
      <c r="BA167" s="59" t="s">
        <v>17</v>
      </c>
      <c r="BB167" s="83">
        <v>0</v>
      </c>
      <c r="BC167" s="82">
        <v>0</v>
      </c>
      <c r="BD167" s="81">
        <v>0</v>
      </c>
      <c r="BE167" s="81">
        <v>0</v>
      </c>
      <c r="BF167" s="81">
        <v>0</v>
      </c>
      <c r="BG167" s="81">
        <v>0</v>
      </c>
      <c r="BH167" s="80">
        <v>0</v>
      </c>
    </row>
    <row r="168" spans="2:60" s="67" customFormat="1">
      <c r="B168" s="19"/>
      <c r="C168" s="19"/>
      <c r="D168" s="13"/>
      <c r="E168" s="1075"/>
      <c r="F168" s="69" t="s">
        <v>37</v>
      </c>
      <c r="G168" s="1080" t="s">
        <v>16</v>
      </c>
      <c r="H168" s="1081"/>
      <c r="I168" s="83">
        <v>0</v>
      </c>
      <c r="J168" s="82">
        <v>0</v>
      </c>
      <c r="K168" s="81">
        <v>0</v>
      </c>
      <c r="L168" s="81">
        <v>0</v>
      </c>
      <c r="M168" s="81">
        <v>0</v>
      </c>
      <c r="N168" s="81">
        <v>0</v>
      </c>
      <c r="O168" s="80">
        <v>0</v>
      </c>
      <c r="Q168" s="1075"/>
      <c r="R168" s="69" t="s">
        <v>37</v>
      </c>
      <c r="S168" s="1080" t="s">
        <v>16</v>
      </c>
      <c r="T168" s="1081"/>
      <c r="U168" s="82">
        <v>0</v>
      </c>
      <c r="V168" s="81">
        <v>0</v>
      </c>
      <c r="W168" s="81">
        <v>0</v>
      </c>
      <c r="X168" s="81">
        <v>0</v>
      </c>
      <c r="Y168" s="81">
        <v>0</v>
      </c>
      <c r="Z168" s="81">
        <v>0</v>
      </c>
      <c r="AA168" s="80">
        <v>0</v>
      </c>
      <c r="AC168" s="1075"/>
      <c r="AD168" s="69" t="s">
        <v>37</v>
      </c>
      <c r="AE168" s="59" t="s">
        <v>16</v>
      </c>
      <c r="AF168" s="83">
        <v>0</v>
      </c>
      <c r="AG168" s="82">
        <v>0</v>
      </c>
      <c r="AH168" s="81">
        <v>0</v>
      </c>
      <c r="AI168" s="81">
        <v>0</v>
      </c>
      <c r="AJ168" s="81">
        <v>0</v>
      </c>
      <c r="AK168" s="81">
        <v>0</v>
      </c>
      <c r="AL168" s="80">
        <v>0</v>
      </c>
      <c r="AN168" s="1075"/>
      <c r="AO168" s="69" t="s">
        <v>37</v>
      </c>
      <c r="AP168" s="59" t="s">
        <v>16</v>
      </c>
      <c r="AQ168" s="83">
        <v>0</v>
      </c>
      <c r="AR168" s="82">
        <v>0</v>
      </c>
      <c r="AS168" s="81">
        <v>0</v>
      </c>
      <c r="AT168" s="81">
        <v>0</v>
      </c>
      <c r="AU168" s="81">
        <v>0</v>
      </c>
      <c r="AV168" s="81">
        <v>0</v>
      </c>
      <c r="AW168" s="80">
        <v>0</v>
      </c>
      <c r="AY168" s="1075"/>
      <c r="AZ168" s="69" t="s">
        <v>37</v>
      </c>
      <c r="BA168" s="59" t="s">
        <v>16</v>
      </c>
      <c r="BB168" s="83">
        <v>0</v>
      </c>
      <c r="BC168" s="82">
        <v>0</v>
      </c>
      <c r="BD168" s="81">
        <v>0</v>
      </c>
      <c r="BE168" s="81">
        <v>0</v>
      </c>
      <c r="BF168" s="81">
        <v>0</v>
      </c>
      <c r="BG168" s="81">
        <v>0</v>
      </c>
      <c r="BH168" s="80">
        <v>0</v>
      </c>
    </row>
    <row r="169" spans="2:60" s="67" customFormat="1">
      <c r="B169" s="19"/>
      <c r="C169" s="19"/>
      <c r="D169" s="13"/>
      <c r="E169" s="1075"/>
      <c r="F169" s="69" t="s">
        <v>37</v>
      </c>
      <c r="G169" s="1080" t="s">
        <v>15</v>
      </c>
      <c r="H169" s="1081"/>
      <c r="I169" s="83">
        <v>0</v>
      </c>
      <c r="J169" s="82">
        <v>0</v>
      </c>
      <c r="K169" s="81">
        <v>0</v>
      </c>
      <c r="L169" s="81">
        <v>0</v>
      </c>
      <c r="M169" s="81">
        <v>0</v>
      </c>
      <c r="N169" s="81">
        <v>0</v>
      </c>
      <c r="O169" s="80">
        <v>0</v>
      </c>
      <c r="Q169" s="1075"/>
      <c r="R169" s="69" t="s">
        <v>37</v>
      </c>
      <c r="S169" s="1080" t="s">
        <v>15</v>
      </c>
      <c r="T169" s="1081"/>
      <c r="U169" s="82">
        <v>0</v>
      </c>
      <c r="V169" s="81">
        <v>0</v>
      </c>
      <c r="W169" s="81">
        <v>0</v>
      </c>
      <c r="X169" s="81">
        <v>0</v>
      </c>
      <c r="Y169" s="81">
        <v>0</v>
      </c>
      <c r="Z169" s="81">
        <v>0</v>
      </c>
      <c r="AA169" s="80">
        <v>0</v>
      </c>
      <c r="AC169" s="1075"/>
      <c r="AD169" s="69" t="s">
        <v>37</v>
      </c>
      <c r="AE169" s="59" t="s">
        <v>15</v>
      </c>
      <c r="AF169" s="83">
        <v>0</v>
      </c>
      <c r="AG169" s="82">
        <v>0</v>
      </c>
      <c r="AH169" s="81">
        <v>0</v>
      </c>
      <c r="AI169" s="81">
        <v>0</v>
      </c>
      <c r="AJ169" s="81">
        <v>0</v>
      </c>
      <c r="AK169" s="81">
        <v>0</v>
      </c>
      <c r="AL169" s="80">
        <v>0</v>
      </c>
      <c r="AN169" s="1075"/>
      <c r="AO169" s="69" t="s">
        <v>37</v>
      </c>
      <c r="AP169" s="59" t="s">
        <v>15</v>
      </c>
      <c r="AQ169" s="83">
        <v>0</v>
      </c>
      <c r="AR169" s="82">
        <v>0</v>
      </c>
      <c r="AS169" s="81">
        <v>0</v>
      </c>
      <c r="AT169" s="81">
        <v>0</v>
      </c>
      <c r="AU169" s="81">
        <v>0</v>
      </c>
      <c r="AV169" s="81">
        <v>0</v>
      </c>
      <c r="AW169" s="80">
        <v>0</v>
      </c>
      <c r="AY169" s="1075"/>
      <c r="AZ169" s="69" t="s">
        <v>37</v>
      </c>
      <c r="BA169" s="59" t="s">
        <v>15</v>
      </c>
      <c r="BB169" s="83">
        <v>0</v>
      </c>
      <c r="BC169" s="82">
        <v>0</v>
      </c>
      <c r="BD169" s="81">
        <v>0</v>
      </c>
      <c r="BE169" s="81">
        <v>0</v>
      </c>
      <c r="BF169" s="81">
        <v>0</v>
      </c>
      <c r="BG169" s="81">
        <v>0</v>
      </c>
      <c r="BH169" s="80">
        <v>0</v>
      </c>
    </row>
    <row r="170" spans="2:60" s="67" customFormat="1">
      <c r="B170" s="19"/>
      <c r="C170" s="19"/>
      <c r="D170" s="13"/>
      <c r="E170" s="1075"/>
      <c r="F170" s="69" t="s">
        <v>37</v>
      </c>
      <c r="G170" s="1080" t="s">
        <v>14</v>
      </c>
      <c r="H170" s="1081"/>
      <c r="I170" s="83">
        <v>0</v>
      </c>
      <c r="J170" s="82">
        <v>0</v>
      </c>
      <c r="K170" s="81">
        <v>0</v>
      </c>
      <c r="L170" s="81">
        <v>0</v>
      </c>
      <c r="M170" s="81">
        <v>0</v>
      </c>
      <c r="N170" s="81">
        <v>0</v>
      </c>
      <c r="O170" s="80">
        <v>0</v>
      </c>
      <c r="Q170" s="1075"/>
      <c r="R170" s="69" t="s">
        <v>37</v>
      </c>
      <c r="S170" s="1080" t="s">
        <v>14</v>
      </c>
      <c r="T170" s="1081"/>
      <c r="U170" s="82">
        <v>0</v>
      </c>
      <c r="V170" s="81">
        <v>0</v>
      </c>
      <c r="W170" s="81">
        <v>0</v>
      </c>
      <c r="X170" s="81">
        <v>0</v>
      </c>
      <c r="Y170" s="81">
        <v>0</v>
      </c>
      <c r="Z170" s="81">
        <v>0</v>
      </c>
      <c r="AA170" s="80">
        <v>0</v>
      </c>
      <c r="AC170" s="1075"/>
      <c r="AD170" s="69" t="s">
        <v>37</v>
      </c>
      <c r="AE170" s="59" t="s">
        <v>14</v>
      </c>
      <c r="AF170" s="83">
        <v>0</v>
      </c>
      <c r="AG170" s="82">
        <v>0</v>
      </c>
      <c r="AH170" s="81">
        <v>0</v>
      </c>
      <c r="AI170" s="81">
        <v>0</v>
      </c>
      <c r="AJ170" s="81">
        <v>0</v>
      </c>
      <c r="AK170" s="81">
        <v>0</v>
      </c>
      <c r="AL170" s="80">
        <v>0</v>
      </c>
      <c r="AN170" s="1075"/>
      <c r="AO170" s="69" t="s">
        <v>37</v>
      </c>
      <c r="AP170" s="59" t="s">
        <v>14</v>
      </c>
      <c r="AQ170" s="83">
        <v>0</v>
      </c>
      <c r="AR170" s="82">
        <v>0</v>
      </c>
      <c r="AS170" s="81">
        <v>0</v>
      </c>
      <c r="AT170" s="81">
        <v>0</v>
      </c>
      <c r="AU170" s="81">
        <v>0</v>
      </c>
      <c r="AV170" s="81">
        <v>0</v>
      </c>
      <c r="AW170" s="80">
        <v>0</v>
      </c>
      <c r="AY170" s="1075"/>
      <c r="AZ170" s="69" t="s">
        <v>37</v>
      </c>
      <c r="BA170" s="59" t="s">
        <v>14</v>
      </c>
      <c r="BB170" s="83">
        <v>0</v>
      </c>
      <c r="BC170" s="82">
        <v>0</v>
      </c>
      <c r="BD170" s="81">
        <v>0</v>
      </c>
      <c r="BE170" s="81">
        <v>0</v>
      </c>
      <c r="BF170" s="81">
        <v>0</v>
      </c>
      <c r="BG170" s="81">
        <v>0</v>
      </c>
      <c r="BH170" s="80">
        <v>0</v>
      </c>
    </row>
    <row r="171" spans="2:60" s="67" customFormat="1">
      <c r="B171" s="19"/>
      <c r="C171" s="19"/>
      <c r="D171" s="13"/>
      <c r="E171" s="1075"/>
      <c r="F171" s="69" t="s">
        <v>37</v>
      </c>
      <c r="G171" s="1080" t="s">
        <v>13</v>
      </c>
      <c r="H171" s="1081"/>
      <c r="I171" s="83">
        <v>0</v>
      </c>
      <c r="J171" s="82">
        <v>0</v>
      </c>
      <c r="K171" s="81">
        <v>0</v>
      </c>
      <c r="L171" s="81">
        <v>0</v>
      </c>
      <c r="M171" s="81">
        <v>0</v>
      </c>
      <c r="N171" s="81">
        <v>0</v>
      </c>
      <c r="O171" s="80">
        <v>0</v>
      </c>
      <c r="Q171" s="1075"/>
      <c r="R171" s="69" t="s">
        <v>37</v>
      </c>
      <c r="S171" s="1080" t="s">
        <v>13</v>
      </c>
      <c r="T171" s="1081"/>
      <c r="U171" s="82">
        <v>0</v>
      </c>
      <c r="V171" s="81">
        <v>0</v>
      </c>
      <c r="W171" s="81">
        <v>0</v>
      </c>
      <c r="X171" s="81">
        <v>0</v>
      </c>
      <c r="Y171" s="81">
        <v>0</v>
      </c>
      <c r="Z171" s="81">
        <v>0</v>
      </c>
      <c r="AA171" s="80">
        <v>0</v>
      </c>
      <c r="AC171" s="1075"/>
      <c r="AD171" s="69" t="s">
        <v>37</v>
      </c>
      <c r="AE171" s="59" t="s">
        <v>13</v>
      </c>
      <c r="AF171" s="83">
        <v>0</v>
      </c>
      <c r="AG171" s="82">
        <v>0</v>
      </c>
      <c r="AH171" s="81">
        <v>0</v>
      </c>
      <c r="AI171" s="81">
        <v>0</v>
      </c>
      <c r="AJ171" s="81">
        <v>0</v>
      </c>
      <c r="AK171" s="81">
        <v>0</v>
      </c>
      <c r="AL171" s="80">
        <v>0</v>
      </c>
      <c r="AN171" s="1075"/>
      <c r="AO171" s="69" t="s">
        <v>37</v>
      </c>
      <c r="AP171" s="59" t="s">
        <v>13</v>
      </c>
      <c r="AQ171" s="83">
        <v>0</v>
      </c>
      <c r="AR171" s="82">
        <v>0</v>
      </c>
      <c r="AS171" s="81">
        <v>0</v>
      </c>
      <c r="AT171" s="81">
        <v>0</v>
      </c>
      <c r="AU171" s="81">
        <v>0</v>
      </c>
      <c r="AV171" s="81">
        <v>0</v>
      </c>
      <c r="AW171" s="80">
        <v>0</v>
      </c>
      <c r="AY171" s="1075"/>
      <c r="AZ171" s="69" t="s">
        <v>37</v>
      </c>
      <c r="BA171" s="59" t="s">
        <v>13</v>
      </c>
      <c r="BB171" s="83">
        <v>0</v>
      </c>
      <c r="BC171" s="82">
        <v>0</v>
      </c>
      <c r="BD171" s="81">
        <v>0</v>
      </c>
      <c r="BE171" s="81">
        <v>0</v>
      </c>
      <c r="BF171" s="81">
        <v>0</v>
      </c>
      <c r="BG171" s="81">
        <v>0</v>
      </c>
      <c r="BH171" s="80">
        <v>0</v>
      </c>
    </row>
    <row r="172" spans="2:60" s="67" customFormat="1">
      <c r="B172" s="19"/>
      <c r="C172" s="19"/>
      <c r="D172" s="13"/>
      <c r="E172" s="1075"/>
      <c r="F172" s="68" t="s">
        <v>37</v>
      </c>
      <c r="G172" s="1082" t="s">
        <v>12</v>
      </c>
      <c r="H172" s="1083"/>
      <c r="I172" s="83">
        <v>0</v>
      </c>
      <c r="J172" s="82">
        <v>0</v>
      </c>
      <c r="K172" s="81">
        <v>0</v>
      </c>
      <c r="L172" s="81">
        <v>0</v>
      </c>
      <c r="M172" s="81">
        <v>0</v>
      </c>
      <c r="N172" s="81">
        <v>0</v>
      </c>
      <c r="O172" s="80">
        <v>0</v>
      </c>
      <c r="Q172" s="1075"/>
      <c r="R172" s="68" t="s">
        <v>37</v>
      </c>
      <c r="S172" s="1082" t="s">
        <v>12</v>
      </c>
      <c r="T172" s="1083"/>
      <c r="U172" s="82">
        <v>0</v>
      </c>
      <c r="V172" s="81">
        <v>0</v>
      </c>
      <c r="W172" s="81">
        <v>0</v>
      </c>
      <c r="X172" s="81">
        <v>0</v>
      </c>
      <c r="Y172" s="81">
        <v>0</v>
      </c>
      <c r="Z172" s="81">
        <v>0</v>
      </c>
      <c r="AA172" s="80">
        <v>0</v>
      </c>
      <c r="AC172" s="1075"/>
      <c r="AD172" s="68" t="s">
        <v>37</v>
      </c>
      <c r="AE172" s="58" t="s">
        <v>12</v>
      </c>
      <c r="AF172" s="83">
        <v>0</v>
      </c>
      <c r="AG172" s="82">
        <v>0</v>
      </c>
      <c r="AH172" s="81">
        <v>0</v>
      </c>
      <c r="AI172" s="81">
        <v>0</v>
      </c>
      <c r="AJ172" s="81">
        <v>0</v>
      </c>
      <c r="AK172" s="81">
        <v>0</v>
      </c>
      <c r="AL172" s="80">
        <v>0</v>
      </c>
      <c r="AN172" s="1075"/>
      <c r="AO172" s="68" t="s">
        <v>37</v>
      </c>
      <c r="AP172" s="58" t="s">
        <v>12</v>
      </c>
      <c r="AQ172" s="83">
        <v>0</v>
      </c>
      <c r="AR172" s="82">
        <v>0</v>
      </c>
      <c r="AS172" s="81">
        <v>0</v>
      </c>
      <c r="AT172" s="81">
        <v>0</v>
      </c>
      <c r="AU172" s="81">
        <v>0</v>
      </c>
      <c r="AV172" s="81">
        <v>0</v>
      </c>
      <c r="AW172" s="80">
        <v>0</v>
      </c>
      <c r="AY172" s="1075"/>
      <c r="AZ172" s="68" t="s">
        <v>37</v>
      </c>
      <c r="BA172" s="58" t="s">
        <v>12</v>
      </c>
      <c r="BB172" s="83">
        <v>0</v>
      </c>
      <c r="BC172" s="82">
        <v>0</v>
      </c>
      <c r="BD172" s="81">
        <v>0</v>
      </c>
      <c r="BE172" s="81">
        <v>0</v>
      </c>
      <c r="BF172" s="81">
        <v>0</v>
      </c>
      <c r="BG172" s="81">
        <v>0</v>
      </c>
      <c r="BH172" s="80">
        <v>0</v>
      </c>
    </row>
    <row r="173" spans="2:60" s="67" customFormat="1">
      <c r="B173" s="19"/>
      <c r="C173" s="19"/>
      <c r="D173" s="13"/>
      <c r="E173" s="1075"/>
      <c r="F173" s="69" t="s">
        <v>36</v>
      </c>
      <c r="G173" s="1086" t="s">
        <v>9</v>
      </c>
      <c r="H173" s="1087"/>
      <c r="I173" s="83">
        <v>0</v>
      </c>
      <c r="J173" s="82">
        <v>0</v>
      </c>
      <c r="K173" s="81">
        <v>0</v>
      </c>
      <c r="L173" s="81">
        <v>0</v>
      </c>
      <c r="M173" s="81">
        <v>0</v>
      </c>
      <c r="N173" s="81">
        <v>0</v>
      </c>
      <c r="O173" s="80">
        <v>0</v>
      </c>
      <c r="Q173" s="1075"/>
      <c r="R173" s="69" t="s">
        <v>36</v>
      </c>
      <c r="S173" s="1080" t="s">
        <v>9</v>
      </c>
      <c r="T173" s="1081"/>
      <c r="U173" s="82">
        <v>0</v>
      </c>
      <c r="V173" s="81">
        <v>0</v>
      </c>
      <c r="W173" s="81">
        <v>0</v>
      </c>
      <c r="X173" s="81">
        <v>0</v>
      </c>
      <c r="Y173" s="81">
        <v>0</v>
      </c>
      <c r="Z173" s="81">
        <v>0</v>
      </c>
      <c r="AA173" s="80">
        <v>0</v>
      </c>
      <c r="AC173" s="1075"/>
      <c r="AD173" s="69" t="s">
        <v>36</v>
      </c>
      <c r="AE173" s="59" t="s">
        <v>9</v>
      </c>
      <c r="AF173" s="83">
        <v>0</v>
      </c>
      <c r="AG173" s="82">
        <v>0</v>
      </c>
      <c r="AH173" s="81">
        <v>0</v>
      </c>
      <c r="AI173" s="81">
        <v>0</v>
      </c>
      <c r="AJ173" s="81">
        <v>0</v>
      </c>
      <c r="AK173" s="81">
        <v>0</v>
      </c>
      <c r="AL173" s="80">
        <v>0</v>
      </c>
      <c r="AN173" s="1075"/>
      <c r="AO173" s="69" t="s">
        <v>36</v>
      </c>
      <c r="AP173" s="59" t="s">
        <v>9</v>
      </c>
      <c r="AQ173" s="83">
        <v>0</v>
      </c>
      <c r="AR173" s="82">
        <v>0</v>
      </c>
      <c r="AS173" s="81">
        <v>0</v>
      </c>
      <c r="AT173" s="81">
        <v>0</v>
      </c>
      <c r="AU173" s="81">
        <v>0</v>
      </c>
      <c r="AV173" s="81">
        <v>0</v>
      </c>
      <c r="AW173" s="80">
        <v>0</v>
      </c>
      <c r="AY173" s="1075"/>
      <c r="AZ173" s="69" t="s">
        <v>36</v>
      </c>
      <c r="BA173" s="59" t="s">
        <v>9</v>
      </c>
      <c r="BB173" s="83">
        <v>0</v>
      </c>
      <c r="BC173" s="82">
        <v>0</v>
      </c>
      <c r="BD173" s="81">
        <v>0</v>
      </c>
      <c r="BE173" s="81">
        <v>0</v>
      </c>
      <c r="BF173" s="81">
        <v>0</v>
      </c>
      <c r="BG173" s="81">
        <v>0</v>
      </c>
      <c r="BH173" s="80">
        <v>0</v>
      </c>
    </row>
    <row r="174" spans="2:60" s="67" customFormat="1">
      <c r="B174" s="19"/>
      <c r="C174" s="19"/>
      <c r="D174" s="13"/>
      <c r="E174" s="1075"/>
      <c r="F174" s="69" t="s">
        <v>36</v>
      </c>
      <c r="G174" s="1080" t="s">
        <v>17</v>
      </c>
      <c r="H174" s="1081"/>
      <c r="I174" s="83">
        <v>0</v>
      </c>
      <c r="J174" s="82">
        <v>0</v>
      </c>
      <c r="K174" s="81">
        <v>0</v>
      </c>
      <c r="L174" s="81">
        <v>0</v>
      </c>
      <c r="M174" s="81">
        <v>0</v>
      </c>
      <c r="N174" s="81">
        <v>0</v>
      </c>
      <c r="O174" s="80">
        <v>0</v>
      </c>
      <c r="Q174" s="1075"/>
      <c r="R174" s="69" t="s">
        <v>36</v>
      </c>
      <c r="S174" s="1080" t="s">
        <v>17</v>
      </c>
      <c r="T174" s="1081"/>
      <c r="U174" s="82">
        <v>0</v>
      </c>
      <c r="V174" s="81">
        <v>0</v>
      </c>
      <c r="W174" s="81">
        <v>0</v>
      </c>
      <c r="X174" s="81">
        <v>0</v>
      </c>
      <c r="Y174" s="81">
        <v>0</v>
      </c>
      <c r="Z174" s="81">
        <v>0</v>
      </c>
      <c r="AA174" s="80">
        <v>0</v>
      </c>
      <c r="AC174" s="1075"/>
      <c r="AD174" s="69" t="s">
        <v>36</v>
      </c>
      <c r="AE174" s="59" t="s">
        <v>17</v>
      </c>
      <c r="AF174" s="83">
        <v>0</v>
      </c>
      <c r="AG174" s="82">
        <v>0</v>
      </c>
      <c r="AH174" s="81">
        <v>0</v>
      </c>
      <c r="AI174" s="81">
        <v>0</v>
      </c>
      <c r="AJ174" s="81">
        <v>0</v>
      </c>
      <c r="AK174" s="81">
        <v>0</v>
      </c>
      <c r="AL174" s="80">
        <v>0</v>
      </c>
      <c r="AN174" s="1075"/>
      <c r="AO174" s="69" t="s">
        <v>36</v>
      </c>
      <c r="AP174" s="59" t="s">
        <v>17</v>
      </c>
      <c r="AQ174" s="83">
        <v>0</v>
      </c>
      <c r="AR174" s="82">
        <v>0</v>
      </c>
      <c r="AS174" s="81">
        <v>0</v>
      </c>
      <c r="AT174" s="81">
        <v>0</v>
      </c>
      <c r="AU174" s="81">
        <v>0</v>
      </c>
      <c r="AV174" s="81">
        <v>0</v>
      </c>
      <c r="AW174" s="80">
        <v>0</v>
      </c>
      <c r="AY174" s="1075"/>
      <c r="AZ174" s="69" t="s">
        <v>36</v>
      </c>
      <c r="BA174" s="59" t="s">
        <v>17</v>
      </c>
      <c r="BB174" s="83">
        <v>0</v>
      </c>
      <c r="BC174" s="82">
        <v>0</v>
      </c>
      <c r="BD174" s="81">
        <v>0</v>
      </c>
      <c r="BE174" s="81">
        <v>0</v>
      </c>
      <c r="BF174" s="81">
        <v>0</v>
      </c>
      <c r="BG174" s="81">
        <v>0</v>
      </c>
      <c r="BH174" s="80">
        <v>0</v>
      </c>
    </row>
    <row r="175" spans="2:60" s="67" customFormat="1">
      <c r="B175" s="19"/>
      <c r="C175" s="19"/>
      <c r="D175" s="13"/>
      <c r="E175" s="1075"/>
      <c r="F175" s="69" t="s">
        <v>36</v>
      </c>
      <c r="G175" s="1080" t="s">
        <v>16</v>
      </c>
      <c r="H175" s="1081"/>
      <c r="I175" s="83">
        <v>0</v>
      </c>
      <c r="J175" s="82">
        <v>0</v>
      </c>
      <c r="K175" s="81">
        <v>0</v>
      </c>
      <c r="L175" s="81">
        <v>0</v>
      </c>
      <c r="M175" s="81">
        <v>0</v>
      </c>
      <c r="N175" s="81">
        <v>0</v>
      </c>
      <c r="O175" s="80">
        <v>0</v>
      </c>
      <c r="Q175" s="1075"/>
      <c r="R175" s="69" t="s">
        <v>36</v>
      </c>
      <c r="S175" s="1080" t="s">
        <v>16</v>
      </c>
      <c r="T175" s="1081"/>
      <c r="U175" s="82">
        <v>0</v>
      </c>
      <c r="V175" s="81">
        <v>0</v>
      </c>
      <c r="W175" s="81">
        <v>0</v>
      </c>
      <c r="X175" s="81">
        <v>0</v>
      </c>
      <c r="Y175" s="81">
        <v>0</v>
      </c>
      <c r="Z175" s="81">
        <v>0</v>
      </c>
      <c r="AA175" s="80">
        <v>0</v>
      </c>
      <c r="AC175" s="1075"/>
      <c r="AD175" s="69" t="s">
        <v>36</v>
      </c>
      <c r="AE175" s="59" t="s">
        <v>16</v>
      </c>
      <c r="AF175" s="83">
        <v>0</v>
      </c>
      <c r="AG175" s="82">
        <v>0</v>
      </c>
      <c r="AH175" s="81">
        <v>0</v>
      </c>
      <c r="AI175" s="81">
        <v>0</v>
      </c>
      <c r="AJ175" s="81">
        <v>0</v>
      </c>
      <c r="AK175" s="81">
        <v>0</v>
      </c>
      <c r="AL175" s="80">
        <v>0</v>
      </c>
      <c r="AN175" s="1075"/>
      <c r="AO175" s="69" t="s">
        <v>36</v>
      </c>
      <c r="AP175" s="59" t="s">
        <v>16</v>
      </c>
      <c r="AQ175" s="83">
        <v>0</v>
      </c>
      <c r="AR175" s="82">
        <v>0</v>
      </c>
      <c r="AS175" s="81">
        <v>0</v>
      </c>
      <c r="AT175" s="81">
        <v>0</v>
      </c>
      <c r="AU175" s="81">
        <v>0</v>
      </c>
      <c r="AV175" s="81">
        <v>0</v>
      </c>
      <c r="AW175" s="80">
        <v>0</v>
      </c>
      <c r="AY175" s="1075"/>
      <c r="AZ175" s="69" t="s">
        <v>36</v>
      </c>
      <c r="BA175" s="59" t="s">
        <v>16</v>
      </c>
      <c r="BB175" s="83">
        <v>0</v>
      </c>
      <c r="BC175" s="82">
        <v>0</v>
      </c>
      <c r="BD175" s="81">
        <v>0</v>
      </c>
      <c r="BE175" s="81">
        <v>0</v>
      </c>
      <c r="BF175" s="81">
        <v>0</v>
      </c>
      <c r="BG175" s="81">
        <v>0</v>
      </c>
      <c r="BH175" s="80">
        <v>0</v>
      </c>
    </row>
    <row r="176" spans="2:60" s="67" customFormat="1">
      <c r="B176" s="19"/>
      <c r="C176" s="19"/>
      <c r="D176" s="13"/>
      <c r="E176" s="1075"/>
      <c r="F176" s="69" t="s">
        <v>36</v>
      </c>
      <c r="G176" s="1080" t="s">
        <v>15</v>
      </c>
      <c r="H176" s="1081"/>
      <c r="I176" s="83">
        <v>0</v>
      </c>
      <c r="J176" s="82">
        <v>0</v>
      </c>
      <c r="K176" s="81">
        <v>0</v>
      </c>
      <c r="L176" s="81">
        <v>0</v>
      </c>
      <c r="M176" s="81">
        <v>0</v>
      </c>
      <c r="N176" s="81">
        <v>0</v>
      </c>
      <c r="O176" s="80">
        <v>0</v>
      </c>
      <c r="Q176" s="1075"/>
      <c r="R176" s="69" t="s">
        <v>36</v>
      </c>
      <c r="S176" s="1080" t="s">
        <v>15</v>
      </c>
      <c r="T176" s="1081"/>
      <c r="U176" s="82">
        <v>0</v>
      </c>
      <c r="V176" s="81">
        <v>0</v>
      </c>
      <c r="W176" s="81">
        <v>0</v>
      </c>
      <c r="X176" s="81">
        <v>0</v>
      </c>
      <c r="Y176" s="81">
        <v>0</v>
      </c>
      <c r="Z176" s="81">
        <v>0</v>
      </c>
      <c r="AA176" s="80">
        <v>0</v>
      </c>
      <c r="AC176" s="1075"/>
      <c r="AD176" s="69" t="s">
        <v>36</v>
      </c>
      <c r="AE176" s="59" t="s">
        <v>15</v>
      </c>
      <c r="AF176" s="83">
        <v>0</v>
      </c>
      <c r="AG176" s="82">
        <v>0</v>
      </c>
      <c r="AH176" s="81">
        <v>0</v>
      </c>
      <c r="AI176" s="81">
        <v>0</v>
      </c>
      <c r="AJ176" s="81">
        <v>0</v>
      </c>
      <c r="AK176" s="81">
        <v>0</v>
      </c>
      <c r="AL176" s="80">
        <v>0</v>
      </c>
      <c r="AN176" s="1075"/>
      <c r="AO176" s="69" t="s">
        <v>36</v>
      </c>
      <c r="AP176" s="59" t="s">
        <v>15</v>
      </c>
      <c r="AQ176" s="83">
        <v>0</v>
      </c>
      <c r="AR176" s="82">
        <v>0</v>
      </c>
      <c r="AS176" s="81">
        <v>0</v>
      </c>
      <c r="AT176" s="81">
        <v>0</v>
      </c>
      <c r="AU176" s="81">
        <v>0</v>
      </c>
      <c r="AV176" s="81">
        <v>0</v>
      </c>
      <c r="AW176" s="80">
        <v>0</v>
      </c>
      <c r="AY176" s="1075"/>
      <c r="AZ176" s="69" t="s">
        <v>36</v>
      </c>
      <c r="BA176" s="59" t="s">
        <v>15</v>
      </c>
      <c r="BB176" s="83">
        <v>0</v>
      </c>
      <c r="BC176" s="82">
        <v>0</v>
      </c>
      <c r="BD176" s="81">
        <v>0</v>
      </c>
      <c r="BE176" s="81">
        <v>0</v>
      </c>
      <c r="BF176" s="81">
        <v>0</v>
      </c>
      <c r="BG176" s="81">
        <v>0</v>
      </c>
      <c r="BH176" s="80">
        <v>0</v>
      </c>
    </row>
    <row r="177" spans="2:73" s="67" customFormat="1">
      <c r="B177" s="19"/>
      <c r="C177" s="19"/>
      <c r="D177" s="13"/>
      <c r="E177" s="1075"/>
      <c r="F177" s="69" t="s">
        <v>36</v>
      </c>
      <c r="G177" s="1080" t="s">
        <v>14</v>
      </c>
      <c r="H177" s="1081"/>
      <c r="I177" s="83">
        <v>0</v>
      </c>
      <c r="J177" s="82">
        <v>0</v>
      </c>
      <c r="K177" s="81">
        <v>0</v>
      </c>
      <c r="L177" s="81">
        <v>0</v>
      </c>
      <c r="M177" s="81">
        <v>0</v>
      </c>
      <c r="N177" s="81">
        <v>0</v>
      </c>
      <c r="O177" s="80">
        <v>0</v>
      </c>
      <c r="Q177" s="1075"/>
      <c r="R177" s="69" t="s">
        <v>36</v>
      </c>
      <c r="S177" s="1080" t="s">
        <v>14</v>
      </c>
      <c r="T177" s="1081"/>
      <c r="U177" s="82">
        <v>0</v>
      </c>
      <c r="V177" s="81">
        <v>0</v>
      </c>
      <c r="W177" s="81">
        <v>0</v>
      </c>
      <c r="X177" s="81">
        <v>0</v>
      </c>
      <c r="Y177" s="81">
        <v>0</v>
      </c>
      <c r="Z177" s="81">
        <v>0</v>
      </c>
      <c r="AA177" s="80">
        <v>0</v>
      </c>
      <c r="AC177" s="1075"/>
      <c r="AD177" s="69" t="s">
        <v>36</v>
      </c>
      <c r="AE177" s="59" t="s">
        <v>14</v>
      </c>
      <c r="AF177" s="83">
        <v>0</v>
      </c>
      <c r="AG177" s="82">
        <v>0</v>
      </c>
      <c r="AH177" s="81">
        <v>0</v>
      </c>
      <c r="AI177" s="81">
        <v>0</v>
      </c>
      <c r="AJ177" s="81">
        <v>0</v>
      </c>
      <c r="AK177" s="81">
        <v>0</v>
      </c>
      <c r="AL177" s="80">
        <v>0</v>
      </c>
      <c r="AN177" s="1075"/>
      <c r="AO177" s="69" t="s">
        <v>36</v>
      </c>
      <c r="AP177" s="59" t="s">
        <v>14</v>
      </c>
      <c r="AQ177" s="83">
        <v>0</v>
      </c>
      <c r="AR177" s="82">
        <v>0</v>
      </c>
      <c r="AS177" s="81">
        <v>0</v>
      </c>
      <c r="AT177" s="81">
        <v>0</v>
      </c>
      <c r="AU177" s="81">
        <v>0</v>
      </c>
      <c r="AV177" s="81">
        <v>0</v>
      </c>
      <c r="AW177" s="80">
        <v>0</v>
      </c>
      <c r="AY177" s="1075"/>
      <c r="AZ177" s="69" t="s">
        <v>36</v>
      </c>
      <c r="BA177" s="59" t="s">
        <v>14</v>
      </c>
      <c r="BB177" s="83">
        <v>0</v>
      </c>
      <c r="BC177" s="82">
        <v>0</v>
      </c>
      <c r="BD177" s="81">
        <v>0</v>
      </c>
      <c r="BE177" s="81">
        <v>0</v>
      </c>
      <c r="BF177" s="81">
        <v>0</v>
      </c>
      <c r="BG177" s="81">
        <v>0</v>
      </c>
      <c r="BH177" s="80">
        <v>0</v>
      </c>
    </row>
    <row r="178" spans="2:73" s="67" customFormat="1">
      <c r="B178" s="19"/>
      <c r="C178" s="19"/>
      <c r="D178" s="13"/>
      <c r="E178" s="1075"/>
      <c r="F178" s="69" t="s">
        <v>36</v>
      </c>
      <c r="G178" s="1080" t="s">
        <v>13</v>
      </c>
      <c r="H178" s="1081"/>
      <c r="I178" s="83">
        <v>0</v>
      </c>
      <c r="J178" s="82">
        <v>0</v>
      </c>
      <c r="K178" s="81">
        <v>0</v>
      </c>
      <c r="L178" s="81">
        <v>0</v>
      </c>
      <c r="M178" s="81">
        <v>0</v>
      </c>
      <c r="N178" s="81">
        <v>0</v>
      </c>
      <c r="O178" s="80">
        <v>0</v>
      </c>
      <c r="Q178" s="1075"/>
      <c r="R178" s="69" t="s">
        <v>36</v>
      </c>
      <c r="S178" s="1080" t="s">
        <v>13</v>
      </c>
      <c r="T178" s="1081"/>
      <c r="U178" s="82">
        <v>0</v>
      </c>
      <c r="V178" s="81">
        <v>0</v>
      </c>
      <c r="W178" s="81">
        <v>0</v>
      </c>
      <c r="X178" s="81">
        <v>0</v>
      </c>
      <c r="Y178" s="81">
        <v>0</v>
      </c>
      <c r="Z178" s="81">
        <v>0</v>
      </c>
      <c r="AA178" s="80">
        <v>0</v>
      </c>
      <c r="AC178" s="1075"/>
      <c r="AD178" s="69" t="s">
        <v>36</v>
      </c>
      <c r="AE178" s="59" t="s">
        <v>13</v>
      </c>
      <c r="AF178" s="83">
        <v>0</v>
      </c>
      <c r="AG178" s="82">
        <v>0</v>
      </c>
      <c r="AH178" s="81">
        <v>0</v>
      </c>
      <c r="AI178" s="81">
        <v>0</v>
      </c>
      <c r="AJ178" s="81">
        <v>0</v>
      </c>
      <c r="AK178" s="81">
        <v>0</v>
      </c>
      <c r="AL178" s="80">
        <v>0</v>
      </c>
      <c r="AN178" s="1075"/>
      <c r="AO178" s="69" t="s">
        <v>36</v>
      </c>
      <c r="AP178" s="59" t="s">
        <v>13</v>
      </c>
      <c r="AQ178" s="83">
        <v>0</v>
      </c>
      <c r="AR178" s="82">
        <v>0</v>
      </c>
      <c r="AS178" s="81">
        <v>0</v>
      </c>
      <c r="AT178" s="81">
        <v>0</v>
      </c>
      <c r="AU178" s="81">
        <v>0</v>
      </c>
      <c r="AV178" s="81">
        <v>0</v>
      </c>
      <c r="AW178" s="80">
        <v>0</v>
      </c>
      <c r="AY178" s="1075"/>
      <c r="AZ178" s="69" t="s">
        <v>36</v>
      </c>
      <c r="BA178" s="59" t="s">
        <v>13</v>
      </c>
      <c r="BB178" s="83">
        <v>0</v>
      </c>
      <c r="BC178" s="82">
        <v>0</v>
      </c>
      <c r="BD178" s="81">
        <v>0</v>
      </c>
      <c r="BE178" s="81">
        <v>0</v>
      </c>
      <c r="BF178" s="81">
        <v>0</v>
      </c>
      <c r="BG178" s="81">
        <v>0</v>
      </c>
      <c r="BH178" s="80">
        <v>0</v>
      </c>
    </row>
    <row r="179" spans="2:73" s="67" customFormat="1">
      <c r="B179" s="19"/>
      <c r="C179" s="19"/>
      <c r="D179" s="13"/>
      <c r="E179" s="1076"/>
      <c r="F179" s="68" t="s">
        <v>36</v>
      </c>
      <c r="G179" s="1082" t="s">
        <v>12</v>
      </c>
      <c r="H179" s="1083"/>
      <c r="I179" s="79">
        <v>0</v>
      </c>
      <c r="J179" s="78">
        <v>0</v>
      </c>
      <c r="K179" s="77">
        <v>0</v>
      </c>
      <c r="L179" s="77">
        <v>0</v>
      </c>
      <c r="M179" s="77">
        <v>0</v>
      </c>
      <c r="N179" s="77">
        <v>0</v>
      </c>
      <c r="O179" s="76">
        <v>0</v>
      </c>
      <c r="Q179" s="1076"/>
      <c r="R179" s="68" t="s">
        <v>36</v>
      </c>
      <c r="S179" s="1082" t="s">
        <v>12</v>
      </c>
      <c r="T179" s="1083"/>
      <c r="U179" s="78">
        <v>0</v>
      </c>
      <c r="V179" s="77">
        <v>0</v>
      </c>
      <c r="W179" s="77">
        <v>0</v>
      </c>
      <c r="X179" s="77">
        <v>0</v>
      </c>
      <c r="Y179" s="77">
        <v>0</v>
      </c>
      <c r="Z179" s="77">
        <v>0</v>
      </c>
      <c r="AA179" s="76">
        <v>0</v>
      </c>
      <c r="AC179" s="1076"/>
      <c r="AD179" s="68" t="s">
        <v>36</v>
      </c>
      <c r="AE179" s="58" t="s">
        <v>12</v>
      </c>
      <c r="AF179" s="79">
        <v>0</v>
      </c>
      <c r="AG179" s="78">
        <v>0</v>
      </c>
      <c r="AH179" s="77">
        <v>0</v>
      </c>
      <c r="AI179" s="77">
        <v>0</v>
      </c>
      <c r="AJ179" s="77">
        <v>0</v>
      </c>
      <c r="AK179" s="77">
        <v>0</v>
      </c>
      <c r="AL179" s="76">
        <v>0</v>
      </c>
      <c r="AN179" s="1076"/>
      <c r="AO179" s="68" t="s">
        <v>36</v>
      </c>
      <c r="AP179" s="58" t="s">
        <v>12</v>
      </c>
      <c r="AQ179" s="79">
        <v>0</v>
      </c>
      <c r="AR179" s="78">
        <v>0</v>
      </c>
      <c r="AS179" s="77">
        <v>0</v>
      </c>
      <c r="AT179" s="77">
        <v>0</v>
      </c>
      <c r="AU179" s="77">
        <v>0</v>
      </c>
      <c r="AV179" s="77">
        <v>0</v>
      </c>
      <c r="AW179" s="76">
        <v>0</v>
      </c>
      <c r="AY179" s="1076"/>
      <c r="AZ179" s="68" t="s">
        <v>36</v>
      </c>
      <c r="BA179" s="58" t="s">
        <v>12</v>
      </c>
      <c r="BB179" s="79">
        <v>0</v>
      </c>
      <c r="BC179" s="78">
        <v>0</v>
      </c>
      <c r="BD179" s="77">
        <v>0</v>
      </c>
      <c r="BE179" s="77">
        <v>0</v>
      </c>
      <c r="BF179" s="77">
        <v>0</v>
      </c>
      <c r="BG179" s="77">
        <v>0</v>
      </c>
      <c r="BH179" s="76">
        <v>0</v>
      </c>
    </row>
    <row r="180" spans="2:73" s="19" customFormat="1">
      <c r="C180"/>
      <c r="AC180" s="13"/>
      <c r="AD180" s="13"/>
    </row>
    <row r="181" spans="2:73">
      <c r="AC181" s="19"/>
      <c r="AD181" s="19"/>
      <c r="AE181" s="19"/>
      <c r="AF181" s="19"/>
      <c r="AH181" s="75"/>
      <c r="AI181" s="75"/>
      <c r="AJ181" s="19"/>
      <c r="AK181" s="19"/>
      <c r="AL181" s="19"/>
      <c r="AM181" s="19"/>
      <c r="AN181" s="19"/>
      <c r="AO181" s="19"/>
      <c r="AP181" s="19"/>
      <c r="AQ181" s="75"/>
      <c r="AR181" s="75"/>
      <c r="AS181" s="19"/>
      <c r="AT181" s="19"/>
      <c r="AU181" s="19"/>
      <c r="AV181" s="19"/>
      <c r="AW181" s="19"/>
      <c r="AX181" s="19"/>
      <c r="AY181" s="19"/>
    </row>
    <row r="182" spans="2:73">
      <c r="C182" s="20" t="s">
        <v>170</v>
      </c>
      <c r="D182" s="17" t="s">
        <v>3</v>
      </c>
      <c r="E182" s="17" t="s">
        <v>35</v>
      </c>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9"/>
      <c r="AF182" s="19"/>
      <c r="AG182" s="19"/>
      <c r="AH182" s="19"/>
      <c r="AI182" s="19"/>
      <c r="AJ182" s="19"/>
      <c r="AL182" s="75"/>
      <c r="AM182" s="75"/>
      <c r="AN182" s="19"/>
      <c r="AO182" s="19"/>
      <c r="AP182" s="19"/>
      <c r="AQ182" s="19"/>
      <c r="AR182" s="19"/>
      <c r="AS182" s="19"/>
      <c r="AU182" s="75"/>
      <c r="AV182" s="75"/>
      <c r="AW182" s="19"/>
      <c r="AX182" s="19"/>
      <c r="AY182" s="19"/>
      <c r="AZ182" s="19"/>
      <c r="BA182" s="19"/>
      <c r="BB182" s="19"/>
      <c r="BD182" s="75"/>
      <c r="BE182" s="75"/>
      <c r="BF182" s="19"/>
      <c r="BG182" s="19"/>
      <c r="BH182" s="19"/>
      <c r="BI182" s="19"/>
      <c r="BJ182" s="19"/>
      <c r="BK182" s="19"/>
      <c r="BL182" s="19"/>
      <c r="BM182" s="75"/>
      <c r="BN182" s="75"/>
      <c r="BO182" s="19"/>
      <c r="BP182" s="19"/>
      <c r="BQ182" s="19"/>
      <c r="BR182" s="19"/>
      <c r="BS182" s="19"/>
      <c r="BT182" s="19"/>
      <c r="BU182" s="19"/>
    </row>
    <row r="183" spans="2:73">
      <c r="D183" s="17" t="s">
        <v>8</v>
      </c>
      <c r="E183" s="17"/>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9"/>
      <c r="AF183" s="19"/>
      <c r="AG183" s="19"/>
      <c r="AH183" s="19"/>
      <c r="AI183" s="19"/>
      <c r="AJ183" s="19"/>
      <c r="AL183" s="75"/>
      <c r="AM183" s="75"/>
      <c r="AN183" s="19"/>
      <c r="AO183" s="19"/>
      <c r="AP183" s="19"/>
      <c r="AQ183" s="19"/>
      <c r="AR183" s="19"/>
      <c r="AS183" s="19"/>
      <c r="AU183" s="75"/>
      <c r="AV183" s="75"/>
      <c r="AW183" s="19"/>
      <c r="AX183" s="19"/>
      <c r="AY183" s="19"/>
      <c r="AZ183" s="19"/>
      <c r="BA183" s="19"/>
      <c r="BB183" s="19"/>
      <c r="BD183" s="75"/>
      <c r="BE183" s="75"/>
      <c r="BF183" s="19"/>
      <c r="BG183" s="19"/>
      <c r="BH183" s="19"/>
      <c r="BI183" s="19"/>
      <c r="BJ183" s="19"/>
      <c r="BK183" s="19"/>
      <c r="BL183" s="19"/>
      <c r="BM183" s="75"/>
      <c r="BN183" s="75"/>
      <c r="BO183" s="19"/>
      <c r="BP183" s="19"/>
      <c r="BQ183" s="19"/>
      <c r="BR183" s="19"/>
      <c r="BS183" s="19"/>
      <c r="BT183" s="19"/>
      <c r="BU183" s="19"/>
    </row>
    <row r="184" spans="2:73">
      <c r="C184" s="26" t="s">
        <v>34</v>
      </c>
      <c r="E184" s="75"/>
      <c r="F184" s="75"/>
      <c r="G184" s="75"/>
      <c r="H184" s="75"/>
      <c r="I184" s="75"/>
      <c r="J184" s="75"/>
      <c r="K184" s="75"/>
      <c r="L184" s="75"/>
      <c r="M184" s="75"/>
      <c r="N184" s="75"/>
      <c r="O184" s="75"/>
      <c r="P184" s="75"/>
      <c r="Q184" s="75"/>
      <c r="R184" s="75"/>
      <c r="S184" s="75"/>
      <c r="T184" s="75"/>
      <c r="U184" s="75"/>
      <c r="V184" s="75"/>
      <c r="W184" s="75"/>
      <c r="X184" s="75"/>
      <c r="Y184" s="75"/>
      <c r="Z184" s="75"/>
      <c r="AA184" s="75"/>
      <c r="AB184" s="75"/>
      <c r="AC184" s="75"/>
      <c r="AD184" s="19"/>
      <c r="AE184" s="19"/>
      <c r="AF184" s="19"/>
      <c r="AG184" s="19"/>
      <c r="AH184" s="19"/>
      <c r="AI184" s="19"/>
      <c r="AJ184" s="19"/>
      <c r="AL184" s="75"/>
      <c r="AM184" s="75"/>
      <c r="AN184" s="19"/>
      <c r="AO184" s="19"/>
      <c r="AP184" s="19"/>
      <c r="AQ184" s="19"/>
      <c r="AR184" s="19"/>
      <c r="AS184" s="19"/>
      <c r="AU184" s="75"/>
      <c r="AV184" s="75"/>
      <c r="AW184" s="19"/>
      <c r="AX184" s="19"/>
      <c r="AY184" s="19"/>
      <c r="AZ184" s="19"/>
      <c r="BA184" s="19"/>
      <c r="BB184" s="19"/>
      <c r="BD184" s="75"/>
      <c r="BE184" s="75"/>
      <c r="BF184" s="19"/>
      <c r="BG184" s="19"/>
      <c r="BH184" s="19"/>
      <c r="BI184" s="19"/>
      <c r="BJ184" s="19"/>
      <c r="BK184" s="19"/>
      <c r="BL184" s="19"/>
      <c r="BM184" s="75"/>
      <c r="BN184" s="75"/>
      <c r="BO184" s="19"/>
      <c r="BP184" s="19"/>
      <c r="BQ184" s="19"/>
      <c r="BR184" s="19"/>
      <c r="BS184" s="19"/>
      <c r="BT184" s="19"/>
      <c r="BU184" s="19"/>
    </row>
    <row r="185" spans="2:73">
      <c r="H185" s="26" t="s">
        <v>285</v>
      </c>
      <c r="I185" s="14"/>
      <c r="J185" s="14"/>
      <c r="K185" s="14"/>
      <c r="T185" s="26" t="s">
        <v>286</v>
      </c>
      <c r="AD185" s="19"/>
      <c r="AE185" s="26" t="s">
        <v>26</v>
      </c>
      <c r="AN185" s="1"/>
      <c r="AP185" s="26" t="s">
        <v>25</v>
      </c>
      <c r="AY185" s="1"/>
      <c r="BA185" s="26" t="s">
        <v>7</v>
      </c>
    </row>
    <row r="186" spans="2:73" ht="56.25">
      <c r="H186" s="29"/>
      <c r="I186" s="151" t="s">
        <v>31</v>
      </c>
      <c r="J186" s="66" t="s">
        <v>30</v>
      </c>
      <c r="K186" s="66" t="s">
        <v>29</v>
      </c>
      <c r="L186" s="66" t="s">
        <v>28</v>
      </c>
      <c r="M186" s="66" t="s">
        <v>27</v>
      </c>
      <c r="N186" s="61" t="s">
        <v>19</v>
      </c>
      <c r="O186" s="60" t="s">
        <v>18</v>
      </c>
      <c r="T186" s="29"/>
      <c r="U186" s="151" t="s">
        <v>31</v>
      </c>
      <c r="V186" s="66" t="s">
        <v>30</v>
      </c>
      <c r="W186" s="66" t="s">
        <v>29</v>
      </c>
      <c r="X186" s="66" t="s">
        <v>28</v>
      </c>
      <c r="Y186" s="66" t="s">
        <v>27</v>
      </c>
      <c r="Z186" s="61" t="s">
        <v>19</v>
      </c>
      <c r="AA186" s="60" t="s">
        <v>18</v>
      </c>
      <c r="AD186" s="75"/>
      <c r="AE186" s="29"/>
      <c r="AF186" s="151" t="s">
        <v>31</v>
      </c>
      <c r="AG186" s="66" t="s">
        <v>30</v>
      </c>
      <c r="AH186" s="66" t="s">
        <v>29</v>
      </c>
      <c r="AI186" s="66" t="s">
        <v>28</v>
      </c>
      <c r="AJ186" s="66" t="s">
        <v>27</v>
      </c>
      <c r="AK186" s="61" t="s">
        <v>19</v>
      </c>
      <c r="AL186" s="60" t="s">
        <v>18</v>
      </c>
      <c r="AM186" s="19"/>
      <c r="AN186" s="19"/>
      <c r="AO186" s="19"/>
      <c r="AP186" s="29"/>
      <c r="AQ186" s="338" t="s">
        <v>31</v>
      </c>
      <c r="AR186" s="335" t="s">
        <v>30</v>
      </c>
      <c r="AS186" s="335" t="s">
        <v>29</v>
      </c>
      <c r="AT186" s="335" t="s">
        <v>28</v>
      </c>
      <c r="AU186" s="339" t="s">
        <v>27</v>
      </c>
      <c r="AV186" s="340" t="s">
        <v>19</v>
      </c>
      <c r="AW186" s="341" t="s">
        <v>18</v>
      </c>
      <c r="AX186" s="19"/>
      <c r="AY186" s="19"/>
      <c r="BA186" s="29"/>
      <c r="BB186" s="151" t="s">
        <v>31</v>
      </c>
      <c r="BC186" s="66" t="s">
        <v>30</v>
      </c>
      <c r="BD186" s="66" t="s">
        <v>29</v>
      </c>
      <c r="BE186" s="66" t="s">
        <v>28</v>
      </c>
      <c r="BF186" s="66" t="s">
        <v>27</v>
      </c>
      <c r="BG186" s="61" t="s">
        <v>19</v>
      </c>
      <c r="BH186" s="60" t="s">
        <v>18</v>
      </c>
    </row>
    <row r="187" spans="2:73">
      <c r="H187" s="154" t="s">
        <v>32</v>
      </c>
      <c r="I187" s="37">
        <f>'[1]011_13-2_統計データ_世帯2_sei'!$G$30</f>
        <v>0</v>
      </c>
      <c r="J187" s="37">
        <f t="array" ref="J187:M187">TRANSPOSE('[1]011_13-2_統計データ_世帯2_sei'!$G$38:$G$41)</f>
        <v>0</v>
      </c>
      <c r="K187" s="37">
        <v>0</v>
      </c>
      <c r="L187" s="37">
        <v>0</v>
      </c>
      <c r="M187" s="37">
        <v>0</v>
      </c>
      <c r="N187" s="171">
        <f t="array" ref="N187:N193">I187:I193-M187:M193</f>
        <v>0</v>
      </c>
      <c r="O187" s="168">
        <v>0</v>
      </c>
      <c r="T187" s="154" t="s">
        <v>32</v>
      </c>
      <c r="U187" s="37">
        <f>'[1]011_13-2_統計データ_世帯2_sei'!$AD$30</f>
        <v>0</v>
      </c>
      <c r="V187" s="37">
        <f t="array" ref="V187:Y187">TRANSPOSE('[1]011_13-2_統計データ_世帯2_sei'!$AD$39:$AD$42)</f>
        <v>0</v>
      </c>
      <c r="W187" s="37">
        <v>0</v>
      </c>
      <c r="X187" s="37">
        <v>0</v>
      </c>
      <c r="Y187" s="37">
        <v>0</v>
      </c>
      <c r="Z187" s="171">
        <f t="array" ref="Z187:Z193">U187:U193-Y187:Y193</f>
        <v>0</v>
      </c>
      <c r="AA187" s="168">
        <v>0</v>
      </c>
      <c r="AD187" s="75"/>
      <c r="AE187" s="154" t="s">
        <v>32</v>
      </c>
      <c r="AF187" s="37">
        <f>'[1]011_13-2_統計データ_世帯2_sei'!BA30</f>
        <v>0</v>
      </c>
      <c r="AG187" s="37">
        <f t="array" ref="AG187:AJ187">TRANSPOSE('[1]011_13-2_統計データ_世帯2_sei'!BA38:BA41)</f>
        <v>0</v>
      </c>
      <c r="AH187" s="37">
        <v>0</v>
      </c>
      <c r="AI187" s="37">
        <v>0</v>
      </c>
      <c r="AJ187" s="37">
        <v>0</v>
      </c>
      <c r="AK187" s="171">
        <f t="array" ref="AK187:AK193">AF187:AF193-AJ187:AJ193</f>
        <v>0</v>
      </c>
      <c r="AL187" s="168">
        <v>0</v>
      </c>
      <c r="AM187" s="19"/>
      <c r="AN187" s="19"/>
      <c r="AO187" s="19"/>
      <c r="AP187" s="154" t="s">
        <v>32</v>
      </c>
      <c r="AQ187" s="57">
        <f>'[1]011_13-2_統計データ_世帯2_sei'!BX30</f>
        <v>0</v>
      </c>
      <c r="AR187" s="37">
        <f>'[1]011_13-2_統計データ_世帯2_sei'!BZ30</f>
        <v>0</v>
      </c>
      <c r="AS187" s="37">
        <f>'[1]011_13-2_統計データ_世帯2_sei'!CC30</f>
        <v>0</v>
      </c>
      <c r="AT187" s="37">
        <f>'[1]011_13-2_統計データ_世帯2_sei'!CF30</f>
        <v>0</v>
      </c>
      <c r="AU187" s="38">
        <f>'[1]011_13-2_統計データ_世帯2_sei'!CI30</f>
        <v>0</v>
      </c>
      <c r="AV187" s="171">
        <f t="array" ref="AV187:AV193">AQ187:AQ193-AU187:AU193</f>
        <v>0</v>
      </c>
      <c r="AW187" s="168">
        <v>0</v>
      </c>
      <c r="AX187" s="19"/>
      <c r="AY187" s="19"/>
      <c r="BA187" s="154" t="s">
        <v>32</v>
      </c>
      <c r="BB187" s="37">
        <f t="array" ref="BB187:BF187">'[1]011_13-2_統計データ_世帯2_sei'!CS30:CW30</f>
        <v>0</v>
      </c>
      <c r="BC187" s="37">
        <v>0</v>
      </c>
      <c r="BD187" s="37">
        <v>0</v>
      </c>
      <c r="BE187" s="37">
        <v>0</v>
      </c>
      <c r="BF187" s="37">
        <v>0</v>
      </c>
      <c r="BG187" s="171">
        <f t="array" ref="BG187:BG193">BB187:BB193-BF187:BF193</f>
        <v>0</v>
      </c>
      <c r="BH187" s="168">
        <v>0</v>
      </c>
    </row>
    <row r="188" spans="2:73">
      <c r="H188" s="30" t="s">
        <v>128</v>
      </c>
      <c r="I188" s="39">
        <f>'[1]011_13-2_統計データ_世帯2_sei'!$K$30</f>
        <v>0</v>
      </c>
      <c r="J188" s="39">
        <f t="array" ref="J188:M191">TRANSPOSE('[1]011_13-2_統計データ_世帯2_sei'!$K$38:$N$41)</f>
        <v>0</v>
      </c>
      <c r="K188" s="39">
        <v>0</v>
      </c>
      <c r="L188" s="39">
        <v>0</v>
      </c>
      <c r="M188" s="39">
        <v>0</v>
      </c>
      <c r="N188" s="172">
        <v>0</v>
      </c>
      <c r="O188" s="169">
        <v>0</v>
      </c>
      <c r="T188" s="30" t="s">
        <v>128</v>
      </c>
      <c r="U188" s="39">
        <f t="array" ref="U188:U190">TRANSPOSE('[1]011_13-2_統計データ_世帯2_sei'!$AH$30:$AJ$30)</f>
        <v>0</v>
      </c>
      <c r="V188" s="39">
        <f t="array" ref="V188:Y190">TRANSPOSE('[1]011_13-2_統計データ_世帯2_sei'!$AH$39:$AJ$42)</f>
        <v>0</v>
      </c>
      <c r="W188" s="39">
        <v>0</v>
      </c>
      <c r="X188" s="39">
        <v>0</v>
      </c>
      <c r="Y188" s="39">
        <v>0</v>
      </c>
      <c r="Z188" s="172">
        <v>0</v>
      </c>
      <c r="AA188" s="169">
        <v>0</v>
      </c>
      <c r="AD188" s="75"/>
      <c r="AE188" s="30" t="s">
        <v>128</v>
      </c>
      <c r="AF188" s="39">
        <f t="array" ref="AF188:AF190">TRANSPOSE('[1]011_13-2_統計データ_世帯2_sei'!BE30:BG30)</f>
        <v>0</v>
      </c>
      <c r="AG188" s="39">
        <f t="array" ref="AG188:AJ190">TRANSPOSE('[1]011_13-2_統計データ_世帯2_sei'!BE38:BG41)</f>
        <v>0</v>
      </c>
      <c r="AH188" s="39">
        <v>0</v>
      </c>
      <c r="AI188" s="39">
        <v>0</v>
      </c>
      <c r="AJ188" s="39">
        <v>0</v>
      </c>
      <c r="AK188" s="172">
        <v>0</v>
      </c>
      <c r="AL188" s="169">
        <v>0</v>
      </c>
      <c r="AM188" s="19"/>
      <c r="AN188" s="19"/>
      <c r="AO188" s="19"/>
      <c r="AP188" s="30" t="s">
        <v>128</v>
      </c>
      <c r="AQ188" s="22">
        <f t="array" ref="AQ188:AQ190">'[1]011_13-2_統計データ_世帯2_sei'!BX34:BX36</f>
        <v>0</v>
      </c>
      <c r="AR188" s="39">
        <f t="array" ref="AR188:AR190">'[1]011_13-2_統計データ_世帯2_sei'!BZ34:BZ36</f>
        <v>0</v>
      </c>
      <c r="AS188" s="39">
        <f t="array" ref="AS188:AS190">'[1]011_13-2_統計データ_世帯2_sei'!CB34:CB36</f>
        <v>0</v>
      </c>
      <c r="AT188" s="39">
        <f t="array" ref="AT188:AT190">'[1]011_13-2_統計データ_世帯2_sei'!CF34:CF36</f>
        <v>0</v>
      </c>
      <c r="AU188" s="23">
        <f t="array" ref="AU188:AU190">'[1]011_13-2_統計データ_世帯2_sei'!CI34:CI36</f>
        <v>0</v>
      </c>
      <c r="AV188" s="172">
        <v>0</v>
      </c>
      <c r="AW188" s="169">
        <v>0</v>
      </c>
      <c r="AX188" s="19"/>
      <c r="AY188" s="19"/>
      <c r="BA188" s="30" t="s">
        <v>128</v>
      </c>
      <c r="BB188" s="39">
        <f t="array" ref="BB188:BF190">'[1]011_13-2_統計データ_世帯2_sei'!CS34:CW36</f>
        <v>0</v>
      </c>
      <c r="BC188" s="39">
        <v>0</v>
      </c>
      <c r="BD188" s="39">
        <v>0</v>
      </c>
      <c r="BE188" s="39">
        <v>0</v>
      </c>
      <c r="BF188" s="39">
        <v>0</v>
      </c>
      <c r="BG188" s="172">
        <v>0</v>
      </c>
      <c r="BH188" s="169">
        <v>0</v>
      </c>
    </row>
    <row r="189" spans="2:73">
      <c r="H189" s="30" t="s">
        <v>129</v>
      </c>
      <c r="I189" s="39">
        <f>'[1]011_13-2_統計データ_世帯2_sei'!$L$30</f>
        <v>0</v>
      </c>
      <c r="J189" s="39">
        <v>0</v>
      </c>
      <c r="K189" s="39">
        <v>0</v>
      </c>
      <c r="L189" s="39">
        <v>0</v>
      </c>
      <c r="M189" s="39">
        <v>0</v>
      </c>
      <c r="N189" s="172">
        <v>0</v>
      </c>
      <c r="O189" s="169">
        <v>0</v>
      </c>
      <c r="T189" s="30" t="s">
        <v>129</v>
      </c>
      <c r="U189" s="39">
        <v>0</v>
      </c>
      <c r="V189" s="39">
        <v>0</v>
      </c>
      <c r="W189" s="39">
        <v>0</v>
      </c>
      <c r="X189" s="39">
        <v>0</v>
      </c>
      <c r="Y189" s="39">
        <v>0</v>
      </c>
      <c r="Z189" s="172">
        <v>0</v>
      </c>
      <c r="AA189" s="169">
        <v>0</v>
      </c>
      <c r="AD189" s="75"/>
      <c r="AE189" s="30" t="s">
        <v>129</v>
      </c>
      <c r="AF189" s="39">
        <v>0</v>
      </c>
      <c r="AG189" s="39">
        <v>0</v>
      </c>
      <c r="AH189" s="39">
        <v>0</v>
      </c>
      <c r="AI189" s="39">
        <v>0</v>
      </c>
      <c r="AJ189" s="39">
        <v>0</v>
      </c>
      <c r="AK189" s="172">
        <v>0</v>
      </c>
      <c r="AL189" s="169">
        <v>0</v>
      </c>
      <c r="AM189" s="19"/>
      <c r="AN189" s="19"/>
      <c r="AO189" s="19"/>
      <c r="AP189" s="30" t="s">
        <v>129</v>
      </c>
      <c r="AQ189" s="22">
        <v>0</v>
      </c>
      <c r="AR189" s="39">
        <v>0</v>
      </c>
      <c r="AS189" s="39">
        <v>0</v>
      </c>
      <c r="AT189" s="39">
        <v>0</v>
      </c>
      <c r="AU189" s="23">
        <v>0</v>
      </c>
      <c r="AV189" s="172">
        <v>0</v>
      </c>
      <c r="AW189" s="169">
        <v>0</v>
      </c>
      <c r="AX189" s="19"/>
      <c r="AY189" s="19"/>
      <c r="BA189" s="30" t="s">
        <v>129</v>
      </c>
      <c r="BB189" s="39">
        <v>0</v>
      </c>
      <c r="BC189" s="39">
        <v>0</v>
      </c>
      <c r="BD189" s="39">
        <v>0</v>
      </c>
      <c r="BE189" s="39">
        <v>0</v>
      </c>
      <c r="BF189" s="39">
        <v>0</v>
      </c>
      <c r="BG189" s="172">
        <v>0</v>
      </c>
      <c r="BH189" s="169">
        <v>0</v>
      </c>
    </row>
    <row r="190" spans="2:73">
      <c r="H190" s="30" t="s">
        <v>130</v>
      </c>
      <c r="I190" s="39">
        <f>'[1]011_13-2_統計データ_世帯2_sei'!$M$30</f>
        <v>0</v>
      </c>
      <c r="J190" s="39">
        <v>0</v>
      </c>
      <c r="K190" s="39">
        <v>0</v>
      </c>
      <c r="L190" s="39">
        <v>0</v>
      </c>
      <c r="M190" s="39">
        <v>0</v>
      </c>
      <c r="N190" s="172">
        <v>0</v>
      </c>
      <c r="O190" s="169">
        <v>0</v>
      </c>
      <c r="T190" s="30" t="s">
        <v>130</v>
      </c>
      <c r="U190" s="39">
        <v>0</v>
      </c>
      <c r="V190" s="39">
        <v>0</v>
      </c>
      <c r="W190" s="39">
        <v>0</v>
      </c>
      <c r="X190" s="39">
        <v>0</v>
      </c>
      <c r="Y190" s="39">
        <v>0</v>
      </c>
      <c r="Z190" s="172">
        <v>0</v>
      </c>
      <c r="AA190" s="169">
        <v>0</v>
      </c>
      <c r="AD190" s="75"/>
      <c r="AE190" s="30" t="s">
        <v>130</v>
      </c>
      <c r="AF190" s="39">
        <v>0</v>
      </c>
      <c r="AG190" s="39">
        <v>0</v>
      </c>
      <c r="AH190" s="39">
        <v>0</v>
      </c>
      <c r="AI190" s="39">
        <v>0</v>
      </c>
      <c r="AJ190" s="39">
        <v>0</v>
      </c>
      <c r="AK190" s="172">
        <v>0</v>
      </c>
      <c r="AL190" s="169">
        <v>0</v>
      </c>
      <c r="AM190" s="19"/>
      <c r="AN190" s="19"/>
      <c r="AO190" s="19"/>
      <c r="AP190" s="30" t="s">
        <v>130</v>
      </c>
      <c r="AQ190" s="22">
        <v>0</v>
      </c>
      <c r="AR190" s="39">
        <v>0</v>
      </c>
      <c r="AS190" s="39">
        <v>0</v>
      </c>
      <c r="AT190" s="39">
        <v>0</v>
      </c>
      <c r="AU190" s="23">
        <v>0</v>
      </c>
      <c r="AV190" s="172">
        <v>0</v>
      </c>
      <c r="AW190" s="169">
        <v>0</v>
      </c>
      <c r="AX190" s="19"/>
      <c r="AY190" s="19"/>
      <c r="BA190" s="30" t="s">
        <v>130</v>
      </c>
      <c r="BB190" s="39">
        <v>0</v>
      </c>
      <c r="BC190" s="39">
        <v>0</v>
      </c>
      <c r="BD190" s="39">
        <v>0</v>
      </c>
      <c r="BE190" s="39">
        <v>0</v>
      </c>
      <c r="BF190" s="39">
        <v>0</v>
      </c>
      <c r="BG190" s="172">
        <v>0</v>
      </c>
      <c r="BH190" s="169">
        <v>0</v>
      </c>
    </row>
    <row r="191" spans="2:73">
      <c r="H191" s="30" t="s">
        <v>123</v>
      </c>
      <c r="I191" s="152">
        <f>'[1]011_13-2_統計データ_世帯2_sei'!$N$30</f>
        <v>0</v>
      </c>
      <c r="J191" s="34">
        <v>0</v>
      </c>
      <c r="K191" s="34">
        <v>0</v>
      </c>
      <c r="L191" s="34">
        <v>0</v>
      </c>
      <c r="M191" s="34">
        <v>0</v>
      </c>
      <c r="N191" s="172">
        <v>0</v>
      </c>
      <c r="O191" s="169">
        <v>0</v>
      </c>
      <c r="T191" s="30" t="s">
        <v>123</v>
      </c>
      <c r="U191" s="152">
        <f>'[1]011_13-2_統計データ_世帯2_sei'!$AK$30</f>
        <v>0</v>
      </c>
      <c r="V191" s="34">
        <f t="array" ref="V191:Y191">TRANSPOSE('[1]011_13-2_統計データ_世帯2_sei'!$AK$39:$AK$42)</f>
        <v>0</v>
      </c>
      <c r="W191" s="34">
        <v>0</v>
      </c>
      <c r="X191" s="34">
        <v>0</v>
      </c>
      <c r="Y191" s="34">
        <v>0</v>
      </c>
      <c r="Z191" s="172">
        <v>0</v>
      </c>
      <c r="AA191" s="169">
        <v>0</v>
      </c>
      <c r="AD191" s="75"/>
      <c r="AE191" s="30" t="s">
        <v>123</v>
      </c>
      <c r="AF191" s="152">
        <f>'[1]011_13-2_統計データ_世帯2_sei'!BH30</f>
        <v>0</v>
      </c>
      <c r="AG191" s="34">
        <f t="array" ref="AG191:AJ191">TRANSPOSE('[1]011_13-2_統計データ_世帯2_sei'!BH38:BH41)</f>
        <v>0</v>
      </c>
      <c r="AH191" s="34">
        <v>0</v>
      </c>
      <c r="AI191" s="34">
        <v>0</v>
      </c>
      <c r="AJ191" s="34">
        <v>0</v>
      </c>
      <c r="AK191" s="172">
        <v>0</v>
      </c>
      <c r="AL191" s="169">
        <v>0</v>
      </c>
      <c r="AM191" s="19"/>
      <c r="AN191" s="19"/>
      <c r="AO191" s="19"/>
      <c r="AP191" s="30" t="s">
        <v>123</v>
      </c>
      <c r="AQ191" s="164">
        <f>'[1]011_13-2_統計データ_世帯2_sei'!BX37</f>
        <v>0</v>
      </c>
      <c r="AR191" s="152">
        <f>'[1]011_13-2_統計データ_世帯2_sei'!BZ37</f>
        <v>0</v>
      </c>
      <c r="AS191" s="152">
        <f>'[1]011_13-2_統計データ_世帯2_sei'!CB37</f>
        <v>0</v>
      </c>
      <c r="AT191" s="152">
        <f>'[1]011_13-2_統計データ_世帯2_sei'!CF37</f>
        <v>0</v>
      </c>
      <c r="AU191" s="336">
        <f>'[1]011_13-2_統計データ_世帯2_sei'!CI37</f>
        <v>0</v>
      </c>
      <c r="AV191" s="172">
        <v>0</v>
      </c>
      <c r="AW191" s="169">
        <v>0</v>
      </c>
      <c r="AX191" s="19"/>
      <c r="AY191" s="19"/>
      <c r="BA191" s="30" t="s">
        <v>123</v>
      </c>
      <c r="BB191" s="152">
        <f t="array" ref="BB191:BF191">'[1]011_13-2_統計データ_世帯2_sei'!CS37:CW37</f>
        <v>0</v>
      </c>
      <c r="BC191" s="34">
        <v>0</v>
      </c>
      <c r="BD191" s="34">
        <v>0</v>
      </c>
      <c r="BE191" s="34">
        <v>0</v>
      </c>
      <c r="BF191" s="34">
        <v>0</v>
      </c>
      <c r="BG191" s="172">
        <v>0</v>
      </c>
      <c r="BH191" s="169">
        <v>0</v>
      </c>
    </row>
    <row r="192" spans="2:73">
      <c r="H192" s="30" t="s">
        <v>125</v>
      </c>
      <c r="I192" s="152">
        <f>'[1]011_13-2_統計データ_世帯2_sei'!$Y$30</f>
        <v>0</v>
      </c>
      <c r="J192" s="34">
        <f t="array" ref="J192:M192">TRANSPOSE('[1]011_13-2_統計データ_世帯2_sei'!$Y$38:$Y$41)</f>
        <v>0</v>
      </c>
      <c r="K192" s="34">
        <v>0</v>
      </c>
      <c r="L192" s="34">
        <v>0</v>
      </c>
      <c r="M192" s="34">
        <v>0</v>
      </c>
      <c r="N192" s="172">
        <v>0</v>
      </c>
      <c r="O192" s="169">
        <v>0</v>
      </c>
      <c r="T192" s="30" t="s">
        <v>125</v>
      </c>
      <c r="U192" s="152">
        <f>'[1]011_13-2_統計データ_世帯2_sei'!$AV$30</f>
        <v>0</v>
      </c>
      <c r="V192" s="34">
        <f t="array" ref="V192:Y192">TRANSPOSE('[1]011_13-2_統計データ_世帯2_sei'!$AV$39:$AV$42)</f>
        <v>0</v>
      </c>
      <c r="W192" s="34">
        <v>0</v>
      </c>
      <c r="X192" s="34">
        <v>0</v>
      </c>
      <c r="Y192" s="34">
        <v>0</v>
      </c>
      <c r="Z192" s="172">
        <v>0</v>
      </c>
      <c r="AA192" s="169">
        <v>0</v>
      </c>
      <c r="AD192" s="75"/>
      <c r="AE192" s="30" t="s">
        <v>125</v>
      </c>
      <c r="AF192" s="152">
        <f>'[1]011_13-2_統計データ_世帯2_sei'!BS30</f>
        <v>0</v>
      </c>
      <c r="AG192" s="34">
        <f t="array" ref="AG192:AJ192">TRANSPOSE('[1]011_13-2_統計データ_世帯2_sei'!BS38:BS41)</f>
        <v>0</v>
      </c>
      <c r="AH192" s="34">
        <v>0</v>
      </c>
      <c r="AI192" s="34">
        <v>0</v>
      </c>
      <c r="AJ192" s="34">
        <v>0</v>
      </c>
      <c r="AK192" s="172">
        <v>0</v>
      </c>
      <c r="AL192" s="169">
        <v>0</v>
      </c>
      <c r="AM192" s="19"/>
      <c r="AN192" s="19"/>
      <c r="AO192" s="19"/>
      <c r="AP192" s="30" t="s">
        <v>125</v>
      </c>
      <c r="AQ192" s="164">
        <f>'[1]011_13-2_統計データ_世帯2_sei'!BX60</f>
        <v>0</v>
      </c>
      <c r="AR192" s="152">
        <f>'[1]011_13-2_統計データ_世帯2_sei'!BZ60</f>
        <v>0</v>
      </c>
      <c r="AS192" s="152">
        <f>'[1]011_13-2_統計データ_世帯2_sei'!CB60</f>
        <v>0</v>
      </c>
      <c r="AT192" s="152">
        <f>'[1]011_13-2_統計データ_世帯2_sei'!CF60</f>
        <v>0</v>
      </c>
      <c r="AU192" s="336">
        <f>'[1]011_13-2_統計データ_世帯2_sei'!CI60</f>
        <v>0</v>
      </c>
      <c r="AV192" s="172">
        <v>0</v>
      </c>
      <c r="AW192" s="169">
        <v>0</v>
      </c>
      <c r="AX192" s="19"/>
      <c r="AY192" s="19"/>
      <c r="BA192" s="30" t="s">
        <v>125</v>
      </c>
      <c r="BB192" s="152">
        <f t="array" ref="BB192:BF192">'[1]011_13-2_統計データ_世帯2_sei'!CS60:CW60</f>
        <v>0</v>
      </c>
      <c r="BC192" s="34">
        <v>0</v>
      </c>
      <c r="BD192" s="34">
        <v>0</v>
      </c>
      <c r="BE192" s="34">
        <v>0</v>
      </c>
      <c r="BF192" s="34">
        <v>0</v>
      </c>
      <c r="BG192" s="172">
        <v>0</v>
      </c>
      <c r="BH192" s="169">
        <v>0</v>
      </c>
    </row>
    <row r="193" spans="3:73">
      <c r="H193" s="31" t="s">
        <v>127</v>
      </c>
      <c r="I193" s="153">
        <f>'[1]011_13-2_統計データ_世帯2_sei'!$G$30-'[1]011_13-2_統計データ_世帯2_sei'!$H$30-'[1]011_13-2_統計データ_世帯2_sei'!$Y$30-'[1]011_13-2_統計データ_世帯2_sei'!$Z$30</f>
        <v>0</v>
      </c>
      <c r="J193" s="153">
        <f>'[1]011_13-2_統計データ_世帯2_sei'!$G$38-'[1]011_13-2_統計データ_世帯2_sei'!$H$38-'[1]011_13-2_統計データ_世帯2_sei'!$Y$38-'[1]011_13-2_統計データ_世帯2_sei'!$Z$38</f>
        <v>0</v>
      </c>
      <c r="K193" s="153">
        <f>'[1]011_13-2_統計データ_世帯2_sei'!$G$38-'[1]011_13-2_統計データ_世帯2_sei'!$H$38-'[1]011_13-2_統計データ_世帯2_sei'!$Y$38-'[1]011_13-2_統計データ_世帯2_sei'!$Z$38</f>
        <v>0</v>
      </c>
      <c r="L193" s="153">
        <f>'[1]011_13-2_統計データ_世帯2_sei'!$G$38-'[1]011_13-2_統計データ_世帯2_sei'!$H$38-'[1]011_13-2_統計データ_世帯2_sei'!$Y$38-'[1]011_13-2_統計データ_世帯2_sei'!$Z$38</f>
        <v>0</v>
      </c>
      <c r="M193" s="153">
        <f>'[1]011_13-2_統計データ_世帯2_sei'!$G$38-'[1]011_13-2_統計データ_世帯2_sei'!$H$38-'[1]011_13-2_統計データ_世帯2_sei'!$Y$38-'[1]011_13-2_統計データ_世帯2_sei'!$Z$38</f>
        <v>0</v>
      </c>
      <c r="N193" s="173">
        <v>0</v>
      </c>
      <c r="O193" s="170">
        <v>0</v>
      </c>
      <c r="T193" s="31" t="s">
        <v>127</v>
      </c>
      <c r="U193" s="153">
        <f>+'[1]011_13-2_統計データ_世帯2_sei'!$AD$30-'[1]011_13-2_統計データ_世帯2_sei'!$AE$30-'[1]011_13-2_統計データ_世帯2_sei'!$AV$30-'[1]011_13-2_統計データ_世帯2_sei'!$AW$30</f>
        <v>0</v>
      </c>
      <c r="V193" s="153">
        <f>'[1]011_13-2_統計データ_世帯2_sei'!$AD$39-'[1]011_13-2_統計データ_世帯2_sei'!$AE$39-'[1]011_13-2_統計データ_世帯2_sei'!$AV$39-'[1]011_13-2_統計データ_世帯2_sei'!$AW$39</f>
        <v>0</v>
      </c>
      <c r="W193" s="153">
        <f>'[1]011_13-2_統計データ_世帯2_sei'!$AD$39-'[1]011_13-2_統計データ_世帯2_sei'!$AE$39-'[1]011_13-2_統計データ_世帯2_sei'!$AV$39-'[1]011_13-2_統計データ_世帯2_sei'!$AW$39</f>
        <v>0</v>
      </c>
      <c r="X193" s="153">
        <f>'[1]011_13-2_統計データ_世帯2_sei'!$AD$39-'[1]011_13-2_統計データ_世帯2_sei'!$AE$39-'[1]011_13-2_統計データ_世帯2_sei'!$AV$39-'[1]011_13-2_統計データ_世帯2_sei'!$AW$39</f>
        <v>0</v>
      </c>
      <c r="Y193" s="153">
        <f>'[1]011_13-2_統計データ_世帯2_sei'!$AD$39-'[1]011_13-2_統計データ_世帯2_sei'!$AE$39-'[1]011_13-2_統計データ_世帯2_sei'!$AV$39-'[1]011_13-2_統計データ_世帯2_sei'!$AW$39</f>
        <v>0</v>
      </c>
      <c r="Z193" s="173">
        <v>0</v>
      </c>
      <c r="AA193" s="170">
        <v>0</v>
      </c>
      <c r="AD193" s="75"/>
      <c r="AE193" s="31" t="s">
        <v>127</v>
      </c>
      <c r="AF193" s="153">
        <f>'[1]011_13-2_統計データ_世帯2_sei'!BA30-SUM('[1]011_13-2_統計データ_世帯2_sei'!BB30,'[1]011_13-2_統計データ_世帯2_sei'!BS30,'[1]011_13-2_統計データ_世帯2_sei'!BT30)</f>
        <v>0</v>
      </c>
      <c r="AG193" s="153">
        <f>'[1]011_13-2_統計データ_世帯2_sei'!BA38-SUM('[1]011_13-2_統計データ_世帯2_sei'!BB38,'[1]011_13-2_統計データ_世帯2_sei'!BS38,'[1]011_13-2_統計データ_世帯2_sei'!BT38)</f>
        <v>0</v>
      </c>
      <c r="AH193" s="153">
        <f>'[1]011_13-2_統計データ_世帯2_sei'!BA39-SUM('[1]011_13-2_統計データ_世帯2_sei'!BB39,'[1]011_13-2_統計データ_世帯2_sei'!BS39,'[1]011_13-2_統計データ_世帯2_sei'!BT39)</f>
        <v>0</v>
      </c>
      <c r="AI193" s="153">
        <f>'[1]011_13-2_統計データ_世帯2_sei'!BA40-SUM('[1]011_13-2_統計データ_世帯2_sei'!BB40,'[1]011_13-2_統計データ_世帯2_sei'!BS40,'[1]011_13-2_統計データ_世帯2_sei'!BT40)</f>
        <v>0</v>
      </c>
      <c r="AJ193" s="153">
        <f>'[1]011_13-2_統計データ_世帯2_sei'!BA41-SUM('[1]011_13-2_統計データ_世帯2_sei'!BB41,'[1]011_13-2_統計データ_世帯2_sei'!BS41,'[1]011_13-2_統計データ_世帯2_sei'!BT41)</f>
        <v>0</v>
      </c>
      <c r="AK193" s="173">
        <v>0</v>
      </c>
      <c r="AL193" s="170">
        <v>0</v>
      </c>
      <c r="AM193" s="19"/>
      <c r="AN193" s="19"/>
      <c r="AO193" s="19"/>
      <c r="AP193" s="31" t="s">
        <v>127</v>
      </c>
      <c r="AQ193" s="248">
        <f>'[1]011_13-2_統計データ_世帯2_sei'!BX62</f>
        <v>0</v>
      </c>
      <c r="AR193" s="247">
        <f>'[1]011_13-2_統計データ_世帯2_sei'!BZ62</f>
        <v>0</v>
      </c>
      <c r="AS193" s="247">
        <f>'[1]011_13-2_統計データ_世帯2_sei'!CB62</f>
        <v>0</v>
      </c>
      <c r="AT193" s="247">
        <f>'[1]011_13-2_統計データ_世帯2_sei'!CF62</f>
        <v>0</v>
      </c>
      <c r="AU193" s="337">
        <f>'[1]011_13-2_統計データ_世帯2_sei'!CI62</f>
        <v>0</v>
      </c>
      <c r="AV193" s="173">
        <v>0</v>
      </c>
      <c r="AW193" s="170">
        <v>0</v>
      </c>
      <c r="AX193" s="19"/>
      <c r="AY193" s="19"/>
      <c r="BA193" s="31" t="s">
        <v>127</v>
      </c>
      <c r="BB193" s="247">
        <f t="array" ref="BB193:BF193">'[1]011_13-2_統計データ_世帯2_sei'!CS62:CW62</f>
        <v>0</v>
      </c>
      <c r="BC193" s="247">
        <v>0</v>
      </c>
      <c r="BD193" s="247">
        <v>0</v>
      </c>
      <c r="BE193" s="247">
        <v>0</v>
      </c>
      <c r="BF193" s="247">
        <v>0</v>
      </c>
      <c r="BG193" s="173">
        <v>0</v>
      </c>
      <c r="BH193" s="170">
        <v>0</v>
      </c>
    </row>
    <row r="194" spans="3:73">
      <c r="AC194" s="75"/>
      <c r="AD194" s="19"/>
      <c r="AE194" s="19"/>
      <c r="AF194" s="19"/>
      <c r="AH194" s="75"/>
      <c r="AI194" s="75"/>
      <c r="AJ194" s="19"/>
      <c r="AK194" s="19"/>
      <c r="AL194" s="19"/>
      <c r="AM194" s="19"/>
      <c r="AN194" s="19"/>
      <c r="AO194" s="19"/>
      <c r="AP194" s="19"/>
      <c r="AQ194" s="75"/>
      <c r="AR194" s="75"/>
      <c r="AS194" s="19"/>
      <c r="AT194" s="19"/>
      <c r="AU194" s="19"/>
      <c r="AV194" s="19"/>
      <c r="AW194" s="19"/>
      <c r="AX194" s="19"/>
      <c r="AY194" s="19"/>
    </row>
    <row r="195" spans="3:73">
      <c r="C195" s="20" t="s">
        <v>169</v>
      </c>
      <c r="D195" s="17" t="s">
        <v>3</v>
      </c>
      <c r="E195" s="17" t="s">
        <v>168</v>
      </c>
      <c r="F195" s="13"/>
      <c r="G195" s="13"/>
      <c r="H195" s="13"/>
      <c r="I195" s="13"/>
      <c r="K195" s="13"/>
      <c r="L195" s="13"/>
      <c r="M195" s="13"/>
      <c r="N195" s="13"/>
      <c r="O195" s="13"/>
      <c r="P195" s="13"/>
      <c r="Q195" s="13"/>
      <c r="R195" s="13"/>
      <c r="S195" s="13"/>
      <c r="T195" s="13"/>
      <c r="V195" s="13"/>
      <c r="W195" s="13"/>
      <c r="X195" s="13"/>
      <c r="Y195" s="13"/>
      <c r="Z195" s="13"/>
      <c r="AA195" s="13"/>
      <c r="AB195" s="13"/>
      <c r="AC195" s="13"/>
      <c r="AD195" s="13"/>
      <c r="AE195" s="19"/>
      <c r="AF195" s="19"/>
      <c r="AH195" s="75"/>
      <c r="AI195" s="75"/>
      <c r="AJ195" s="19"/>
      <c r="AK195" s="19"/>
      <c r="AL195" s="19"/>
      <c r="AM195" s="19"/>
      <c r="AN195" s="19"/>
      <c r="AO195" s="19"/>
      <c r="AP195" s="19"/>
      <c r="AQ195" s="75"/>
      <c r="AR195" s="75"/>
      <c r="AS195" s="19"/>
      <c r="AT195" s="19"/>
      <c r="AU195" s="19"/>
      <c r="AV195" s="19"/>
      <c r="AW195" s="19"/>
      <c r="AX195" s="19"/>
      <c r="AY195" s="19"/>
    </row>
    <row r="196" spans="3:73">
      <c r="D196" s="17" t="s">
        <v>8</v>
      </c>
      <c r="E196" s="17"/>
      <c r="F196" s="13"/>
      <c r="G196" s="13"/>
      <c r="H196" s="13"/>
      <c r="I196" s="13"/>
      <c r="K196" s="13"/>
      <c r="L196" s="13"/>
      <c r="M196" s="13"/>
      <c r="N196" s="13"/>
      <c r="O196" s="13"/>
      <c r="P196" s="13"/>
      <c r="Q196" s="13"/>
      <c r="R196" s="13"/>
      <c r="S196" s="13"/>
      <c r="T196" s="13"/>
      <c r="V196" s="13"/>
      <c r="W196" s="13"/>
      <c r="X196" s="13"/>
      <c r="Y196" s="13"/>
      <c r="Z196" s="13"/>
      <c r="AA196" s="13"/>
      <c r="AB196" s="13"/>
      <c r="AC196" s="13"/>
      <c r="AD196" s="13"/>
      <c r="AE196" s="19"/>
      <c r="AF196" s="19"/>
      <c r="AH196" s="75"/>
      <c r="AI196" s="75"/>
      <c r="AJ196" s="19"/>
      <c r="AK196" s="19"/>
      <c r="AL196" s="19"/>
      <c r="AM196" s="19"/>
      <c r="AN196" s="19"/>
      <c r="AO196" s="19"/>
      <c r="AP196" s="19"/>
      <c r="AQ196" s="75"/>
      <c r="AR196" s="75"/>
      <c r="AS196" s="19"/>
      <c r="AT196" s="19"/>
      <c r="AU196" s="19"/>
      <c r="AV196" s="19"/>
      <c r="AW196" s="19"/>
      <c r="AX196" s="19"/>
      <c r="AY196" s="19"/>
    </row>
    <row r="197" spans="3:73">
      <c r="C197" s="26" t="s">
        <v>33</v>
      </c>
      <c r="E197" s="75"/>
      <c r="F197" s="75"/>
      <c r="G197" s="75"/>
      <c r="H197" s="75"/>
      <c r="I197" s="75"/>
      <c r="J197" s="75"/>
      <c r="K197" s="75"/>
      <c r="L197" s="75"/>
      <c r="M197" s="75"/>
      <c r="N197" s="75"/>
      <c r="O197" s="75"/>
      <c r="P197" s="75"/>
      <c r="Q197" s="75"/>
      <c r="R197" s="75"/>
      <c r="S197" s="75"/>
      <c r="T197" s="75"/>
      <c r="U197" s="75"/>
      <c r="V197" s="75"/>
      <c r="W197" s="75"/>
      <c r="X197" s="75"/>
      <c r="Y197" s="75"/>
      <c r="Z197" s="75"/>
      <c r="AA197" s="75"/>
      <c r="AB197" s="75"/>
      <c r="AC197" s="75"/>
      <c r="AD197" s="19"/>
      <c r="AE197" s="19"/>
      <c r="AF197" s="19"/>
      <c r="AH197" s="75"/>
      <c r="AI197" s="75"/>
      <c r="AJ197" s="19"/>
      <c r="AK197" s="19"/>
      <c r="AL197" s="19"/>
      <c r="AM197" s="19"/>
      <c r="AN197" s="19"/>
      <c r="AO197" s="19"/>
      <c r="AP197" s="19"/>
      <c r="AQ197" s="75"/>
      <c r="AR197" s="75"/>
      <c r="AS197" s="19"/>
      <c r="AT197" s="19"/>
      <c r="AU197" s="19"/>
      <c r="AV197" s="19"/>
      <c r="AW197" s="19"/>
      <c r="AX197" s="19"/>
      <c r="AY197" s="19"/>
    </row>
    <row r="198" spans="3:73">
      <c r="H198" s="26" t="s">
        <v>285</v>
      </c>
      <c r="I198" s="14"/>
      <c r="J198" s="14"/>
      <c r="K198" s="14"/>
      <c r="L198" s="14"/>
      <c r="M198" s="14"/>
      <c r="T198" s="26" t="s">
        <v>286</v>
      </c>
      <c r="AD198" s="19"/>
      <c r="AE198" s="26" t="s">
        <v>26</v>
      </c>
      <c r="AN198" s="1"/>
      <c r="AP198" s="26" t="s">
        <v>25</v>
      </c>
      <c r="AY198" s="1"/>
      <c r="BA198" s="26" t="s">
        <v>7</v>
      </c>
    </row>
    <row r="199" spans="3:73" ht="56.25">
      <c r="H199" s="29"/>
      <c r="I199" s="151" t="s">
        <v>31</v>
      </c>
      <c r="J199" s="66" t="s">
        <v>30</v>
      </c>
      <c r="K199" s="66" t="s">
        <v>29</v>
      </c>
      <c r="L199" s="66" t="s">
        <v>28</v>
      </c>
      <c r="M199" s="66" t="s">
        <v>27</v>
      </c>
      <c r="N199" s="61" t="s">
        <v>19</v>
      </c>
      <c r="O199" s="60" t="s">
        <v>18</v>
      </c>
      <c r="T199" s="29"/>
      <c r="U199" s="151" t="s">
        <v>31</v>
      </c>
      <c r="V199" s="66" t="s">
        <v>30</v>
      </c>
      <c r="W199" s="66" t="s">
        <v>29</v>
      </c>
      <c r="X199" s="66" t="s">
        <v>28</v>
      </c>
      <c r="Y199" s="66" t="s">
        <v>27</v>
      </c>
      <c r="Z199" s="61" t="s">
        <v>19</v>
      </c>
      <c r="AA199" s="60" t="s">
        <v>18</v>
      </c>
      <c r="AD199" s="75"/>
      <c r="AE199" s="29"/>
      <c r="AF199" s="151" t="s">
        <v>31</v>
      </c>
      <c r="AG199" s="66" t="s">
        <v>30</v>
      </c>
      <c r="AH199" s="66" t="s">
        <v>29</v>
      </c>
      <c r="AI199" s="66" t="s">
        <v>28</v>
      </c>
      <c r="AJ199" s="66" t="s">
        <v>27</v>
      </c>
      <c r="AK199" s="61" t="s">
        <v>19</v>
      </c>
      <c r="AL199" s="60" t="s">
        <v>18</v>
      </c>
      <c r="AM199" s="19"/>
      <c r="AN199" s="19"/>
      <c r="AO199" s="19"/>
      <c r="AP199" s="29"/>
      <c r="AQ199" s="151" t="s">
        <v>31</v>
      </c>
      <c r="AR199" s="66" t="s">
        <v>30</v>
      </c>
      <c r="AS199" s="66" t="s">
        <v>29</v>
      </c>
      <c r="AT199" s="66" t="s">
        <v>28</v>
      </c>
      <c r="AU199" s="66" t="s">
        <v>27</v>
      </c>
      <c r="AV199" s="61" t="s">
        <v>19</v>
      </c>
      <c r="AW199" s="60" t="s">
        <v>18</v>
      </c>
      <c r="AX199" s="19"/>
      <c r="AY199" s="19"/>
      <c r="BA199" s="29"/>
      <c r="BB199" s="151" t="s">
        <v>31</v>
      </c>
      <c r="BC199" s="66" t="s">
        <v>30</v>
      </c>
      <c r="BD199" s="66" t="s">
        <v>29</v>
      </c>
      <c r="BE199" s="66" t="s">
        <v>28</v>
      </c>
      <c r="BF199" s="66" t="s">
        <v>27</v>
      </c>
      <c r="BG199" s="61" t="s">
        <v>19</v>
      </c>
      <c r="BH199" s="60" t="s">
        <v>18</v>
      </c>
    </row>
    <row r="200" spans="3:73">
      <c r="H200" s="154" t="s">
        <v>32</v>
      </c>
      <c r="I200" s="37">
        <f>'[1]011_13-2_統計データ_世帯2_sei'!$G$89</f>
        <v>0</v>
      </c>
      <c r="J200" s="37">
        <f>'[1]011_13-2_統計データ_世帯2_sei'!$K$89</f>
        <v>0</v>
      </c>
      <c r="K200" s="826"/>
      <c r="L200" s="826"/>
      <c r="M200" s="37">
        <f>'[1]011_13-2_統計データ_世帯2_sei'!$N$89</f>
        <v>0</v>
      </c>
      <c r="N200" s="958">
        <f t="array" ref="N200:N206">'SD04I_13-6_統計データ_世帯_25b'!I200:I206-'SD04I_13-6_統計データ_世帯_25b'!M200:M206</f>
        <v>0</v>
      </c>
      <c r="O200" s="957">
        <v>0</v>
      </c>
      <c r="T200" s="154" t="s">
        <v>32</v>
      </c>
      <c r="U200" s="37">
        <f>'[1]011_13-2_統計データ_世帯2_sei'!$S$89</f>
        <v>0</v>
      </c>
      <c r="V200" s="37">
        <f>'[1]011_13-2_統計データ_世帯2_sei'!$W$89</f>
        <v>0</v>
      </c>
      <c r="W200" s="826"/>
      <c r="X200" s="826"/>
      <c r="Y200" s="37">
        <f>'[1]011_13-2_統計データ_世帯2_sei'!$Z$89</f>
        <v>0</v>
      </c>
      <c r="Z200" s="171">
        <f t="array" ref="Z200:Z206">'SD04I_13-6_統計データ_世帯_25b'!U200:U206-'SD04I_13-6_統計データ_世帯_25b'!Y200:Y206</f>
        <v>0</v>
      </c>
      <c r="AA200" s="168">
        <v>0</v>
      </c>
      <c r="AD200" s="75"/>
      <c r="AE200" s="154" t="s">
        <v>32</v>
      </c>
      <c r="AF200" s="37">
        <f>'[1]011_13-2_統計データ_世帯2_sei'!AE89</f>
        <v>0</v>
      </c>
      <c r="AG200" s="37">
        <f t="array" ref="AG200:AJ200">TRANSPOSE('[1]011_13-2_統計データ_世帯2_sei'!AE97:AE100)</f>
        <v>0</v>
      </c>
      <c r="AH200" s="37">
        <v>0</v>
      </c>
      <c r="AI200" s="37">
        <v>0</v>
      </c>
      <c r="AJ200" s="37">
        <v>0</v>
      </c>
      <c r="AK200" s="171">
        <f t="array" ref="AK200:AK206">AF200:AF206-AJ200:AJ206</f>
        <v>0</v>
      </c>
      <c r="AL200" s="168">
        <v>0</v>
      </c>
      <c r="AM200" s="19"/>
      <c r="AN200" s="19"/>
      <c r="AO200" s="19"/>
      <c r="AP200" s="154" t="s">
        <v>32</v>
      </c>
      <c r="AQ200" s="57">
        <f>'[1]011_13-2_統計データ_世帯2_sei'!BB89</f>
        <v>0</v>
      </c>
      <c r="AR200" s="37">
        <f>'[1]011_13-2_統計データ_世帯2_sei'!BD89</f>
        <v>0</v>
      </c>
      <c r="AS200" s="37">
        <f>'[1]011_13-2_統計データ_世帯2_sei'!BG89</f>
        <v>0</v>
      </c>
      <c r="AT200" s="37">
        <f>'[1]011_13-2_統計データ_世帯2_sei'!BJ89</f>
        <v>0</v>
      </c>
      <c r="AU200" s="37">
        <f>'[1]011_13-2_統計データ_世帯2_sei'!BM89</f>
        <v>0</v>
      </c>
      <c r="AV200" s="171">
        <f t="array" ref="AV200:AV206">AQ200:AQ206-AU200:AU206</f>
        <v>0</v>
      </c>
      <c r="AW200" s="168">
        <v>0</v>
      </c>
      <c r="AX200" s="19"/>
      <c r="AY200" s="19"/>
      <c r="BA200" s="154" t="s">
        <v>32</v>
      </c>
      <c r="BB200" s="37">
        <f t="array" ref="BB200:BF200">'[1]011_13-2_統計データ_世帯2_sei'!BW89:CA89</f>
        <v>0</v>
      </c>
      <c r="BC200" s="37">
        <v>0</v>
      </c>
      <c r="BD200" s="37">
        <v>0</v>
      </c>
      <c r="BE200" s="37">
        <v>0</v>
      </c>
      <c r="BF200" s="37">
        <v>0</v>
      </c>
      <c r="BG200" s="171">
        <f t="array" ref="BG200:BG206">BB200:BB206-BF200:BF206</f>
        <v>0</v>
      </c>
      <c r="BH200" s="168">
        <v>0</v>
      </c>
    </row>
    <row r="201" spans="3:73">
      <c r="H201" s="30" t="s">
        <v>128</v>
      </c>
      <c r="I201" s="39">
        <f t="array" ref="I201:I204">'[1]011_13-2_統計データ_世帯2_sei'!$G$93:$G$96</f>
        <v>0</v>
      </c>
      <c r="J201" s="39">
        <f t="array" ref="J201:J204">'[1]011_13-2_統計データ_世帯2_sei'!$K$93:$K$96</f>
        <v>0</v>
      </c>
      <c r="K201" s="827"/>
      <c r="L201" s="827"/>
      <c r="M201" s="39">
        <f t="array" ref="M201:M204">'[1]011_13-2_統計データ_世帯2_sei'!$N$93:$N$96</f>
        <v>0</v>
      </c>
      <c r="N201" s="956">
        <v>0</v>
      </c>
      <c r="O201" s="955">
        <v>0</v>
      </c>
      <c r="T201" s="30" t="s">
        <v>128</v>
      </c>
      <c r="U201" s="39">
        <f t="array" ref="U201:U204">'[1]011_13-2_統計データ_世帯2_sei'!$S$93:$S$96</f>
        <v>0</v>
      </c>
      <c r="V201" s="39">
        <f t="array" ref="V201:V204">'[1]011_13-2_統計データ_世帯2_sei'!$W$93:$W$96</f>
        <v>0</v>
      </c>
      <c r="W201" s="827"/>
      <c r="X201" s="827"/>
      <c r="Y201" s="39">
        <f t="array" ref="Y201:Y204">'[1]011_13-2_統計データ_世帯2_sei'!$Z$93:$Z$96</f>
        <v>0</v>
      </c>
      <c r="Z201" s="172">
        <v>0</v>
      </c>
      <c r="AA201" s="169">
        <v>0</v>
      </c>
      <c r="AD201" s="75"/>
      <c r="AE201" s="30" t="s">
        <v>128</v>
      </c>
      <c r="AF201" s="39">
        <f t="array" ref="AF201:AF203">TRANSPOSE('[1]011_13-2_統計データ_世帯2_sei'!AI89:AK89)</f>
        <v>0</v>
      </c>
      <c r="AG201" s="39">
        <f t="array" ref="AG201:AJ203">TRANSPOSE('[1]011_13-2_統計データ_世帯2_sei'!AI97:AK100)</f>
        <v>0</v>
      </c>
      <c r="AH201" s="39">
        <v>0</v>
      </c>
      <c r="AI201" s="39">
        <v>0</v>
      </c>
      <c r="AJ201" s="39">
        <v>0</v>
      </c>
      <c r="AK201" s="172">
        <v>0</v>
      </c>
      <c r="AL201" s="169">
        <v>0</v>
      </c>
      <c r="AM201" s="19"/>
      <c r="AN201" s="19"/>
      <c r="AO201" s="19"/>
      <c r="AP201" s="30" t="s">
        <v>128</v>
      </c>
      <c r="AQ201" s="22">
        <f t="array" ref="AQ201:AQ203">'[1]011_13-2_統計データ_世帯2_sei'!BB93:BB95</f>
        <v>0</v>
      </c>
      <c r="AR201" s="39">
        <f t="array" ref="AR201:AR203">'[1]011_13-2_統計データ_世帯2_sei'!BD93:BD95</f>
        <v>0</v>
      </c>
      <c r="AS201" s="39">
        <f t="array" ref="AS201:AS203">'[1]011_13-2_統計データ_世帯2_sei'!BG93:BG95</f>
        <v>0</v>
      </c>
      <c r="AT201" s="39">
        <f t="array" ref="AT201:AT203">'[1]011_13-2_統計データ_世帯2_sei'!BJ93:BJ95</f>
        <v>0</v>
      </c>
      <c r="AU201" s="39">
        <f t="array" ref="AU201:AU203">'[1]011_13-2_統計データ_世帯2_sei'!BM93:BM95</f>
        <v>0</v>
      </c>
      <c r="AV201" s="172">
        <v>0</v>
      </c>
      <c r="AW201" s="169">
        <v>0</v>
      </c>
      <c r="AX201" s="19"/>
      <c r="AY201" s="19"/>
      <c r="BA201" s="30" t="s">
        <v>128</v>
      </c>
      <c r="BB201" s="39">
        <f t="array" ref="BB201:BF203">'[1]011_13-2_統計データ_世帯2_sei'!BW93:CA95</f>
        <v>0</v>
      </c>
      <c r="BC201" s="39">
        <v>0</v>
      </c>
      <c r="BD201" s="39">
        <v>0</v>
      </c>
      <c r="BE201" s="39">
        <v>0</v>
      </c>
      <c r="BF201" s="39">
        <v>0</v>
      </c>
      <c r="BG201" s="172">
        <v>0</v>
      </c>
      <c r="BH201" s="169">
        <v>0</v>
      </c>
    </row>
    <row r="202" spans="3:73">
      <c r="H202" s="30" t="s">
        <v>129</v>
      </c>
      <c r="I202" s="39">
        <v>0</v>
      </c>
      <c r="J202" s="39">
        <v>0</v>
      </c>
      <c r="K202" s="827"/>
      <c r="L202" s="827"/>
      <c r="M202" s="39">
        <v>0</v>
      </c>
      <c r="N202" s="956">
        <v>0</v>
      </c>
      <c r="O202" s="955">
        <v>0</v>
      </c>
      <c r="T202" s="30" t="s">
        <v>129</v>
      </c>
      <c r="U202" s="39">
        <v>0</v>
      </c>
      <c r="V202" s="39">
        <v>0</v>
      </c>
      <c r="W202" s="827"/>
      <c r="X202" s="827"/>
      <c r="Y202" s="39">
        <v>0</v>
      </c>
      <c r="Z202" s="172">
        <v>0</v>
      </c>
      <c r="AA202" s="169">
        <v>0</v>
      </c>
      <c r="AD202" s="75"/>
      <c r="AE202" s="30" t="s">
        <v>129</v>
      </c>
      <c r="AF202" s="39">
        <v>0</v>
      </c>
      <c r="AG202" s="39">
        <v>0</v>
      </c>
      <c r="AH202" s="39">
        <v>0</v>
      </c>
      <c r="AI202" s="39">
        <v>0</v>
      </c>
      <c r="AJ202" s="39">
        <v>0</v>
      </c>
      <c r="AK202" s="172">
        <v>0</v>
      </c>
      <c r="AL202" s="169">
        <v>0</v>
      </c>
      <c r="AM202" s="19"/>
      <c r="AN202" s="19"/>
      <c r="AO202" s="19"/>
      <c r="AP202" s="30" t="s">
        <v>129</v>
      </c>
      <c r="AQ202" s="22">
        <v>0</v>
      </c>
      <c r="AR202" s="39">
        <v>0</v>
      </c>
      <c r="AS202" s="39">
        <v>0</v>
      </c>
      <c r="AT202" s="39">
        <v>0</v>
      </c>
      <c r="AU202" s="39">
        <v>0</v>
      </c>
      <c r="AV202" s="172">
        <v>0</v>
      </c>
      <c r="AW202" s="169">
        <v>0</v>
      </c>
      <c r="AX202" s="19"/>
      <c r="AY202" s="19"/>
      <c r="BA202" s="30" t="s">
        <v>129</v>
      </c>
      <c r="BB202" s="39">
        <v>0</v>
      </c>
      <c r="BC202" s="39">
        <v>0</v>
      </c>
      <c r="BD202" s="39">
        <v>0</v>
      </c>
      <c r="BE202" s="39">
        <v>0</v>
      </c>
      <c r="BF202" s="39">
        <v>0</v>
      </c>
      <c r="BG202" s="172">
        <v>0</v>
      </c>
      <c r="BH202" s="169">
        <v>0</v>
      </c>
    </row>
    <row r="203" spans="3:73">
      <c r="H203" s="30" t="s">
        <v>130</v>
      </c>
      <c r="I203" s="39">
        <v>0</v>
      </c>
      <c r="J203" s="39">
        <v>0</v>
      </c>
      <c r="K203" s="827"/>
      <c r="L203" s="827"/>
      <c r="M203" s="39">
        <v>0</v>
      </c>
      <c r="N203" s="956">
        <v>0</v>
      </c>
      <c r="O203" s="955">
        <v>0</v>
      </c>
      <c r="T203" s="30" t="s">
        <v>130</v>
      </c>
      <c r="U203" s="39">
        <v>0</v>
      </c>
      <c r="V203" s="39">
        <v>0</v>
      </c>
      <c r="W203" s="827"/>
      <c r="X203" s="827"/>
      <c r="Y203" s="39">
        <v>0</v>
      </c>
      <c r="Z203" s="172">
        <v>0</v>
      </c>
      <c r="AA203" s="169">
        <v>0</v>
      </c>
      <c r="AD203" s="75"/>
      <c r="AE203" s="30" t="s">
        <v>130</v>
      </c>
      <c r="AF203" s="39">
        <v>0</v>
      </c>
      <c r="AG203" s="39">
        <v>0</v>
      </c>
      <c r="AH203" s="39">
        <v>0</v>
      </c>
      <c r="AI203" s="39">
        <v>0</v>
      </c>
      <c r="AJ203" s="39">
        <v>0</v>
      </c>
      <c r="AK203" s="172">
        <v>0</v>
      </c>
      <c r="AL203" s="169">
        <v>0</v>
      </c>
      <c r="AM203" s="19"/>
      <c r="AN203" s="19"/>
      <c r="AO203" s="19"/>
      <c r="AP203" s="30" t="s">
        <v>130</v>
      </c>
      <c r="AQ203" s="22">
        <v>0</v>
      </c>
      <c r="AR203" s="39">
        <v>0</v>
      </c>
      <c r="AS203" s="39">
        <v>0</v>
      </c>
      <c r="AT203" s="39">
        <v>0</v>
      </c>
      <c r="AU203" s="39">
        <v>0</v>
      </c>
      <c r="AV203" s="172">
        <v>0</v>
      </c>
      <c r="AW203" s="169">
        <v>0</v>
      </c>
      <c r="AX203" s="19"/>
      <c r="AY203" s="19"/>
      <c r="BA203" s="30" t="s">
        <v>130</v>
      </c>
      <c r="BB203" s="39">
        <v>0</v>
      </c>
      <c r="BC203" s="39">
        <v>0</v>
      </c>
      <c r="BD203" s="39">
        <v>0</v>
      </c>
      <c r="BE203" s="39">
        <v>0</v>
      </c>
      <c r="BF203" s="39">
        <v>0</v>
      </c>
      <c r="BG203" s="172">
        <v>0</v>
      </c>
      <c r="BH203" s="169">
        <v>0</v>
      </c>
    </row>
    <row r="204" spans="3:73">
      <c r="H204" s="30" t="s">
        <v>123</v>
      </c>
      <c r="I204" s="152">
        <v>0</v>
      </c>
      <c r="J204" s="34">
        <v>0</v>
      </c>
      <c r="K204" s="828"/>
      <c r="L204" s="828"/>
      <c r="M204" s="34">
        <v>0</v>
      </c>
      <c r="N204" s="956">
        <v>0</v>
      </c>
      <c r="O204" s="955">
        <v>0</v>
      </c>
      <c r="T204" s="30" t="s">
        <v>123</v>
      </c>
      <c r="U204" s="152">
        <v>0</v>
      </c>
      <c r="V204" s="34">
        <v>0</v>
      </c>
      <c r="W204" s="828"/>
      <c r="X204" s="828"/>
      <c r="Y204" s="34">
        <v>0</v>
      </c>
      <c r="Z204" s="172">
        <v>0</v>
      </c>
      <c r="AA204" s="169">
        <v>0</v>
      </c>
      <c r="AD204" s="75"/>
      <c r="AE204" s="30" t="s">
        <v>123</v>
      </c>
      <c r="AF204" s="152">
        <f>'[1]011_13-2_統計データ_世帯2_sei'!AL89</f>
        <v>0</v>
      </c>
      <c r="AG204" s="34">
        <f t="array" ref="AG204:AJ204">TRANSPOSE('[1]011_13-2_統計データ_世帯2_sei'!AL97:AL100)</f>
        <v>0</v>
      </c>
      <c r="AH204" s="34">
        <v>0</v>
      </c>
      <c r="AI204" s="34">
        <v>0</v>
      </c>
      <c r="AJ204" s="34">
        <v>0</v>
      </c>
      <c r="AK204" s="172">
        <v>0</v>
      </c>
      <c r="AL204" s="169">
        <v>0</v>
      </c>
      <c r="AM204" s="19"/>
      <c r="AN204" s="19"/>
      <c r="AO204" s="19"/>
      <c r="AP204" s="30" t="s">
        <v>123</v>
      </c>
      <c r="AQ204" s="164">
        <f>'[1]011_13-2_統計データ_世帯2_sei'!BB96</f>
        <v>0</v>
      </c>
      <c r="AR204" s="152">
        <f>'[1]011_13-2_統計データ_世帯2_sei'!BD96</f>
        <v>0</v>
      </c>
      <c r="AS204" s="152">
        <f>'[1]011_13-2_統計データ_世帯2_sei'!BG96</f>
        <v>0</v>
      </c>
      <c r="AT204" s="152">
        <f>'[1]011_13-2_統計データ_世帯2_sei'!BJ96</f>
        <v>0</v>
      </c>
      <c r="AU204" s="152">
        <f>'[1]011_13-2_統計データ_世帯2_sei'!BM96</f>
        <v>0</v>
      </c>
      <c r="AV204" s="172">
        <v>0</v>
      </c>
      <c r="AW204" s="169">
        <v>0</v>
      </c>
      <c r="AX204" s="19"/>
      <c r="AY204" s="19"/>
      <c r="BA204" s="30" t="s">
        <v>123</v>
      </c>
      <c r="BB204" s="152">
        <f t="array" ref="BB204:BF204">'[1]011_13-2_統計データ_世帯2_sei'!BW96:CA96</f>
        <v>0</v>
      </c>
      <c r="BC204" s="34">
        <v>0</v>
      </c>
      <c r="BD204" s="34">
        <v>0</v>
      </c>
      <c r="BE204" s="34">
        <v>0</v>
      </c>
      <c r="BF204" s="34">
        <v>0</v>
      </c>
      <c r="BG204" s="172">
        <v>0</v>
      </c>
      <c r="BH204" s="169">
        <v>0</v>
      </c>
    </row>
    <row r="205" spans="3:73">
      <c r="H205" s="30" t="s">
        <v>125</v>
      </c>
      <c r="I205" s="152">
        <f>'[1]011_13-2_統計データ_世帯2_sei'!$G$124</f>
        <v>0</v>
      </c>
      <c r="J205" s="34">
        <f>'[1]011_13-2_統計データ_世帯2_sei'!$K$124</f>
        <v>0</v>
      </c>
      <c r="K205" s="828"/>
      <c r="L205" s="828"/>
      <c r="M205" s="34">
        <f>'[1]011_13-2_統計データ_世帯2_sei'!$N$124</f>
        <v>0</v>
      </c>
      <c r="N205" s="956">
        <v>0</v>
      </c>
      <c r="O205" s="955">
        <v>0</v>
      </c>
      <c r="T205" s="30" t="s">
        <v>125</v>
      </c>
      <c r="U205" s="152">
        <f>'[1]011_13-2_統計データ_世帯2_sei'!$S$119</f>
        <v>0</v>
      </c>
      <c r="V205" s="34">
        <f>'[1]011_13-2_統計データ_世帯2_sei'!$W$119</f>
        <v>0</v>
      </c>
      <c r="W205" s="828"/>
      <c r="X205" s="828"/>
      <c r="Y205" s="34">
        <f>'[1]011_13-2_統計データ_世帯2_sei'!$Z$119</f>
        <v>0</v>
      </c>
      <c r="Z205" s="172">
        <v>0</v>
      </c>
      <c r="AA205" s="169">
        <v>0</v>
      </c>
      <c r="AD205" s="75"/>
      <c r="AE205" s="30" t="s">
        <v>125</v>
      </c>
      <c r="AF205" s="152">
        <f>'[1]011_13-2_統計データ_世帯2_sei'!AW89</f>
        <v>0</v>
      </c>
      <c r="AG205" s="34">
        <f t="array" ref="AG205:AJ205">TRANSPOSE('[1]011_13-2_統計データ_世帯2_sei'!AW97:AW100)</f>
        <v>0</v>
      </c>
      <c r="AH205" s="34">
        <v>0</v>
      </c>
      <c r="AI205" s="34">
        <v>0</v>
      </c>
      <c r="AJ205" s="34">
        <v>0</v>
      </c>
      <c r="AK205" s="172">
        <v>0</v>
      </c>
      <c r="AL205" s="169">
        <v>0</v>
      </c>
      <c r="AM205" s="19"/>
      <c r="AN205" s="19"/>
      <c r="AO205" s="19"/>
      <c r="AP205" s="30" t="s">
        <v>125</v>
      </c>
      <c r="AQ205" s="164">
        <f>'[1]011_13-2_統計データ_世帯2_sei'!BB119</f>
        <v>0</v>
      </c>
      <c r="AR205" s="152">
        <f>'[1]011_13-2_統計データ_世帯2_sei'!BD119</f>
        <v>0</v>
      </c>
      <c r="AS205" s="152">
        <f>'[1]011_13-2_統計データ_世帯2_sei'!BG119</f>
        <v>0</v>
      </c>
      <c r="AT205" s="152">
        <f>'[1]011_13-2_統計データ_世帯2_sei'!BJ119</f>
        <v>0</v>
      </c>
      <c r="AU205" s="152">
        <f>'[1]011_13-2_統計データ_世帯2_sei'!BM119</f>
        <v>0</v>
      </c>
      <c r="AV205" s="172">
        <v>0</v>
      </c>
      <c r="AW205" s="169">
        <v>0</v>
      </c>
      <c r="AX205" s="19"/>
      <c r="AY205" s="19"/>
      <c r="BA205" s="30" t="s">
        <v>125</v>
      </c>
      <c r="BB205" s="152">
        <f t="array" ref="BB205:BF205">'[1]011_13-2_統計データ_世帯2_sei'!BW119:CA119</f>
        <v>0</v>
      </c>
      <c r="BC205" s="34">
        <v>0</v>
      </c>
      <c r="BD205" s="34">
        <v>0</v>
      </c>
      <c r="BE205" s="34">
        <v>0</v>
      </c>
      <c r="BF205" s="34">
        <v>0</v>
      </c>
      <c r="BG205" s="172">
        <v>0</v>
      </c>
      <c r="BH205" s="169">
        <v>0</v>
      </c>
    </row>
    <row r="206" spans="3:73">
      <c r="H206" s="31" t="s">
        <v>127</v>
      </c>
      <c r="I206" s="153">
        <f>'[1]011_13-2_統計データ_世帯2_sei'!$G$89-'[1]011_13-2_統計データ_世帯2_sei'!$G$90-'[1]011_13-2_統計データ_世帯2_sei'!$G$124-'[1]011_13-2_統計データ_世帯2_sei'!$G$125</f>
        <v>0</v>
      </c>
      <c r="J206" s="153">
        <f>'[1]011_13-2_統計データ_世帯2_sei'!$K$89-'[1]011_13-2_統計データ_世帯2_sei'!$K$90-'[1]011_13-2_統計データ_世帯2_sei'!$K$124-'[1]011_13-2_統計データ_世帯2_sei'!$K$125</f>
        <v>0</v>
      </c>
      <c r="K206" s="829"/>
      <c r="L206" s="829"/>
      <c r="M206" s="153">
        <f>'[1]011_13-2_統計データ_世帯2_sei'!$N$89-'[1]011_13-2_統計データ_世帯2_sei'!$N$90-'[1]011_13-2_統計データ_世帯2_sei'!$N$124-'[1]011_13-2_統計データ_世帯2_sei'!$N$125</f>
        <v>0</v>
      </c>
      <c r="N206" s="954">
        <v>0</v>
      </c>
      <c r="O206" s="953">
        <v>0</v>
      </c>
      <c r="T206" s="31" t="s">
        <v>127</v>
      </c>
      <c r="U206" s="153">
        <f>'[1]011_13-2_統計データ_世帯2_sei'!$S$89-'[1]011_13-2_統計データ_世帯2_sei'!$S$90-'[1]011_13-2_統計データ_世帯2_sei'!$S$119-'[1]011_13-2_統計データ_世帯2_sei'!$S$120</f>
        <v>0</v>
      </c>
      <c r="V206" s="153">
        <f>'[1]011_13-2_統計データ_世帯2_sei'!$W$89-'[1]011_13-2_統計データ_世帯2_sei'!$W$90-'[1]011_13-2_統計データ_世帯2_sei'!$W$119-'[1]011_13-2_統計データ_世帯2_sei'!$W$120</f>
        <v>0</v>
      </c>
      <c r="W206" s="829"/>
      <c r="X206" s="829"/>
      <c r="Y206" s="153">
        <f>'[1]011_13-2_統計データ_世帯2_sei'!$Z$89-'[1]011_13-2_統計データ_世帯2_sei'!$Z$90-'[1]011_13-2_統計データ_世帯2_sei'!$Z$119-'[1]011_13-2_統計データ_世帯2_sei'!$Z$120</f>
        <v>0</v>
      </c>
      <c r="Z206" s="173">
        <v>0</v>
      </c>
      <c r="AA206" s="170">
        <v>0</v>
      </c>
      <c r="AD206" s="75"/>
      <c r="AE206" s="31" t="s">
        <v>127</v>
      </c>
      <c r="AF206" s="153">
        <f>'[1]011_13-2_統計データ_世帯2_sei'!AE89-SUM('[1]011_13-2_統計データ_世帯2_sei'!AF89,'[1]011_13-2_統計データ_世帯2_sei'!AW89,'[1]011_13-2_統計データ_世帯2_sei'!AX89)</f>
        <v>0</v>
      </c>
      <c r="AG206" s="153">
        <f>'[1]011_13-2_統計データ_世帯2_sei'!AE97-SUM('[1]011_13-2_統計データ_世帯2_sei'!AF97,'[1]011_13-2_統計データ_世帯2_sei'!AW97,'[1]011_13-2_統計データ_世帯2_sei'!AX97)</f>
        <v>0</v>
      </c>
      <c r="AH206" s="153">
        <f>'[1]011_13-2_統計データ_世帯2_sei'!AE98-SUM('[1]011_13-2_統計データ_世帯2_sei'!AF98,'[1]011_13-2_統計データ_世帯2_sei'!AW98,'[1]011_13-2_統計データ_世帯2_sei'!AX98)</f>
        <v>0</v>
      </c>
      <c r="AI206" s="153">
        <f>'[1]011_13-2_統計データ_世帯2_sei'!AE99-SUM('[1]011_13-2_統計データ_世帯2_sei'!AF99,'[1]011_13-2_統計データ_世帯2_sei'!AW99,'[1]011_13-2_統計データ_世帯2_sei'!AX99)</f>
        <v>0</v>
      </c>
      <c r="AJ206" s="153">
        <f>'[1]011_13-2_統計データ_世帯2_sei'!AE100-SUM('[1]011_13-2_統計データ_世帯2_sei'!AF100,'[1]011_13-2_統計データ_世帯2_sei'!AW100,'[1]011_13-2_統計データ_世帯2_sei'!AX100)</f>
        <v>0</v>
      </c>
      <c r="AK206" s="173">
        <v>0</v>
      </c>
      <c r="AL206" s="170">
        <v>0</v>
      </c>
      <c r="AM206" s="19"/>
      <c r="AN206" s="19"/>
      <c r="AO206" s="19"/>
      <c r="AP206" s="31" t="s">
        <v>127</v>
      </c>
      <c r="AQ206" s="248">
        <f>'[1]011_13-2_統計データ_世帯2_sei'!BB121</f>
        <v>0</v>
      </c>
      <c r="AR206" s="247">
        <f>'[1]011_13-2_統計データ_世帯2_sei'!BD121</f>
        <v>0</v>
      </c>
      <c r="AS206" s="247">
        <f>'[1]011_13-2_統計データ_世帯2_sei'!BG121</f>
        <v>0</v>
      </c>
      <c r="AT206" s="247">
        <f>'[1]011_13-2_統計データ_世帯2_sei'!BJ121</f>
        <v>0</v>
      </c>
      <c r="AU206" s="247">
        <f>'[1]011_13-2_統計データ_世帯2_sei'!BM121</f>
        <v>0</v>
      </c>
      <c r="AV206" s="173">
        <v>0</v>
      </c>
      <c r="AW206" s="170">
        <v>0</v>
      </c>
      <c r="AX206" s="19"/>
      <c r="AY206" s="19"/>
      <c r="BA206" s="31" t="s">
        <v>127</v>
      </c>
      <c r="BB206" s="247">
        <f t="array" ref="BB206:BF206">'[1]011_13-2_統計データ_世帯2_sei'!BW121:CA121</f>
        <v>0</v>
      </c>
      <c r="BC206" s="247">
        <v>0</v>
      </c>
      <c r="BD206" s="247">
        <v>0</v>
      </c>
      <c r="BE206" s="247">
        <v>0</v>
      </c>
      <c r="BF206" s="247">
        <v>0</v>
      </c>
      <c r="BG206" s="173">
        <v>0</v>
      </c>
      <c r="BH206" s="170">
        <v>0</v>
      </c>
    </row>
    <row r="207" spans="3:73">
      <c r="AC207" s="75"/>
      <c r="AD207" s="75"/>
      <c r="AE207" s="19"/>
      <c r="AF207" s="19"/>
      <c r="AH207" s="75"/>
      <c r="AI207" s="75"/>
      <c r="AJ207" s="19"/>
      <c r="AK207" s="19"/>
      <c r="AL207" s="19"/>
      <c r="AM207" s="19"/>
      <c r="AN207" s="19"/>
      <c r="AO207" s="19"/>
      <c r="AP207" s="19"/>
      <c r="AQ207" s="75"/>
      <c r="AR207" s="75"/>
      <c r="AS207" s="19"/>
      <c r="AT207" s="19"/>
      <c r="AU207" s="19"/>
      <c r="AV207" s="19"/>
      <c r="AW207" s="19"/>
      <c r="AX207" s="19"/>
      <c r="AY207" s="19"/>
    </row>
    <row r="208" spans="3:73">
      <c r="AC208" s="75"/>
      <c r="AD208" s="75"/>
      <c r="AE208" s="19"/>
      <c r="AF208" s="19"/>
      <c r="AG208" s="19"/>
      <c r="AH208" s="19"/>
      <c r="AI208" s="19"/>
      <c r="AJ208" s="19"/>
      <c r="AL208" s="75"/>
      <c r="AM208" s="75"/>
      <c r="AN208" s="19"/>
      <c r="AO208" s="75"/>
      <c r="AX208" s="19"/>
      <c r="AY208" s="19"/>
      <c r="AZ208" s="19"/>
      <c r="BA208" s="19"/>
      <c r="BB208" s="19"/>
      <c r="BD208" s="75"/>
      <c r="BE208" s="75"/>
      <c r="BF208" s="19"/>
      <c r="BG208" s="19"/>
      <c r="BH208" s="19"/>
      <c r="BI208" s="19"/>
      <c r="BJ208" s="19"/>
      <c r="BK208" s="19"/>
      <c r="BL208" s="19"/>
      <c r="BM208" s="75"/>
      <c r="BN208" s="75"/>
      <c r="BO208" s="19"/>
      <c r="BP208" s="19"/>
      <c r="BQ208" s="19"/>
      <c r="BR208" s="19"/>
      <c r="BS208" s="19"/>
      <c r="BT208" s="19"/>
      <c r="BU208" s="19"/>
    </row>
    <row r="209" spans="1:83">
      <c r="A209" s="1"/>
      <c r="B209" s="11" t="s">
        <v>5</v>
      </c>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c r="BE209" s="11"/>
      <c r="BF209" s="11"/>
      <c r="BG209" s="11"/>
      <c r="BH209" s="11"/>
      <c r="BI209" s="11"/>
      <c r="BJ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row>
    <row r="210" spans="1:83">
      <c r="A210" s="1"/>
      <c r="B210" s="12" t="s">
        <v>6</v>
      </c>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row>
    <row r="211" spans="1:8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row>
    <row r="212" spans="1:83">
      <c r="A212" s="1"/>
      <c r="B212" s="1"/>
      <c r="C212" s="13" t="s">
        <v>551</v>
      </c>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row>
    <row r="213" spans="1:8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row>
    <row r="214" spans="1:83">
      <c r="A214" s="1"/>
      <c r="B214" s="1"/>
      <c r="D214" s="5" t="s">
        <v>3</v>
      </c>
      <c r="E214" s="21" t="s">
        <v>552</v>
      </c>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row>
    <row r="215" spans="1:83">
      <c r="A215" s="1"/>
      <c r="B215" s="1"/>
      <c r="D215" s="5" t="s">
        <v>4</v>
      </c>
      <c r="E215" s="6" t="s">
        <v>10</v>
      </c>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row>
    <row r="216" spans="1:8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row>
    <row r="217" spans="1:83">
      <c r="A217" s="1"/>
      <c r="B217" s="1"/>
      <c r="C217" s="1"/>
      <c r="D217" s="1"/>
      <c r="E217" s="1"/>
      <c r="F217" s="1"/>
      <c r="G217" s="1"/>
      <c r="H217" s="26" t="s">
        <v>285</v>
      </c>
      <c r="I217" s="14"/>
      <c r="J217" s="14"/>
      <c r="K217" s="1"/>
      <c r="L217" s="1"/>
      <c r="M217" s="1"/>
      <c r="N217" s="1"/>
      <c r="O217" s="1"/>
      <c r="P217" s="1"/>
      <c r="Q217" s="1"/>
      <c r="R217" s="1"/>
      <c r="S217" s="1"/>
      <c r="T217" s="26" t="s">
        <v>285</v>
      </c>
      <c r="U217" s="14"/>
      <c r="V217" s="14"/>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row>
    <row r="218" spans="1:83" ht="56.25">
      <c r="A218" s="1"/>
      <c r="B218" s="1"/>
      <c r="C218" s="1"/>
      <c r="D218" s="1"/>
      <c r="E218" s="1"/>
      <c r="F218" s="1"/>
      <c r="G218" s="1"/>
      <c r="H218" s="29"/>
      <c r="I218" s="338" t="s">
        <v>532</v>
      </c>
      <c r="J218" s="929" t="s">
        <v>531</v>
      </c>
      <c r="K218" s="1"/>
      <c r="L218" s="1"/>
      <c r="M218" s="1"/>
      <c r="N218" s="1"/>
      <c r="O218" s="1"/>
      <c r="P218" s="1"/>
      <c r="Q218" s="1"/>
      <c r="R218" s="1"/>
      <c r="S218" s="1"/>
      <c r="T218" s="29"/>
      <c r="U218" s="338" t="s">
        <v>532</v>
      </c>
      <c r="V218" s="929" t="s">
        <v>531</v>
      </c>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row>
    <row r="219" spans="1:83">
      <c r="A219" s="1"/>
      <c r="B219" s="1"/>
      <c r="C219" s="1"/>
      <c r="D219" s="1"/>
      <c r="E219" s="1"/>
      <c r="F219" s="1"/>
      <c r="G219" s="1"/>
      <c r="H219" s="462" t="s">
        <v>32</v>
      </c>
      <c r="I219" s="833">
        <f t="array" ref="I219:I225">+IF(M187:M193&lt;1,0,(K187:K193-J187:J193)/(M187:M193-J187:J193))</f>
        <v>0</v>
      </c>
      <c r="J219" s="830">
        <f t="array" ref="J219:J225">+IF(M187:M193&lt;1,0,(L187:L193-J187:J193)/(M187:M193-J187:J193))</f>
        <v>0</v>
      </c>
      <c r="K219" s="1"/>
      <c r="L219" s="1"/>
      <c r="M219" s="1"/>
      <c r="N219" s="1"/>
      <c r="O219" s="1"/>
      <c r="P219" s="1"/>
      <c r="Q219" s="1"/>
      <c r="R219" s="1"/>
      <c r="S219" s="1"/>
      <c r="T219" s="462" t="s">
        <v>32</v>
      </c>
      <c r="U219" s="833">
        <f t="array" ref="U219:U225">+IF(Y187:Y193&lt;1,0,(W187:W193-V187:V193)/(Y187:Y193-V187:V193))</f>
        <v>0</v>
      </c>
      <c r="V219" s="830">
        <f t="array" ref="V219:V225">+IF(Y187:Y193&lt;1,0,(X187:X193-V187:V193)/(Y187:Y193-V187:V193))</f>
        <v>0</v>
      </c>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row>
    <row r="220" spans="1:83">
      <c r="A220" s="1"/>
      <c r="B220" s="1"/>
      <c r="C220" s="1"/>
      <c r="D220" s="1"/>
      <c r="E220" s="1"/>
      <c r="F220" s="1"/>
      <c r="G220" s="1"/>
      <c r="H220" s="32" t="s">
        <v>128</v>
      </c>
      <c r="I220" s="834">
        <v>0</v>
      </c>
      <c r="J220" s="831">
        <v>0</v>
      </c>
      <c r="K220" s="1"/>
      <c r="L220" s="1"/>
      <c r="M220" s="1"/>
      <c r="N220" s="1"/>
      <c r="O220" s="1"/>
      <c r="P220" s="1"/>
      <c r="Q220" s="1"/>
      <c r="R220" s="1"/>
      <c r="S220" s="1"/>
      <c r="T220" s="32" t="s">
        <v>128</v>
      </c>
      <c r="U220" s="834">
        <v>0</v>
      </c>
      <c r="V220" s="831">
        <v>0</v>
      </c>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row>
    <row r="221" spans="1:83">
      <c r="A221" s="1"/>
      <c r="B221" s="1"/>
      <c r="C221" s="1"/>
      <c r="D221" s="1"/>
      <c r="E221" s="1"/>
      <c r="F221" s="1"/>
      <c r="G221" s="1"/>
      <c r="H221" s="32" t="s">
        <v>129</v>
      </c>
      <c r="I221" s="834">
        <v>0</v>
      </c>
      <c r="J221" s="831">
        <v>0</v>
      </c>
      <c r="K221" s="1"/>
      <c r="L221" s="1"/>
      <c r="M221" s="1"/>
      <c r="N221" s="1"/>
      <c r="O221" s="1"/>
      <c r="P221" s="1"/>
      <c r="Q221" s="1"/>
      <c r="R221" s="1"/>
      <c r="S221" s="1"/>
      <c r="T221" s="32" t="s">
        <v>129</v>
      </c>
      <c r="U221" s="834">
        <v>0</v>
      </c>
      <c r="V221" s="831">
        <v>0</v>
      </c>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row>
    <row r="222" spans="1:83">
      <c r="A222" s="1"/>
      <c r="B222" s="1"/>
      <c r="C222" s="1"/>
      <c r="D222" s="1"/>
      <c r="E222" s="1"/>
      <c r="F222" s="1"/>
      <c r="G222" s="1"/>
      <c r="H222" s="32" t="s">
        <v>130</v>
      </c>
      <c r="I222" s="834">
        <v>0</v>
      </c>
      <c r="J222" s="831">
        <v>0</v>
      </c>
      <c r="K222" s="1"/>
      <c r="L222" s="1"/>
      <c r="M222" s="1"/>
      <c r="N222" s="1"/>
      <c r="O222" s="1"/>
      <c r="P222" s="1"/>
      <c r="Q222" s="1"/>
      <c r="R222" s="1"/>
      <c r="S222" s="1"/>
      <c r="T222" s="32" t="s">
        <v>130</v>
      </c>
      <c r="U222" s="834">
        <v>0</v>
      </c>
      <c r="V222" s="831">
        <v>0</v>
      </c>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row>
    <row r="223" spans="1:83">
      <c r="A223" s="1"/>
      <c r="B223" s="1"/>
      <c r="C223" s="1"/>
      <c r="D223" s="1"/>
      <c r="E223" s="1"/>
      <c r="F223" s="1"/>
      <c r="G223" s="1"/>
      <c r="H223" s="32" t="s">
        <v>123</v>
      </c>
      <c r="I223" s="834">
        <v>0</v>
      </c>
      <c r="J223" s="831">
        <v>0</v>
      </c>
      <c r="K223" s="1"/>
      <c r="L223" s="1"/>
      <c r="M223" s="1"/>
      <c r="N223" s="1"/>
      <c r="O223" s="1"/>
      <c r="P223" s="1"/>
      <c r="Q223" s="1"/>
      <c r="R223" s="1"/>
      <c r="S223" s="1"/>
      <c r="T223" s="32" t="s">
        <v>123</v>
      </c>
      <c r="U223" s="834">
        <v>0</v>
      </c>
      <c r="V223" s="831">
        <v>0</v>
      </c>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row>
    <row r="224" spans="1:83">
      <c r="A224" s="1"/>
      <c r="B224" s="1"/>
      <c r="C224" s="1"/>
      <c r="D224" s="1"/>
      <c r="E224" s="1"/>
      <c r="F224" s="1"/>
      <c r="G224" s="1"/>
      <c r="H224" s="32" t="s">
        <v>125</v>
      </c>
      <c r="I224" s="834">
        <v>0</v>
      </c>
      <c r="J224" s="831">
        <v>0</v>
      </c>
      <c r="K224" s="1"/>
      <c r="L224" s="1"/>
      <c r="M224" s="1"/>
      <c r="N224" s="1"/>
      <c r="O224" s="1"/>
      <c r="P224" s="1"/>
      <c r="Q224" s="1"/>
      <c r="R224" s="1"/>
      <c r="S224" s="1"/>
      <c r="T224" s="32" t="s">
        <v>125</v>
      </c>
      <c r="U224" s="834">
        <v>0</v>
      </c>
      <c r="V224" s="831">
        <v>0</v>
      </c>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row>
    <row r="225" spans="1:83">
      <c r="A225" s="1"/>
      <c r="B225" s="1"/>
      <c r="C225" s="1"/>
      <c r="D225" s="1"/>
      <c r="E225" s="1"/>
      <c r="F225" s="1"/>
      <c r="G225" s="1"/>
      <c r="H225" s="33" t="s">
        <v>127</v>
      </c>
      <c r="I225" s="835">
        <v>0</v>
      </c>
      <c r="J225" s="832">
        <v>0</v>
      </c>
      <c r="K225" s="1"/>
      <c r="L225" s="1"/>
      <c r="M225" s="1"/>
      <c r="N225" s="1"/>
      <c r="O225" s="1"/>
      <c r="P225" s="1"/>
      <c r="Q225" s="1"/>
      <c r="R225" s="1"/>
      <c r="S225" s="1"/>
      <c r="T225" s="33" t="s">
        <v>127</v>
      </c>
      <c r="U225" s="835">
        <v>0</v>
      </c>
      <c r="V225" s="832">
        <v>0</v>
      </c>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row>
    <row r="226" spans="1:8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row>
    <row r="227" spans="1:83">
      <c r="A227" s="1"/>
      <c r="B227" s="1"/>
      <c r="C227" s="1"/>
      <c r="D227" s="17" t="s">
        <v>3</v>
      </c>
      <c r="E227" s="17" t="s">
        <v>168</v>
      </c>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row>
    <row r="228" spans="1:83">
      <c r="A228" s="1"/>
      <c r="B228" s="1"/>
      <c r="C228" s="1"/>
      <c r="D228" s="17" t="s">
        <v>8</v>
      </c>
      <c r="E228" s="17"/>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row>
    <row r="229" spans="1:83">
      <c r="A229" s="1"/>
      <c r="B229" s="1"/>
      <c r="C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row>
    <row r="230" spans="1:83">
      <c r="A230" s="1"/>
      <c r="B230" s="1"/>
      <c r="C230" s="1"/>
      <c r="D230" s="1"/>
      <c r="E230" s="1"/>
      <c r="F230" s="1"/>
      <c r="G230" s="1"/>
      <c r="H230" s="26" t="s">
        <v>285</v>
      </c>
      <c r="I230" s="14"/>
      <c r="J230" s="14"/>
      <c r="K230" s="14"/>
      <c r="L230" s="14"/>
      <c r="M230" s="14"/>
      <c r="T230" s="26" t="s">
        <v>286</v>
      </c>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row>
    <row r="231" spans="1:83" ht="56.25">
      <c r="A231" s="1"/>
      <c r="B231" s="1"/>
      <c r="C231" s="1"/>
      <c r="D231" s="1"/>
      <c r="E231" s="1"/>
      <c r="F231" s="1"/>
      <c r="G231" s="1"/>
      <c r="H231" s="29"/>
      <c r="I231" s="151" t="s">
        <v>31</v>
      </c>
      <c r="J231" s="66" t="s">
        <v>30</v>
      </c>
      <c r="K231" s="66" t="s">
        <v>29</v>
      </c>
      <c r="L231" s="66" t="s">
        <v>28</v>
      </c>
      <c r="M231" s="66" t="s">
        <v>27</v>
      </c>
      <c r="N231" s="227" t="s">
        <v>19</v>
      </c>
      <c r="O231" s="228" t="s">
        <v>18</v>
      </c>
      <c r="T231" s="29"/>
      <c r="U231" s="151" t="s">
        <v>31</v>
      </c>
      <c r="V231" s="66" t="s">
        <v>30</v>
      </c>
      <c r="W231" s="66" t="s">
        <v>29</v>
      </c>
      <c r="X231" s="66" t="s">
        <v>28</v>
      </c>
      <c r="Y231" s="66" t="s">
        <v>27</v>
      </c>
      <c r="Z231" s="227" t="s">
        <v>19</v>
      </c>
      <c r="AA231" s="228" t="s">
        <v>18</v>
      </c>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row>
    <row r="232" spans="1:83">
      <c r="A232" s="1"/>
      <c r="B232" s="1"/>
      <c r="C232" s="1"/>
      <c r="D232" s="1"/>
      <c r="E232" s="1"/>
      <c r="F232" s="1"/>
      <c r="G232" s="1"/>
      <c r="H232" s="154" t="s">
        <v>32</v>
      </c>
      <c r="I232" s="454">
        <f t="array" ref="I232:J238">I200:J206</f>
        <v>0</v>
      </c>
      <c r="J232" s="454">
        <v>0</v>
      </c>
      <c r="K232" s="454">
        <f t="array" ref="K232:K238">J232:J238+(M200:M206-J200:J206)*I219:I225</f>
        <v>0</v>
      </c>
      <c r="L232" s="454">
        <f t="array" ref="L232:L238">J232:J238+(M200:M206-J200:J206)*J219:J225</f>
        <v>0</v>
      </c>
      <c r="M232" s="454">
        <f t="array" ref="M232:O238">M200:O206</f>
        <v>0</v>
      </c>
      <c r="N232" s="454">
        <v>0</v>
      </c>
      <c r="O232" s="458">
        <v>0</v>
      </c>
      <c r="T232" s="154" t="s">
        <v>32</v>
      </c>
      <c r="U232" s="454">
        <f t="array" ref="U232:V238">U200:V206</f>
        <v>0</v>
      </c>
      <c r="V232" s="454">
        <v>0</v>
      </c>
      <c r="W232" s="454">
        <f t="array" ref="W232:W238">V232:V238+(Y200:Y206-V200:V206)*U219:U225</f>
        <v>0</v>
      </c>
      <c r="X232" s="454">
        <f t="array" ref="X232:X238">V232:V238+(Y200:Y206-V200:V206)*V219:V225</f>
        <v>0</v>
      </c>
      <c r="Y232" s="454">
        <f t="array" ref="Y232:AA238">Y200:AA206</f>
        <v>0</v>
      </c>
      <c r="Z232" s="454">
        <v>0</v>
      </c>
      <c r="AA232" s="458">
        <v>0</v>
      </c>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row>
    <row r="233" spans="1:83">
      <c r="A233" s="1"/>
      <c r="B233" s="1"/>
      <c r="C233" s="1"/>
      <c r="D233" s="1"/>
      <c r="E233" s="1"/>
      <c r="F233" s="1"/>
      <c r="G233" s="1"/>
      <c r="H233" s="30" t="s">
        <v>128</v>
      </c>
      <c r="I233" s="930">
        <v>0</v>
      </c>
      <c r="J233" s="930">
        <v>0</v>
      </c>
      <c r="K233" s="930">
        <v>0</v>
      </c>
      <c r="L233" s="930">
        <v>0</v>
      </c>
      <c r="M233" s="930">
        <v>0</v>
      </c>
      <c r="N233" s="930">
        <v>0</v>
      </c>
      <c r="O233" s="932">
        <v>0</v>
      </c>
      <c r="T233" s="30" t="s">
        <v>128</v>
      </c>
      <c r="U233" s="930">
        <v>0</v>
      </c>
      <c r="V233" s="930">
        <v>0</v>
      </c>
      <c r="W233" s="930">
        <v>0</v>
      </c>
      <c r="X233" s="930">
        <v>0</v>
      </c>
      <c r="Y233" s="930">
        <v>0</v>
      </c>
      <c r="Z233" s="930">
        <v>0</v>
      </c>
      <c r="AA233" s="932">
        <v>0</v>
      </c>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row>
    <row r="234" spans="1:83">
      <c r="A234" s="1"/>
      <c r="B234" s="1"/>
      <c r="C234" s="1"/>
      <c r="D234" s="1"/>
      <c r="E234" s="1"/>
      <c r="F234" s="1"/>
      <c r="G234" s="1"/>
      <c r="H234" s="30" t="s">
        <v>129</v>
      </c>
      <c r="I234" s="930">
        <v>0</v>
      </c>
      <c r="J234" s="930">
        <v>0</v>
      </c>
      <c r="K234" s="930">
        <v>0</v>
      </c>
      <c r="L234" s="930">
        <v>0</v>
      </c>
      <c r="M234" s="930">
        <v>0</v>
      </c>
      <c r="N234" s="930">
        <v>0</v>
      </c>
      <c r="O234" s="932">
        <v>0</v>
      </c>
      <c r="T234" s="30" t="s">
        <v>129</v>
      </c>
      <c r="U234" s="930">
        <v>0</v>
      </c>
      <c r="V234" s="930">
        <v>0</v>
      </c>
      <c r="W234" s="930">
        <v>0</v>
      </c>
      <c r="X234" s="930">
        <v>0</v>
      </c>
      <c r="Y234" s="930">
        <v>0</v>
      </c>
      <c r="Z234" s="930">
        <v>0</v>
      </c>
      <c r="AA234" s="932">
        <v>0</v>
      </c>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row>
    <row r="235" spans="1:83">
      <c r="A235" s="1"/>
      <c r="B235" s="1"/>
      <c r="C235" s="1"/>
      <c r="D235" s="1"/>
      <c r="E235" s="1"/>
      <c r="F235" s="1"/>
      <c r="G235" s="1"/>
      <c r="H235" s="30" t="s">
        <v>130</v>
      </c>
      <c r="I235" s="930">
        <v>0</v>
      </c>
      <c r="J235" s="930">
        <v>0</v>
      </c>
      <c r="K235" s="930">
        <v>0</v>
      </c>
      <c r="L235" s="930">
        <v>0</v>
      </c>
      <c r="M235" s="930">
        <v>0</v>
      </c>
      <c r="N235" s="930">
        <v>0</v>
      </c>
      <c r="O235" s="932">
        <v>0</v>
      </c>
      <c r="T235" s="30" t="s">
        <v>130</v>
      </c>
      <c r="U235" s="930">
        <v>0</v>
      </c>
      <c r="V235" s="930">
        <v>0</v>
      </c>
      <c r="W235" s="930">
        <v>0</v>
      </c>
      <c r="X235" s="930">
        <v>0</v>
      </c>
      <c r="Y235" s="930">
        <v>0</v>
      </c>
      <c r="Z235" s="930">
        <v>0</v>
      </c>
      <c r="AA235" s="932">
        <v>0</v>
      </c>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row>
    <row r="236" spans="1:83">
      <c r="A236" s="1"/>
      <c r="B236" s="1"/>
      <c r="C236" s="1"/>
      <c r="D236" s="1"/>
      <c r="E236" s="1"/>
      <c r="F236" s="1"/>
      <c r="G236" s="1"/>
      <c r="H236" s="30" t="s">
        <v>123</v>
      </c>
      <c r="I236" s="950">
        <v>0</v>
      </c>
      <c r="J236" s="950">
        <v>0</v>
      </c>
      <c r="K236" s="950">
        <v>0</v>
      </c>
      <c r="L236" s="950">
        <v>0</v>
      </c>
      <c r="M236" s="950">
        <v>0</v>
      </c>
      <c r="N236" s="930">
        <v>0</v>
      </c>
      <c r="O236" s="932">
        <v>0</v>
      </c>
      <c r="T236" s="30" t="s">
        <v>123</v>
      </c>
      <c r="U236" s="950">
        <v>0</v>
      </c>
      <c r="V236" s="950">
        <v>0</v>
      </c>
      <c r="W236" s="950">
        <v>0</v>
      </c>
      <c r="X236" s="950">
        <v>0</v>
      </c>
      <c r="Y236" s="950">
        <v>0</v>
      </c>
      <c r="Z236" s="930">
        <v>0</v>
      </c>
      <c r="AA236" s="932">
        <v>0</v>
      </c>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row>
    <row r="237" spans="1:83">
      <c r="A237" s="1"/>
      <c r="B237" s="1"/>
      <c r="C237" s="1"/>
      <c r="D237" s="1"/>
      <c r="E237" s="1"/>
      <c r="F237" s="1"/>
      <c r="G237" s="1"/>
      <c r="H237" s="30" t="s">
        <v>125</v>
      </c>
      <c r="I237" s="950">
        <v>0</v>
      </c>
      <c r="J237" s="950">
        <v>0</v>
      </c>
      <c r="K237" s="950">
        <v>0</v>
      </c>
      <c r="L237" s="950">
        <v>0</v>
      </c>
      <c r="M237" s="950">
        <v>0</v>
      </c>
      <c r="N237" s="930">
        <v>0</v>
      </c>
      <c r="O237" s="932">
        <v>0</v>
      </c>
      <c r="T237" s="30" t="s">
        <v>125</v>
      </c>
      <c r="U237" s="950">
        <v>0</v>
      </c>
      <c r="V237" s="950">
        <v>0</v>
      </c>
      <c r="W237" s="950">
        <v>0</v>
      </c>
      <c r="X237" s="950">
        <v>0</v>
      </c>
      <c r="Y237" s="950">
        <v>0</v>
      </c>
      <c r="Z237" s="930">
        <v>0</v>
      </c>
      <c r="AA237" s="932">
        <v>0</v>
      </c>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row>
    <row r="238" spans="1:83">
      <c r="A238" s="1"/>
      <c r="B238" s="1"/>
      <c r="C238" s="1"/>
      <c r="D238" s="1"/>
      <c r="E238" s="1"/>
      <c r="F238" s="1"/>
      <c r="G238" s="1"/>
      <c r="H238" s="31" t="s">
        <v>127</v>
      </c>
      <c r="I238" s="951">
        <v>0</v>
      </c>
      <c r="J238" s="951">
        <v>0</v>
      </c>
      <c r="K238" s="951">
        <v>0</v>
      </c>
      <c r="L238" s="951">
        <v>0</v>
      </c>
      <c r="M238" s="951">
        <v>0</v>
      </c>
      <c r="N238" s="951">
        <v>0</v>
      </c>
      <c r="O238" s="952">
        <v>0</v>
      </c>
      <c r="T238" s="31" t="s">
        <v>127</v>
      </c>
      <c r="U238" s="951">
        <v>0</v>
      </c>
      <c r="V238" s="951">
        <v>0</v>
      </c>
      <c r="W238" s="951">
        <v>0</v>
      </c>
      <c r="X238" s="951">
        <v>0</v>
      </c>
      <c r="Y238" s="951">
        <v>0</v>
      </c>
      <c r="Z238" s="951">
        <v>0</v>
      </c>
      <c r="AA238" s="952">
        <v>0</v>
      </c>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row>
    <row r="239" spans="1:8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row>
    <row r="240" spans="1:8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row>
    <row r="241" spans="1:83">
      <c r="A241" s="1"/>
      <c r="B241" s="1"/>
      <c r="C241" s="13" t="s">
        <v>553</v>
      </c>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row>
    <row r="242" spans="1:8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row>
    <row r="243" spans="1:83">
      <c r="D243" s="5" t="s">
        <v>3</v>
      </c>
      <c r="E243" s="21" t="s">
        <v>49</v>
      </c>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L243" s="1"/>
    </row>
    <row r="244" spans="1:83">
      <c r="D244" s="5" t="s">
        <v>4</v>
      </c>
      <c r="E244" s="6" t="s">
        <v>10</v>
      </c>
      <c r="F244" s="47"/>
      <c r="G244" s="47"/>
      <c r="H244" s="47"/>
      <c r="I244" s="47"/>
      <c r="J244" s="47"/>
      <c r="K244" s="47"/>
      <c r="L244" s="47"/>
      <c r="M244" s="47"/>
      <c r="N244" s="47"/>
      <c r="O244" s="47"/>
      <c r="P244" s="47"/>
      <c r="Q244" s="47"/>
      <c r="R244" s="47"/>
      <c r="S244" s="47"/>
      <c r="T244" s="47"/>
      <c r="U244" s="47"/>
      <c r="V244" s="47"/>
      <c r="W244" s="47"/>
      <c r="X244" s="47"/>
      <c r="Y244" s="47"/>
      <c r="Z244" s="47"/>
      <c r="AA244" s="47"/>
      <c r="AB244" s="47"/>
      <c r="AL244" s="1"/>
    </row>
    <row r="245" spans="1:83">
      <c r="D245" s="14"/>
      <c r="E245" s="47"/>
      <c r="F245" s="47"/>
      <c r="G245" s="47"/>
      <c r="H245" s="47"/>
      <c r="I245" s="47"/>
      <c r="J245" s="47"/>
      <c r="K245" s="47"/>
      <c r="L245" s="47"/>
      <c r="M245" s="47"/>
      <c r="N245" s="47"/>
      <c r="O245" s="47"/>
      <c r="P245" s="47"/>
      <c r="Q245" s="47"/>
      <c r="R245" s="47"/>
      <c r="S245" s="47"/>
      <c r="T245" s="47"/>
      <c r="U245" s="47"/>
      <c r="V245" s="47"/>
      <c r="W245" s="47"/>
      <c r="X245" s="47"/>
      <c r="Y245" s="47"/>
      <c r="Z245" s="47"/>
      <c r="AA245" s="47"/>
      <c r="AB245" s="47"/>
      <c r="AL245" s="1"/>
    </row>
    <row r="246" spans="1:83">
      <c r="D246" s="14"/>
      <c r="E246" s="26" t="s">
        <v>285</v>
      </c>
      <c r="F246" s="14"/>
      <c r="G246" s="14"/>
      <c r="H246" s="14"/>
      <c r="I246" s="14"/>
      <c r="J246" s="14"/>
      <c r="K246" s="14"/>
      <c r="Q246" s="26" t="s">
        <v>286</v>
      </c>
      <c r="AC246" s="26" t="s">
        <v>26</v>
      </c>
      <c r="AL246" s="1"/>
      <c r="AN246" s="26" t="s">
        <v>25</v>
      </c>
      <c r="AW246" s="1"/>
      <c r="AY246" s="26" t="s">
        <v>7</v>
      </c>
    </row>
    <row r="247" spans="1:83" ht="56.25">
      <c r="D247" s="14"/>
      <c r="F247" s="243" t="s">
        <v>24</v>
      </c>
      <c r="G247" s="244" t="s">
        <v>135</v>
      </c>
      <c r="H247" s="244" t="s">
        <v>47</v>
      </c>
      <c r="I247" s="225" t="s">
        <v>9</v>
      </c>
      <c r="J247" s="245" t="s">
        <v>30</v>
      </c>
      <c r="K247" s="245" t="s">
        <v>29</v>
      </c>
      <c r="L247" s="245" t="s">
        <v>28</v>
      </c>
      <c r="M247" s="245" t="s">
        <v>27</v>
      </c>
      <c r="N247" s="226" t="s">
        <v>19</v>
      </c>
      <c r="O247" s="246" t="s">
        <v>18</v>
      </c>
      <c r="R247" s="243" t="s">
        <v>24</v>
      </c>
      <c r="S247" s="244" t="s">
        <v>135</v>
      </c>
      <c r="T247" s="244" t="s">
        <v>47</v>
      </c>
      <c r="U247" s="225" t="s">
        <v>9</v>
      </c>
      <c r="V247" s="245" t="s">
        <v>30</v>
      </c>
      <c r="W247" s="245" t="s">
        <v>29</v>
      </c>
      <c r="X247" s="245" t="s">
        <v>28</v>
      </c>
      <c r="Y247" s="245" t="s">
        <v>27</v>
      </c>
      <c r="Z247" s="226" t="s">
        <v>19</v>
      </c>
      <c r="AA247" s="246" t="s">
        <v>18</v>
      </c>
      <c r="AC247" s="243" t="s">
        <v>24</v>
      </c>
      <c r="AD247" s="244" t="s">
        <v>135</v>
      </c>
      <c r="AE247" s="244" t="s">
        <v>47</v>
      </c>
      <c r="AF247" s="225" t="s">
        <v>9</v>
      </c>
      <c r="AG247" s="245" t="s">
        <v>30</v>
      </c>
      <c r="AH247" s="245" t="s">
        <v>29</v>
      </c>
      <c r="AI247" s="245" t="s">
        <v>28</v>
      </c>
      <c r="AJ247" s="245" t="s">
        <v>27</v>
      </c>
      <c r="AK247" s="226" t="s">
        <v>19</v>
      </c>
      <c r="AL247" s="246" t="s">
        <v>18</v>
      </c>
      <c r="AN247" s="243" t="s">
        <v>24</v>
      </c>
      <c r="AO247" s="244" t="s">
        <v>135</v>
      </c>
      <c r="AP247" s="244" t="s">
        <v>47</v>
      </c>
      <c r="AQ247" s="225" t="s">
        <v>9</v>
      </c>
      <c r="AR247" s="245" t="s">
        <v>30</v>
      </c>
      <c r="AS247" s="245" t="s">
        <v>29</v>
      </c>
      <c r="AT247" s="245" t="s">
        <v>28</v>
      </c>
      <c r="AU247" s="245" t="s">
        <v>27</v>
      </c>
      <c r="AV247" s="226" t="s">
        <v>19</v>
      </c>
      <c r="AW247" s="246" t="s">
        <v>18</v>
      </c>
      <c r="AY247" s="243" t="s">
        <v>24</v>
      </c>
      <c r="AZ247" s="244" t="s">
        <v>135</v>
      </c>
      <c r="BA247" s="244" t="s">
        <v>47</v>
      </c>
      <c r="BB247" s="225" t="s">
        <v>9</v>
      </c>
      <c r="BC247" s="245" t="s">
        <v>30</v>
      </c>
      <c r="BD247" s="245" t="s">
        <v>29</v>
      </c>
      <c r="BE247" s="245" t="s">
        <v>28</v>
      </c>
      <c r="BF247" s="245" t="s">
        <v>27</v>
      </c>
      <c r="BG247" s="226" t="s">
        <v>19</v>
      </c>
      <c r="BH247" s="246" t="s">
        <v>18</v>
      </c>
    </row>
    <row r="248" spans="1:83">
      <c r="D248" s="14"/>
      <c r="F248" s="1070" t="s">
        <v>115</v>
      </c>
      <c r="G248" s="1071" t="s">
        <v>131</v>
      </c>
      <c r="H248" s="50" t="s">
        <v>134</v>
      </c>
      <c r="I248" s="156">
        <f t="array" ref="I248:O248">IF(I187&lt;=0,0,I12:O12/I187)</f>
        <v>0</v>
      </c>
      <c r="J248" s="156">
        <v>0</v>
      </c>
      <c r="K248" s="156">
        <v>0</v>
      </c>
      <c r="L248" s="156">
        <v>0</v>
      </c>
      <c r="M248" s="156">
        <v>0</v>
      </c>
      <c r="N248" s="156">
        <v>0</v>
      </c>
      <c r="O248" s="249">
        <v>0</v>
      </c>
      <c r="R248" s="1070" t="s">
        <v>115</v>
      </c>
      <c r="S248" s="1071" t="s">
        <v>131</v>
      </c>
      <c r="T248" s="50" t="s">
        <v>134</v>
      </c>
      <c r="U248" s="156">
        <f t="array" ref="U248:AA248">IF(U187&lt;=0,0,U12:AA12/U187)</f>
        <v>0</v>
      </c>
      <c r="V248" s="156">
        <v>0</v>
      </c>
      <c r="W248" s="156">
        <v>0</v>
      </c>
      <c r="X248" s="156">
        <v>0</v>
      </c>
      <c r="Y248" s="156">
        <v>0</v>
      </c>
      <c r="Z248" s="156">
        <v>0</v>
      </c>
      <c r="AA248" s="249">
        <v>0</v>
      </c>
      <c r="AC248" s="1070" t="s">
        <v>115</v>
      </c>
      <c r="AD248" s="1071" t="s">
        <v>131</v>
      </c>
      <c r="AE248" s="50" t="s">
        <v>134</v>
      </c>
      <c r="AF248" s="156">
        <f t="array" ref="AF248:AL248">IF(AF187&lt;=0,0,AF12:AL12/AF187)</f>
        <v>0</v>
      </c>
      <c r="AG248" s="156">
        <v>0</v>
      </c>
      <c r="AH248" s="156">
        <v>0</v>
      </c>
      <c r="AI248" s="156">
        <v>0</v>
      </c>
      <c r="AJ248" s="156">
        <v>0</v>
      </c>
      <c r="AK248" s="156">
        <v>0</v>
      </c>
      <c r="AL248" s="249">
        <v>0</v>
      </c>
      <c r="AN248" s="1070" t="s">
        <v>115</v>
      </c>
      <c r="AO248" s="1071" t="s">
        <v>131</v>
      </c>
      <c r="AP248" s="50" t="s">
        <v>134</v>
      </c>
      <c r="AQ248" s="156">
        <f t="array" ref="AQ248:AW248">IF(AQ187&lt;=0,0,AQ12:AW12/AQ187)</f>
        <v>0</v>
      </c>
      <c r="AR248" s="156">
        <v>0</v>
      </c>
      <c r="AS248" s="156">
        <v>0</v>
      </c>
      <c r="AT248" s="156">
        <v>0</v>
      </c>
      <c r="AU248" s="156">
        <v>0</v>
      </c>
      <c r="AV248" s="156">
        <v>0</v>
      </c>
      <c r="AW248" s="249">
        <v>0</v>
      </c>
      <c r="AY248" s="1070" t="s">
        <v>115</v>
      </c>
      <c r="AZ248" s="1071" t="s">
        <v>131</v>
      </c>
      <c r="BA248" s="50" t="s">
        <v>134</v>
      </c>
      <c r="BB248" s="156">
        <f t="array" ref="BB248:BH248">IF(BB187&lt;=0,0,BB12:BH12/BB187)</f>
        <v>0</v>
      </c>
      <c r="BC248" s="156">
        <v>0</v>
      </c>
      <c r="BD248" s="156">
        <v>0</v>
      </c>
      <c r="BE248" s="156">
        <v>0</v>
      </c>
      <c r="BF248" s="156">
        <v>0</v>
      </c>
      <c r="BG248" s="156">
        <v>0</v>
      </c>
      <c r="BH248" s="165">
        <v>0</v>
      </c>
    </row>
    <row r="249" spans="1:83">
      <c r="D249" s="14"/>
      <c r="F249" s="1070"/>
      <c r="G249" s="1071"/>
      <c r="H249" s="48" t="s">
        <v>40</v>
      </c>
      <c r="I249" s="158">
        <f t="array" ref="I249:O249">IF(I187&lt;=0,0,I19:O19/I187)</f>
        <v>0</v>
      </c>
      <c r="J249" s="158">
        <v>0</v>
      </c>
      <c r="K249" s="158">
        <v>0</v>
      </c>
      <c r="L249" s="158">
        <v>0</v>
      </c>
      <c r="M249" s="158">
        <v>0</v>
      </c>
      <c r="N249" s="158">
        <v>0</v>
      </c>
      <c r="O249" s="250">
        <v>0</v>
      </c>
      <c r="R249" s="1070"/>
      <c r="S249" s="1071"/>
      <c r="T249" s="48" t="s">
        <v>40</v>
      </c>
      <c r="U249" s="158">
        <f t="array" ref="U249:AA249">IF(U187&lt;=0,0,U19:AA19/U187)</f>
        <v>0</v>
      </c>
      <c r="V249" s="158">
        <v>0</v>
      </c>
      <c r="W249" s="158">
        <v>0</v>
      </c>
      <c r="X249" s="158">
        <v>0</v>
      </c>
      <c r="Y249" s="158">
        <v>0</v>
      </c>
      <c r="Z249" s="158">
        <v>0</v>
      </c>
      <c r="AA249" s="250">
        <v>0</v>
      </c>
      <c r="AC249" s="1070"/>
      <c r="AD249" s="1071"/>
      <c r="AE249" s="48" t="s">
        <v>40</v>
      </c>
      <c r="AF249" s="158">
        <f t="array" ref="AF249:AL249">IF(AF187&lt;=0,0,AF19:AL19/AF187)</f>
        <v>0</v>
      </c>
      <c r="AG249" s="158">
        <v>0</v>
      </c>
      <c r="AH249" s="158">
        <v>0</v>
      </c>
      <c r="AI249" s="158">
        <v>0</v>
      </c>
      <c r="AJ249" s="158">
        <v>0</v>
      </c>
      <c r="AK249" s="158">
        <v>0</v>
      </c>
      <c r="AL249" s="250">
        <v>0</v>
      </c>
      <c r="AN249" s="1070"/>
      <c r="AO249" s="1071"/>
      <c r="AP249" s="48" t="s">
        <v>40</v>
      </c>
      <c r="AQ249" s="158">
        <f t="array" ref="AQ249:AW249">IF(AQ187&lt;=0,0,AQ19:AW19/AQ187)</f>
        <v>0</v>
      </c>
      <c r="AR249" s="158">
        <v>0</v>
      </c>
      <c r="AS249" s="158">
        <v>0</v>
      </c>
      <c r="AT249" s="158">
        <v>0</v>
      </c>
      <c r="AU249" s="158">
        <v>0</v>
      </c>
      <c r="AV249" s="158">
        <v>0</v>
      </c>
      <c r="AW249" s="250">
        <v>0</v>
      </c>
      <c r="AY249" s="1070"/>
      <c r="AZ249" s="1071"/>
      <c r="BA249" s="48" t="s">
        <v>40</v>
      </c>
      <c r="BB249" s="158">
        <f t="array" ref="BB249:BH249">IF(BB187&lt;=0,0,BB19:BH19/BB187)</f>
        <v>0</v>
      </c>
      <c r="BC249" s="158">
        <v>0</v>
      </c>
      <c r="BD249" s="158">
        <v>0</v>
      </c>
      <c r="BE249" s="158">
        <v>0</v>
      </c>
      <c r="BF249" s="158">
        <v>0</v>
      </c>
      <c r="BG249" s="158">
        <v>0</v>
      </c>
      <c r="BH249" s="166">
        <v>0</v>
      </c>
    </row>
    <row r="250" spans="1:83">
      <c r="D250" s="14"/>
      <c r="F250" s="1070"/>
      <c r="G250" s="1071"/>
      <c r="H250" s="48" t="s">
        <v>39</v>
      </c>
      <c r="I250" s="158">
        <f t="array" ref="I250:O250">IF(I187&lt;=0,0,I26:O26/I187)</f>
        <v>0</v>
      </c>
      <c r="J250" s="158">
        <v>0</v>
      </c>
      <c r="K250" s="158">
        <v>0</v>
      </c>
      <c r="L250" s="158">
        <v>0</v>
      </c>
      <c r="M250" s="158">
        <v>0</v>
      </c>
      <c r="N250" s="158">
        <v>0</v>
      </c>
      <c r="O250" s="250">
        <v>0</v>
      </c>
      <c r="R250" s="1070"/>
      <c r="S250" s="1071"/>
      <c r="T250" s="48" t="s">
        <v>39</v>
      </c>
      <c r="U250" s="158">
        <f t="array" ref="U250:AA250">IF(U187&lt;=0,0,U26:AA26/U187)</f>
        <v>0</v>
      </c>
      <c r="V250" s="158">
        <v>0</v>
      </c>
      <c r="W250" s="158">
        <v>0</v>
      </c>
      <c r="X250" s="158">
        <v>0</v>
      </c>
      <c r="Y250" s="158">
        <v>0</v>
      </c>
      <c r="Z250" s="158">
        <v>0</v>
      </c>
      <c r="AA250" s="250">
        <v>0</v>
      </c>
      <c r="AC250" s="1070"/>
      <c r="AD250" s="1071"/>
      <c r="AE250" s="48" t="s">
        <v>39</v>
      </c>
      <c r="AF250" s="158">
        <f t="array" ref="AF250:AL250">IF(AF187&lt;=0,0,AF26:AL26/AF187)</f>
        <v>0</v>
      </c>
      <c r="AG250" s="158">
        <v>0</v>
      </c>
      <c r="AH250" s="158">
        <v>0</v>
      </c>
      <c r="AI250" s="158">
        <v>0</v>
      </c>
      <c r="AJ250" s="158">
        <v>0</v>
      </c>
      <c r="AK250" s="158">
        <v>0</v>
      </c>
      <c r="AL250" s="250">
        <v>0</v>
      </c>
      <c r="AN250" s="1070"/>
      <c r="AO250" s="1071"/>
      <c r="AP250" s="48" t="s">
        <v>39</v>
      </c>
      <c r="AQ250" s="158">
        <f t="array" ref="AQ250:AW250">IF(AQ187&lt;=0,0,AQ26:AW26/AQ187)</f>
        <v>0</v>
      </c>
      <c r="AR250" s="158">
        <v>0</v>
      </c>
      <c r="AS250" s="158">
        <v>0</v>
      </c>
      <c r="AT250" s="158">
        <v>0</v>
      </c>
      <c r="AU250" s="158">
        <v>0</v>
      </c>
      <c r="AV250" s="158">
        <v>0</v>
      </c>
      <c r="AW250" s="250">
        <v>0</v>
      </c>
      <c r="AY250" s="1070"/>
      <c r="AZ250" s="1071"/>
      <c r="BA250" s="48" t="s">
        <v>39</v>
      </c>
      <c r="BB250" s="158">
        <f t="array" ref="BB250:BH250">IF(BB187&lt;=0,0,BB26:BH26/BB187)</f>
        <v>0</v>
      </c>
      <c r="BC250" s="158">
        <v>0</v>
      </c>
      <c r="BD250" s="158">
        <v>0</v>
      </c>
      <c r="BE250" s="158">
        <v>0</v>
      </c>
      <c r="BF250" s="158">
        <v>0</v>
      </c>
      <c r="BG250" s="158">
        <v>0</v>
      </c>
      <c r="BH250" s="166">
        <v>0</v>
      </c>
    </row>
    <row r="251" spans="1:83">
      <c r="D251" s="14"/>
      <c r="F251" s="1070"/>
      <c r="G251" s="1071"/>
      <c r="H251" s="48" t="s">
        <v>38</v>
      </c>
      <c r="I251" s="158">
        <f t="array" ref="I251:O251">IF(I187&lt;=0,0,I33:O33/I187)</f>
        <v>0</v>
      </c>
      <c r="J251" s="158">
        <v>0</v>
      </c>
      <c r="K251" s="158">
        <v>0</v>
      </c>
      <c r="L251" s="158">
        <v>0</v>
      </c>
      <c r="M251" s="158">
        <v>0</v>
      </c>
      <c r="N251" s="158">
        <v>0</v>
      </c>
      <c r="O251" s="250">
        <v>0</v>
      </c>
      <c r="R251" s="1070"/>
      <c r="S251" s="1071"/>
      <c r="T251" s="48" t="s">
        <v>38</v>
      </c>
      <c r="U251" s="158">
        <f t="array" ref="U251:AA251">IF(U187&lt;=0,0,U33:AA33/U187)</f>
        <v>0</v>
      </c>
      <c r="V251" s="158">
        <v>0</v>
      </c>
      <c r="W251" s="158">
        <v>0</v>
      </c>
      <c r="X251" s="158">
        <v>0</v>
      </c>
      <c r="Y251" s="158">
        <v>0</v>
      </c>
      <c r="Z251" s="158">
        <v>0</v>
      </c>
      <c r="AA251" s="250">
        <v>0</v>
      </c>
      <c r="AC251" s="1070"/>
      <c r="AD251" s="1071"/>
      <c r="AE251" s="48" t="s">
        <v>38</v>
      </c>
      <c r="AF251" s="158">
        <f t="array" ref="AF251:AL251">IF(AF187&lt;=0,0,AF33:AL33/AF187)</f>
        <v>0</v>
      </c>
      <c r="AG251" s="158">
        <v>0</v>
      </c>
      <c r="AH251" s="158">
        <v>0</v>
      </c>
      <c r="AI251" s="158">
        <v>0</v>
      </c>
      <c r="AJ251" s="158">
        <v>0</v>
      </c>
      <c r="AK251" s="158">
        <v>0</v>
      </c>
      <c r="AL251" s="250">
        <v>0</v>
      </c>
      <c r="AN251" s="1070"/>
      <c r="AO251" s="1071"/>
      <c r="AP251" s="48" t="s">
        <v>38</v>
      </c>
      <c r="AQ251" s="158">
        <f t="array" ref="AQ251:AW251">IF(AQ187&lt;=0,0,AQ33:AW33/AQ187)</f>
        <v>0</v>
      </c>
      <c r="AR251" s="158">
        <v>0</v>
      </c>
      <c r="AS251" s="158">
        <v>0</v>
      </c>
      <c r="AT251" s="158">
        <v>0</v>
      </c>
      <c r="AU251" s="158">
        <v>0</v>
      </c>
      <c r="AV251" s="158">
        <v>0</v>
      </c>
      <c r="AW251" s="250">
        <v>0</v>
      </c>
      <c r="AY251" s="1070"/>
      <c r="AZ251" s="1071"/>
      <c r="BA251" s="48" t="s">
        <v>38</v>
      </c>
      <c r="BB251" s="158">
        <f t="array" ref="BB251:BH251">IF(BB187&lt;=0,0,BB33:BH33/BB187)</f>
        <v>0</v>
      </c>
      <c r="BC251" s="158">
        <v>0</v>
      </c>
      <c r="BD251" s="158">
        <v>0</v>
      </c>
      <c r="BE251" s="158">
        <v>0</v>
      </c>
      <c r="BF251" s="158">
        <v>0</v>
      </c>
      <c r="BG251" s="158">
        <v>0</v>
      </c>
      <c r="BH251" s="166">
        <v>0</v>
      </c>
    </row>
    <row r="252" spans="1:83">
      <c r="D252" s="14"/>
      <c r="F252" s="1070"/>
      <c r="G252" s="1071"/>
      <c r="H252" s="48" t="s">
        <v>37</v>
      </c>
      <c r="I252" s="158">
        <f t="array" ref="I252:O252">IF(I187&lt;=0,0,I40:O40/I187)</f>
        <v>0</v>
      </c>
      <c r="J252" s="158">
        <v>0</v>
      </c>
      <c r="K252" s="158">
        <v>0</v>
      </c>
      <c r="L252" s="158">
        <v>0</v>
      </c>
      <c r="M252" s="158">
        <v>0</v>
      </c>
      <c r="N252" s="158">
        <v>0</v>
      </c>
      <c r="O252" s="250">
        <v>0</v>
      </c>
      <c r="R252" s="1070"/>
      <c r="S252" s="1071"/>
      <c r="T252" s="48" t="s">
        <v>37</v>
      </c>
      <c r="U252" s="158">
        <f t="array" ref="U252:AA252">IF(U187&lt;=0,0,U40:AA40/U187)</f>
        <v>0</v>
      </c>
      <c r="V252" s="158">
        <v>0</v>
      </c>
      <c r="W252" s="158">
        <v>0</v>
      </c>
      <c r="X252" s="158">
        <v>0</v>
      </c>
      <c r="Y252" s="158">
        <v>0</v>
      </c>
      <c r="Z252" s="158">
        <v>0</v>
      </c>
      <c r="AA252" s="250">
        <v>0</v>
      </c>
      <c r="AC252" s="1070"/>
      <c r="AD252" s="1071"/>
      <c r="AE252" s="48" t="s">
        <v>37</v>
      </c>
      <c r="AF252" s="158">
        <f t="array" ref="AF252:AL252">IF(AF187&lt;=0,0,AF40:AL40/AF187)</f>
        <v>0</v>
      </c>
      <c r="AG252" s="158">
        <v>0</v>
      </c>
      <c r="AH252" s="158">
        <v>0</v>
      </c>
      <c r="AI252" s="158">
        <v>0</v>
      </c>
      <c r="AJ252" s="158">
        <v>0</v>
      </c>
      <c r="AK252" s="158">
        <v>0</v>
      </c>
      <c r="AL252" s="250">
        <v>0</v>
      </c>
      <c r="AN252" s="1070"/>
      <c r="AO252" s="1071"/>
      <c r="AP252" s="48" t="s">
        <v>37</v>
      </c>
      <c r="AQ252" s="158">
        <f t="array" ref="AQ252:AW252">IF(AQ187&lt;=0,0,AQ40:AW40/AQ187)</f>
        <v>0</v>
      </c>
      <c r="AR252" s="158">
        <v>0</v>
      </c>
      <c r="AS252" s="158">
        <v>0</v>
      </c>
      <c r="AT252" s="158">
        <v>0</v>
      </c>
      <c r="AU252" s="158">
        <v>0</v>
      </c>
      <c r="AV252" s="158">
        <v>0</v>
      </c>
      <c r="AW252" s="250">
        <v>0</v>
      </c>
      <c r="AY252" s="1070"/>
      <c r="AZ252" s="1071"/>
      <c r="BA252" s="48" t="s">
        <v>37</v>
      </c>
      <c r="BB252" s="158">
        <f t="array" ref="BB252:BH252">IF(BB187&lt;=0,0,BB40:BH40/BB187)</f>
        <v>0</v>
      </c>
      <c r="BC252" s="158">
        <v>0</v>
      </c>
      <c r="BD252" s="158">
        <v>0</v>
      </c>
      <c r="BE252" s="158">
        <v>0</v>
      </c>
      <c r="BF252" s="158">
        <v>0</v>
      </c>
      <c r="BG252" s="158">
        <v>0</v>
      </c>
      <c r="BH252" s="166">
        <v>0</v>
      </c>
    </row>
    <row r="253" spans="1:83">
      <c r="F253" s="1070"/>
      <c r="G253" s="1071"/>
      <c r="H253" s="49" t="s">
        <v>36</v>
      </c>
      <c r="I253" s="158">
        <f t="array" ref="I253:O253">IF(I187&lt;=0,0,I47:O47/I187)</f>
        <v>0</v>
      </c>
      <c r="J253" s="158">
        <v>0</v>
      </c>
      <c r="K253" s="158">
        <v>0</v>
      </c>
      <c r="L253" s="158">
        <v>0</v>
      </c>
      <c r="M253" s="158">
        <v>0</v>
      </c>
      <c r="N253" s="158">
        <v>0</v>
      </c>
      <c r="O253" s="250">
        <v>0</v>
      </c>
      <c r="R253" s="1070"/>
      <c r="S253" s="1071"/>
      <c r="T253" s="49" t="s">
        <v>36</v>
      </c>
      <c r="U253" s="158">
        <f t="array" ref="U253:AA253">IF(U187&lt;=0,0,U47:AA47/U187)</f>
        <v>0</v>
      </c>
      <c r="V253" s="158">
        <v>0</v>
      </c>
      <c r="W253" s="158">
        <v>0</v>
      </c>
      <c r="X253" s="158">
        <v>0</v>
      </c>
      <c r="Y253" s="158">
        <v>0</v>
      </c>
      <c r="Z253" s="158">
        <v>0</v>
      </c>
      <c r="AA253" s="250">
        <v>0</v>
      </c>
      <c r="AC253" s="1070"/>
      <c r="AD253" s="1071"/>
      <c r="AE253" s="49" t="s">
        <v>36</v>
      </c>
      <c r="AF253" s="158">
        <f t="array" ref="AF253:AL253">IF(AF187&lt;=0,0,AF47:AL47/AF187)</f>
        <v>0</v>
      </c>
      <c r="AG253" s="158">
        <v>0</v>
      </c>
      <c r="AH253" s="158">
        <v>0</v>
      </c>
      <c r="AI253" s="158">
        <v>0</v>
      </c>
      <c r="AJ253" s="158">
        <v>0</v>
      </c>
      <c r="AK253" s="158">
        <v>0</v>
      </c>
      <c r="AL253" s="250">
        <v>0</v>
      </c>
      <c r="AN253" s="1070"/>
      <c r="AO253" s="1071"/>
      <c r="AP253" s="49" t="s">
        <v>36</v>
      </c>
      <c r="AQ253" s="158">
        <f t="array" ref="AQ253:AW253">IF(AQ187&lt;=0,0,AQ47:AW47/AQ187)</f>
        <v>0</v>
      </c>
      <c r="AR253" s="158">
        <v>0</v>
      </c>
      <c r="AS253" s="158">
        <v>0</v>
      </c>
      <c r="AT253" s="158">
        <v>0</v>
      </c>
      <c r="AU253" s="158">
        <v>0</v>
      </c>
      <c r="AV253" s="158">
        <v>0</v>
      </c>
      <c r="AW253" s="250">
        <v>0</v>
      </c>
      <c r="AY253" s="1070"/>
      <c r="AZ253" s="1071"/>
      <c r="BA253" s="49" t="s">
        <v>36</v>
      </c>
      <c r="BB253" s="158">
        <f t="array" ref="BB253:BH253">IF(BB187&lt;=0,0,BB47:BH47/BB187)</f>
        <v>0</v>
      </c>
      <c r="BC253" s="158">
        <v>0</v>
      </c>
      <c r="BD253" s="158">
        <v>0</v>
      </c>
      <c r="BE253" s="158">
        <v>0</v>
      </c>
      <c r="BF253" s="158">
        <v>0</v>
      </c>
      <c r="BG253" s="158">
        <v>0</v>
      </c>
      <c r="BH253" s="166">
        <v>0</v>
      </c>
    </row>
    <row r="254" spans="1:83" ht="18.75" customHeight="1">
      <c r="F254" s="1070"/>
      <c r="G254" s="1071" t="s">
        <v>132</v>
      </c>
      <c r="H254" s="50" t="s">
        <v>41</v>
      </c>
      <c r="I254" s="158">
        <f t="array" ref="I254:O254">IF(I187&lt;=0,0,I54:O54/I187)</f>
        <v>0</v>
      </c>
      <c r="J254" s="158">
        <v>0</v>
      </c>
      <c r="K254" s="158">
        <v>0</v>
      </c>
      <c r="L254" s="158">
        <v>0</v>
      </c>
      <c r="M254" s="158">
        <v>0</v>
      </c>
      <c r="N254" s="158">
        <v>0</v>
      </c>
      <c r="O254" s="250">
        <v>0</v>
      </c>
      <c r="R254" s="1070"/>
      <c r="S254" s="1071" t="s">
        <v>132</v>
      </c>
      <c r="T254" s="50" t="s">
        <v>41</v>
      </c>
      <c r="U254" s="158">
        <f t="array" ref="U254:AA254">IF(U187&lt;=0,0,U54:AA54/U187)</f>
        <v>0</v>
      </c>
      <c r="V254" s="158">
        <v>0</v>
      </c>
      <c r="W254" s="158">
        <v>0</v>
      </c>
      <c r="X254" s="158">
        <v>0</v>
      </c>
      <c r="Y254" s="158">
        <v>0</v>
      </c>
      <c r="Z254" s="158">
        <v>0</v>
      </c>
      <c r="AA254" s="250">
        <v>0</v>
      </c>
      <c r="AC254" s="1070"/>
      <c r="AD254" s="1071" t="s">
        <v>132</v>
      </c>
      <c r="AE254" s="50" t="s">
        <v>41</v>
      </c>
      <c r="AF254" s="158">
        <f t="array" ref="AF254:AL254">IF(AF187&lt;=0,0,AF54:AL54/AF187)</f>
        <v>0</v>
      </c>
      <c r="AG254" s="158">
        <v>0</v>
      </c>
      <c r="AH254" s="158">
        <v>0</v>
      </c>
      <c r="AI254" s="158">
        <v>0</v>
      </c>
      <c r="AJ254" s="158">
        <v>0</v>
      </c>
      <c r="AK254" s="158">
        <v>0</v>
      </c>
      <c r="AL254" s="250">
        <v>0</v>
      </c>
      <c r="AN254" s="1070"/>
      <c r="AO254" s="1071" t="s">
        <v>132</v>
      </c>
      <c r="AP254" s="50" t="s">
        <v>41</v>
      </c>
      <c r="AQ254" s="158">
        <f t="array" ref="AQ254:AW254">IF(AQ187&lt;=0,0,AQ54:AW54/AQ187)</f>
        <v>0</v>
      </c>
      <c r="AR254" s="158">
        <v>0</v>
      </c>
      <c r="AS254" s="158">
        <v>0</v>
      </c>
      <c r="AT254" s="158">
        <v>0</v>
      </c>
      <c r="AU254" s="158">
        <v>0</v>
      </c>
      <c r="AV254" s="158">
        <v>0</v>
      </c>
      <c r="AW254" s="250">
        <v>0</v>
      </c>
      <c r="AY254" s="1070"/>
      <c r="AZ254" s="1071" t="s">
        <v>132</v>
      </c>
      <c r="BA254" s="50" t="s">
        <v>41</v>
      </c>
      <c r="BB254" s="158">
        <f t="array" ref="BB254:BH254">IF(BB187&lt;=0,0,BB54:BH54/BB187)</f>
        <v>0</v>
      </c>
      <c r="BC254" s="158">
        <v>0</v>
      </c>
      <c r="BD254" s="158">
        <v>0</v>
      </c>
      <c r="BE254" s="158">
        <v>0</v>
      </c>
      <c r="BF254" s="158">
        <v>0</v>
      </c>
      <c r="BG254" s="158">
        <v>0</v>
      </c>
      <c r="BH254" s="166">
        <v>0</v>
      </c>
    </row>
    <row r="255" spans="1:83">
      <c r="F255" s="1070"/>
      <c r="G255" s="1071"/>
      <c r="H255" s="48" t="s">
        <v>40</v>
      </c>
      <c r="I255" s="158">
        <f t="array" ref="I255:O255">IF(I187&lt;=0,0,I61:O61/I187)</f>
        <v>0</v>
      </c>
      <c r="J255" s="158">
        <v>0</v>
      </c>
      <c r="K255" s="158">
        <v>0</v>
      </c>
      <c r="L255" s="158">
        <v>0</v>
      </c>
      <c r="M255" s="158">
        <v>0</v>
      </c>
      <c r="N255" s="158">
        <v>0</v>
      </c>
      <c r="O255" s="250">
        <v>0</v>
      </c>
      <c r="R255" s="1070"/>
      <c r="S255" s="1071"/>
      <c r="T255" s="48" t="s">
        <v>40</v>
      </c>
      <c r="U255" s="158">
        <f t="array" ref="U255:AA255">IF(U187&lt;=0,0,U61:AA61/U187)</f>
        <v>0</v>
      </c>
      <c r="V255" s="158">
        <v>0</v>
      </c>
      <c r="W255" s="158">
        <v>0</v>
      </c>
      <c r="X255" s="158">
        <v>0</v>
      </c>
      <c r="Y255" s="158">
        <v>0</v>
      </c>
      <c r="Z255" s="158">
        <v>0</v>
      </c>
      <c r="AA255" s="250">
        <v>0</v>
      </c>
      <c r="AC255" s="1070"/>
      <c r="AD255" s="1071"/>
      <c r="AE255" s="48" t="s">
        <v>40</v>
      </c>
      <c r="AF255" s="158">
        <f t="array" ref="AF255:AL255">IF(AF187&lt;=0,0,AF61:AL61/AF187)</f>
        <v>0</v>
      </c>
      <c r="AG255" s="158">
        <v>0</v>
      </c>
      <c r="AH255" s="158">
        <v>0</v>
      </c>
      <c r="AI255" s="158">
        <v>0</v>
      </c>
      <c r="AJ255" s="158">
        <v>0</v>
      </c>
      <c r="AK255" s="158">
        <v>0</v>
      </c>
      <c r="AL255" s="250">
        <v>0</v>
      </c>
      <c r="AN255" s="1070"/>
      <c r="AO255" s="1071"/>
      <c r="AP255" s="48" t="s">
        <v>40</v>
      </c>
      <c r="AQ255" s="158">
        <f t="array" ref="AQ255:AW255">IF(AQ187&lt;=0,0,AQ61:AW61/AQ187)</f>
        <v>0</v>
      </c>
      <c r="AR255" s="158">
        <v>0</v>
      </c>
      <c r="AS255" s="158">
        <v>0</v>
      </c>
      <c r="AT255" s="158">
        <v>0</v>
      </c>
      <c r="AU255" s="158">
        <v>0</v>
      </c>
      <c r="AV255" s="158">
        <v>0</v>
      </c>
      <c r="AW255" s="250">
        <v>0</v>
      </c>
      <c r="AY255" s="1070"/>
      <c r="AZ255" s="1071"/>
      <c r="BA255" s="48" t="s">
        <v>40</v>
      </c>
      <c r="BB255" s="158">
        <f t="array" ref="BB255:BH255">IF(BB187&lt;=0,0,BB61:BH61/BB187)</f>
        <v>0</v>
      </c>
      <c r="BC255" s="158">
        <v>0</v>
      </c>
      <c r="BD255" s="158">
        <v>0</v>
      </c>
      <c r="BE255" s="158">
        <v>0</v>
      </c>
      <c r="BF255" s="158">
        <v>0</v>
      </c>
      <c r="BG255" s="158">
        <v>0</v>
      </c>
      <c r="BH255" s="166">
        <v>0</v>
      </c>
    </row>
    <row r="256" spans="1:83">
      <c r="F256" s="1070"/>
      <c r="G256" s="1071"/>
      <c r="H256" s="48" t="s">
        <v>39</v>
      </c>
      <c r="I256" s="158">
        <f t="array" ref="I256:O256">IF(I187&lt;=0,0,I68:O68/I187)</f>
        <v>0</v>
      </c>
      <c r="J256" s="158">
        <v>0</v>
      </c>
      <c r="K256" s="158">
        <v>0</v>
      </c>
      <c r="L256" s="158">
        <v>0</v>
      </c>
      <c r="M256" s="158">
        <v>0</v>
      </c>
      <c r="N256" s="158">
        <v>0</v>
      </c>
      <c r="O256" s="250">
        <v>0</v>
      </c>
      <c r="R256" s="1070"/>
      <c r="S256" s="1071"/>
      <c r="T256" s="48" t="s">
        <v>39</v>
      </c>
      <c r="U256" s="158">
        <f t="array" ref="U256:AA256">IF(U187&lt;=0,0,U68:AA68/U187)</f>
        <v>0</v>
      </c>
      <c r="V256" s="158">
        <v>0</v>
      </c>
      <c r="W256" s="158">
        <v>0</v>
      </c>
      <c r="X256" s="158">
        <v>0</v>
      </c>
      <c r="Y256" s="158">
        <v>0</v>
      </c>
      <c r="Z256" s="158">
        <v>0</v>
      </c>
      <c r="AA256" s="250">
        <v>0</v>
      </c>
      <c r="AC256" s="1070"/>
      <c r="AD256" s="1071"/>
      <c r="AE256" s="48" t="s">
        <v>39</v>
      </c>
      <c r="AF256" s="158">
        <f t="array" ref="AF256:AL256">IF(AF187&lt;=0,0,AF68:AL68/AF187)</f>
        <v>0</v>
      </c>
      <c r="AG256" s="158">
        <v>0</v>
      </c>
      <c r="AH256" s="158">
        <v>0</v>
      </c>
      <c r="AI256" s="158">
        <v>0</v>
      </c>
      <c r="AJ256" s="158">
        <v>0</v>
      </c>
      <c r="AK256" s="158">
        <v>0</v>
      </c>
      <c r="AL256" s="250">
        <v>0</v>
      </c>
      <c r="AN256" s="1070"/>
      <c r="AO256" s="1071"/>
      <c r="AP256" s="48" t="s">
        <v>39</v>
      </c>
      <c r="AQ256" s="158">
        <f t="array" ref="AQ256:AW256">IF(AQ187&lt;=0,0,AQ68:AW68/AQ187)</f>
        <v>0</v>
      </c>
      <c r="AR256" s="158">
        <v>0</v>
      </c>
      <c r="AS256" s="158">
        <v>0</v>
      </c>
      <c r="AT256" s="158">
        <v>0</v>
      </c>
      <c r="AU256" s="158">
        <v>0</v>
      </c>
      <c r="AV256" s="158">
        <v>0</v>
      </c>
      <c r="AW256" s="250">
        <v>0</v>
      </c>
      <c r="AY256" s="1070"/>
      <c r="AZ256" s="1071"/>
      <c r="BA256" s="48" t="s">
        <v>39</v>
      </c>
      <c r="BB256" s="158">
        <f t="array" ref="BB256:BH256">IF(BB187&lt;=0,0,BB68:BH68/BB187)</f>
        <v>0</v>
      </c>
      <c r="BC256" s="158">
        <v>0</v>
      </c>
      <c r="BD256" s="158">
        <v>0</v>
      </c>
      <c r="BE256" s="158">
        <v>0</v>
      </c>
      <c r="BF256" s="158">
        <v>0</v>
      </c>
      <c r="BG256" s="158">
        <v>0</v>
      </c>
      <c r="BH256" s="166">
        <v>0</v>
      </c>
    </row>
    <row r="257" spans="4:60">
      <c r="F257" s="1070"/>
      <c r="G257" s="1071"/>
      <c r="H257" s="48" t="s">
        <v>38</v>
      </c>
      <c r="I257" s="158">
        <f t="array" ref="I257:O257">IF(I187&lt;=0,0,I75:O75/I187)</f>
        <v>0</v>
      </c>
      <c r="J257" s="158">
        <v>0</v>
      </c>
      <c r="K257" s="158">
        <v>0</v>
      </c>
      <c r="L257" s="158">
        <v>0</v>
      </c>
      <c r="M257" s="158">
        <v>0</v>
      </c>
      <c r="N257" s="158">
        <v>0</v>
      </c>
      <c r="O257" s="250">
        <v>0</v>
      </c>
      <c r="R257" s="1070"/>
      <c r="S257" s="1071"/>
      <c r="T257" s="48" t="s">
        <v>38</v>
      </c>
      <c r="U257" s="158">
        <f t="array" ref="U257:AA257">IF(U187&lt;=0,0,U75:AA75/U187)</f>
        <v>0</v>
      </c>
      <c r="V257" s="158">
        <v>0</v>
      </c>
      <c r="W257" s="158">
        <v>0</v>
      </c>
      <c r="X257" s="158">
        <v>0</v>
      </c>
      <c r="Y257" s="158">
        <v>0</v>
      </c>
      <c r="Z257" s="158">
        <v>0</v>
      </c>
      <c r="AA257" s="250">
        <v>0</v>
      </c>
      <c r="AC257" s="1070"/>
      <c r="AD257" s="1071"/>
      <c r="AE257" s="48" t="s">
        <v>38</v>
      </c>
      <c r="AF257" s="158">
        <f t="array" ref="AF257:AL257">IF(AF187&lt;=0,0,AF75:AL75/AF187)</f>
        <v>0</v>
      </c>
      <c r="AG257" s="158">
        <v>0</v>
      </c>
      <c r="AH257" s="158">
        <v>0</v>
      </c>
      <c r="AI257" s="158">
        <v>0</v>
      </c>
      <c r="AJ257" s="158">
        <v>0</v>
      </c>
      <c r="AK257" s="158">
        <v>0</v>
      </c>
      <c r="AL257" s="250">
        <v>0</v>
      </c>
      <c r="AN257" s="1070"/>
      <c r="AO257" s="1071"/>
      <c r="AP257" s="48" t="s">
        <v>38</v>
      </c>
      <c r="AQ257" s="158">
        <f t="array" ref="AQ257:AW257">IF(AQ187&lt;=0,0,AQ75:AW75/AQ187)</f>
        <v>0</v>
      </c>
      <c r="AR257" s="158">
        <v>0</v>
      </c>
      <c r="AS257" s="158">
        <v>0</v>
      </c>
      <c r="AT257" s="158">
        <v>0</v>
      </c>
      <c r="AU257" s="158">
        <v>0</v>
      </c>
      <c r="AV257" s="158">
        <v>0</v>
      </c>
      <c r="AW257" s="250">
        <v>0</v>
      </c>
      <c r="AY257" s="1070"/>
      <c r="AZ257" s="1071"/>
      <c r="BA257" s="48" t="s">
        <v>38</v>
      </c>
      <c r="BB257" s="158">
        <f t="array" ref="BB257:BH257">IF(BB187&lt;=0,0,BB75:BH75/BB187)</f>
        <v>0</v>
      </c>
      <c r="BC257" s="158">
        <v>0</v>
      </c>
      <c r="BD257" s="158">
        <v>0</v>
      </c>
      <c r="BE257" s="158">
        <v>0</v>
      </c>
      <c r="BF257" s="158">
        <v>0</v>
      </c>
      <c r="BG257" s="158">
        <v>0</v>
      </c>
      <c r="BH257" s="166">
        <v>0</v>
      </c>
    </row>
    <row r="258" spans="4:60">
      <c r="F258" s="1070"/>
      <c r="G258" s="1071"/>
      <c r="H258" s="48" t="s">
        <v>37</v>
      </c>
      <c r="I258" s="158">
        <f t="array" ref="I258:O258">IF(I187&lt;=0,0,I82:O82/I187)</f>
        <v>0</v>
      </c>
      <c r="J258" s="158">
        <v>0</v>
      </c>
      <c r="K258" s="158">
        <v>0</v>
      </c>
      <c r="L258" s="158">
        <v>0</v>
      </c>
      <c r="M258" s="158">
        <v>0</v>
      </c>
      <c r="N258" s="158">
        <v>0</v>
      </c>
      <c r="O258" s="250">
        <v>0</v>
      </c>
      <c r="R258" s="1070"/>
      <c r="S258" s="1071"/>
      <c r="T258" s="48" t="s">
        <v>37</v>
      </c>
      <c r="U258" s="158">
        <f t="array" ref="U258:AA258">IF(U187&lt;=0,0,U82:AA82/U187)</f>
        <v>0</v>
      </c>
      <c r="V258" s="158">
        <v>0</v>
      </c>
      <c r="W258" s="158">
        <v>0</v>
      </c>
      <c r="X258" s="158">
        <v>0</v>
      </c>
      <c r="Y258" s="158">
        <v>0</v>
      </c>
      <c r="Z258" s="158">
        <v>0</v>
      </c>
      <c r="AA258" s="250">
        <v>0</v>
      </c>
      <c r="AC258" s="1070"/>
      <c r="AD258" s="1071"/>
      <c r="AE258" s="48" t="s">
        <v>37</v>
      </c>
      <c r="AF258" s="158">
        <f t="array" ref="AF258:AL258">IF(AF187&lt;=0,0,AF82:AL82/AF187)</f>
        <v>0</v>
      </c>
      <c r="AG258" s="158">
        <v>0</v>
      </c>
      <c r="AH258" s="158">
        <v>0</v>
      </c>
      <c r="AI258" s="158">
        <v>0</v>
      </c>
      <c r="AJ258" s="158">
        <v>0</v>
      </c>
      <c r="AK258" s="158">
        <v>0</v>
      </c>
      <c r="AL258" s="250">
        <v>0</v>
      </c>
      <c r="AN258" s="1070"/>
      <c r="AO258" s="1071"/>
      <c r="AP258" s="48" t="s">
        <v>37</v>
      </c>
      <c r="AQ258" s="158">
        <f t="array" ref="AQ258:AW258">IF(AQ187&lt;=0,0,AQ82:AW82/AQ187)</f>
        <v>0</v>
      </c>
      <c r="AR258" s="158">
        <v>0</v>
      </c>
      <c r="AS258" s="158">
        <v>0</v>
      </c>
      <c r="AT258" s="158">
        <v>0</v>
      </c>
      <c r="AU258" s="158">
        <v>0</v>
      </c>
      <c r="AV258" s="158">
        <v>0</v>
      </c>
      <c r="AW258" s="250">
        <v>0</v>
      </c>
      <c r="AY258" s="1070"/>
      <c r="AZ258" s="1071"/>
      <c r="BA258" s="48" t="s">
        <v>37</v>
      </c>
      <c r="BB258" s="158">
        <f t="array" ref="BB258:BH258">IF(BB187&lt;=0,0,BB82:BH82/BB187)</f>
        <v>0</v>
      </c>
      <c r="BC258" s="158">
        <v>0</v>
      </c>
      <c r="BD258" s="158">
        <v>0</v>
      </c>
      <c r="BE258" s="158">
        <v>0</v>
      </c>
      <c r="BF258" s="158">
        <v>0</v>
      </c>
      <c r="BG258" s="158">
        <v>0</v>
      </c>
      <c r="BH258" s="166">
        <v>0</v>
      </c>
    </row>
    <row r="259" spans="4:60">
      <c r="F259" s="1070"/>
      <c r="G259" s="1071"/>
      <c r="H259" s="49" t="s">
        <v>36</v>
      </c>
      <c r="I259" s="158">
        <f t="array" ref="I259:O259">IF(I187&lt;=0,0,I89:O89/I187)</f>
        <v>0</v>
      </c>
      <c r="J259" s="158">
        <v>0</v>
      </c>
      <c r="K259" s="158">
        <v>0</v>
      </c>
      <c r="L259" s="158">
        <v>0</v>
      </c>
      <c r="M259" s="158">
        <v>0</v>
      </c>
      <c r="N259" s="158">
        <v>0</v>
      </c>
      <c r="O259" s="250">
        <v>0</v>
      </c>
      <c r="R259" s="1070"/>
      <c r="S259" s="1071"/>
      <c r="T259" s="49" t="s">
        <v>36</v>
      </c>
      <c r="U259" s="158">
        <f t="array" ref="U259:AA259">IF(U187&lt;=0,0,U89:AA89/U187)</f>
        <v>0</v>
      </c>
      <c r="V259" s="158">
        <v>0</v>
      </c>
      <c r="W259" s="158">
        <v>0</v>
      </c>
      <c r="X259" s="158">
        <v>0</v>
      </c>
      <c r="Y259" s="158">
        <v>0</v>
      </c>
      <c r="Z259" s="158">
        <v>0</v>
      </c>
      <c r="AA259" s="250">
        <v>0</v>
      </c>
      <c r="AC259" s="1070"/>
      <c r="AD259" s="1071"/>
      <c r="AE259" s="49" t="s">
        <v>36</v>
      </c>
      <c r="AF259" s="158">
        <f t="array" ref="AF259:AL259">IF(AF187&lt;=0,0,AF89:AL89/AF187)</f>
        <v>0</v>
      </c>
      <c r="AG259" s="158">
        <v>0</v>
      </c>
      <c r="AH259" s="158">
        <v>0</v>
      </c>
      <c r="AI259" s="158">
        <v>0</v>
      </c>
      <c r="AJ259" s="158">
        <v>0</v>
      </c>
      <c r="AK259" s="158">
        <v>0</v>
      </c>
      <c r="AL259" s="250">
        <v>0</v>
      </c>
      <c r="AN259" s="1070"/>
      <c r="AO259" s="1071"/>
      <c r="AP259" s="49" t="s">
        <v>36</v>
      </c>
      <c r="AQ259" s="158">
        <f t="array" ref="AQ259:AW259">IF(AQ187&lt;=0,0,AQ89:AW89/AQ187)</f>
        <v>0</v>
      </c>
      <c r="AR259" s="158">
        <v>0</v>
      </c>
      <c r="AS259" s="158">
        <v>0</v>
      </c>
      <c r="AT259" s="158">
        <v>0</v>
      </c>
      <c r="AU259" s="158">
        <v>0</v>
      </c>
      <c r="AV259" s="158">
        <v>0</v>
      </c>
      <c r="AW259" s="250">
        <v>0</v>
      </c>
      <c r="AY259" s="1070"/>
      <c r="AZ259" s="1071"/>
      <c r="BA259" s="49" t="s">
        <v>36</v>
      </c>
      <c r="BB259" s="158">
        <f t="array" ref="BB259:BH259">IF(BB187&lt;=0,0,BB89:BH89/BB187)</f>
        <v>0</v>
      </c>
      <c r="BC259" s="158">
        <v>0</v>
      </c>
      <c r="BD259" s="158">
        <v>0</v>
      </c>
      <c r="BE259" s="158">
        <v>0</v>
      </c>
      <c r="BF259" s="158">
        <v>0</v>
      </c>
      <c r="BG259" s="158">
        <v>0</v>
      </c>
      <c r="BH259" s="166">
        <v>0</v>
      </c>
    </row>
    <row r="260" spans="4:60">
      <c r="F260" s="1070"/>
      <c r="G260" s="1071" t="s">
        <v>55</v>
      </c>
      <c r="H260" s="50" t="s">
        <v>41</v>
      </c>
      <c r="I260" s="158">
        <f t="array" ref="I260:O260">IF(I187&lt;=0,0,I96:O96/I187)</f>
        <v>0</v>
      </c>
      <c r="J260" s="158">
        <v>0</v>
      </c>
      <c r="K260" s="158">
        <v>0</v>
      </c>
      <c r="L260" s="158">
        <v>0</v>
      </c>
      <c r="M260" s="158">
        <v>0</v>
      </c>
      <c r="N260" s="158">
        <v>0</v>
      </c>
      <c r="O260" s="250">
        <v>0</v>
      </c>
      <c r="R260" s="1070"/>
      <c r="S260" s="1071" t="s">
        <v>55</v>
      </c>
      <c r="T260" s="50" t="s">
        <v>41</v>
      </c>
      <c r="U260" s="158">
        <f t="array" ref="U260:AA260">IF(U187&lt;=0,0,U96:AA96/U187)</f>
        <v>0</v>
      </c>
      <c r="V260" s="158">
        <v>0</v>
      </c>
      <c r="W260" s="158">
        <v>0</v>
      </c>
      <c r="X260" s="158">
        <v>0</v>
      </c>
      <c r="Y260" s="158">
        <v>0</v>
      </c>
      <c r="Z260" s="158">
        <v>0</v>
      </c>
      <c r="AA260" s="250">
        <v>0</v>
      </c>
      <c r="AC260" s="1070"/>
      <c r="AD260" s="1071" t="s">
        <v>55</v>
      </c>
      <c r="AE260" s="50" t="s">
        <v>41</v>
      </c>
      <c r="AF260" s="158">
        <f t="array" ref="AF260:AL260">IF(AF187&lt;=0,0,AF96:AL96/AF187)</f>
        <v>0</v>
      </c>
      <c r="AG260" s="158">
        <v>0</v>
      </c>
      <c r="AH260" s="158">
        <v>0</v>
      </c>
      <c r="AI260" s="158">
        <v>0</v>
      </c>
      <c r="AJ260" s="158">
        <v>0</v>
      </c>
      <c r="AK260" s="158">
        <v>0</v>
      </c>
      <c r="AL260" s="250">
        <v>0</v>
      </c>
      <c r="AN260" s="1070"/>
      <c r="AO260" s="1071" t="s">
        <v>55</v>
      </c>
      <c r="AP260" s="50" t="s">
        <v>41</v>
      </c>
      <c r="AQ260" s="158">
        <f t="array" ref="AQ260:AW260">IF(AQ187&lt;=0,0,AQ96:AW96/AQ187)</f>
        <v>0</v>
      </c>
      <c r="AR260" s="158">
        <v>0</v>
      </c>
      <c r="AS260" s="158">
        <v>0</v>
      </c>
      <c r="AT260" s="158">
        <v>0</v>
      </c>
      <c r="AU260" s="158">
        <v>0</v>
      </c>
      <c r="AV260" s="158">
        <v>0</v>
      </c>
      <c r="AW260" s="250">
        <v>0</v>
      </c>
      <c r="AY260" s="1070"/>
      <c r="AZ260" s="1071" t="s">
        <v>55</v>
      </c>
      <c r="BA260" s="50" t="s">
        <v>41</v>
      </c>
      <c r="BB260" s="158">
        <f t="array" ref="BB260:BH260">IF(BB187&lt;=0,0,BB96:BH96/BB187)</f>
        <v>0</v>
      </c>
      <c r="BC260" s="158">
        <v>0</v>
      </c>
      <c r="BD260" s="158">
        <v>0</v>
      </c>
      <c r="BE260" s="158">
        <v>0</v>
      </c>
      <c r="BF260" s="158">
        <v>0</v>
      </c>
      <c r="BG260" s="158">
        <v>0</v>
      </c>
      <c r="BH260" s="166">
        <v>0</v>
      </c>
    </row>
    <row r="261" spans="4:60">
      <c r="F261" s="1070"/>
      <c r="G261" s="1071"/>
      <c r="H261" s="48" t="s">
        <v>40</v>
      </c>
      <c r="I261" s="158">
        <f t="array" ref="I261:O261">IF(I187&lt;=0,0,I103:O103/I187)</f>
        <v>0</v>
      </c>
      <c r="J261" s="158">
        <v>0</v>
      </c>
      <c r="K261" s="158">
        <v>0</v>
      </c>
      <c r="L261" s="158">
        <v>0</v>
      </c>
      <c r="M261" s="158">
        <v>0</v>
      </c>
      <c r="N261" s="158">
        <v>0</v>
      </c>
      <c r="O261" s="250">
        <v>0</v>
      </c>
      <c r="R261" s="1070"/>
      <c r="S261" s="1071"/>
      <c r="T261" s="48" t="s">
        <v>40</v>
      </c>
      <c r="U261" s="158">
        <f t="array" ref="U261:AA261">IF(U187&lt;=0,0,U103:AA103/U187)</f>
        <v>0</v>
      </c>
      <c r="V261" s="158">
        <v>0</v>
      </c>
      <c r="W261" s="158">
        <v>0</v>
      </c>
      <c r="X261" s="158">
        <v>0</v>
      </c>
      <c r="Y261" s="158">
        <v>0</v>
      </c>
      <c r="Z261" s="158">
        <v>0</v>
      </c>
      <c r="AA261" s="250">
        <v>0</v>
      </c>
      <c r="AC261" s="1070"/>
      <c r="AD261" s="1071"/>
      <c r="AE261" s="48" t="s">
        <v>40</v>
      </c>
      <c r="AF261" s="158">
        <f t="array" ref="AF261:AL261">IF(AF187&lt;=0,0,AF103:AL103/AF187)</f>
        <v>0</v>
      </c>
      <c r="AG261" s="158">
        <v>0</v>
      </c>
      <c r="AH261" s="158">
        <v>0</v>
      </c>
      <c r="AI261" s="158">
        <v>0</v>
      </c>
      <c r="AJ261" s="158">
        <v>0</v>
      </c>
      <c r="AK261" s="158">
        <v>0</v>
      </c>
      <c r="AL261" s="250">
        <v>0</v>
      </c>
      <c r="AN261" s="1070"/>
      <c r="AO261" s="1071"/>
      <c r="AP261" s="48" t="s">
        <v>40</v>
      </c>
      <c r="AQ261" s="158">
        <f t="array" ref="AQ261:AW261">IF(AQ187&lt;=0,0,AQ103:AW103/AQ187)</f>
        <v>0</v>
      </c>
      <c r="AR261" s="158">
        <v>0</v>
      </c>
      <c r="AS261" s="158">
        <v>0</v>
      </c>
      <c r="AT261" s="158">
        <v>0</v>
      </c>
      <c r="AU261" s="158">
        <v>0</v>
      </c>
      <c r="AV261" s="158">
        <v>0</v>
      </c>
      <c r="AW261" s="250">
        <v>0</v>
      </c>
      <c r="AY261" s="1070"/>
      <c r="AZ261" s="1071"/>
      <c r="BA261" s="48" t="s">
        <v>40</v>
      </c>
      <c r="BB261" s="158">
        <f t="array" ref="BB261:BH261">IF(BB187&lt;=0,0,BB103:BH103/BB187)</f>
        <v>0</v>
      </c>
      <c r="BC261" s="158">
        <v>0</v>
      </c>
      <c r="BD261" s="158">
        <v>0</v>
      </c>
      <c r="BE261" s="158">
        <v>0</v>
      </c>
      <c r="BF261" s="158">
        <v>0</v>
      </c>
      <c r="BG261" s="158">
        <v>0</v>
      </c>
      <c r="BH261" s="166">
        <v>0</v>
      </c>
    </row>
    <row r="262" spans="4:60">
      <c r="F262" s="1070"/>
      <c r="G262" s="1071"/>
      <c r="H262" s="48" t="s">
        <v>39</v>
      </c>
      <c r="I262" s="158">
        <f t="array" ref="I262:O262">IF(I187&lt;=0,0,I110:O110/I187)</f>
        <v>0</v>
      </c>
      <c r="J262" s="158">
        <v>0</v>
      </c>
      <c r="K262" s="158">
        <v>0</v>
      </c>
      <c r="L262" s="158">
        <v>0</v>
      </c>
      <c r="M262" s="158">
        <v>0</v>
      </c>
      <c r="N262" s="158">
        <v>0</v>
      </c>
      <c r="O262" s="250">
        <v>0</v>
      </c>
      <c r="R262" s="1070"/>
      <c r="S262" s="1071"/>
      <c r="T262" s="48" t="s">
        <v>39</v>
      </c>
      <c r="U262" s="158">
        <f t="array" ref="U262:AA262">IF(U187&lt;=0,0,U110:AA110/U187)</f>
        <v>0</v>
      </c>
      <c r="V262" s="158">
        <v>0</v>
      </c>
      <c r="W262" s="158">
        <v>0</v>
      </c>
      <c r="X262" s="158">
        <v>0</v>
      </c>
      <c r="Y262" s="158">
        <v>0</v>
      </c>
      <c r="Z262" s="158">
        <v>0</v>
      </c>
      <c r="AA262" s="250">
        <v>0</v>
      </c>
      <c r="AC262" s="1070"/>
      <c r="AD262" s="1071"/>
      <c r="AE262" s="48" t="s">
        <v>39</v>
      </c>
      <c r="AF262" s="158">
        <f t="array" ref="AF262:AL262">IF(AF187&lt;=0,0,AF110:AL110/AF187)</f>
        <v>0</v>
      </c>
      <c r="AG262" s="158">
        <v>0</v>
      </c>
      <c r="AH262" s="158">
        <v>0</v>
      </c>
      <c r="AI262" s="158">
        <v>0</v>
      </c>
      <c r="AJ262" s="158">
        <v>0</v>
      </c>
      <c r="AK262" s="158">
        <v>0</v>
      </c>
      <c r="AL262" s="250">
        <v>0</v>
      </c>
      <c r="AN262" s="1070"/>
      <c r="AO262" s="1071"/>
      <c r="AP262" s="48" t="s">
        <v>39</v>
      </c>
      <c r="AQ262" s="158">
        <f t="array" ref="AQ262:AW262">IF(AQ187&lt;=0,0,AQ110:AW110/AQ187)</f>
        <v>0</v>
      </c>
      <c r="AR262" s="158">
        <v>0</v>
      </c>
      <c r="AS262" s="158">
        <v>0</v>
      </c>
      <c r="AT262" s="158">
        <v>0</v>
      </c>
      <c r="AU262" s="158">
        <v>0</v>
      </c>
      <c r="AV262" s="158">
        <v>0</v>
      </c>
      <c r="AW262" s="250">
        <v>0</v>
      </c>
      <c r="AY262" s="1070"/>
      <c r="AZ262" s="1071"/>
      <c r="BA262" s="48" t="s">
        <v>39</v>
      </c>
      <c r="BB262" s="158">
        <f t="array" ref="BB262:BH262">IF(BB187&lt;=0,0,BB110:BH110/BB187)</f>
        <v>0</v>
      </c>
      <c r="BC262" s="158">
        <v>0</v>
      </c>
      <c r="BD262" s="158">
        <v>0</v>
      </c>
      <c r="BE262" s="158">
        <v>0</v>
      </c>
      <c r="BF262" s="158">
        <v>0</v>
      </c>
      <c r="BG262" s="158">
        <v>0</v>
      </c>
      <c r="BH262" s="166">
        <v>0</v>
      </c>
    </row>
    <row r="263" spans="4:60">
      <c r="D263" s="14"/>
      <c r="F263" s="1070"/>
      <c r="G263" s="1071"/>
      <c r="H263" s="48" t="s">
        <v>38</v>
      </c>
      <c r="I263" s="158">
        <f t="array" ref="I263:O263">IF(I187&lt;=0,0,I117:O117/I187)</f>
        <v>0</v>
      </c>
      <c r="J263" s="158">
        <v>0</v>
      </c>
      <c r="K263" s="158">
        <v>0</v>
      </c>
      <c r="L263" s="158">
        <v>0</v>
      </c>
      <c r="M263" s="158">
        <v>0</v>
      </c>
      <c r="N263" s="158">
        <v>0</v>
      </c>
      <c r="O263" s="250">
        <v>0</v>
      </c>
      <c r="R263" s="1070"/>
      <c r="S263" s="1071"/>
      <c r="T263" s="48" t="s">
        <v>38</v>
      </c>
      <c r="U263" s="158">
        <f t="array" ref="U263:AA263">IF(U187&lt;=0,0,U117:AA117/U187)</f>
        <v>0</v>
      </c>
      <c r="V263" s="158">
        <v>0</v>
      </c>
      <c r="W263" s="158">
        <v>0</v>
      </c>
      <c r="X263" s="158">
        <v>0</v>
      </c>
      <c r="Y263" s="158">
        <v>0</v>
      </c>
      <c r="Z263" s="158">
        <v>0</v>
      </c>
      <c r="AA263" s="250">
        <v>0</v>
      </c>
      <c r="AC263" s="1070"/>
      <c r="AD263" s="1071"/>
      <c r="AE263" s="48" t="s">
        <v>38</v>
      </c>
      <c r="AF263" s="158">
        <f t="array" ref="AF263:AL263">IF(AF187&lt;=0,0,AF117:AL117/AF187)</f>
        <v>0</v>
      </c>
      <c r="AG263" s="158">
        <v>0</v>
      </c>
      <c r="AH263" s="158">
        <v>0</v>
      </c>
      <c r="AI263" s="158">
        <v>0</v>
      </c>
      <c r="AJ263" s="158">
        <v>0</v>
      </c>
      <c r="AK263" s="158">
        <v>0</v>
      </c>
      <c r="AL263" s="250">
        <v>0</v>
      </c>
      <c r="AN263" s="1070"/>
      <c r="AO263" s="1071"/>
      <c r="AP263" s="48" t="s">
        <v>38</v>
      </c>
      <c r="AQ263" s="158">
        <f t="array" ref="AQ263:AW263">IF(AQ187&lt;=0,0,AQ117:AW117/AQ187)</f>
        <v>0</v>
      </c>
      <c r="AR263" s="158">
        <v>0</v>
      </c>
      <c r="AS263" s="158">
        <v>0</v>
      </c>
      <c r="AT263" s="158">
        <v>0</v>
      </c>
      <c r="AU263" s="158">
        <v>0</v>
      </c>
      <c r="AV263" s="158">
        <v>0</v>
      </c>
      <c r="AW263" s="250">
        <v>0</v>
      </c>
      <c r="AY263" s="1070"/>
      <c r="AZ263" s="1071"/>
      <c r="BA263" s="48" t="s">
        <v>38</v>
      </c>
      <c r="BB263" s="158">
        <f t="array" ref="BB263:BH263">IF(BB187&lt;=0,0,BB117:BH117/BB187)</f>
        <v>0</v>
      </c>
      <c r="BC263" s="158">
        <v>0</v>
      </c>
      <c r="BD263" s="158">
        <v>0</v>
      </c>
      <c r="BE263" s="158">
        <v>0</v>
      </c>
      <c r="BF263" s="158">
        <v>0</v>
      </c>
      <c r="BG263" s="158">
        <v>0</v>
      </c>
      <c r="BH263" s="166">
        <v>0</v>
      </c>
    </row>
    <row r="264" spans="4:60">
      <c r="D264" s="14"/>
      <c r="F264" s="1070"/>
      <c r="G264" s="1071"/>
      <c r="H264" s="48" t="s">
        <v>37</v>
      </c>
      <c r="I264" s="158">
        <f t="array" ref="I264:O264">IF(I187&lt;=0,0,I124:O124/I187)</f>
        <v>0</v>
      </c>
      <c r="J264" s="158">
        <v>0</v>
      </c>
      <c r="K264" s="158">
        <v>0</v>
      </c>
      <c r="L264" s="158">
        <v>0</v>
      </c>
      <c r="M264" s="158">
        <v>0</v>
      </c>
      <c r="N264" s="158">
        <v>0</v>
      </c>
      <c r="O264" s="250">
        <v>0</v>
      </c>
      <c r="R264" s="1070"/>
      <c r="S264" s="1071"/>
      <c r="T264" s="48" t="s">
        <v>37</v>
      </c>
      <c r="U264" s="158">
        <f t="array" ref="U264:AA264">IF(U187&lt;=0,0,U124:AA124/U187)</f>
        <v>0</v>
      </c>
      <c r="V264" s="158">
        <v>0</v>
      </c>
      <c r="W264" s="158">
        <v>0</v>
      </c>
      <c r="X264" s="158">
        <v>0</v>
      </c>
      <c r="Y264" s="158">
        <v>0</v>
      </c>
      <c r="Z264" s="158">
        <v>0</v>
      </c>
      <c r="AA264" s="250">
        <v>0</v>
      </c>
      <c r="AC264" s="1070"/>
      <c r="AD264" s="1071"/>
      <c r="AE264" s="48" t="s">
        <v>37</v>
      </c>
      <c r="AF264" s="158">
        <f t="array" ref="AF264:AL264">IF(AF187&lt;=0,0,AF124:AL124/AF187)</f>
        <v>0</v>
      </c>
      <c r="AG264" s="158">
        <v>0</v>
      </c>
      <c r="AH264" s="158">
        <v>0</v>
      </c>
      <c r="AI264" s="158">
        <v>0</v>
      </c>
      <c r="AJ264" s="158">
        <v>0</v>
      </c>
      <c r="AK264" s="158">
        <v>0</v>
      </c>
      <c r="AL264" s="250">
        <v>0</v>
      </c>
      <c r="AN264" s="1070"/>
      <c r="AO264" s="1071"/>
      <c r="AP264" s="48" t="s">
        <v>37</v>
      </c>
      <c r="AQ264" s="158">
        <f t="array" ref="AQ264:AW264">IF(AQ187&lt;=0,0,AQ124:AW124/AQ187)</f>
        <v>0</v>
      </c>
      <c r="AR264" s="158">
        <v>0</v>
      </c>
      <c r="AS264" s="158">
        <v>0</v>
      </c>
      <c r="AT264" s="158">
        <v>0</v>
      </c>
      <c r="AU264" s="158">
        <v>0</v>
      </c>
      <c r="AV264" s="158">
        <v>0</v>
      </c>
      <c r="AW264" s="250">
        <v>0</v>
      </c>
      <c r="AY264" s="1070"/>
      <c r="AZ264" s="1071"/>
      <c r="BA264" s="48" t="s">
        <v>37</v>
      </c>
      <c r="BB264" s="158">
        <f t="array" ref="BB264:BH264">IF(BB187&lt;=0,0,BB124:BH124/BB187)</f>
        <v>0</v>
      </c>
      <c r="BC264" s="158">
        <v>0</v>
      </c>
      <c r="BD264" s="158">
        <v>0</v>
      </c>
      <c r="BE264" s="158">
        <v>0</v>
      </c>
      <c r="BF264" s="158">
        <v>0</v>
      </c>
      <c r="BG264" s="158">
        <v>0</v>
      </c>
      <c r="BH264" s="166">
        <v>0</v>
      </c>
    </row>
    <row r="265" spans="4:60">
      <c r="D265" s="14"/>
      <c r="F265" s="1070"/>
      <c r="G265" s="1071"/>
      <c r="H265" s="49" t="s">
        <v>36</v>
      </c>
      <c r="I265" s="158">
        <f t="array" ref="I265:O265">IF(I187&lt;=0,0,I131:O131/I187)</f>
        <v>0</v>
      </c>
      <c r="J265" s="158">
        <v>0</v>
      </c>
      <c r="K265" s="158">
        <v>0</v>
      </c>
      <c r="L265" s="158">
        <v>0</v>
      </c>
      <c r="M265" s="158">
        <v>0</v>
      </c>
      <c r="N265" s="158">
        <v>0</v>
      </c>
      <c r="O265" s="250">
        <v>0</v>
      </c>
      <c r="R265" s="1070"/>
      <c r="S265" s="1071"/>
      <c r="T265" s="49" t="s">
        <v>36</v>
      </c>
      <c r="U265" s="158">
        <f t="array" ref="U265:AA265">IF(U187&lt;=0,0,U131:AA131/U187)</f>
        <v>0</v>
      </c>
      <c r="V265" s="158">
        <v>0</v>
      </c>
      <c r="W265" s="158">
        <v>0</v>
      </c>
      <c r="X265" s="158">
        <v>0</v>
      </c>
      <c r="Y265" s="158">
        <v>0</v>
      </c>
      <c r="Z265" s="158">
        <v>0</v>
      </c>
      <c r="AA265" s="250">
        <v>0</v>
      </c>
      <c r="AC265" s="1070"/>
      <c r="AD265" s="1071"/>
      <c r="AE265" s="49" t="s">
        <v>36</v>
      </c>
      <c r="AF265" s="158">
        <f t="array" ref="AF265:AL265">IF(AF187&lt;=0,0,AF131:AL131/AF187)</f>
        <v>0</v>
      </c>
      <c r="AG265" s="158">
        <v>0</v>
      </c>
      <c r="AH265" s="158">
        <v>0</v>
      </c>
      <c r="AI265" s="158">
        <v>0</v>
      </c>
      <c r="AJ265" s="158">
        <v>0</v>
      </c>
      <c r="AK265" s="158">
        <v>0</v>
      </c>
      <c r="AL265" s="250">
        <v>0</v>
      </c>
      <c r="AN265" s="1070"/>
      <c r="AO265" s="1071"/>
      <c r="AP265" s="49" t="s">
        <v>36</v>
      </c>
      <c r="AQ265" s="158">
        <f t="array" ref="AQ265:AW265">IF(AQ187&lt;=0,0,AQ131:AW131/AQ187)</f>
        <v>0</v>
      </c>
      <c r="AR265" s="158">
        <v>0</v>
      </c>
      <c r="AS265" s="158">
        <v>0</v>
      </c>
      <c r="AT265" s="158">
        <v>0</v>
      </c>
      <c r="AU265" s="158">
        <v>0</v>
      </c>
      <c r="AV265" s="158">
        <v>0</v>
      </c>
      <c r="AW265" s="250">
        <v>0</v>
      </c>
      <c r="AY265" s="1070"/>
      <c r="AZ265" s="1071"/>
      <c r="BA265" s="49" t="s">
        <v>36</v>
      </c>
      <c r="BB265" s="158">
        <f t="array" ref="BB265:BH265">IF(BB187&lt;=0,0,BB131:BH131/BB187)</f>
        <v>0</v>
      </c>
      <c r="BC265" s="158">
        <v>0</v>
      </c>
      <c r="BD265" s="158">
        <v>0</v>
      </c>
      <c r="BE265" s="158">
        <v>0</v>
      </c>
      <c r="BF265" s="158">
        <v>0</v>
      </c>
      <c r="BG265" s="158">
        <v>0</v>
      </c>
      <c r="BH265" s="166">
        <v>0</v>
      </c>
    </row>
    <row r="266" spans="4:60">
      <c r="D266" s="14"/>
      <c r="F266" s="1070"/>
      <c r="G266" s="1071" t="s">
        <v>63</v>
      </c>
      <c r="H266" s="50" t="s">
        <v>41</v>
      </c>
      <c r="I266" s="158">
        <f t="array" ref="I266:O266">IF(I187&lt;=0,0,I138:O138/I187)</f>
        <v>0</v>
      </c>
      <c r="J266" s="158">
        <v>0</v>
      </c>
      <c r="K266" s="158">
        <v>0</v>
      </c>
      <c r="L266" s="158">
        <v>0</v>
      </c>
      <c r="M266" s="158">
        <v>0</v>
      </c>
      <c r="N266" s="158">
        <v>0</v>
      </c>
      <c r="O266" s="250">
        <v>0</v>
      </c>
      <c r="R266" s="1070"/>
      <c r="S266" s="1071" t="s">
        <v>63</v>
      </c>
      <c r="T266" s="50" t="s">
        <v>41</v>
      </c>
      <c r="U266" s="158">
        <f t="array" ref="U266:AA266">IF(U187&lt;=0,0,U138:AA138/U187)</f>
        <v>0</v>
      </c>
      <c r="V266" s="158">
        <v>0</v>
      </c>
      <c r="W266" s="158">
        <v>0</v>
      </c>
      <c r="X266" s="158">
        <v>0</v>
      </c>
      <c r="Y266" s="158">
        <v>0</v>
      </c>
      <c r="Z266" s="158">
        <v>0</v>
      </c>
      <c r="AA266" s="250">
        <v>0</v>
      </c>
      <c r="AC266" s="1070"/>
      <c r="AD266" s="1071" t="s">
        <v>63</v>
      </c>
      <c r="AE266" s="50" t="s">
        <v>41</v>
      </c>
      <c r="AF266" s="158">
        <f t="array" ref="AF266:AL266">IF(AF187&lt;=0,0,AF138:AL138/AF187)</f>
        <v>0</v>
      </c>
      <c r="AG266" s="158">
        <v>0</v>
      </c>
      <c r="AH266" s="158">
        <v>0</v>
      </c>
      <c r="AI266" s="158">
        <v>0</v>
      </c>
      <c r="AJ266" s="158">
        <v>0</v>
      </c>
      <c r="AK266" s="158">
        <v>0</v>
      </c>
      <c r="AL266" s="250">
        <v>0</v>
      </c>
      <c r="AN266" s="1070"/>
      <c r="AO266" s="1071" t="s">
        <v>63</v>
      </c>
      <c r="AP266" s="50" t="s">
        <v>41</v>
      </c>
      <c r="AQ266" s="158">
        <f t="array" ref="AQ266:AW266">IF(AQ187&lt;=0,0,AQ138:AW138/AQ187)</f>
        <v>0</v>
      </c>
      <c r="AR266" s="158">
        <v>0</v>
      </c>
      <c r="AS266" s="158">
        <v>0</v>
      </c>
      <c r="AT266" s="158">
        <v>0</v>
      </c>
      <c r="AU266" s="158">
        <v>0</v>
      </c>
      <c r="AV266" s="158">
        <v>0</v>
      </c>
      <c r="AW266" s="250">
        <v>0</v>
      </c>
      <c r="AY266" s="1070"/>
      <c r="AZ266" s="1071" t="s">
        <v>63</v>
      </c>
      <c r="BA266" s="50" t="s">
        <v>41</v>
      </c>
      <c r="BB266" s="158">
        <f t="array" ref="BB266:BH266">IF(BB187&lt;=0,0,BB138:BH138/BB187)</f>
        <v>0</v>
      </c>
      <c r="BC266" s="158">
        <v>0</v>
      </c>
      <c r="BD266" s="158">
        <v>0</v>
      </c>
      <c r="BE266" s="158">
        <v>0</v>
      </c>
      <c r="BF266" s="158">
        <v>0</v>
      </c>
      <c r="BG266" s="158">
        <v>0</v>
      </c>
      <c r="BH266" s="166">
        <v>0</v>
      </c>
    </row>
    <row r="267" spans="4:60">
      <c r="D267" s="14"/>
      <c r="F267" s="1070"/>
      <c r="G267" s="1071"/>
      <c r="H267" s="48" t="s">
        <v>40</v>
      </c>
      <c r="I267" s="158">
        <f t="array" ref="I267:O267">IF(I187&lt;=0,0,I145:O145/I187)</f>
        <v>0</v>
      </c>
      <c r="J267" s="158">
        <v>0</v>
      </c>
      <c r="K267" s="158">
        <v>0</v>
      </c>
      <c r="L267" s="158">
        <v>0</v>
      </c>
      <c r="M267" s="158">
        <v>0</v>
      </c>
      <c r="N267" s="158">
        <v>0</v>
      </c>
      <c r="O267" s="250">
        <v>0</v>
      </c>
      <c r="R267" s="1070"/>
      <c r="S267" s="1071"/>
      <c r="T267" s="48" t="s">
        <v>40</v>
      </c>
      <c r="U267" s="158">
        <f t="array" ref="U267:AA267">IF(U187&lt;=0,0,U145:AA145/U187)</f>
        <v>0</v>
      </c>
      <c r="V267" s="158">
        <v>0</v>
      </c>
      <c r="W267" s="158">
        <v>0</v>
      </c>
      <c r="X267" s="158">
        <v>0</v>
      </c>
      <c r="Y267" s="158">
        <v>0</v>
      </c>
      <c r="Z267" s="158">
        <v>0</v>
      </c>
      <c r="AA267" s="250">
        <v>0</v>
      </c>
      <c r="AC267" s="1070"/>
      <c r="AD267" s="1071"/>
      <c r="AE267" s="48" t="s">
        <v>40</v>
      </c>
      <c r="AF267" s="158">
        <f t="array" ref="AF267:AL267">IF(AF187&lt;=0,0,AF145:AL145/AF187)</f>
        <v>0</v>
      </c>
      <c r="AG267" s="158">
        <v>0</v>
      </c>
      <c r="AH267" s="158">
        <v>0</v>
      </c>
      <c r="AI267" s="158">
        <v>0</v>
      </c>
      <c r="AJ267" s="158">
        <v>0</v>
      </c>
      <c r="AK267" s="158">
        <v>0</v>
      </c>
      <c r="AL267" s="250">
        <v>0</v>
      </c>
      <c r="AN267" s="1070"/>
      <c r="AO267" s="1071"/>
      <c r="AP267" s="48" t="s">
        <v>40</v>
      </c>
      <c r="AQ267" s="158">
        <f t="array" ref="AQ267:AW267">IF(AQ187&lt;=0,0,AQ145:AW145/AQ187)</f>
        <v>0</v>
      </c>
      <c r="AR267" s="158">
        <v>0</v>
      </c>
      <c r="AS267" s="158">
        <v>0</v>
      </c>
      <c r="AT267" s="158">
        <v>0</v>
      </c>
      <c r="AU267" s="158">
        <v>0</v>
      </c>
      <c r="AV267" s="158">
        <v>0</v>
      </c>
      <c r="AW267" s="250">
        <v>0</v>
      </c>
      <c r="AY267" s="1070"/>
      <c r="AZ267" s="1071"/>
      <c r="BA267" s="48" t="s">
        <v>40</v>
      </c>
      <c r="BB267" s="158">
        <f t="array" ref="BB267:BH267">IF(BB187&lt;=0,0,BB145:BH145/BB187)</f>
        <v>0</v>
      </c>
      <c r="BC267" s="158">
        <v>0</v>
      </c>
      <c r="BD267" s="158">
        <v>0</v>
      </c>
      <c r="BE267" s="158">
        <v>0</v>
      </c>
      <c r="BF267" s="158">
        <v>0</v>
      </c>
      <c r="BG267" s="158">
        <v>0</v>
      </c>
      <c r="BH267" s="166">
        <v>0</v>
      </c>
    </row>
    <row r="268" spans="4:60">
      <c r="D268" s="14"/>
      <c r="F268" s="1070"/>
      <c r="G268" s="1071"/>
      <c r="H268" s="48" t="s">
        <v>39</v>
      </c>
      <c r="I268" s="158">
        <f t="array" ref="I268:O268">IF(I187&lt;=0,0,I152:O152/I187)</f>
        <v>0</v>
      </c>
      <c r="J268" s="158">
        <v>0</v>
      </c>
      <c r="K268" s="158">
        <v>0</v>
      </c>
      <c r="L268" s="158">
        <v>0</v>
      </c>
      <c r="M268" s="158">
        <v>0</v>
      </c>
      <c r="N268" s="158">
        <v>0</v>
      </c>
      <c r="O268" s="250">
        <v>0</v>
      </c>
      <c r="R268" s="1070"/>
      <c r="S268" s="1071"/>
      <c r="T268" s="48" t="s">
        <v>39</v>
      </c>
      <c r="U268" s="158">
        <f t="array" ref="U268:AA268">IF(U187&lt;=0,0,U152:AA152/U187)</f>
        <v>0</v>
      </c>
      <c r="V268" s="158">
        <v>0</v>
      </c>
      <c r="W268" s="158">
        <v>0</v>
      </c>
      <c r="X268" s="158">
        <v>0</v>
      </c>
      <c r="Y268" s="158">
        <v>0</v>
      </c>
      <c r="Z268" s="158">
        <v>0</v>
      </c>
      <c r="AA268" s="250">
        <v>0</v>
      </c>
      <c r="AC268" s="1070"/>
      <c r="AD268" s="1071"/>
      <c r="AE268" s="48" t="s">
        <v>39</v>
      </c>
      <c r="AF268" s="158">
        <f t="array" ref="AF268:AL268">IF(AF187&lt;=0,0,AF152:AL152/AF187)</f>
        <v>0</v>
      </c>
      <c r="AG268" s="158">
        <v>0</v>
      </c>
      <c r="AH268" s="158">
        <v>0</v>
      </c>
      <c r="AI268" s="158">
        <v>0</v>
      </c>
      <c r="AJ268" s="158">
        <v>0</v>
      </c>
      <c r="AK268" s="158">
        <v>0</v>
      </c>
      <c r="AL268" s="250">
        <v>0</v>
      </c>
      <c r="AN268" s="1070"/>
      <c r="AO268" s="1071"/>
      <c r="AP268" s="48" t="s">
        <v>39</v>
      </c>
      <c r="AQ268" s="158">
        <f t="array" ref="AQ268:AW268">IF(AQ187&lt;=0,0,AQ152:AW152/AQ187)</f>
        <v>0</v>
      </c>
      <c r="AR268" s="158">
        <v>0</v>
      </c>
      <c r="AS268" s="158">
        <v>0</v>
      </c>
      <c r="AT268" s="158">
        <v>0</v>
      </c>
      <c r="AU268" s="158">
        <v>0</v>
      </c>
      <c r="AV268" s="158">
        <v>0</v>
      </c>
      <c r="AW268" s="250">
        <v>0</v>
      </c>
      <c r="AY268" s="1070"/>
      <c r="AZ268" s="1071"/>
      <c r="BA268" s="48" t="s">
        <v>39</v>
      </c>
      <c r="BB268" s="158">
        <f t="array" ref="BB268:BH268">IF(BB187&lt;=0,0,BB152:BH152/BB187)</f>
        <v>0</v>
      </c>
      <c r="BC268" s="158">
        <v>0</v>
      </c>
      <c r="BD268" s="158">
        <v>0</v>
      </c>
      <c r="BE268" s="158">
        <v>0</v>
      </c>
      <c r="BF268" s="158">
        <v>0</v>
      </c>
      <c r="BG268" s="158">
        <v>0</v>
      </c>
      <c r="BH268" s="166">
        <v>0</v>
      </c>
    </row>
    <row r="269" spans="4:60">
      <c r="D269" s="14"/>
      <c r="F269" s="1070"/>
      <c r="G269" s="1071"/>
      <c r="H269" s="48" t="s">
        <v>38</v>
      </c>
      <c r="I269" s="158">
        <f t="array" ref="I269:O269">IF(I187&lt;=0,0,I159:O159/I187)</f>
        <v>0</v>
      </c>
      <c r="J269" s="158">
        <v>0</v>
      </c>
      <c r="K269" s="158">
        <v>0</v>
      </c>
      <c r="L269" s="158">
        <v>0</v>
      </c>
      <c r="M269" s="158">
        <v>0</v>
      </c>
      <c r="N269" s="158">
        <v>0</v>
      </c>
      <c r="O269" s="250">
        <v>0</v>
      </c>
      <c r="R269" s="1070"/>
      <c r="S269" s="1071"/>
      <c r="T269" s="48" t="s">
        <v>38</v>
      </c>
      <c r="U269" s="158">
        <f t="array" ref="U269:AA269">IF(U187&lt;=0,0,U159:AA159/U187)</f>
        <v>0</v>
      </c>
      <c r="V269" s="158">
        <v>0</v>
      </c>
      <c r="W269" s="158">
        <v>0</v>
      </c>
      <c r="X269" s="158">
        <v>0</v>
      </c>
      <c r="Y269" s="158">
        <v>0</v>
      </c>
      <c r="Z269" s="158">
        <v>0</v>
      </c>
      <c r="AA269" s="250">
        <v>0</v>
      </c>
      <c r="AC269" s="1070"/>
      <c r="AD269" s="1071"/>
      <c r="AE269" s="48" t="s">
        <v>38</v>
      </c>
      <c r="AF269" s="158">
        <f t="array" ref="AF269:AL269">IF(AF187&lt;=0,0,AF159:AL159/AF187)</f>
        <v>0</v>
      </c>
      <c r="AG269" s="158">
        <v>0</v>
      </c>
      <c r="AH269" s="158">
        <v>0</v>
      </c>
      <c r="AI269" s="158">
        <v>0</v>
      </c>
      <c r="AJ269" s="158">
        <v>0</v>
      </c>
      <c r="AK269" s="158">
        <v>0</v>
      </c>
      <c r="AL269" s="250">
        <v>0</v>
      </c>
      <c r="AN269" s="1070"/>
      <c r="AO269" s="1071"/>
      <c r="AP269" s="48" t="s">
        <v>38</v>
      </c>
      <c r="AQ269" s="158">
        <f t="array" ref="AQ269:AW269">IF(AQ187&lt;=0,0,AQ159:AW159/AQ187)</f>
        <v>0</v>
      </c>
      <c r="AR269" s="158">
        <v>0</v>
      </c>
      <c r="AS269" s="158">
        <v>0</v>
      </c>
      <c r="AT269" s="158">
        <v>0</v>
      </c>
      <c r="AU269" s="158">
        <v>0</v>
      </c>
      <c r="AV269" s="158">
        <v>0</v>
      </c>
      <c r="AW269" s="250">
        <v>0</v>
      </c>
      <c r="AY269" s="1070"/>
      <c r="AZ269" s="1071"/>
      <c r="BA269" s="48" t="s">
        <v>38</v>
      </c>
      <c r="BB269" s="158">
        <f t="array" ref="BB269:BH269">IF(BB187&lt;=0,0,BB159:BH159/BB187)</f>
        <v>0</v>
      </c>
      <c r="BC269" s="158">
        <v>0</v>
      </c>
      <c r="BD269" s="158">
        <v>0</v>
      </c>
      <c r="BE269" s="158">
        <v>0</v>
      </c>
      <c r="BF269" s="158">
        <v>0</v>
      </c>
      <c r="BG269" s="158">
        <v>0</v>
      </c>
      <c r="BH269" s="166">
        <v>0</v>
      </c>
    </row>
    <row r="270" spans="4:60">
      <c r="D270" s="14"/>
      <c r="F270" s="1070"/>
      <c r="G270" s="1071"/>
      <c r="H270" s="48" t="s">
        <v>37</v>
      </c>
      <c r="I270" s="158">
        <f t="array" ref="I270:O270">IF(I187&lt;=0,0,I166:O166/I187)</f>
        <v>0</v>
      </c>
      <c r="J270" s="158">
        <v>0</v>
      </c>
      <c r="K270" s="158">
        <v>0</v>
      </c>
      <c r="L270" s="158">
        <v>0</v>
      </c>
      <c r="M270" s="158">
        <v>0</v>
      </c>
      <c r="N270" s="158">
        <v>0</v>
      </c>
      <c r="O270" s="250">
        <v>0</v>
      </c>
      <c r="R270" s="1070"/>
      <c r="S270" s="1071"/>
      <c r="T270" s="48" t="s">
        <v>37</v>
      </c>
      <c r="U270" s="158">
        <f t="array" ref="U270:AA270">IF(U187&lt;=0,0,U166:AA166/U187)</f>
        <v>0</v>
      </c>
      <c r="V270" s="158">
        <v>0</v>
      </c>
      <c r="W270" s="158">
        <v>0</v>
      </c>
      <c r="X270" s="158">
        <v>0</v>
      </c>
      <c r="Y270" s="158">
        <v>0</v>
      </c>
      <c r="Z270" s="158">
        <v>0</v>
      </c>
      <c r="AA270" s="250">
        <v>0</v>
      </c>
      <c r="AC270" s="1070"/>
      <c r="AD270" s="1071"/>
      <c r="AE270" s="48" t="s">
        <v>37</v>
      </c>
      <c r="AF270" s="158">
        <f t="array" ref="AF270:AL270">IF(AF187&lt;=0,0,AF166:AL166/AF187)</f>
        <v>0</v>
      </c>
      <c r="AG270" s="158">
        <v>0</v>
      </c>
      <c r="AH270" s="158">
        <v>0</v>
      </c>
      <c r="AI270" s="158">
        <v>0</v>
      </c>
      <c r="AJ270" s="158">
        <v>0</v>
      </c>
      <c r="AK270" s="158">
        <v>0</v>
      </c>
      <c r="AL270" s="250">
        <v>0</v>
      </c>
      <c r="AN270" s="1070"/>
      <c r="AO270" s="1071"/>
      <c r="AP270" s="48" t="s">
        <v>37</v>
      </c>
      <c r="AQ270" s="158">
        <f t="array" ref="AQ270:AW270">IF(AQ187&lt;=0,0,AQ166:AW166/AQ187)</f>
        <v>0</v>
      </c>
      <c r="AR270" s="158">
        <v>0</v>
      </c>
      <c r="AS270" s="158">
        <v>0</v>
      </c>
      <c r="AT270" s="158">
        <v>0</v>
      </c>
      <c r="AU270" s="158">
        <v>0</v>
      </c>
      <c r="AV270" s="158">
        <v>0</v>
      </c>
      <c r="AW270" s="250">
        <v>0</v>
      </c>
      <c r="AY270" s="1070"/>
      <c r="AZ270" s="1071"/>
      <c r="BA270" s="48" t="s">
        <v>37</v>
      </c>
      <c r="BB270" s="158">
        <f t="array" ref="BB270:BH270">IF(BB187&lt;=0,0,BB166:BH166/BB187)</f>
        <v>0</v>
      </c>
      <c r="BC270" s="158">
        <v>0</v>
      </c>
      <c r="BD270" s="158">
        <v>0</v>
      </c>
      <c r="BE270" s="158">
        <v>0</v>
      </c>
      <c r="BF270" s="158">
        <v>0</v>
      </c>
      <c r="BG270" s="158">
        <v>0</v>
      </c>
      <c r="BH270" s="166">
        <v>0</v>
      </c>
    </row>
    <row r="271" spans="4:60">
      <c r="D271" s="14"/>
      <c r="F271" s="1070"/>
      <c r="G271" s="1071"/>
      <c r="H271" s="49" t="s">
        <v>36</v>
      </c>
      <c r="I271" s="160">
        <f t="array" ref="I271:O271">IF(I187&lt;=0,0,I173:O173/I187)</f>
        <v>0</v>
      </c>
      <c r="J271" s="160">
        <v>0</v>
      </c>
      <c r="K271" s="160">
        <v>0</v>
      </c>
      <c r="L271" s="160">
        <v>0</v>
      </c>
      <c r="M271" s="160">
        <v>0</v>
      </c>
      <c r="N271" s="160">
        <v>0</v>
      </c>
      <c r="O271" s="251">
        <v>0</v>
      </c>
      <c r="R271" s="1070"/>
      <c r="S271" s="1071"/>
      <c r="T271" s="49" t="s">
        <v>36</v>
      </c>
      <c r="U271" s="160">
        <f t="array" ref="U271:AA271">IF(U187&lt;=0,0,U173:AA173/U187)</f>
        <v>0</v>
      </c>
      <c r="V271" s="160">
        <v>0</v>
      </c>
      <c r="W271" s="160">
        <v>0</v>
      </c>
      <c r="X271" s="160">
        <v>0</v>
      </c>
      <c r="Y271" s="160">
        <v>0</v>
      </c>
      <c r="Z271" s="160">
        <v>0</v>
      </c>
      <c r="AA271" s="251">
        <v>0</v>
      </c>
      <c r="AC271" s="1070"/>
      <c r="AD271" s="1071"/>
      <c r="AE271" s="49" t="s">
        <v>36</v>
      </c>
      <c r="AF271" s="160">
        <f t="array" ref="AF271:AL271">IF(AF187&lt;=0,0,AF173:AL173/AF187)</f>
        <v>0</v>
      </c>
      <c r="AG271" s="160">
        <v>0</v>
      </c>
      <c r="AH271" s="160">
        <v>0</v>
      </c>
      <c r="AI271" s="160">
        <v>0</v>
      </c>
      <c r="AJ271" s="160">
        <v>0</v>
      </c>
      <c r="AK271" s="160">
        <v>0</v>
      </c>
      <c r="AL271" s="251">
        <v>0</v>
      </c>
      <c r="AN271" s="1070"/>
      <c r="AO271" s="1071"/>
      <c r="AP271" s="49" t="s">
        <v>36</v>
      </c>
      <c r="AQ271" s="160">
        <f t="array" ref="AQ271:AW271">IF(AQ187&lt;=0,0,AQ173:AW173/AQ187)</f>
        <v>0</v>
      </c>
      <c r="AR271" s="160">
        <v>0</v>
      </c>
      <c r="AS271" s="160">
        <v>0</v>
      </c>
      <c r="AT271" s="160">
        <v>0</v>
      </c>
      <c r="AU271" s="160">
        <v>0</v>
      </c>
      <c r="AV271" s="160">
        <v>0</v>
      </c>
      <c r="AW271" s="251">
        <v>0</v>
      </c>
      <c r="AY271" s="1070"/>
      <c r="AZ271" s="1071"/>
      <c r="BA271" s="49" t="s">
        <v>36</v>
      </c>
      <c r="BB271" s="160">
        <f t="array" ref="BB271:BH271">IF(BB187&lt;=0,0,BB173:BH173/BB187)</f>
        <v>0</v>
      </c>
      <c r="BC271" s="160">
        <v>0</v>
      </c>
      <c r="BD271" s="160">
        <v>0</v>
      </c>
      <c r="BE271" s="160">
        <v>0</v>
      </c>
      <c r="BF271" s="160">
        <v>0</v>
      </c>
      <c r="BG271" s="160">
        <v>0</v>
      </c>
      <c r="BH271" s="167">
        <v>0</v>
      </c>
    </row>
    <row r="272" spans="4:60" ht="18.75" customHeight="1">
      <c r="D272" s="14"/>
      <c r="F272" s="1070" t="s">
        <v>139</v>
      </c>
      <c r="G272" s="1071" t="s">
        <v>131</v>
      </c>
      <c r="H272" s="50" t="s">
        <v>134</v>
      </c>
      <c r="I272" s="156">
        <f t="array" ref="I272:O272">IF(I188&lt;=0,0,I13:O13/I188)</f>
        <v>0</v>
      </c>
      <c r="J272" s="156">
        <v>0</v>
      </c>
      <c r="K272" s="156">
        <v>0</v>
      </c>
      <c r="L272" s="156">
        <v>0</v>
      </c>
      <c r="M272" s="156">
        <v>0</v>
      </c>
      <c r="N272" s="156">
        <v>0</v>
      </c>
      <c r="O272" s="249">
        <v>0</v>
      </c>
      <c r="R272" s="1070" t="s">
        <v>139</v>
      </c>
      <c r="S272" s="1071" t="s">
        <v>131</v>
      </c>
      <c r="T272" s="50" t="s">
        <v>134</v>
      </c>
      <c r="U272" s="156">
        <f t="array" ref="U272:AA272">IF(U188&lt;=0,0,U13:AA13/U188)</f>
        <v>0</v>
      </c>
      <c r="V272" s="156">
        <v>0</v>
      </c>
      <c r="W272" s="156">
        <v>0</v>
      </c>
      <c r="X272" s="156">
        <v>0</v>
      </c>
      <c r="Y272" s="156">
        <v>0</v>
      </c>
      <c r="Z272" s="156">
        <v>0</v>
      </c>
      <c r="AA272" s="249">
        <v>0</v>
      </c>
      <c r="AC272" s="1070" t="s">
        <v>139</v>
      </c>
      <c r="AD272" s="1071" t="s">
        <v>131</v>
      </c>
      <c r="AE272" s="50" t="s">
        <v>134</v>
      </c>
      <c r="AF272" s="156">
        <f t="array" ref="AF272:AL272">IF(AF188&lt;=0,0,AF13:AL13/AF188)</f>
        <v>0</v>
      </c>
      <c r="AG272" s="156">
        <v>0</v>
      </c>
      <c r="AH272" s="156">
        <v>0</v>
      </c>
      <c r="AI272" s="156">
        <v>0</v>
      </c>
      <c r="AJ272" s="156">
        <v>0</v>
      </c>
      <c r="AK272" s="156">
        <v>0</v>
      </c>
      <c r="AL272" s="249">
        <v>0</v>
      </c>
      <c r="AN272" s="1070" t="s">
        <v>139</v>
      </c>
      <c r="AO272" s="1071" t="s">
        <v>131</v>
      </c>
      <c r="AP272" s="50" t="s">
        <v>134</v>
      </c>
      <c r="AQ272" s="156">
        <f t="array" ref="AQ272:AW272">IF(AQ188&lt;=0,0,AQ13:AW13/AQ188)</f>
        <v>0</v>
      </c>
      <c r="AR272" s="156">
        <v>0</v>
      </c>
      <c r="AS272" s="156">
        <v>0</v>
      </c>
      <c r="AT272" s="156">
        <v>0</v>
      </c>
      <c r="AU272" s="156">
        <v>0</v>
      </c>
      <c r="AV272" s="156">
        <v>0</v>
      </c>
      <c r="AW272" s="249">
        <v>0</v>
      </c>
      <c r="AY272" s="1070" t="s">
        <v>139</v>
      </c>
      <c r="AZ272" s="1071" t="s">
        <v>131</v>
      </c>
      <c r="BA272" s="50" t="s">
        <v>134</v>
      </c>
      <c r="BB272" s="156">
        <f t="array" ref="BB272:BH272">IF(BB188&lt;=0,0,BB13:BH13/BB188)</f>
        <v>0</v>
      </c>
      <c r="BC272" s="156">
        <v>0</v>
      </c>
      <c r="BD272" s="156">
        <v>0</v>
      </c>
      <c r="BE272" s="156">
        <v>0</v>
      </c>
      <c r="BF272" s="156">
        <v>0</v>
      </c>
      <c r="BG272" s="156">
        <v>0</v>
      </c>
      <c r="BH272" s="165">
        <v>0</v>
      </c>
    </row>
    <row r="273" spans="4:60">
      <c r="D273" s="14"/>
      <c r="F273" s="1070"/>
      <c r="G273" s="1071"/>
      <c r="H273" s="48" t="s">
        <v>40</v>
      </c>
      <c r="I273" s="158">
        <f t="array" ref="I273:O273">IF(I188&lt;=0,0,I20:O20/I188)</f>
        <v>0</v>
      </c>
      <c r="J273" s="158">
        <v>0</v>
      </c>
      <c r="K273" s="158">
        <v>0</v>
      </c>
      <c r="L273" s="158">
        <v>0</v>
      </c>
      <c r="M273" s="158">
        <v>0</v>
      </c>
      <c r="N273" s="158">
        <v>0</v>
      </c>
      <c r="O273" s="250">
        <v>0</v>
      </c>
      <c r="R273" s="1070"/>
      <c r="S273" s="1071"/>
      <c r="T273" s="48" t="s">
        <v>40</v>
      </c>
      <c r="U273" s="158">
        <f t="array" ref="U273:AA273">IF(U188&lt;=0,0,U20:AA20/U188)</f>
        <v>0</v>
      </c>
      <c r="V273" s="158">
        <v>0</v>
      </c>
      <c r="W273" s="158">
        <v>0</v>
      </c>
      <c r="X273" s="158">
        <v>0</v>
      </c>
      <c r="Y273" s="158">
        <v>0</v>
      </c>
      <c r="Z273" s="158">
        <v>0</v>
      </c>
      <c r="AA273" s="250">
        <v>0</v>
      </c>
      <c r="AC273" s="1070"/>
      <c r="AD273" s="1071"/>
      <c r="AE273" s="48" t="s">
        <v>40</v>
      </c>
      <c r="AF273" s="158">
        <f t="array" ref="AF273:AL273">IF(AF188&lt;=0,0,AF20:AL20/AF188)</f>
        <v>0</v>
      </c>
      <c r="AG273" s="158">
        <v>0</v>
      </c>
      <c r="AH273" s="158">
        <v>0</v>
      </c>
      <c r="AI273" s="158">
        <v>0</v>
      </c>
      <c r="AJ273" s="158">
        <v>0</v>
      </c>
      <c r="AK273" s="158">
        <v>0</v>
      </c>
      <c r="AL273" s="250">
        <v>0</v>
      </c>
      <c r="AN273" s="1070"/>
      <c r="AO273" s="1071"/>
      <c r="AP273" s="48" t="s">
        <v>40</v>
      </c>
      <c r="AQ273" s="158">
        <f t="array" ref="AQ273:AW273">IF(AQ188&lt;=0,0,AQ20:AW20/AQ188)</f>
        <v>0</v>
      </c>
      <c r="AR273" s="158">
        <v>0</v>
      </c>
      <c r="AS273" s="158">
        <v>0</v>
      </c>
      <c r="AT273" s="158">
        <v>0</v>
      </c>
      <c r="AU273" s="158">
        <v>0</v>
      </c>
      <c r="AV273" s="158">
        <v>0</v>
      </c>
      <c r="AW273" s="250">
        <v>0</v>
      </c>
      <c r="AY273" s="1070"/>
      <c r="AZ273" s="1071"/>
      <c r="BA273" s="48" t="s">
        <v>40</v>
      </c>
      <c r="BB273" s="158">
        <f t="array" ref="BB273:BH273">IF(BB188&lt;=0,0,BB20:BH20/BB188)</f>
        <v>0</v>
      </c>
      <c r="BC273" s="158">
        <v>0</v>
      </c>
      <c r="BD273" s="158">
        <v>0</v>
      </c>
      <c r="BE273" s="158">
        <v>0</v>
      </c>
      <c r="BF273" s="158">
        <v>0</v>
      </c>
      <c r="BG273" s="158">
        <v>0</v>
      </c>
      <c r="BH273" s="166">
        <v>0</v>
      </c>
    </row>
    <row r="274" spans="4:60">
      <c r="D274" s="14"/>
      <c r="F274" s="1070"/>
      <c r="G274" s="1071"/>
      <c r="H274" s="48" t="s">
        <v>39</v>
      </c>
      <c r="I274" s="158">
        <f t="array" ref="I274:O274">IF(I188&lt;=0,0,I27:O27/I188)</f>
        <v>0</v>
      </c>
      <c r="J274" s="158">
        <v>0</v>
      </c>
      <c r="K274" s="158">
        <v>0</v>
      </c>
      <c r="L274" s="158">
        <v>0</v>
      </c>
      <c r="M274" s="158">
        <v>0</v>
      </c>
      <c r="N274" s="158">
        <v>0</v>
      </c>
      <c r="O274" s="250">
        <v>0</v>
      </c>
      <c r="R274" s="1070"/>
      <c r="S274" s="1071"/>
      <c r="T274" s="48" t="s">
        <v>39</v>
      </c>
      <c r="U274" s="158">
        <f t="array" ref="U274:AA274">IF(U188&lt;=0,0,U27:AA27/U188)</f>
        <v>0</v>
      </c>
      <c r="V274" s="158">
        <v>0</v>
      </c>
      <c r="W274" s="158">
        <v>0</v>
      </c>
      <c r="X274" s="158">
        <v>0</v>
      </c>
      <c r="Y274" s="158">
        <v>0</v>
      </c>
      <c r="Z274" s="158">
        <v>0</v>
      </c>
      <c r="AA274" s="250">
        <v>0</v>
      </c>
      <c r="AC274" s="1070"/>
      <c r="AD274" s="1071"/>
      <c r="AE274" s="48" t="s">
        <v>39</v>
      </c>
      <c r="AF274" s="158">
        <f t="array" ref="AF274:AL274">IF(AF188&lt;=0,0,AF27:AL27/AF188)</f>
        <v>0</v>
      </c>
      <c r="AG274" s="158">
        <v>0</v>
      </c>
      <c r="AH274" s="158">
        <v>0</v>
      </c>
      <c r="AI274" s="158">
        <v>0</v>
      </c>
      <c r="AJ274" s="158">
        <v>0</v>
      </c>
      <c r="AK274" s="158">
        <v>0</v>
      </c>
      <c r="AL274" s="250">
        <v>0</v>
      </c>
      <c r="AN274" s="1070"/>
      <c r="AO274" s="1071"/>
      <c r="AP274" s="48" t="s">
        <v>39</v>
      </c>
      <c r="AQ274" s="158">
        <f t="array" ref="AQ274:AW274">IF(AQ188&lt;=0,0,AQ27:AW27/AQ188)</f>
        <v>0</v>
      </c>
      <c r="AR274" s="158">
        <v>0</v>
      </c>
      <c r="AS274" s="158">
        <v>0</v>
      </c>
      <c r="AT274" s="158">
        <v>0</v>
      </c>
      <c r="AU274" s="158">
        <v>0</v>
      </c>
      <c r="AV274" s="158">
        <v>0</v>
      </c>
      <c r="AW274" s="250">
        <v>0</v>
      </c>
      <c r="AY274" s="1070"/>
      <c r="AZ274" s="1071"/>
      <c r="BA274" s="48" t="s">
        <v>39</v>
      </c>
      <c r="BB274" s="158">
        <f t="array" ref="BB274:BH274">IF(BB188&lt;=0,0,BB27:BH27/BB188)</f>
        <v>0</v>
      </c>
      <c r="BC274" s="158">
        <v>0</v>
      </c>
      <c r="BD274" s="158">
        <v>0</v>
      </c>
      <c r="BE274" s="158">
        <v>0</v>
      </c>
      <c r="BF274" s="158">
        <v>0</v>
      </c>
      <c r="BG274" s="158">
        <v>0</v>
      </c>
      <c r="BH274" s="166">
        <v>0</v>
      </c>
    </row>
    <row r="275" spans="4:60">
      <c r="D275" s="14"/>
      <c r="F275" s="1070"/>
      <c r="G275" s="1071"/>
      <c r="H275" s="48" t="s">
        <v>38</v>
      </c>
      <c r="I275" s="158">
        <f t="array" ref="I275:O275">IF(I188&lt;=0,0,I34:O34/I188)</f>
        <v>0</v>
      </c>
      <c r="J275" s="158">
        <v>0</v>
      </c>
      <c r="K275" s="158">
        <v>0</v>
      </c>
      <c r="L275" s="158">
        <v>0</v>
      </c>
      <c r="M275" s="158">
        <v>0</v>
      </c>
      <c r="N275" s="158">
        <v>0</v>
      </c>
      <c r="O275" s="250">
        <v>0</v>
      </c>
      <c r="R275" s="1070"/>
      <c r="S275" s="1071"/>
      <c r="T275" s="48" t="s">
        <v>38</v>
      </c>
      <c r="U275" s="158">
        <f t="array" ref="U275:AA275">IF(U188&lt;=0,0,U34:AA34/U188)</f>
        <v>0</v>
      </c>
      <c r="V275" s="158">
        <v>0</v>
      </c>
      <c r="W275" s="158">
        <v>0</v>
      </c>
      <c r="X275" s="158">
        <v>0</v>
      </c>
      <c r="Y275" s="158">
        <v>0</v>
      </c>
      <c r="Z275" s="158">
        <v>0</v>
      </c>
      <c r="AA275" s="250">
        <v>0</v>
      </c>
      <c r="AC275" s="1070"/>
      <c r="AD275" s="1071"/>
      <c r="AE275" s="48" t="s">
        <v>38</v>
      </c>
      <c r="AF275" s="158">
        <f t="array" ref="AF275:AL275">IF(AF188&lt;=0,0,AF34:AL34/AF188)</f>
        <v>0</v>
      </c>
      <c r="AG275" s="158">
        <v>0</v>
      </c>
      <c r="AH275" s="158">
        <v>0</v>
      </c>
      <c r="AI275" s="158">
        <v>0</v>
      </c>
      <c r="AJ275" s="158">
        <v>0</v>
      </c>
      <c r="AK275" s="158">
        <v>0</v>
      </c>
      <c r="AL275" s="250">
        <v>0</v>
      </c>
      <c r="AN275" s="1070"/>
      <c r="AO275" s="1071"/>
      <c r="AP275" s="48" t="s">
        <v>38</v>
      </c>
      <c r="AQ275" s="158">
        <f t="array" ref="AQ275:AW275">IF(AQ188&lt;=0,0,AQ34:AW34/AQ188)</f>
        <v>0</v>
      </c>
      <c r="AR275" s="158">
        <v>0</v>
      </c>
      <c r="AS275" s="158">
        <v>0</v>
      </c>
      <c r="AT275" s="158">
        <v>0</v>
      </c>
      <c r="AU275" s="158">
        <v>0</v>
      </c>
      <c r="AV275" s="158">
        <v>0</v>
      </c>
      <c r="AW275" s="250">
        <v>0</v>
      </c>
      <c r="AY275" s="1070"/>
      <c r="AZ275" s="1071"/>
      <c r="BA275" s="48" t="s">
        <v>38</v>
      </c>
      <c r="BB275" s="158">
        <f t="array" ref="BB275:BH275">IF(BB188&lt;=0,0,BB34:BH34/BB188)</f>
        <v>0</v>
      </c>
      <c r="BC275" s="158">
        <v>0</v>
      </c>
      <c r="BD275" s="158">
        <v>0</v>
      </c>
      <c r="BE275" s="158">
        <v>0</v>
      </c>
      <c r="BF275" s="158">
        <v>0</v>
      </c>
      <c r="BG275" s="158">
        <v>0</v>
      </c>
      <c r="BH275" s="166">
        <v>0</v>
      </c>
    </row>
    <row r="276" spans="4:60">
      <c r="D276" s="14"/>
      <c r="F276" s="1070"/>
      <c r="G276" s="1071"/>
      <c r="H276" s="48" t="s">
        <v>37</v>
      </c>
      <c r="I276" s="158">
        <f t="array" ref="I276:O276">IF(I188&lt;=0,0,I41:O41/I188)</f>
        <v>0</v>
      </c>
      <c r="J276" s="158">
        <v>0</v>
      </c>
      <c r="K276" s="158">
        <v>0</v>
      </c>
      <c r="L276" s="158">
        <v>0</v>
      </c>
      <c r="M276" s="158">
        <v>0</v>
      </c>
      <c r="N276" s="158">
        <v>0</v>
      </c>
      <c r="O276" s="250">
        <v>0</v>
      </c>
      <c r="R276" s="1070"/>
      <c r="S276" s="1071"/>
      <c r="T276" s="48" t="s">
        <v>37</v>
      </c>
      <c r="U276" s="158">
        <f t="array" ref="U276:AA276">IF(U188&lt;=0,0,U41:AA41/U188)</f>
        <v>0</v>
      </c>
      <c r="V276" s="158">
        <v>0</v>
      </c>
      <c r="W276" s="158">
        <v>0</v>
      </c>
      <c r="X276" s="158">
        <v>0</v>
      </c>
      <c r="Y276" s="158">
        <v>0</v>
      </c>
      <c r="Z276" s="158">
        <v>0</v>
      </c>
      <c r="AA276" s="250">
        <v>0</v>
      </c>
      <c r="AC276" s="1070"/>
      <c r="AD276" s="1071"/>
      <c r="AE276" s="48" t="s">
        <v>37</v>
      </c>
      <c r="AF276" s="158">
        <f t="array" ref="AF276:AL276">IF(AF188&lt;=0,0,AF41:AL41/AF188)</f>
        <v>0</v>
      </c>
      <c r="AG276" s="158">
        <v>0</v>
      </c>
      <c r="AH276" s="158">
        <v>0</v>
      </c>
      <c r="AI276" s="158">
        <v>0</v>
      </c>
      <c r="AJ276" s="158">
        <v>0</v>
      </c>
      <c r="AK276" s="158">
        <v>0</v>
      </c>
      <c r="AL276" s="250">
        <v>0</v>
      </c>
      <c r="AN276" s="1070"/>
      <c r="AO276" s="1071"/>
      <c r="AP276" s="48" t="s">
        <v>37</v>
      </c>
      <c r="AQ276" s="158">
        <f t="array" ref="AQ276:AW276">IF(AQ188&lt;=0,0,AQ41:AW41/AQ188)</f>
        <v>0</v>
      </c>
      <c r="AR276" s="158">
        <v>0</v>
      </c>
      <c r="AS276" s="158">
        <v>0</v>
      </c>
      <c r="AT276" s="158">
        <v>0</v>
      </c>
      <c r="AU276" s="158">
        <v>0</v>
      </c>
      <c r="AV276" s="158">
        <v>0</v>
      </c>
      <c r="AW276" s="250">
        <v>0</v>
      </c>
      <c r="AY276" s="1070"/>
      <c r="AZ276" s="1071"/>
      <c r="BA276" s="48" t="s">
        <v>37</v>
      </c>
      <c r="BB276" s="158">
        <f t="array" ref="BB276:BH276">IF(BB188&lt;=0,0,BB41:BH41/BB188)</f>
        <v>0</v>
      </c>
      <c r="BC276" s="158">
        <v>0</v>
      </c>
      <c r="BD276" s="158">
        <v>0</v>
      </c>
      <c r="BE276" s="158">
        <v>0</v>
      </c>
      <c r="BF276" s="158">
        <v>0</v>
      </c>
      <c r="BG276" s="158">
        <v>0</v>
      </c>
      <c r="BH276" s="166">
        <v>0</v>
      </c>
    </row>
    <row r="277" spans="4:60">
      <c r="D277" s="14"/>
      <c r="F277" s="1070"/>
      <c r="G277" s="1071"/>
      <c r="H277" s="49" t="s">
        <v>36</v>
      </c>
      <c r="I277" s="158">
        <f t="array" ref="I277:O277">IF(I188&lt;=0,0,I48:O48/I188)</f>
        <v>0</v>
      </c>
      <c r="J277" s="158">
        <v>0</v>
      </c>
      <c r="K277" s="158">
        <v>0</v>
      </c>
      <c r="L277" s="158">
        <v>0</v>
      </c>
      <c r="M277" s="158">
        <v>0</v>
      </c>
      <c r="N277" s="158">
        <v>0</v>
      </c>
      <c r="O277" s="250">
        <v>0</v>
      </c>
      <c r="R277" s="1070"/>
      <c r="S277" s="1071"/>
      <c r="T277" s="49" t="s">
        <v>36</v>
      </c>
      <c r="U277" s="158">
        <f t="array" ref="U277:AA277">IF(U188&lt;=0,0,U48:AA48/U188)</f>
        <v>0</v>
      </c>
      <c r="V277" s="158">
        <v>0</v>
      </c>
      <c r="W277" s="158">
        <v>0</v>
      </c>
      <c r="X277" s="158">
        <v>0</v>
      </c>
      <c r="Y277" s="158">
        <v>0</v>
      </c>
      <c r="Z277" s="158">
        <v>0</v>
      </c>
      <c r="AA277" s="250">
        <v>0</v>
      </c>
      <c r="AC277" s="1070"/>
      <c r="AD277" s="1071"/>
      <c r="AE277" s="49" t="s">
        <v>36</v>
      </c>
      <c r="AF277" s="158">
        <f t="array" ref="AF277:AL277">IF(AF188&lt;=0,0,AF48:AL48/AF188)</f>
        <v>0</v>
      </c>
      <c r="AG277" s="158">
        <v>0</v>
      </c>
      <c r="AH277" s="158">
        <v>0</v>
      </c>
      <c r="AI277" s="158">
        <v>0</v>
      </c>
      <c r="AJ277" s="158">
        <v>0</v>
      </c>
      <c r="AK277" s="158">
        <v>0</v>
      </c>
      <c r="AL277" s="250">
        <v>0</v>
      </c>
      <c r="AN277" s="1070"/>
      <c r="AO277" s="1071"/>
      <c r="AP277" s="49" t="s">
        <v>36</v>
      </c>
      <c r="AQ277" s="158">
        <f t="array" ref="AQ277:AW277">IF(AQ188&lt;=0,0,AQ48:AW48/AQ188)</f>
        <v>0</v>
      </c>
      <c r="AR277" s="158">
        <v>0</v>
      </c>
      <c r="AS277" s="158">
        <v>0</v>
      </c>
      <c r="AT277" s="158">
        <v>0</v>
      </c>
      <c r="AU277" s="158">
        <v>0</v>
      </c>
      <c r="AV277" s="158">
        <v>0</v>
      </c>
      <c r="AW277" s="250">
        <v>0</v>
      </c>
      <c r="AY277" s="1070"/>
      <c r="AZ277" s="1071"/>
      <c r="BA277" s="49" t="s">
        <v>36</v>
      </c>
      <c r="BB277" s="158">
        <f t="array" ref="BB277:BH277">IF(BB188&lt;=0,0,BB48:BH48/BB188)</f>
        <v>0</v>
      </c>
      <c r="BC277" s="158">
        <v>0</v>
      </c>
      <c r="BD277" s="158">
        <v>0</v>
      </c>
      <c r="BE277" s="158">
        <v>0</v>
      </c>
      <c r="BF277" s="158">
        <v>0</v>
      </c>
      <c r="BG277" s="158">
        <v>0</v>
      </c>
      <c r="BH277" s="166">
        <v>0</v>
      </c>
    </row>
    <row r="278" spans="4:60" ht="18.75" customHeight="1">
      <c r="D278" s="14"/>
      <c r="F278" s="1070"/>
      <c r="G278" s="1071" t="s">
        <v>132</v>
      </c>
      <c r="H278" s="50" t="s">
        <v>41</v>
      </c>
      <c r="I278" s="158">
        <f t="array" ref="I278:O278">IF(I188&lt;=0,0,I55:O55/I188)</f>
        <v>0</v>
      </c>
      <c r="J278" s="158">
        <v>0</v>
      </c>
      <c r="K278" s="158">
        <v>0</v>
      </c>
      <c r="L278" s="158">
        <v>0</v>
      </c>
      <c r="M278" s="158">
        <v>0</v>
      </c>
      <c r="N278" s="158">
        <v>0</v>
      </c>
      <c r="O278" s="250">
        <v>0</v>
      </c>
      <c r="R278" s="1070"/>
      <c r="S278" s="1071" t="s">
        <v>132</v>
      </c>
      <c r="T278" s="50" t="s">
        <v>41</v>
      </c>
      <c r="U278" s="158">
        <f t="array" ref="U278:AA278">IF(U188&lt;=0,0,U55:AA55/U188)</f>
        <v>0</v>
      </c>
      <c r="V278" s="158">
        <v>0</v>
      </c>
      <c r="W278" s="158">
        <v>0</v>
      </c>
      <c r="X278" s="158">
        <v>0</v>
      </c>
      <c r="Y278" s="158">
        <v>0</v>
      </c>
      <c r="Z278" s="158">
        <v>0</v>
      </c>
      <c r="AA278" s="250">
        <v>0</v>
      </c>
      <c r="AC278" s="1070"/>
      <c r="AD278" s="1071" t="s">
        <v>132</v>
      </c>
      <c r="AE278" s="50" t="s">
        <v>41</v>
      </c>
      <c r="AF278" s="158">
        <f t="array" ref="AF278:AL278">IF(AF188&lt;=0,0,AF55:AL55/AF188)</f>
        <v>0</v>
      </c>
      <c r="AG278" s="158">
        <v>0</v>
      </c>
      <c r="AH278" s="158">
        <v>0</v>
      </c>
      <c r="AI278" s="158">
        <v>0</v>
      </c>
      <c r="AJ278" s="158">
        <v>0</v>
      </c>
      <c r="AK278" s="158">
        <v>0</v>
      </c>
      <c r="AL278" s="250">
        <v>0</v>
      </c>
      <c r="AN278" s="1070"/>
      <c r="AO278" s="1071" t="s">
        <v>132</v>
      </c>
      <c r="AP278" s="50" t="s">
        <v>41</v>
      </c>
      <c r="AQ278" s="158">
        <f t="array" ref="AQ278:AW278">IF(AQ188&lt;=0,0,AQ55:AW55/AQ188)</f>
        <v>0</v>
      </c>
      <c r="AR278" s="158">
        <v>0</v>
      </c>
      <c r="AS278" s="158">
        <v>0</v>
      </c>
      <c r="AT278" s="158">
        <v>0</v>
      </c>
      <c r="AU278" s="158">
        <v>0</v>
      </c>
      <c r="AV278" s="158">
        <v>0</v>
      </c>
      <c r="AW278" s="250">
        <v>0</v>
      </c>
      <c r="AY278" s="1070"/>
      <c r="AZ278" s="1071" t="s">
        <v>132</v>
      </c>
      <c r="BA278" s="50" t="s">
        <v>41</v>
      </c>
      <c r="BB278" s="158">
        <f t="array" ref="BB278:BH278">IF(BB188&lt;=0,0,BB55:BH55/BB188)</f>
        <v>0</v>
      </c>
      <c r="BC278" s="158">
        <v>0</v>
      </c>
      <c r="BD278" s="158">
        <v>0</v>
      </c>
      <c r="BE278" s="158">
        <v>0</v>
      </c>
      <c r="BF278" s="158">
        <v>0</v>
      </c>
      <c r="BG278" s="158">
        <v>0</v>
      </c>
      <c r="BH278" s="166">
        <v>0</v>
      </c>
    </row>
    <row r="279" spans="4:60">
      <c r="D279" s="14"/>
      <c r="F279" s="1070"/>
      <c r="G279" s="1071"/>
      <c r="H279" s="48" t="s">
        <v>40</v>
      </c>
      <c r="I279" s="158">
        <f t="array" ref="I279:O279">IF(I188&lt;=0,0,I62:O62/I188)</f>
        <v>0</v>
      </c>
      <c r="J279" s="158">
        <v>0</v>
      </c>
      <c r="K279" s="158">
        <v>0</v>
      </c>
      <c r="L279" s="158">
        <v>0</v>
      </c>
      <c r="M279" s="158">
        <v>0</v>
      </c>
      <c r="N279" s="158">
        <v>0</v>
      </c>
      <c r="O279" s="250">
        <v>0</v>
      </c>
      <c r="R279" s="1070"/>
      <c r="S279" s="1071"/>
      <c r="T279" s="48" t="s">
        <v>40</v>
      </c>
      <c r="U279" s="158">
        <f t="array" ref="U279:AA279">IF(U188&lt;=0,0,U62:AA62/U188)</f>
        <v>0</v>
      </c>
      <c r="V279" s="158">
        <v>0</v>
      </c>
      <c r="W279" s="158">
        <v>0</v>
      </c>
      <c r="X279" s="158">
        <v>0</v>
      </c>
      <c r="Y279" s="158">
        <v>0</v>
      </c>
      <c r="Z279" s="158">
        <v>0</v>
      </c>
      <c r="AA279" s="250">
        <v>0</v>
      </c>
      <c r="AC279" s="1070"/>
      <c r="AD279" s="1071"/>
      <c r="AE279" s="48" t="s">
        <v>40</v>
      </c>
      <c r="AF279" s="158">
        <f t="array" ref="AF279:AL279">IF(AF188&lt;=0,0,AF62:AL62/AF188)</f>
        <v>0</v>
      </c>
      <c r="AG279" s="158">
        <v>0</v>
      </c>
      <c r="AH279" s="158">
        <v>0</v>
      </c>
      <c r="AI279" s="158">
        <v>0</v>
      </c>
      <c r="AJ279" s="158">
        <v>0</v>
      </c>
      <c r="AK279" s="158">
        <v>0</v>
      </c>
      <c r="AL279" s="250">
        <v>0</v>
      </c>
      <c r="AN279" s="1070"/>
      <c r="AO279" s="1071"/>
      <c r="AP279" s="48" t="s">
        <v>40</v>
      </c>
      <c r="AQ279" s="158">
        <f t="array" ref="AQ279:AW279">IF(AQ188&lt;=0,0,AQ62:AW62/AQ188)</f>
        <v>0</v>
      </c>
      <c r="AR279" s="158">
        <v>0</v>
      </c>
      <c r="AS279" s="158">
        <v>0</v>
      </c>
      <c r="AT279" s="158">
        <v>0</v>
      </c>
      <c r="AU279" s="158">
        <v>0</v>
      </c>
      <c r="AV279" s="158">
        <v>0</v>
      </c>
      <c r="AW279" s="250">
        <v>0</v>
      </c>
      <c r="AY279" s="1070"/>
      <c r="AZ279" s="1071"/>
      <c r="BA279" s="48" t="s">
        <v>40</v>
      </c>
      <c r="BB279" s="158">
        <f t="array" ref="BB279:BH279">IF(BB188&lt;=0,0,BB62:BH62/BB188)</f>
        <v>0</v>
      </c>
      <c r="BC279" s="158">
        <v>0</v>
      </c>
      <c r="BD279" s="158">
        <v>0</v>
      </c>
      <c r="BE279" s="158">
        <v>0</v>
      </c>
      <c r="BF279" s="158">
        <v>0</v>
      </c>
      <c r="BG279" s="158">
        <v>0</v>
      </c>
      <c r="BH279" s="166">
        <v>0</v>
      </c>
    </row>
    <row r="280" spans="4:60">
      <c r="D280" s="14"/>
      <c r="F280" s="1070"/>
      <c r="G280" s="1071"/>
      <c r="H280" s="48" t="s">
        <v>39</v>
      </c>
      <c r="I280" s="158">
        <f t="array" ref="I280:O280">IF(I188&lt;=0,0,I69:O69/I188)</f>
        <v>0</v>
      </c>
      <c r="J280" s="158">
        <v>0</v>
      </c>
      <c r="K280" s="158">
        <v>0</v>
      </c>
      <c r="L280" s="158">
        <v>0</v>
      </c>
      <c r="M280" s="158">
        <v>0</v>
      </c>
      <c r="N280" s="158">
        <v>0</v>
      </c>
      <c r="O280" s="250">
        <v>0</v>
      </c>
      <c r="R280" s="1070"/>
      <c r="S280" s="1071"/>
      <c r="T280" s="48" t="s">
        <v>39</v>
      </c>
      <c r="U280" s="158">
        <f t="array" ref="U280:AA280">IF(U188&lt;=0,0,U69:AA69/U188)</f>
        <v>0</v>
      </c>
      <c r="V280" s="158">
        <v>0</v>
      </c>
      <c r="W280" s="158">
        <v>0</v>
      </c>
      <c r="X280" s="158">
        <v>0</v>
      </c>
      <c r="Y280" s="158">
        <v>0</v>
      </c>
      <c r="Z280" s="158">
        <v>0</v>
      </c>
      <c r="AA280" s="250">
        <v>0</v>
      </c>
      <c r="AC280" s="1070"/>
      <c r="AD280" s="1071"/>
      <c r="AE280" s="48" t="s">
        <v>39</v>
      </c>
      <c r="AF280" s="158">
        <f t="array" ref="AF280:AL280">IF(AF188&lt;=0,0,AF69:AL69/AF188)</f>
        <v>0</v>
      </c>
      <c r="AG280" s="158">
        <v>0</v>
      </c>
      <c r="AH280" s="158">
        <v>0</v>
      </c>
      <c r="AI280" s="158">
        <v>0</v>
      </c>
      <c r="AJ280" s="158">
        <v>0</v>
      </c>
      <c r="AK280" s="158">
        <v>0</v>
      </c>
      <c r="AL280" s="250">
        <v>0</v>
      </c>
      <c r="AN280" s="1070"/>
      <c r="AO280" s="1071"/>
      <c r="AP280" s="48" t="s">
        <v>39</v>
      </c>
      <c r="AQ280" s="158">
        <f t="array" ref="AQ280:AW280">IF(AQ188&lt;=0,0,AQ69:AW69/AQ188)</f>
        <v>0</v>
      </c>
      <c r="AR280" s="158">
        <v>0</v>
      </c>
      <c r="AS280" s="158">
        <v>0</v>
      </c>
      <c r="AT280" s="158">
        <v>0</v>
      </c>
      <c r="AU280" s="158">
        <v>0</v>
      </c>
      <c r="AV280" s="158">
        <v>0</v>
      </c>
      <c r="AW280" s="250">
        <v>0</v>
      </c>
      <c r="AY280" s="1070"/>
      <c r="AZ280" s="1071"/>
      <c r="BA280" s="48" t="s">
        <v>39</v>
      </c>
      <c r="BB280" s="158">
        <f t="array" ref="BB280:BH280">IF(BB188&lt;=0,0,BB69:BH69/BB188)</f>
        <v>0</v>
      </c>
      <c r="BC280" s="158">
        <v>0</v>
      </c>
      <c r="BD280" s="158">
        <v>0</v>
      </c>
      <c r="BE280" s="158">
        <v>0</v>
      </c>
      <c r="BF280" s="158">
        <v>0</v>
      </c>
      <c r="BG280" s="158">
        <v>0</v>
      </c>
      <c r="BH280" s="166">
        <v>0</v>
      </c>
    </row>
    <row r="281" spans="4:60">
      <c r="D281" s="14"/>
      <c r="F281" s="1070"/>
      <c r="G281" s="1071"/>
      <c r="H281" s="48" t="s">
        <v>38</v>
      </c>
      <c r="I281" s="158">
        <f t="array" ref="I281:O281">IF(I188&lt;=0,0,I76:O76/I188)</f>
        <v>0</v>
      </c>
      <c r="J281" s="158">
        <v>0</v>
      </c>
      <c r="K281" s="158">
        <v>0</v>
      </c>
      <c r="L281" s="158">
        <v>0</v>
      </c>
      <c r="M281" s="158">
        <v>0</v>
      </c>
      <c r="N281" s="158">
        <v>0</v>
      </c>
      <c r="O281" s="250">
        <v>0</v>
      </c>
      <c r="R281" s="1070"/>
      <c r="S281" s="1071"/>
      <c r="T281" s="48" t="s">
        <v>38</v>
      </c>
      <c r="U281" s="158">
        <f t="array" ref="U281:AA281">IF(U188&lt;=0,0,U76:AA76/U188)</f>
        <v>0</v>
      </c>
      <c r="V281" s="158">
        <v>0</v>
      </c>
      <c r="W281" s="158">
        <v>0</v>
      </c>
      <c r="X281" s="158">
        <v>0</v>
      </c>
      <c r="Y281" s="158">
        <v>0</v>
      </c>
      <c r="Z281" s="158">
        <v>0</v>
      </c>
      <c r="AA281" s="250">
        <v>0</v>
      </c>
      <c r="AC281" s="1070"/>
      <c r="AD281" s="1071"/>
      <c r="AE281" s="48" t="s">
        <v>38</v>
      </c>
      <c r="AF281" s="158">
        <f t="array" ref="AF281:AL281">IF(AF188&lt;=0,0,AF76:AL76/AF188)</f>
        <v>0</v>
      </c>
      <c r="AG281" s="158">
        <v>0</v>
      </c>
      <c r="AH281" s="158">
        <v>0</v>
      </c>
      <c r="AI281" s="158">
        <v>0</v>
      </c>
      <c r="AJ281" s="158">
        <v>0</v>
      </c>
      <c r="AK281" s="158">
        <v>0</v>
      </c>
      <c r="AL281" s="250">
        <v>0</v>
      </c>
      <c r="AN281" s="1070"/>
      <c r="AO281" s="1071"/>
      <c r="AP281" s="48" t="s">
        <v>38</v>
      </c>
      <c r="AQ281" s="158">
        <f t="array" ref="AQ281:AW281">IF(AQ188&lt;=0,0,AQ76:AW76/AQ188)</f>
        <v>0</v>
      </c>
      <c r="AR281" s="158">
        <v>0</v>
      </c>
      <c r="AS281" s="158">
        <v>0</v>
      </c>
      <c r="AT281" s="158">
        <v>0</v>
      </c>
      <c r="AU281" s="158">
        <v>0</v>
      </c>
      <c r="AV281" s="158">
        <v>0</v>
      </c>
      <c r="AW281" s="250">
        <v>0</v>
      </c>
      <c r="AY281" s="1070"/>
      <c r="AZ281" s="1071"/>
      <c r="BA281" s="48" t="s">
        <v>38</v>
      </c>
      <c r="BB281" s="158">
        <f t="array" ref="BB281:BH281">IF(BB188&lt;=0,0,BB76:BH76/BB188)</f>
        <v>0</v>
      </c>
      <c r="BC281" s="158">
        <v>0</v>
      </c>
      <c r="BD281" s="158">
        <v>0</v>
      </c>
      <c r="BE281" s="158">
        <v>0</v>
      </c>
      <c r="BF281" s="158">
        <v>0</v>
      </c>
      <c r="BG281" s="158">
        <v>0</v>
      </c>
      <c r="BH281" s="166">
        <v>0</v>
      </c>
    </row>
    <row r="282" spans="4:60">
      <c r="D282" s="14"/>
      <c r="F282" s="1070"/>
      <c r="G282" s="1071"/>
      <c r="H282" s="48" t="s">
        <v>37</v>
      </c>
      <c r="I282" s="158">
        <f t="array" ref="I282:O282">IF(I188&lt;=0,0,I83:O83/I188)</f>
        <v>0</v>
      </c>
      <c r="J282" s="158">
        <v>0</v>
      </c>
      <c r="K282" s="158">
        <v>0</v>
      </c>
      <c r="L282" s="158">
        <v>0</v>
      </c>
      <c r="M282" s="158">
        <v>0</v>
      </c>
      <c r="N282" s="158">
        <v>0</v>
      </c>
      <c r="O282" s="250">
        <v>0</v>
      </c>
      <c r="R282" s="1070"/>
      <c r="S282" s="1071"/>
      <c r="T282" s="48" t="s">
        <v>37</v>
      </c>
      <c r="U282" s="158">
        <f t="array" ref="U282:AA282">IF(U188&lt;=0,0,U83:AA83/U188)</f>
        <v>0</v>
      </c>
      <c r="V282" s="158">
        <v>0</v>
      </c>
      <c r="W282" s="158">
        <v>0</v>
      </c>
      <c r="X282" s="158">
        <v>0</v>
      </c>
      <c r="Y282" s="158">
        <v>0</v>
      </c>
      <c r="Z282" s="158">
        <v>0</v>
      </c>
      <c r="AA282" s="250">
        <v>0</v>
      </c>
      <c r="AC282" s="1070"/>
      <c r="AD282" s="1071"/>
      <c r="AE282" s="48" t="s">
        <v>37</v>
      </c>
      <c r="AF282" s="158">
        <f t="array" ref="AF282:AL282">IF(AF188&lt;=0,0,AF83:AL83/AF188)</f>
        <v>0</v>
      </c>
      <c r="AG282" s="158">
        <v>0</v>
      </c>
      <c r="AH282" s="158">
        <v>0</v>
      </c>
      <c r="AI282" s="158">
        <v>0</v>
      </c>
      <c r="AJ282" s="158">
        <v>0</v>
      </c>
      <c r="AK282" s="158">
        <v>0</v>
      </c>
      <c r="AL282" s="250">
        <v>0</v>
      </c>
      <c r="AN282" s="1070"/>
      <c r="AO282" s="1071"/>
      <c r="AP282" s="48" t="s">
        <v>37</v>
      </c>
      <c r="AQ282" s="158">
        <f t="array" ref="AQ282:AW282">IF(AQ188&lt;=0,0,AQ83:AW83/AQ188)</f>
        <v>0</v>
      </c>
      <c r="AR282" s="158">
        <v>0</v>
      </c>
      <c r="AS282" s="158">
        <v>0</v>
      </c>
      <c r="AT282" s="158">
        <v>0</v>
      </c>
      <c r="AU282" s="158">
        <v>0</v>
      </c>
      <c r="AV282" s="158">
        <v>0</v>
      </c>
      <c r="AW282" s="250">
        <v>0</v>
      </c>
      <c r="AY282" s="1070"/>
      <c r="AZ282" s="1071"/>
      <c r="BA282" s="48" t="s">
        <v>37</v>
      </c>
      <c r="BB282" s="158">
        <f t="array" ref="BB282:BH282">IF(BB188&lt;=0,0,BB83:BH83/BB188)</f>
        <v>0</v>
      </c>
      <c r="BC282" s="158">
        <v>0</v>
      </c>
      <c r="BD282" s="158">
        <v>0</v>
      </c>
      <c r="BE282" s="158">
        <v>0</v>
      </c>
      <c r="BF282" s="158">
        <v>0</v>
      </c>
      <c r="BG282" s="158">
        <v>0</v>
      </c>
      <c r="BH282" s="166">
        <v>0</v>
      </c>
    </row>
    <row r="283" spans="4:60">
      <c r="D283" s="14"/>
      <c r="F283" s="1070"/>
      <c r="G283" s="1071"/>
      <c r="H283" s="49" t="s">
        <v>36</v>
      </c>
      <c r="I283" s="158">
        <f t="array" ref="I283:O283">IF(I188&lt;=0,0,I90:O90/I188)</f>
        <v>0</v>
      </c>
      <c r="J283" s="158">
        <v>0</v>
      </c>
      <c r="K283" s="158">
        <v>0</v>
      </c>
      <c r="L283" s="158">
        <v>0</v>
      </c>
      <c r="M283" s="158">
        <v>0</v>
      </c>
      <c r="N283" s="158">
        <v>0</v>
      </c>
      <c r="O283" s="250">
        <v>0</v>
      </c>
      <c r="R283" s="1070"/>
      <c r="S283" s="1071"/>
      <c r="T283" s="49" t="s">
        <v>36</v>
      </c>
      <c r="U283" s="158">
        <f t="array" ref="U283:AA283">IF(U188&lt;=0,0,U90:AA90/U188)</f>
        <v>0</v>
      </c>
      <c r="V283" s="158">
        <v>0</v>
      </c>
      <c r="W283" s="158">
        <v>0</v>
      </c>
      <c r="X283" s="158">
        <v>0</v>
      </c>
      <c r="Y283" s="158">
        <v>0</v>
      </c>
      <c r="Z283" s="158">
        <v>0</v>
      </c>
      <c r="AA283" s="250">
        <v>0</v>
      </c>
      <c r="AC283" s="1070"/>
      <c r="AD283" s="1071"/>
      <c r="AE283" s="49" t="s">
        <v>36</v>
      </c>
      <c r="AF283" s="158">
        <f t="array" ref="AF283:AL283">IF(AF188&lt;=0,0,AF90:AL90/AF188)</f>
        <v>0</v>
      </c>
      <c r="AG283" s="158">
        <v>0</v>
      </c>
      <c r="AH283" s="158">
        <v>0</v>
      </c>
      <c r="AI283" s="158">
        <v>0</v>
      </c>
      <c r="AJ283" s="158">
        <v>0</v>
      </c>
      <c r="AK283" s="158">
        <v>0</v>
      </c>
      <c r="AL283" s="250">
        <v>0</v>
      </c>
      <c r="AN283" s="1070"/>
      <c r="AO283" s="1071"/>
      <c r="AP283" s="49" t="s">
        <v>36</v>
      </c>
      <c r="AQ283" s="158">
        <f t="array" ref="AQ283:AW283">IF(AQ188&lt;=0,0,AQ90:AW90/AQ188)</f>
        <v>0</v>
      </c>
      <c r="AR283" s="158">
        <v>0</v>
      </c>
      <c r="AS283" s="158">
        <v>0</v>
      </c>
      <c r="AT283" s="158">
        <v>0</v>
      </c>
      <c r="AU283" s="158">
        <v>0</v>
      </c>
      <c r="AV283" s="158">
        <v>0</v>
      </c>
      <c r="AW283" s="250">
        <v>0</v>
      </c>
      <c r="AY283" s="1070"/>
      <c r="AZ283" s="1071"/>
      <c r="BA283" s="49" t="s">
        <v>36</v>
      </c>
      <c r="BB283" s="158">
        <f t="array" ref="BB283:BH283">IF(BB188&lt;=0,0,BB90:BH90/BB188)</f>
        <v>0</v>
      </c>
      <c r="BC283" s="158">
        <v>0</v>
      </c>
      <c r="BD283" s="158">
        <v>0</v>
      </c>
      <c r="BE283" s="158">
        <v>0</v>
      </c>
      <c r="BF283" s="158">
        <v>0</v>
      </c>
      <c r="BG283" s="158">
        <v>0</v>
      </c>
      <c r="BH283" s="166">
        <v>0</v>
      </c>
    </row>
    <row r="284" spans="4:60">
      <c r="D284" s="14"/>
      <c r="F284" s="1070"/>
      <c r="G284" s="1071" t="s">
        <v>55</v>
      </c>
      <c r="H284" s="50" t="s">
        <v>41</v>
      </c>
      <c r="I284" s="158">
        <f t="array" ref="I284:O284">IF(I188&lt;=0,0,I97:O97/I188)</f>
        <v>0</v>
      </c>
      <c r="J284" s="158">
        <v>0</v>
      </c>
      <c r="K284" s="158">
        <v>0</v>
      </c>
      <c r="L284" s="158">
        <v>0</v>
      </c>
      <c r="M284" s="158">
        <v>0</v>
      </c>
      <c r="N284" s="158">
        <v>0</v>
      </c>
      <c r="O284" s="250">
        <v>0</v>
      </c>
      <c r="R284" s="1070"/>
      <c r="S284" s="1071" t="s">
        <v>55</v>
      </c>
      <c r="T284" s="50" t="s">
        <v>41</v>
      </c>
      <c r="U284" s="158">
        <f t="array" ref="U284:AA284">IF(U188&lt;=0,0,U97:AA97/U188)</f>
        <v>0</v>
      </c>
      <c r="V284" s="158">
        <v>0</v>
      </c>
      <c r="W284" s="158">
        <v>0</v>
      </c>
      <c r="X284" s="158">
        <v>0</v>
      </c>
      <c r="Y284" s="158">
        <v>0</v>
      </c>
      <c r="Z284" s="158">
        <v>0</v>
      </c>
      <c r="AA284" s="250">
        <v>0</v>
      </c>
      <c r="AC284" s="1070"/>
      <c r="AD284" s="1071" t="s">
        <v>55</v>
      </c>
      <c r="AE284" s="50" t="s">
        <v>41</v>
      </c>
      <c r="AF284" s="158">
        <f t="array" ref="AF284:AL284">IF(AF188&lt;=0,0,AF97:AL97/AF188)</f>
        <v>0</v>
      </c>
      <c r="AG284" s="158">
        <v>0</v>
      </c>
      <c r="AH284" s="158">
        <v>0</v>
      </c>
      <c r="AI284" s="158">
        <v>0</v>
      </c>
      <c r="AJ284" s="158">
        <v>0</v>
      </c>
      <c r="AK284" s="158">
        <v>0</v>
      </c>
      <c r="AL284" s="250">
        <v>0</v>
      </c>
      <c r="AN284" s="1070"/>
      <c r="AO284" s="1071" t="s">
        <v>55</v>
      </c>
      <c r="AP284" s="50" t="s">
        <v>41</v>
      </c>
      <c r="AQ284" s="158">
        <f t="array" ref="AQ284:AW284">IF(AQ188&lt;=0,0,AQ97:AW97/AQ188)</f>
        <v>0</v>
      </c>
      <c r="AR284" s="158">
        <v>0</v>
      </c>
      <c r="AS284" s="158">
        <v>0</v>
      </c>
      <c r="AT284" s="158">
        <v>0</v>
      </c>
      <c r="AU284" s="158">
        <v>0</v>
      </c>
      <c r="AV284" s="158">
        <v>0</v>
      </c>
      <c r="AW284" s="250">
        <v>0</v>
      </c>
      <c r="AY284" s="1070"/>
      <c r="AZ284" s="1071" t="s">
        <v>55</v>
      </c>
      <c r="BA284" s="50" t="s">
        <v>41</v>
      </c>
      <c r="BB284" s="158">
        <f t="array" ref="BB284:BH284">IF(BB188&lt;=0,0,BB97:BH97/BB188)</f>
        <v>0</v>
      </c>
      <c r="BC284" s="158">
        <v>0</v>
      </c>
      <c r="BD284" s="158">
        <v>0</v>
      </c>
      <c r="BE284" s="158">
        <v>0</v>
      </c>
      <c r="BF284" s="158">
        <v>0</v>
      </c>
      <c r="BG284" s="158">
        <v>0</v>
      </c>
      <c r="BH284" s="166">
        <v>0</v>
      </c>
    </row>
    <row r="285" spans="4:60">
      <c r="D285" s="14"/>
      <c r="F285" s="1070"/>
      <c r="G285" s="1071"/>
      <c r="H285" s="48" t="s">
        <v>40</v>
      </c>
      <c r="I285" s="158">
        <f t="array" ref="I285:O285">IF(I188&lt;=0,0,I104:O104/I188)</f>
        <v>0</v>
      </c>
      <c r="J285" s="158">
        <v>0</v>
      </c>
      <c r="K285" s="158">
        <v>0</v>
      </c>
      <c r="L285" s="158">
        <v>0</v>
      </c>
      <c r="M285" s="158">
        <v>0</v>
      </c>
      <c r="N285" s="158">
        <v>0</v>
      </c>
      <c r="O285" s="250">
        <v>0</v>
      </c>
      <c r="R285" s="1070"/>
      <c r="S285" s="1071"/>
      <c r="T285" s="48" t="s">
        <v>40</v>
      </c>
      <c r="U285" s="158">
        <f t="array" ref="U285:AA285">IF(U188&lt;=0,0,U104:AA104/U188)</f>
        <v>0</v>
      </c>
      <c r="V285" s="158">
        <v>0</v>
      </c>
      <c r="W285" s="158">
        <v>0</v>
      </c>
      <c r="X285" s="158">
        <v>0</v>
      </c>
      <c r="Y285" s="158">
        <v>0</v>
      </c>
      <c r="Z285" s="158">
        <v>0</v>
      </c>
      <c r="AA285" s="250">
        <v>0</v>
      </c>
      <c r="AC285" s="1070"/>
      <c r="AD285" s="1071"/>
      <c r="AE285" s="48" t="s">
        <v>40</v>
      </c>
      <c r="AF285" s="158">
        <f t="array" ref="AF285:AL285">IF(AF188&lt;=0,0,AF104:AL104/AF188)</f>
        <v>0</v>
      </c>
      <c r="AG285" s="158">
        <v>0</v>
      </c>
      <c r="AH285" s="158">
        <v>0</v>
      </c>
      <c r="AI285" s="158">
        <v>0</v>
      </c>
      <c r="AJ285" s="158">
        <v>0</v>
      </c>
      <c r="AK285" s="158">
        <v>0</v>
      </c>
      <c r="AL285" s="250">
        <v>0</v>
      </c>
      <c r="AN285" s="1070"/>
      <c r="AO285" s="1071"/>
      <c r="AP285" s="48" t="s">
        <v>40</v>
      </c>
      <c r="AQ285" s="158">
        <f t="array" ref="AQ285:AW285">IF(AQ188&lt;=0,0,AQ104:AW104/AQ188)</f>
        <v>0</v>
      </c>
      <c r="AR285" s="158">
        <v>0</v>
      </c>
      <c r="AS285" s="158">
        <v>0</v>
      </c>
      <c r="AT285" s="158">
        <v>0</v>
      </c>
      <c r="AU285" s="158">
        <v>0</v>
      </c>
      <c r="AV285" s="158">
        <v>0</v>
      </c>
      <c r="AW285" s="250">
        <v>0</v>
      </c>
      <c r="AY285" s="1070"/>
      <c r="AZ285" s="1071"/>
      <c r="BA285" s="48" t="s">
        <v>40</v>
      </c>
      <c r="BB285" s="158">
        <f t="array" ref="BB285:BH285">IF(BB188&lt;=0,0,BB104:BH104/BB188)</f>
        <v>0</v>
      </c>
      <c r="BC285" s="158">
        <v>0</v>
      </c>
      <c r="BD285" s="158">
        <v>0</v>
      </c>
      <c r="BE285" s="158">
        <v>0</v>
      </c>
      <c r="BF285" s="158">
        <v>0</v>
      </c>
      <c r="BG285" s="158">
        <v>0</v>
      </c>
      <c r="BH285" s="166">
        <v>0</v>
      </c>
    </row>
    <row r="286" spans="4:60">
      <c r="D286" s="14"/>
      <c r="F286" s="1070"/>
      <c r="G286" s="1071"/>
      <c r="H286" s="48" t="s">
        <v>39</v>
      </c>
      <c r="I286" s="158">
        <f t="array" ref="I286:O286">IF(I188&lt;=0,0,I111:O111/I188)</f>
        <v>0</v>
      </c>
      <c r="J286" s="158">
        <v>0</v>
      </c>
      <c r="K286" s="158">
        <v>0</v>
      </c>
      <c r="L286" s="158">
        <v>0</v>
      </c>
      <c r="M286" s="158">
        <v>0</v>
      </c>
      <c r="N286" s="158">
        <v>0</v>
      </c>
      <c r="O286" s="250">
        <v>0</v>
      </c>
      <c r="R286" s="1070"/>
      <c r="S286" s="1071"/>
      <c r="T286" s="48" t="s">
        <v>39</v>
      </c>
      <c r="U286" s="158">
        <f t="array" ref="U286:AA286">IF(U188&lt;=0,0,U111:AA111/U188)</f>
        <v>0</v>
      </c>
      <c r="V286" s="158">
        <v>0</v>
      </c>
      <c r="W286" s="158">
        <v>0</v>
      </c>
      <c r="X286" s="158">
        <v>0</v>
      </c>
      <c r="Y286" s="158">
        <v>0</v>
      </c>
      <c r="Z286" s="158">
        <v>0</v>
      </c>
      <c r="AA286" s="250">
        <v>0</v>
      </c>
      <c r="AC286" s="1070"/>
      <c r="AD286" s="1071"/>
      <c r="AE286" s="48" t="s">
        <v>39</v>
      </c>
      <c r="AF286" s="158">
        <f t="array" ref="AF286:AL286">IF(AF188&lt;=0,0,AF111:AL111/AF188)</f>
        <v>0</v>
      </c>
      <c r="AG286" s="158">
        <v>0</v>
      </c>
      <c r="AH286" s="158">
        <v>0</v>
      </c>
      <c r="AI286" s="158">
        <v>0</v>
      </c>
      <c r="AJ286" s="158">
        <v>0</v>
      </c>
      <c r="AK286" s="158">
        <v>0</v>
      </c>
      <c r="AL286" s="250">
        <v>0</v>
      </c>
      <c r="AN286" s="1070"/>
      <c r="AO286" s="1071"/>
      <c r="AP286" s="48" t="s">
        <v>39</v>
      </c>
      <c r="AQ286" s="158">
        <f t="array" ref="AQ286:AW286">IF(AQ188&lt;=0,0,AQ111:AW111/AQ188)</f>
        <v>0</v>
      </c>
      <c r="AR286" s="158">
        <v>0</v>
      </c>
      <c r="AS286" s="158">
        <v>0</v>
      </c>
      <c r="AT286" s="158">
        <v>0</v>
      </c>
      <c r="AU286" s="158">
        <v>0</v>
      </c>
      <c r="AV286" s="158">
        <v>0</v>
      </c>
      <c r="AW286" s="250">
        <v>0</v>
      </c>
      <c r="AY286" s="1070"/>
      <c r="AZ286" s="1071"/>
      <c r="BA286" s="48" t="s">
        <v>39</v>
      </c>
      <c r="BB286" s="158">
        <f t="array" ref="BB286:BH286">IF(BB188&lt;=0,0,BB111:BH111/BB188)</f>
        <v>0</v>
      </c>
      <c r="BC286" s="158">
        <v>0</v>
      </c>
      <c r="BD286" s="158">
        <v>0</v>
      </c>
      <c r="BE286" s="158">
        <v>0</v>
      </c>
      <c r="BF286" s="158">
        <v>0</v>
      </c>
      <c r="BG286" s="158">
        <v>0</v>
      </c>
      <c r="BH286" s="166">
        <v>0</v>
      </c>
    </row>
    <row r="287" spans="4:60">
      <c r="D287" s="14"/>
      <c r="F287" s="1070"/>
      <c r="G287" s="1071"/>
      <c r="H287" s="48" t="s">
        <v>38</v>
      </c>
      <c r="I287" s="158">
        <f t="array" ref="I287:O287">IF(I188&lt;=0,0,I118:O118/I188)</f>
        <v>0</v>
      </c>
      <c r="J287" s="158">
        <v>0</v>
      </c>
      <c r="K287" s="158">
        <v>0</v>
      </c>
      <c r="L287" s="158">
        <v>0</v>
      </c>
      <c r="M287" s="158">
        <v>0</v>
      </c>
      <c r="N287" s="158">
        <v>0</v>
      </c>
      <c r="O287" s="250">
        <v>0</v>
      </c>
      <c r="R287" s="1070"/>
      <c r="S287" s="1071"/>
      <c r="T287" s="48" t="s">
        <v>38</v>
      </c>
      <c r="U287" s="158">
        <f t="array" ref="U287:AA287">IF(U188&lt;=0,0,U118:AA118/U188)</f>
        <v>0</v>
      </c>
      <c r="V287" s="158">
        <v>0</v>
      </c>
      <c r="W287" s="158">
        <v>0</v>
      </c>
      <c r="X287" s="158">
        <v>0</v>
      </c>
      <c r="Y287" s="158">
        <v>0</v>
      </c>
      <c r="Z287" s="158">
        <v>0</v>
      </c>
      <c r="AA287" s="250">
        <v>0</v>
      </c>
      <c r="AC287" s="1070"/>
      <c r="AD287" s="1071"/>
      <c r="AE287" s="48" t="s">
        <v>38</v>
      </c>
      <c r="AF287" s="158">
        <f t="array" ref="AF287:AL287">IF(AF188&lt;=0,0,AF118:AL118/AF188)</f>
        <v>0</v>
      </c>
      <c r="AG287" s="158">
        <v>0</v>
      </c>
      <c r="AH287" s="158">
        <v>0</v>
      </c>
      <c r="AI287" s="158">
        <v>0</v>
      </c>
      <c r="AJ287" s="158">
        <v>0</v>
      </c>
      <c r="AK287" s="158">
        <v>0</v>
      </c>
      <c r="AL287" s="250">
        <v>0</v>
      </c>
      <c r="AN287" s="1070"/>
      <c r="AO287" s="1071"/>
      <c r="AP287" s="48" t="s">
        <v>38</v>
      </c>
      <c r="AQ287" s="158">
        <f t="array" ref="AQ287:AW287">IF(AQ188&lt;=0,0,AQ118:AW118/AQ188)</f>
        <v>0</v>
      </c>
      <c r="AR287" s="158">
        <v>0</v>
      </c>
      <c r="AS287" s="158">
        <v>0</v>
      </c>
      <c r="AT287" s="158">
        <v>0</v>
      </c>
      <c r="AU287" s="158">
        <v>0</v>
      </c>
      <c r="AV287" s="158">
        <v>0</v>
      </c>
      <c r="AW287" s="250">
        <v>0</v>
      </c>
      <c r="AY287" s="1070"/>
      <c r="AZ287" s="1071"/>
      <c r="BA287" s="48" t="s">
        <v>38</v>
      </c>
      <c r="BB287" s="158">
        <f t="array" ref="BB287:BH287">IF(BB188&lt;=0,0,BB118:BH118/BB188)</f>
        <v>0</v>
      </c>
      <c r="BC287" s="158">
        <v>0</v>
      </c>
      <c r="BD287" s="158">
        <v>0</v>
      </c>
      <c r="BE287" s="158">
        <v>0</v>
      </c>
      <c r="BF287" s="158">
        <v>0</v>
      </c>
      <c r="BG287" s="158">
        <v>0</v>
      </c>
      <c r="BH287" s="166">
        <v>0</v>
      </c>
    </row>
    <row r="288" spans="4:60">
      <c r="D288" s="14"/>
      <c r="F288" s="1070"/>
      <c r="G288" s="1071"/>
      <c r="H288" s="48" t="s">
        <v>37</v>
      </c>
      <c r="I288" s="158">
        <f t="array" ref="I288:O288">IF(I188&lt;=0,0,I125:O125/I188)</f>
        <v>0</v>
      </c>
      <c r="J288" s="158">
        <v>0</v>
      </c>
      <c r="K288" s="158">
        <v>0</v>
      </c>
      <c r="L288" s="158">
        <v>0</v>
      </c>
      <c r="M288" s="158">
        <v>0</v>
      </c>
      <c r="N288" s="158">
        <v>0</v>
      </c>
      <c r="O288" s="250">
        <v>0</v>
      </c>
      <c r="R288" s="1070"/>
      <c r="S288" s="1071"/>
      <c r="T288" s="48" t="s">
        <v>37</v>
      </c>
      <c r="U288" s="158">
        <f t="array" ref="U288:AA288">IF(U188&lt;=0,0,U125:AA125/U188)</f>
        <v>0</v>
      </c>
      <c r="V288" s="158">
        <v>0</v>
      </c>
      <c r="W288" s="158">
        <v>0</v>
      </c>
      <c r="X288" s="158">
        <v>0</v>
      </c>
      <c r="Y288" s="158">
        <v>0</v>
      </c>
      <c r="Z288" s="158">
        <v>0</v>
      </c>
      <c r="AA288" s="250">
        <v>0</v>
      </c>
      <c r="AC288" s="1070"/>
      <c r="AD288" s="1071"/>
      <c r="AE288" s="48" t="s">
        <v>37</v>
      </c>
      <c r="AF288" s="158">
        <f t="array" ref="AF288:AL288">IF(AF188&lt;=0,0,AF125:AL125/AF188)</f>
        <v>0</v>
      </c>
      <c r="AG288" s="158">
        <v>0</v>
      </c>
      <c r="AH288" s="158">
        <v>0</v>
      </c>
      <c r="AI288" s="158">
        <v>0</v>
      </c>
      <c r="AJ288" s="158">
        <v>0</v>
      </c>
      <c r="AK288" s="158">
        <v>0</v>
      </c>
      <c r="AL288" s="250">
        <v>0</v>
      </c>
      <c r="AN288" s="1070"/>
      <c r="AO288" s="1071"/>
      <c r="AP288" s="48" t="s">
        <v>37</v>
      </c>
      <c r="AQ288" s="158">
        <f t="array" ref="AQ288:AW288">IF(AQ188&lt;=0,0,AQ125:AW125/AQ188)</f>
        <v>0</v>
      </c>
      <c r="AR288" s="158">
        <v>0</v>
      </c>
      <c r="AS288" s="158">
        <v>0</v>
      </c>
      <c r="AT288" s="158">
        <v>0</v>
      </c>
      <c r="AU288" s="158">
        <v>0</v>
      </c>
      <c r="AV288" s="158">
        <v>0</v>
      </c>
      <c r="AW288" s="250">
        <v>0</v>
      </c>
      <c r="AY288" s="1070"/>
      <c r="AZ288" s="1071"/>
      <c r="BA288" s="48" t="s">
        <v>37</v>
      </c>
      <c r="BB288" s="158">
        <f t="array" ref="BB288:BH288">IF(BB188&lt;=0,0,BB125:BH125/BB188)</f>
        <v>0</v>
      </c>
      <c r="BC288" s="158">
        <v>0</v>
      </c>
      <c r="BD288" s="158">
        <v>0</v>
      </c>
      <c r="BE288" s="158">
        <v>0</v>
      </c>
      <c r="BF288" s="158">
        <v>0</v>
      </c>
      <c r="BG288" s="158">
        <v>0</v>
      </c>
      <c r="BH288" s="166">
        <v>0</v>
      </c>
    </row>
    <row r="289" spans="4:60">
      <c r="D289" s="14"/>
      <c r="F289" s="1070"/>
      <c r="G289" s="1071"/>
      <c r="H289" s="49" t="s">
        <v>36</v>
      </c>
      <c r="I289" s="158">
        <f t="array" ref="I289:O289">IF(I188&lt;=0,0,I132:O132/I188)</f>
        <v>0</v>
      </c>
      <c r="J289" s="158">
        <v>0</v>
      </c>
      <c r="K289" s="158">
        <v>0</v>
      </c>
      <c r="L289" s="158">
        <v>0</v>
      </c>
      <c r="M289" s="158">
        <v>0</v>
      </c>
      <c r="N289" s="158">
        <v>0</v>
      </c>
      <c r="O289" s="250">
        <v>0</v>
      </c>
      <c r="R289" s="1070"/>
      <c r="S289" s="1071"/>
      <c r="T289" s="49" t="s">
        <v>36</v>
      </c>
      <c r="U289" s="158">
        <f t="array" ref="U289:AA289">IF(U188&lt;=0,0,U132:AA132/U188)</f>
        <v>0</v>
      </c>
      <c r="V289" s="158">
        <v>0</v>
      </c>
      <c r="W289" s="158">
        <v>0</v>
      </c>
      <c r="X289" s="158">
        <v>0</v>
      </c>
      <c r="Y289" s="158">
        <v>0</v>
      </c>
      <c r="Z289" s="158">
        <v>0</v>
      </c>
      <c r="AA289" s="250">
        <v>0</v>
      </c>
      <c r="AC289" s="1070"/>
      <c r="AD289" s="1071"/>
      <c r="AE289" s="49" t="s">
        <v>36</v>
      </c>
      <c r="AF289" s="158">
        <f t="array" ref="AF289:AL289">IF(AF188&lt;=0,0,AF132:AL132/AF188)</f>
        <v>0</v>
      </c>
      <c r="AG289" s="158">
        <v>0</v>
      </c>
      <c r="AH289" s="158">
        <v>0</v>
      </c>
      <c r="AI289" s="158">
        <v>0</v>
      </c>
      <c r="AJ289" s="158">
        <v>0</v>
      </c>
      <c r="AK289" s="158">
        <v>0</v>
      </c>
      <c r="AL289" s="250">
        <v>0</v>
      </c>
      <c r="AN289" s="1070"/>
      <c r="AO289" s="1071"/>
      <c r="AP289" s="49" t="s">
        <v>36</v>
      </c>
      <c r="AQ289" s="158">
        <f t="array" ref="AQ289:AW289">IF(AQ188&lt;=0,0,AQ132:AW132/AQ188)</f>
        <v>0</v>
      </c>
      <c r="AR289" s="158">
        <v>0</v>
      </c>
      <c r="AS289" s="158">
        <v>0</v>
      </c>
      <c r="AT289" s="158">
        <v>0</v>
      </c>
      <c r="AU289" s="158">
        <v>0</v>
      </c>
      <c r="AV289" s="158">
        <v>0</v>
      </c>
      <c r="AW289" s="250">
        <v>0</v>
      </c>
      <c r="AY289" s="1070"/>
      <c r="AZ289" s="1071"/>
      <c r="BA289" s="49" t="s">
        <v>36</v>
      </c>
      <c r="BB289" s="158">
        <f t="array" ref="BB289:BH289">IF(BB188&lt;=0,0,BB132:BH132/BB188)</f>
        <v>0</v>
      </c>
      <c r="BC289" s="158">
        <v>0</v>
      </c>
      <c r="BD289" s="158">
        <v>0</v>
      </c>
      <c r="BE289" s="158">
        <v>0</v>
      </c>
      <c r="BF289" s="158">
        <v>0</v>
      </c>
      <c r="BG289" s="158">
        <v>0</v>
      </c>
      <c r="BH289" s="166">
        <v>0</v>
      </c>
    </row>
    <row r="290" spans="4:60">
      <c r="D290" s="14"/>
      <c r="F290" s="1070"/>
      <c r="G290" s="1071" t="s">
        <v>63</v>
      </c>
      <c r="H290" s="50" t="s">
        <v>41</v>
      </c>
      <c r="I290" s="158">
        <f t="array" ref="I290:O290">IF(I188&lt;=0,0,I139:O139/I188)</f>
        <v>0</v>
      </c>
      <c r="J290" s="158">
        <v>0</v>
      </c>
      <c r="K290" s="158">
        <v>0</v>
      </c>
      <c r="L290" s="158">
        <v>0</v>
      </c>
      <c r="M290" s="158">
        <v>0</v>
      </c>
      <c r="N290" s="158">
        <v>0</v>
      </c>
      <c r="O290" s="250">
        <v>0</v>
      </c>
      <c r="R290" s="1070"/>
      <c r="S290" s="1071" t="s">
        <v>63</v>
      </c>
      <c r="T290" s="50" t="s">
        <v>41</v>
      </c>
      <c r="U290" s="158">
        <f t="array" ref="U290:AA290">IF(U188&lt;=0,0,U139:AA139/U188)</f>
        <v>0</v>
      </c>
      <c r="V290" s="158">
        <v>0</v>
      </c>
      <c r="W290" s="158">
        <v>0</v>
      </c>
      <c r="X290" s="158">
        <v>0</v>
      </c>
      <c r="Y290" s="158">
        <v>0</v>
      </c>
      <c r="Z290" s="158">
        <v>0</v>
      </c>
      <c r="AA290" s="250">
        <v>0</v>
      </c>
      <c r="AC290" s="1070"/>
      <c r="AD290" s="1071" t="s">
        <v>63</v>
      </c>
      <c r="AE290" s="50" t="s">
        <v>41</v>
      </c>
      <c r="AF290" s="158">
        <f t="array" ref="AF290:AL290">IF(AF188&lt;=0,0,AF139:AL139/AF188)</f>
        <v>0</v>
      </c>
      <c r="AG290" s="158">
        <v>0</v>
      </c>
      <c r="AH290" s="158">
        <v>0</v>
      </c>
      <c r="AI290" s="158">
        <v>0</v>
      </c>
      <c r="AJ290" s="158">
        <v>0</v>
      </c>
      <c r="AK290" s="158">
        <v>0</v>
      </c>
      <c r="AL290" s="250">
        <v>0</v>
      </c>
      <c r="AN290" s="1070"/>
      <c r="AO290" s="1071" t="s">
        <v>63</v>
      </c>
      <c r="AP290" s="50" t="s">
        <v>41</v>
      </c>
      <c r="AQ290" s="158">
        <f t="array" ref="AQ290:AW290">IF(AQ188&lt;=0,0,AQ139:AW139/AQ188)</f>
        <v>0</v>
      </c>
      <c r="AR290" s="158">
        <v>0</v>
      </c>
      <c r="AS290" s="158">
        <v>0</v>
      </c>
      <c r="AT290" s="158">
        <v>0</v>
      </c>
      <c r="AU290" s="158">
        <v>0</v>
      </c>
      <c r="AV290" s="158">
        <v>0</v>
      </c>
      <c r="AW290" s="250">
        <v>0</v>
      </c>
      <c r="AY290" s="1070"/>
      <c r="AZ290" s="1071" t="s">
        <v>63</v>
      </c>
      <c r="BA290" s="50" t="s">
        <v>41</v>
      </c>
      <c r="BB290" s="158">
        <f t="array" ref="BB290:BH290">IF(BB188&lt;=0,0,BB139:BH139/BB188)</f>
        <v>0</v>
      </c>
      <c r="BC290" s="158">
        <v>0</v>
      </c>
      <c r="BD290" s="158">
        <v>0</v>
      </c>
      <c r="BE290" s="158">
        <v>0</v>
      </c>
      <c r="BF290" s="158">
        <v>0</v>
      </c>
      <c r="BG290" s="158">
        <v>0</v>
      </c>
      <c r="BH290" s="166">
        <v>0</v>
      </c>
    </row>
    <row r="291" spans="4:60">
      <c r="D291" s="14"/>
      <c r="F291" s="1070"/>
      <c r="G291" s="1071"/>
      <c r="H291" s="48" t="s">
        <v>40</v>
      </c>
      <c r="I291" s="158">
        <f t="array" ref="I291:O291">IF(I188&lt;=0,0,I146:O146/I188)</f>
        <v>0</v>
      </c>
      <c r="J291" s="158">
        <v>0</v>
      </c>
      <c r="K291" s="158">
        <v>0</v>
      </c>
      <c r="L291" s="158">
        <v>0</v>
      </c>
      <c r="M291" s="158">
        <v>0</v>
      </c>
      <c r="N291" s="158">
        <v>0</v>
      </c>
      <c r="O291" s="250">
        <v>0</v>
      </c>
      <c r="R291" s="1070"/>
      <c r="S291" s="1071"/>
      <c r="T291" s="48" t="s">
        <v>40</v>
      </c>
      <c r="U291" s="158">
        <f t="array" ref="U291:AA291">IF(U188&lt;=0,0,U146:AA146/U188)</f>
        <v>0</v>
      </c>
      <c r="V291" s="158">
        <v>0</v>
      </c>
      <c r="W291" s="158">
        <v>0</v>
      </c>
      <c r="X291" s="158">
        <v>0</v>
      </c>
      <c r="Y291" s="158">
        <v>0</v>
      </c>
      <c r="Z291" s="158">
        <v>0</v>
      </c>
      <c r="AA291" s="250">
        <v>0</v>
      </c>
      <c r="AC291" s="1070"/>
      <c r="AD291" s="1071"/>
      <c r="AE291" s="48" t="s">
        <v>40</v>
      </c>
      <c r="AF291" s="158">
        <f t="array" ref="AF291:AL291">IF(AF188&lt;=0,0,AF146:AL146/AF188)</f>
        <v>0</v>
      </c>
      <c r="AG291" s="158">
        <v>0</v>
      </c>
      <c r="AH291" s="158">
        <v>0</v>
      </c>
      <c r="AI291" s="158">
        <v>0</v>
      </c>
      <c r="AJ291" s="158">
        <v>0</v>
      </c>
      <c r="AK291" s="158">
        <v>0</v>
      </c>
      <c r="AL291" s="250">
        <v>0</v>
      </c>
      <c r="AN291" s="1070"/>
      <c r="AO291" s="1071"/>
      <c r="AP291" s="48" t="s">
        <v>40</v>
      </c>
      <c r="AQ291" s="158">
        <f t="array" ref="AQ291:AW291">IF(AQ188&lt;=0,0,AQ146:AW146/AQ188)</f>
        <v>0</v>
      </c>
      <c r="AR291" s="158">
        <v>0</v>
      </c>
      <c r="AS291" s="158">
        <v>0</v>
      </c>
      <c r="AT291" s="158">
        <v>0</v>
      </c>
      <c r="AU291" s="158">
        <v>0</v>
      </c>
      <c r="AV291" s="158">
        <v>0</v>
      </c>
      <c r="AW291" s="250">
        <v>0</v>
      </c>
      <c r="AY291" s="1070"/>
      <c r="AZ291" s="1071"/>
      <c r="BA291" s="48" t="s">
        <v>40</v>
      </c>
      <c r="BB291" s="158">
        <f t="array" ref="BB291:BH291">IF(BB188&lt;=0,0,BB146:BH146/BB188)</f>
        <v>0</v>
      </c>
      <c r="BC291" s="158">
        <v>0</v>
      </c>
      <c r="BD291" s="158">
        <v>0</v>
      </c>
      <c r="BE291" s="158">
        <v>0</v>
      </c>
      <c r="BF291" s="158">
        <v>0</v>
      </c>
      <c r="BG291" s="158">
        <v>0</v>
      </c>
      <c r="BH291" s="166">
        <v>0</v>
      </c>
    </row>
    <row r="292" spans="4:60">
      <c r="D292" s="14"/>
      <c r="F292" s="1070"/>
      <c r="G292" s="1071"/>
      <c r="H292" s="48" t="s">
        <v>39</v>
      </c>
      <c r="I292" s="158">
        <f t="array" ref="I292:O292">IF(I188&lt;=0,0,I153:O153/I188)</f>
        <v>0</v>
      </c>
      <c r="J292" s="158">
        <v>0</v>
      </c>
      <c r="K292" s="158">
        <v>0</v>
      </c>
      <c r="L292" s="158">
        <v>0</v>
      </c>
      <c r="M292" s="158">
        <v>0</v>
      </c>
      <c r="N292" s="158">
        <v>0</v>
      </c>
      <c r="O292" s="250">
        <v>0</v>
      </c>
      <c r="R292" s="1070"/>
      <c r="S292" s="1071"/>
      <c r="T292" s="48" t="s">
        <v>39</v>
      </c>
      <c r="U292" s="158">
        <f t="array" ref="U292:AA292">IF(U188&lt;=0,0,U153:AA153/U188)</f>
        <v>0</v>
      </c>
      <c r="V292" s="158">
        <v>0</v>
      </c>
      <c r="W292" s="158">
        <v>0</v>
      </c>
      <c r="X292" s="158">
        <v>0</v>
      </c>
      <c r="Y292" s="158">
        <v>0</v>
      </c>
      <c r="Z292" s="158">
        <v>0</v>
      </c>
      <c r="AA292" s="250">
        <v>0</v>
      </c>
      <c r="AC292" s="1070"/>
      <c r="AD292" s="1071"/>
      <c r="AE292" s="48" t="s">
        <v>39</v>
      </c>
      <c r="AF292" s="158">
        <f t="array" ref="AF292:AL292">IF(AF188&lt;=0,0,AF153:AL153/AF188)</f>
        <v>0</v>
      </c>
      <c r="AG292" s="158">
        <v>0</v>
      </c>
      <c r="AH292" s="158">
        <v>0</v>
      </c>
      <c r="AI292" s="158">
        <v>0</v>
      </c>
      <c r="AJ292" s="158">
        <v>0</v>
      </c>
      <c r="AK292" s="158">
        <v>0</v>
      </c>
      <c r="AL292" s="250">
        <v>0</v>
      </c>
      <c r="AN292" s="1070"/>
      <c r="AO292" s="1071"/>
      <c r="AP292" s="48" t="s">
        <v>39</v>
      </c>
      <c r="AQ292" s="158">
        <f t="array" ref="AQ292:AW292">IF(AQ188&lt;=0,0,AQ153:AW153/AQ188)</f>
        <v>0</v>
      </c>
      <c r="AR292" s="158">
        <v>0</v>
      </c>
      <c r="AS292" s="158">
        <v>0</v>
      </c>
      <c r="AT292" s="158">
        <v>0</v>
      </c>
      <c r="AU292" s="158">
        <v>0</v>
      </c>
      <c r="AV292" s="158">
        <v>0</v>
      </c>
      <c r="AW292" s="250">
        <v>0</v>
      </c>
      <c r="AY292" s="1070"/>
      <c r="AZ292" s="1071"/>
      <c r="BA292" s="48" t="s">
        <v>39</v>
      </c>
      <c r="BB292" s="158">
        <f t="array" ref="BB292:BH292">IF(BB188&lt;=0,0,BB153:BH153/BB188)</f>
        <v>0</v>
      </c>
      <c r="BC292" s="158">
        <v>0</v>
      </c>
      <c r="BD292" s="158">
        <v>0</v>
      </c>
      <c r="BE292" s="158">
        <v>0</v>
      </c>
      <c r="BF292" s="158">
        <v>0</v>
      </c>
      <c r="BG292" s="158">
        <v>0</v>
      </c>
      <c r="BH292" s="166">
        <v>0</v>
      </c>
    </row>
    <row r="293" spans="4:60">
      <c r="D293" s="14"/>
      <c r="F293" s="1070"/>
      <c r="G293" s="1071"/>
      <c r="H293" s="48" t="s">
        <v>38</v>
      </c>
      <c r="I293" s="158">
        <f t="array" ref="I293:O293">IF(I188&lt;=0,0,I160:O160/I188)</f>
        <v>0</v>
      </c>
      <c r="J293" s="158">
        <v>0</v>
      </c>
      <c r="K293" s="158">
        <v>0</v>
      </c>
      <c r="L293" s="158">
        <v>0</v>
      </c>
      <c r="M293" s="158">
        <v>0</v>
      </c>
      <c r="N293" s="158">
        <v>0</v>
      </c>
      <c r="O293" s="250">
        <v>0</v>
      </c>
      <c r="R293" s="1070"/>
      <c r="S293" s="1071"/>
      <c r="T293" s="48" t="s">
        <v>38</v>
      </c>
      <c r="U293" s="158">
        <f t="array" ref="U293:AA293">IF(U188&lt;=0,0,U160:AA160/U188)</f>
        <v>0</v>
      </c>
      <c r="V293" s="158">
        <v>0</v>
      </c>
      <c r="W293" s="158">
        <v>0</v>
      </c>
      <c r="X293" s="158">
        <v>0</v>
      </c>
      <c r="Y293" s="158">
        <v>0</v>
      </c>
      <c r="Z293" s="158">
        <v>0</v>
      </c>
      <c r="AA293" s="250">
        <v>0</v>
      </c>
      <c r="AC293" s="1070"/>
      <c r="AD293" s="1071"/>
      <c r="AE293" s="48" t="s">
        <v>38</v>
      </c>
      <c r="AF293" s="158">
        <f t="array" ref="AF293:AL293">IF(AF188&lt;=0,0,AF160:AL160/AF188)</f>
        <v>0</v>
      </c>
      <c r="AG293" s="158">
        <v>0</v>
      </c>
      <c r="AH293" s="158">
        <v>0</v>
      </c>
      <c r="AI293" s="158">
        <v>0</v>
      </c>
      <c r="AJ293" s="158">
        <v>0</v>
      </c>
      <c r="AK293" s="158">
        <v>0</v>
      </c>
      <c r="AL293" s="250">
        <v>0</v>
      </c>
      <c r="AN293" s="1070"/>
      <c r="AO293" s="1071"/>
      <c r="AP293" s="48" t="s">
        <v>38</v>
      </c>
      <c r="AQ293" s="158">
        <f t="array" ref="AQ293:AW293">IF(AQ188&lt;=0,0,AQ160:AW160/AQ188)</f>
        <v>0</v>
      </c>
      <c r="AR293" s="158">
        <v>0</v>
      </c>
      <c r="AS293" s="158">
        <v>0</v>
      </c>
      <c r="AT293" s="158">
        <v>0</v>
      </c>
      <c r="AU293" s="158">
        <v>0</v>
      </c>
      <c r="AV293" s="158">
        <v>0</v>
      </c>
      <c r="AW293" s="250">
        <v>0</v>
      </c>
      <c r="AY293" s="1070"/>
      <c r="AZ293" s="1071"/>
      <c r="BA293" s="48" t="s">
        <v>38</v>
      </c>
      <c r="BB293" s="158">
        <f t="array" ref="BB293:BH293">IF(BB188&lt;=0,0,BB160:BH160/BB188)</f>
        <v>0</v>
      </c>
      <c r="BC293" s="158">
        <v>0</v>
      </c>
      <c r="BD293" s="158">
        <v>0</v>
      </c>
      <c r="BE293" s="158">
        <v>0</v>
      </c>
      <c r="BF293" s="158">
        <v>0</v>
      </c>
      <c r="BG293" s="158">
        <v>0</v>
      </c>
      <c r="BH293" s="166">
        <v>0</v>
      </c>
    </row>
    <row r="294" spans="4:60">
      <c r="D294" s="14"/>
      <c r="F294" s="1070"/>
      <c r="G294" s="1071"/>
      <c r="H294" s="48" t="s">
        <v>37</v>
      </c>
      <c r="I294" s="158">
        <f t="array" ref="I294:O294">IF(I188&lt;=0,0,I167:O167/I188)</f>
        <v>0</v>
      </c>
      <c r="J294" s="158">
        <v>0</v>
      </c>
      <c r="K294" s="158">
        <v>0</v>
      </c>
      <c r="L294" s="158">
        <v>0</v>
      </c>
      <c r="M294" s="158">
        <v>0</v>
      </c>
      <c r="N294" s="158">
        <v>0</v>
      </c>
      <c r="O294" s="250">
        <v>0</v>
      </c>
      <c r="R294" s="1070"/>
      <c r="S294" s="1071"/>
      <c r="T294" s="48" t="s">
        <v>37</v>
      </c>
      <c r="U294" s="158">
        <f t="array" ref="U294:AA294">IF(U188&lt;=0,0,U167:AA167/U188)</f>
        <v>0</v>
      </c>
      <c r="V294" s="158">
        <v>0</v>
      </c>
      <c r="W294" s="158">
        <v>0</v>
      </c>
      <c r="X294" s="158">
        <v>0</v>
      </c>
      <c r="Y294" s="158">
        <v>0</v>
      </c>
      <c r="Z294" s="158">
        <v>0</v>
      </c>
      <c r="AA294" s="250">
        <v>0</v>
      </c>
      <c r="AC294" s="1070"/>
      <c r="AD294" s="1071"/>
      <c r="AE294" s="48" t="s">
        <v>37</v>
      </c>
      <c r="AF294" s="158">
        <f t="array" ref="AF294:AL294">IF(AF188&lt;=0,0,AF167:AL167/AF188)</f>
        <v>0</v>
      </c>
      <c r="AG294" s="158">
        <v>0</v>
      </c>
      <c r="AH294" s="158">
        <v>0</v>
      </c>
      <c r="AI294" s="158">
        <v>0</v>
      </c>
      <c r="AJ294" s="158">
        <v>0</v>
      </c>
      <c r="AK294" s="158">
        <v>0</v>
      </c>
      <c r="AL294" s="250">
        <v>0</v>
      </c>
      <c r="AN294" s="1070"/>
      <c r="AO294" s="1071"/>
      <c r="AP294" s="48" t="s">
        <v>37</v>
      </c>
      <c r="AQ294" s="158">
        <f t="array" ref="AQ294:AW294">IF(AQ188&lt;=0,0,AQ167:AW167/AQ188)</f>
        <v>0</v>
      </c>
      <c r="AR294" s="158">
        <v>0</v>
      </c>
      <c r="AS294" s="158">
        <v>0</v>
      </c>
      <c r="AT294" s="158">
        <v>0</v>
      </c>
      <c r="AU294" s="158">
        <v>0</v>
      </c>
      <c r="AV294" s="158">
        <v>0</v>
      </c>
      <c r="AW294" s="250">
        <v>0</v>
      </c>
      <c r="AY294" s="1070"/>
      <c r="AZ294" s="1071"/>
      <c r="BA294" s="48" t="s">
        <v>37</v>
      </c>
      <c r="BB294" s="158">
        <f t="array" ref="BB294:BH294">IF(BB188&lt;=0,0,BB167:BH167/BB188)</f>
        <v>0</v>
      </c>
      <c r="BC294" s="158">
        <v>0</v>
      </c>
      <c r="BD294" s="158">
        <v>0</v>
      </c>
      <c r="BE294" s="158">
        <v>0</v>
      </c>
      <c r="BF294" s="158">
        <v>0</v>
      </c>
      <c r="BG294" s="158">
        <v>0</v>
      </c>
      <c r="BH294" s="166">
        <v>0</v>
      </c>
    </row>
    <row r="295" spans="4:60">
      <c r="D295" s="14"/>
      <c r="F295" s="1070"/>
      <c r="G295" s="1071"/>
      <c r="H295" s="49" t="s">
        <v>36</v>
      </c>
      <c r="I295" s="160">
        <f t="array" ref="I295:O295">IF(I188&lt;=0,0,I174:O174/I188)</f>
        <v>0</v>
      </c>
      <c r="J295" s="160">
        <v>0</v>
      </c>
      <c r="K295" s="160">
        <v>0</v>
      </c>
      <c r="L295" s="160">
        <v>0</v>
      </c>
      <c r="M295" s="160">
        <v>0</v>
      </c>
      <c r="N295" s="160">
        <v>0</v>
      </c>
      <c r="O295" s="251">
        <v>0</v>
      </c>
      <c r="R295" s="1070"/>
      <c r="S295" s="1071"/>
      <c r="T295" s="49" t="s">
        <v>36</v>
      </c>
      <c r="U295" s="160">
        <f t="array" ref="U295:AA295">IF(U188&lt;=0,0,U174:AA174/U188)</f>
        <v>0</v>
      </c>
      <c r="V295" s="160">
        <v>0</v>
      </c>
      <c r="W295" s="160">
        <v>0</v>
      </c>
      <c r="X295" s="160">
        <v>0</v>
      </c>
      <c r="Y295" s="160">
        <v>0</v>
      </c>
      <c r="Z295" s="160">
        <v>0</v>
      </c>
      <c r="AA295" s="251">
        <v>0</v>
      </c>
      <c r="AC295" s="1070"/>
      <c r="AD295" s="1071"/>
      <c r="AE295" s="49" t="s">
        <v>36</v>
      </c>
      <c r="AF295" s="160">
        <f t="array" ref="AF295:AL295">IF(AF188&lt;=0,0,AF174:AL174/AF188)</f>
        <v>0</v>
      </c>
      <c r="AG295" s="160">
        <v>0</v>
      </c>
      <c r="AH295" s="160">
        <v>0</v>
      </c>
      <c r="AI295" s="160">
        <v>0</v>
      </c>
      <c r="AJ295" s="160">
        <v>0</v>
      </c>
      <c r="AK295" s="160">
        <v>0</v>
      </c>
      <c r="AL295" s="251">
        <v>0</v>
      </c>
      <c r="AN295" s="1070"/>
      <c r="AO295" s="1071"/>
      <c r="AP295" s="49" t="s">
        <v>36</v>
      </c>
      <c r="AQ295" s="160">
        <f t="array" ref="AQ295:AW295">IF(AQ188&lt;=0,0,AQ174:AW174/AQ188)</f>
        <v>0</v>
      </c>
      <c r="AR295" s="160">
        <v>0</v>
      </c>
      <c r="AS295" s="160">
        <v>0</v>
      </c>
      <c r="AT295" s="160">
        <v>0</v>
      </c>
      <c r="AU295" s="160">
        <v>0</v>
      </c>
      <c r="AV295" s="160">
        <v>0</v>
      </c>
      <c r="AW295" s="251">
        <v>0</v>
      </c>
      <c r="AY295" s="1070"/>
      <c r="AZ295" s="1071"/>
      <c r="BA295" s="49" t="s">
        <v>36</v>
      </c>
      <c r="BB295" s="160">
        <f t="array" ref="BB295:BH295">IF(BB188&lt;=0,0,BB174:BH174/BB188)</f>
        <v>0</v>
      </c>
      <c r="BC295" s="160">
        <v>0</v>
      </c>
      <c r="BD295" s="160">
        <v>0</v>
      </c>
      <c r="BE295" s="160">
        <v>0</v>
      </c>
      <c r="BF295" s="160">
        <v>0</v>
      </c>
      <c r="BG295" s="160">
        <v>0</v>
      </c>
      <c r="BH295" s="167">
        <v>0</v>
      </c>
    </row>
    <row r="296" spans="4:60">
      <c r="D296" s="14"/>
      <c r="F296" s="1070" t="s">
        <v>129</v>
      </c>
      <c r="G296" s="1071" t="s">
        <v>131</v>
      </c>
      <c r="H296" s="50" t="s">
        <v>134</v>
      </c>
      <c r="I296" s="156">
        <f t="array" ref="I296:O296">IF(I189&lt;=0,0,I14:O14/I189)</f>
        <v>0</v>
      </c>
      <c r="J296" s="156">
        <v>0</v>
      </c>
      <c r="K296" s="156">
        <v>0</v>
      </c>
      <c r="L296" s="156">
        <v>0</v>
      </c>
      <c r="M296" s="156">
        <v>0</v>
      </c>
      <c r="N296" s="156">
        <v>0</v>
      </c>
      <c r="O296" s="249">
        <v>0</v>
      </c>
      <c r="R296" s="1070" t="s">
        <v>129</v>
      </c>
      <c r="S296" s="1071" t="s">
        <v>131</v>
      </c>
      <c r="T296" s="50" t="s">
        <v>134</v>
      </c>
      <c r="U296" s="156">
        <f t="array" ref="U296:AA296">IF(U189&lt;=0,0,U14:AA14/U189)</f>
        <v>0</v>
      </c>
      <c r="V296" s="156">
        <v>0</v>
      </c>
      <c r="W296" s="156">
        <v>0</v>
      </c>
      <c r="X296" s="156">
        <v>0</v>
      </c>
      <c r="Y296" s="156">
        <v>0</v>
      </c>
      <c r="Z296" s="156">
        <v>0</v>
      </c>
      <c r="AA296" s="249">
        <v>0</v>
      </c>
      <c r="AC296" s="1070" t="s">
        <v>129</v>
      </c>
      <c r="AD296" s="1071" t="s">
        <v>131</v>
      </c>
      <c r="AE296" s="50" t="s">
        <v>134</v>
      </c>
      <c r="AF296" s="156">
        <f t="array" ref="AF296:AL296">IF(AF189&lt;=0,0,AF14:AL14/AF189)</f>
        <v>0</v>
      </c>
      <c r="AG296" s="156">
        <v>0</v>
      </c>
      <c r="AH296" s="156">
        <v>0</v>
      </c>
      <c r="AI296" s="156">
        <v>0</v>
      </c>
      <c r="AJ296" s="156">
        <v>0</v>
      </c>
      <c r="AK296" s="156">
        <v>0</v>
      </c>
      <c r="AL296" s="249">
        <v>0</v>
      </c>
      <c r="AN296" s="1070" t="s">
        <v>129</v>
      </c>
      <c r="AO296" s="1071" t="s">
        <v>131</v>
      </c>
      <c r="AP296" s="50" t="s">
        <v>134</v>
      </c>
      <c r="AQ296" s="156">
        <f t="array" ref="AQ296:AW296">IF(AQ189&lt;=0,0,AQ14:AW14/AQ189)</f>
        <v>0</v>
      </c>
      <c r="AR296" s="156">
        <v>0</v>
      </c>
      <c r="AS296" s="156">
        <v>0</v>
      </c>
      <c r="AT296" s="156">
        <v>0</v>
      </c>
      <c r="AU296" s="156">
        <v>0</v>
      </c>
      <c r="AV296" s="156">
        <v>0</v>
      </c>
      <c r="AW296" s="249">
        <v>0</v>
      </c>
      <c r="AY296" s="1070" t="s">
        <v>129</v>
      </c>
      <c r="AZ296" s="1071" t="s">
        <v>131</v>
      </c>
      <c r="BA296" s="50" t="s">
        <v>134</v>
      </c>
      <c r="BB296" s="156">
        <f t="array" ref="BB296:BH296">IF(BB189&lt;=0,0,BB14:BH14/BB189)</f>
        <v>0</v>
      </c>
      <c r="BC296" s="156">
        <v>0</v>
      </c>
      <c r="BD296" s="156">
        <v>0</v>
      </c>
      <c r="BE296" s="156">
        <v>0</v>
      </c>
      <c r="BF296" s="156">
        <v>0</v>
      </c>
      <c r="BG296" s="156">
        <v>0</v>
      </c>
      <c r="BH296" s="165">
        <v>0</v>
      </c>
    </row>
    <row r="297" spans="4:60">
      <c r="D297" s="14"/>
      <c r="F297" s="1070"/>
      <c r="G297" s="1071"/>
      <c r="H297" s="48" t="s">
        <v>40</v>
      </c>
      <c r="I297" s="158">
        <f t="array" ref="I297:O297">IF(I189&lt;=0,0,I21:O21/I189)</f>
        <v>0</v>
      </c>
      <c r="J297" s="158">
        <v>0</v>
      </c>
      <c r="K297" s="158">
        <v>0</v>
      </c>
      <c r="L297" s="158">
        <v>0</v>
      </c>
      <c r="M297" s="158">
        <v>0</v>
      </c>
      <c r="N297" s="158">
        <v>0</v>
      </c>
      <c r="O297" s="250">
        <v>0</v>
      </c>
      <c r="R297" s="1070"/>
      <c r="S297" s="1071"/>
      <c r="T297" s="48" t="s">
        <v>40</v>
      </c>
      <c r="U297" s="158">
        <f t="array" ref="U297:AA297">IF(U189&lt;=0,0,U21:AA21/U189)</f>
        <v>0</v>
      </c>
      <c r="V297" s="158">
        <v>0</v>
      </c>
      <c r="W297" s="158">
        <v>0</v>
      </c>
      <c r="X297" s="158">
        <v>0</v>
      </c>
      <c r="Y297" s="158">
        <v>0</v>
      </c>
      <c r="Z297" s="158">
        <v>0</v>
      </c>
      <c r="AA297" s="250">
        <v>0</v>
      </c>
      <c r="AC297" s="1070"/>
      <c r="AD297" s="1071"/>
      <c r="AE297" s="48" t="s">
        <v>40</v>
      </c>
      <c r="AF297" s="158">
        <f t="array" ref="AF297:AL297">IF(AF189&lt;=0,0,AF21:AL21/AF189)</f>
        <v>0</v>
      </c>
      <c r="AG297" s="158">
        <v>0</v>
      </c>
      <c r="AH297" s="158">
        <v>0</v>
      </c>
      <c r="AI297" s="158">
        <v>0</v>
      </c>
      <c r="AJ297" s="158">
        <v>0</v>
      </c>
      <c r="AK297" s="158">
        <v>0</v>
      </c>
      <c r="AL297" s="250">
        <v>0</v>
      </c>
      <c r="AN297" s="1070"/>
      <c r="AO297" s="1071"/>
      <c r="AP297" s="48" t="s">
        <v>40</v>
      </c>
      <c r="AQ297" s="158">
        <f t="array" ref="AQ297:AW297">IF(AQ189&lt;=0,0,AQ21:AW21/AQ189)</f>
        <v>0</v>
      </c>
      <c r="AR297" s="158">
        <v>0</v>
      </c>
      <c r="AS297" s="158">
        <v>0</v>
      </c>
      <c r="AT297" s="158">
        <v>0</v>
      </c>
      <c r="AU297" s="158">
        <v>0</v>
      </c>
      <c r="AV297" s="158">
        <v>0</v>
      </c>
      <c r="AW297" s="250">
        <v>0</v>
      </c>
      <c r="AY297" s="1070"/>
      <c r="AZ297" s="1071"/>
      <c r="BA297" s="48" t="s">
        <v>40</v>
      </c>
      <c r="BB297" s="158">
        <f t="array" ref="BB297:BH297">IF(BB189&lt;=0,0,BB21:BH21/BB189)</f>
        <v>0</v>
      </c>
      <c r="BC297" s="158">
        <v>0</v>
      </c>
      <c r="BD297" s="158">
        <v>0</v>
      </c>
      <c r="BE297" s="158">
        <v>0</v>
      </c>
      <c r="BF297" s="158">
        <v>0</v>
      </c>
      <c r="BG297" s="158">
        <v>0</v>
      </c>
      <c r="BH297" s="166">
        <v>0</v>
      </c>
    </row>
    <row r="298" spans="4:60">
      <c r="D298" s="14"/>
      <c r="F298" s="1070"/>
      <c r="G298" s="1071"/>
      <c r="H298" s="48" t="s">
        <v>39</v>
      </c>
      <c r="I298" s="158">
        <f t="array" ref="I298:O298">IF(I189&lt;=0,0,I28:O28/I189)</f>
        <v>0</v>
      </c>
      <c r="J298" s="158">
        <v>0</v>
      </c>
      <c r="K298" s="158">
        <v>0</v>
      </c>
      <c r="L298" s="158">
        <v>0</v>
      </c>
      <c r="M298" s="158">
        <v>0</v>
      </c>
      <c r="N298" s="158">
        <v>0</v>
      </c>
      <c r="O298" s="250">
        <v>0</v>
      </c>
      <c r="R298" s="1070"/>
      <c r="S298" s="1071"/>
      <c r="T298" s="48" t="s">
        <v>39</v>
      </c>
      <c r="U298" s="158">
        <f t="array" ref="U298:AA298">IF(U189&lt;=0,0,U28:AA28/U189)</f>
        <v>0</v>
      </c>
      <c r="V298" s="158">
        <v>0</v>
      </c>
      <c r="W298" s="158">
        <v>0</v>
      </c>
      <c r="X298" s="158">
        <v>0</v>
      </c>
      <c r="Y298" s="158">
        <v>0</v>
      </c>
      <c r="Z298" s="158">
        <v>0</v>
      </c>
      <c r="AA298" s="250">
        <v>0</v>
      </c>
      <c r="AC298" s="1070"/>
      <c r="AD298" s="1071"/>
      <c r="AE298" s="48" t="s">
        <v>39</v>
      </c>
      <c r="AF298" s="158">
        <f t="array" ref="AF298:AL298">IF(AF189&lt;=0,0,AF28:AL28/AF189)</f>
        <v>0</v>
      </c>
      <c r="AG298" s="158">
        <v>0</v>
      </c>
      <c r="AH298" s="158">
        <v>0</v>
      </c>
      <c r="AI298" s="158">
        <v>0</v>
      </c>
      <c r="AJ298" s="158">
        <v>0</v>
      </c>
      <c r="AK298" s="158">
        <v>0</v>
      </c>
      <c r="AL298" s="250">
        <v>0</v>
      </c>
      <c r="AN298" s="1070"/>
      <c r="AO298" s="1071"/>
      <c r="AP298" s="48" t="s">
        <v>39</v>
      </c>
      <c r="AQ298" s="158">
        <f t="array" ref="AQ298:AW298">IF(AQ189&lt;=0,0,AQ28:AW28/AQ189)</f>
        <v>0</v>
      </c>
      <c r="AR298" s="158">
        <v>0</v>
      </c>
      <c r="AS298" s="158">
        <v>0</v>
      </c>
      <c r="AT298" s="158">
        <v>0</v>
      </c>
      <c r="AU298" s="158">
        <v>0</v>
      </c>
      <c r="AV298" s="158">
        <v>0</v>
      </c>
      <c r="AW298" s="250">
        <v>0</v>
      </c>
      <c r="AY298" s="1070"/>
      <c r="AZ298" s="1071"/>
      <c r="BA298" s="48" t="s">
        <v>39</v>
      </c>
      <c r="BB298" s="158">
        <f t="array" ref="BB298:BH298">IF(BB189&lt;=0,0,BB28:BH28/BB189)</f>
        <v>0</v>
      </c>
      <c r="BC298" s="158">
        <v>0</v>
      </c>
      <c r="BD298" s="158">
        <v>0</v>
      </c>
      <c r="BE298" s="158">
        <v>0</v>
      </c>
      <c r="BF298" s="158">
        <v>0</v>
      </c>
      <c r="BG298" s="158">
        <v>0</v>
      </c>
      <c r="BH298" s="166">
        <v>0</v>
      </c>
    </row>
    <row r="299" spans="4:60">
      <c r="D299" s="14"/>
      <c r="F299" s="1070"/>
      <c r="G299" s="1071"/>
      <c r="H299" s="48" t="s">
        <v>38</v>
      </c>
      <c r="I299" s="158">
        <f t="array" ref="I299:O299">IF(I189&lt;=0,0,I35:O35/I189)</f>
        <v>0</v>
      </c>
      <c r="J299" s="158">
        <v>0</v>
      </c>
      <c r="K299" s="158">
        <v>0</v>
      </c>
      <c r="L299" s="158">
        <v>0</v>
      </c>
      <c r="M299" s="158">
        <v>0</v>
      </c>
      <c r="N299" s="158">
        <v>0</v>
      </c>
      <c r="O299" s="250">
        <v>0</v>
      </c>
      <c r="R299" s="1070"/>
      <c r="S299" s="1071"/>
      <c r="T299" s="48" t="s">
        <v>38</v>
      </c>
      <c r="U299" s="158">
        <f t="array" ref="U299:AA299">IF(U189&lt;=0,0,U35:AA35/U189)</f>
        <v>0</v>
      </c>
      <c r="V299" s="158">
        <v>0</v>
      </c>
      <c r="W299" s="158">
        <v>0</v>
      </c>
      <c r="X299" s="158">
        <v>0</v>
      </c>
      <c r="Y299" s="158">
        <v>0</v>
      </c>
      <c r="Z299" s="158">
        <v>0</v>
      </c>
      <c r="AA299" s="250">
        <v>0</v>
      </c>
      <c r="AC299" s="1070"/>
      <c r="AD299" s="1071"/>
      <c r="AE299" s="48" t="s">
        <v>38</v>
      </c>
      <c r="AF299" s="158">
        <f t="array" ref="AF299:AL299">IF(AF189&lt;=0,0,AF35:AL35/AF189)</f>
        <v>0</v>
      </c>
      <c r="AG299" s="158">
        <v>0</v>
      </c>
      <c r="AH299" s="158">
        <v>0</v>
      </c>
      <c r="AI299" s="158">
        <v>0</v>
      </c>
      <c r="AJ299" s="158">
        <v>0</v>
      </c>
      <c r="AK299" s="158">
        <v>0</v>
      </c>
      <c r="AL299" s="250">
        <v>0</v>
      </c>
      <c r="AN299" s="1070"/>
      <c r="AO299" s="1071"/>
      <c r="AP299" s="48" t="s">
        <v>38</v>
      </c>
      <c r="AQ299" s="158">
        <f t="array" ref="AQ299:AW299">IF(AQ189&lt;=0,0,AQ35:AW35/AQ189)</f>
        <v>0</v>
      </c>
      <c r="AR299" s="158">
        <v>0</v>
      </c>
      <c r="AS299" s="158">
        <v>0</v>
      </c>
      <c r="AT299" s="158">
        <v>0</v>
      </c>
      <c r="AU299" s="158">
        <v>0</v>
      </c>
      <c r="AV299" s="158">
        <v>0</v>
      </c>
      <c r="AW299" s="250">
        <v>0</v>
      </c>
      <c r="AY299" s="1070"/>
      <c r="AZ299" s="1071"/>
      <c r="BA299" s="48" t="s">
        <v>38</v>
      </c>
      <c r="BB299" s="158">
        <f t="array" ref="BB299:BH299">IF(BB189&lt;=0,0,BB35:BH35/BB189)</f>
        <v>0</v>
      </c>
      <c r="BC299" s="158">
        <v>0</v>
      </c>
      <c r="BD299" s="158">
        <v>0</v>
      </c>
      <c r="BE299" s="158">
        <v>0</v>
      </c>
      <c r="BF299" s="158">
        <v>0</v>
      </c>
      <c r="BG299" s="158">
        <v>0</v>
      </c>
      <c r="BH299" s="166">
        <v>0</v>
      </c>
    </row>
    <row r="300" spans="4:60">
      <c r="D300" s="14"/>
      <c r="F300" s="1070"/>
      <c r="G300" s="1071"/>
      <c r="H300" s="48" t="s">
        <v>37</v>
      </c>
      <c r="I300" s="158">
        <f t="array" ref="I300:O300">IF(I189&lt;=0,0,I42:O42/I189)</f>
        <v>0</v>
      </c>
      <c r="J300" s="158">
        <v>0</v>
      </c>
      <c r="K300" s="158">
        <v>0</v>
      </c>
      <c r="L300" s="158">
        <v>0</v>
      </c>
      <c r="M300" s="158">
        <v>0</v>
      </c>
      <c r="N300" s="158">
        <v>0</v>
      </c>
      <c r="O300" s="250">
        <v>0</v>
      </c>
      <c r="R300" s="1070"/>
      <c r="S300" s="1071"/>
      <c r="T300" s="48" t="s">
        <v>37</v>
      </c>
      <c r="U300" s="158">
        <f t="array" ref="U300:AA300">IF(U189&lt;=0,0,U42:AA42/U189)</f>
        <v>0</v>
      </c>
      <c r="V300" s="158">
        <v>0</v>
      </c>
      <c r="W300" s="158">
        <v>0</v>
      </c>
      <c r="X300" s="158">
        <v>0</v>
      </c>
      <c r="Y300" s="158">
        <v>0</v>
      </c>
      <c r="Z300" s="158">
        <v>0</v>
      </c>
      <c r="AA300" s="250">
        <v>0</v>
      </c>
      <c r="AC300" s="1070"/>
      <c r="AD300" s="1071"/>
      <c r="AE300" s="48" t="s">
        <v>37</v>
      </c>
      <c r="AF300" s="158">
        <f t="array" ref="AF300:AL300">IF(AF189&lt;=0,0,AF42:AL42/AF189)</f>
        <v>0</v>
      </c>
      <c r="AG300" s="158">
        <v>0</v>
      </c>
      <c r="AH300" s="158">
        <v>0</v>
      </c>
      <c r="AI300" s="158">
        <v>0</v>
      </c>
      <c r="AJ300" s="158">
        <v>0</v>
      </c>
      <c r="AK300" s="158">
        <v>0</v>
      </c>
      <c r="AL300" s="250">
        <v>0</v>
      </c>
      <c r="AN300" s="1070"/>
      <c r="AO300" s="1071"/>
      <c r="AP300" s="48" t="s">
        <v>37</v>
      </c>
      <c r="AQ300" s="158">
        <f t="array" ref="AQ300:AW300">IF(AQ189&lt;=0,0,AQ42:AW42/AQ189)</f>
        <v>0</v>
      </c>
      <c r="AR300" s="158">
        <v>0</v>
      </c>
      <c r="AS300" s="158">
        <v>0</v>
      </c>
      <c r="AT300" s="158">
        <v>0</v>
      </c>
      <c r="AU300" s="158">
        <v>0</v>
      </c>
      <c r="AV300" s="158">
        <v>0</v>
      </c>
      <c r="AW300" s="250">
        <v>0</v>
      </c>
      <c r="AY300" s="1070"/>
      <c r="AZ300" s="1071"/>
      <c r="BA300" s="48" t="s">
        <v>37</v>
      </c>
      <c r="BB300" s="158">
        <f t="array" ref="BB300:BH300">IF(BB189&lt;=0,0,BB42:BH42/BB189)</f>
        <v>0</v>
      </c>
      <c r="BC300" s="158">
        <v>0</v>
      </c>
      <c r="BD300" s="158">
        <v>0</v>
      </c>
      <c r="BE300" s="158">
        <v>0</v>
      </c>
      <c r="BF300" s="158">
        <v>0</v>
      </c>
      <c r="BG300" s="158">
        <v>0</v>
      </c>
      <c r="BH300" s="166">
        <v>0</v>
      </c>
    </row>
    <row r="301" spans="4:60">
      <c r="D301" s="14"/>
      <c r="F301" s="1070"/>
      <c r="G301" s="1071"/>
      <c r="H301" s="49" t="s">
        <v>36</v>
      </c>
      <c r="I301" s="158">
        <f t="array" ref="I301:O301">IF(I189&lt;=0,0,I49:O49/I189)</f>
        <v>0</v>
      </c>
      <c r="J301" s="158">
        <v>0</v>
      </c>
      <c r="K301" s="158">
        <v>0</v>
      </c>
      <c r="L301" s="158">
        <v>0</v>
      </c>
      <c r="M301" s="158">
        <v>0</v>
      </c>
      <c r="N301" s="158">
        <v>0</v>
      </c>
      <c r="O301" s="250">
        <v>0</v>
      </c>
      <c r="R301" s="1070"/>
      <c r="S301" s="1071"/>
      <c r="T301" s="49" t="s">
        <v>36</v>
      </c>
      <c r="U301" s="158">
        <f t="array" ref="U301:AA301">IF(U189&lt;=0,0,U49:AA49/U189)</f>
        <v>0</v>
      </c>
      <c r="V301" s="158">
        <v>0</v>
      </c>
      <c r="W301" s="158">
        <v>0</v>
      </c>
      <c r="X301" s="158">
        <v>0</v>
      </c>
      <c r="Y301" s="158">
        <v>0</v>
      </c>
      <c r="Z301" s="158">
        <v>0</v>
      </c>
      <c r="AA301" s="250">
        <v>0</v>
      </c>
      <c r="AC301" s="1070"/>
      <c r="AD301" s="1071"/>
      <c r="AE301" s="49" t="s">
        <v>36</v>
      </c>
      <c r="AF301" s="158">
        <f t="array" ref="AF301:AL301">IF(AF189&lt;=0,0,AF49:AL49/AF189)</f>
        <v>0</v>
      </c>
      <c r="AG301" s="158">
        <v>0</v>
      </c>
      <c r="AH301" s="158">
        <v>0</v>
      </c>
      <c r="AI301" s="158">
        <v>0</v>
      </c>
      <c r="AJ301" s="158">
        <v>0</v>
      </c>
      <c r="AK301" s="158">
        <v>0</v>
      </c>
      <c r="AL301" s="250">
        <v>0</v>
      </c>
      <c r="AN301" s="1070"/>
      <c r="AO301" s="1071"/>
      <c r="AP301" s="49" t="s">
        <v>36</v>
      </c>
      <c r="AQ301" s="158">
        <f t="array" ref="AQ301:AW301">IF(AQ189&lt;=0,0,AQ49:AW49/AQ189)</f>
        <v>0</v>
      </c>
      <c r="AR301" s="158">
        <v>0</v>
      </c>
      <c r="AS301" s="158">
        <v>0</v>
      </c>
      <c r="AT301" s="158">
        <v>0</v>
      </c>
      <c r="AU301" s="158">
        <v>0</v>
      </c>
      <c r="AV301" s="158">
        <v>0</v>
      </c>
      <c r="AW301" s="250">
        <v>0</v>
      </c>
      <c r="AY301" s="1070"/>
      <c r="AZ301" s="1071"/>
      <c r="BA301" s="49" t="s">
        <v>36</v>
      </c>
      <c r="BB301" s="158">
        <f t="array" ref="BB301:BH301">IF(BB189&lt;=0,0,BB49:BH49/BB189)</f>
        <v>0</v>
      </c>
      <c r="BC301" s="158">
        <v>0</v>
      </c>
      <c r="BD301" s="158">
        <v>0</v>
      </c>
      <c r="BE301" s="158">
        <v>0</v>
      </c>
      <c r="BF301" s="158">
        <v>0</v>
      </c>
      <c r="BG301" s="158">
        <v>0</v>
      </c>
      <c r="BH301" s="166">
        <v>0</v>
      </c>
    </row>
    <row r="302" spans="4:60" ht="18.75" customHeight="1">
      <c r="D302" s="14"/>
      <c r="F302" s="1070"/>
      <c r="G302" s="1071" t="s">
        <v>132</v>
      </c>
      <c r="H302" s="50" t="s">
        <v>41</v>
      </c>
      <c r="I302" s="158">
        <f t="array" ref="I302:O302">IF(I189&lt;=0,0,I56:O56/I189)</f>
        <v>0</v>
      </c>
      <c r="J302" s="158">
        <v>0</v>
      </c>
      <c r="K302" s="158">
        <v>0</v>
      </c>
      <c r="L302" s="158">
        <v>0</v>
      </c>
      <c r="M302" s="158">
        <v>0</v>
      </c>
      <c r="N302" s="158">
        <v>0</v>
      </c>
      <c r="O302" s="250">
        <v>0</v>
      </c>
      <c r="R302" s="1070"/>
      <c r="S302" s="1071" t="s">
        <v>132</v>
      </c>
      <c r="T302" s="50" t="s">
        <v>41</v>
      </c>
      <c r="U302" s="158">
        <f t="array" ref="U302:AA302">IF(U189&lt;=0,0,U56:AA56/U189)</f>
        <v>0</v>
      </c>
      <c r="V302" s="158">
        <v>0</v>
      </c>
      <c r="W302" s="158">
        <v>0</v>
      </c>
      <c r="X302" s="158">
        <v>0</v>
      </c>
      <c r="Y302" s="158">
        <v>0</v>
      </c>
      <c r="Z302" s="158">
        <v>0</v>
      </c>
      <c r="AA302" s="250">
        <v>0</v>
      </c>
      <c r="AC302" s="1070"/>
      <c r="AD302" s="1071" t="s">
        <v>132</v>
      </c>
      <c r="AE302" s="50" t="s">
        <v>41</v>
      </c>
      <c r="AF302" s="158">
        <f t="array" ref="AF302:AL302">IF(AF189&lt;=0,0,AF56:AL56/AF189)</f>
        <v>0</v>
      </c>
      <c r="AG302" s="158">
        <v>0</v>
      </c>
      <c r="AH302" s="158">
        <v>0</v>
      </c>
      <c r="AI302" s="158">
        <v>0</v>
      </c>
      <c r="AJ302" s="158">
        <v>0</v>
      </c>
      <c r="AK302" s="158">
        <v>0</v>
      </c>
      <c r="AL302" s="250">
        <v>0</v>
      </c>
      <c r="AN302" s="1070"/>
      <c r="AO302" s="1071" t="s">
        <v>132</v>
      </c>
      <c r="AP302" s="50" t="s">
        <v>41</v>
      </c>
      <c r="AQ302" s="158">
        <f t="array" ref="AQ302:AW302">IF(AQ189&lt;=0,0,AQ56:AW56/AQ189)</f>
        <v>0</v>
      </c>
      <c r="AR302" s="158">
        <v>0</v>
      </c>
      <c r="AS302" s="158">
        <v>0</v>
      </c>
      <c r="AT302" s="158">
        <v>0</v>
      </c>
      <c r="AU302" s="158">
        <v>0</v>
      </c>
      <c r="AV302" s="158">
        <v>0</v>
      </c>
      <c r="AW302" s="250">
        <v>0</v>
      </c>
      <c r="AY302" s="1070"/>
      <c r="AZ302" s="1071" t="s">
        <v>132</v>
      </c>
      <c r="BA302" s="50" t="s">
        <v>41</v>
      </c>
      <c r="BB302" s="158">
        <f t="array" ref="BB302:BH302">IF(BB189&lt;=0,0,BB56:BH56/BB189)</f>
        <v>0</v>
      </c>
      <c r="BC302" s="158">
        <v>0</v>
      </c>
      <c r="BD302" s="158">
        <v>0</v>
      </c>
      <c r="BE302" s="158">
        <v>0</v>
      </c>
      <c r="BF302" s="158">
        <v>0</v>
      </c>
      <c r="BG302" s="158">
        <v>0</v>
      </c>
      <c r="BH302" s="166">
        <v>0</v>
      </c>
    </row>
    <row r="303" spans="4:60">
      <c r="D303" s="14"/>
      <c r="F303" s="1070"/>
      <c r="G303" s="1071"/>
      <c r="H303" s="48" t="s">
        <v>40</v>
      </c>
      <c r="I303" s="158">
        <f t="array" ref="I303:O303">IF(I189&lt;=0,0,I63:O63/I189)</f>
        <v>0</v>
      </c>
      <c r="J303" s="158">
        <v>0</v>
      </c>
      <c r="K303" s="158">
        <v>0</v>
      </c>
      <c r="L303" s="158">
        <v>0</v>
      </c>
      <c r="M303" s="158">
        <v>0</v>
      </c>
      <c r="N303" s="158">
        <v>0</v>
      </c>
      <c r="O303" s="250">
        <v>0</v>
      </c>
      <c r="R303" s="1070"/>
      <c r="S303" s="1071"/>
      <c r="T303" s="48" t="s">
        <v>40</v>
      </c>
      <c r="U303" s="158">
        <f t="array" ref="U303:AA303">IF(U189&lt;=0,0,U63:AA63/U189)</f>
        <v>0</v>
      </c>
      <c r="V303" s="158">
        <v>0</v>
      </c>
      <c r="W303" s="158">
        <v>0</v>
      </c>
      <c r="X303" s="158">
        <v>0</v>
      </c>
      <c r="Y303" s="158">
        <v>0</v>
      </c>
      <c r="Z303" s="158">
        <v>0</v>
      </c>
      <c r="AA303" s="250">
        <v>0</v>
      </c>
      <c r="AC303" s="1070"/>
      <c r="AD303" s="1071"/>
      <c r="AE303" s="48" t="s">
        <v>40</v>
      </c>
      <c r="AF303" s="158">
        <f t="array" ref="AF303:AL303">IF(AF189&lt;=0,0,AF63:AL63/AF189)</f>
        <v>0</v>
      </c>
      <c r="AG303" s="158">
        <v>0</v>
      </c>
      <c r="AH303" s="158">
        <v>0</v>
      </c>
      <c r="AI303" s="158">
        <v>0</v>
      </c>
      <c r="AJ303" s="158">
        <v>0</v>
      </c>
      <c r="AK303" s="158">
        <v>0</v>
      </c>
      <c r="AL303" s="250">
        <v>0</v>
      </c>
      <c r="AN303" s="1070"/>
      <c r="AO303" s="1071"/>
      <c r="AP303" s="48" t="s">
        <v>40</v>
      </c>
      <c r="AQ303" s="158">
        <f t="array" ref="AQ303:AW303">IF(AQ189&lt;=0,0,AQ63:AW63/AQ189)</f>
        <v>0</v>
      </c>
      <c r="AR303" s="158">
        <v>0</v>
      </c>
      <c r="AS303" s="158">
        <v>0</v>
      </c>
      <c r="AT303" s="158">
        <v>0</v>
      </c>
      <c r="AU303" s="158">
        <v>0</v>
      </c>
      <c r="AV303" s="158">
        <v>0</v>
      </c>
      <c r="AW303" s="250">
        <v>0</v>
      </c>
      <c r="AY303" s="1070"/>
      <c r="AZ303" s="1071"/>
      <c r="BA303" s="48" t="s">
        <v>40</v>
      </c>
      <c r="BB303" s="158">
        <f t="array" ref="BB303:BH303">IF(BB189&lt;=0,0,BB63:BH63/BB189)</f>
        <v>0</v>
      </c>
      <c r="BC303" s="158">
        <v>0</v>
      </c>
      <c r="BD303" s="158">
        <v>0</v>
      </c>
      <c r="BE303" s="158">
        <v>0</v>
      </c>
      <c r="BF303" s="158">
        <v>0</v>
      </c>
      <c r="BG303" s="158">
        <v>0</v>
      </c>
      <c r="BH303" s="166">
        <v>0</v>
      </c>
    </row>
    <row r="304" spans="4:60">
      <c r="D304" s="14"/>
      <c r="F304" s="1070"/>
      <c r="G304" s="1071"/>
      <c r="H304" s="48" t="s">
        <v>39</v>
      </c>
      <c r="I304" s="158">
        <f t="array" ref="I304:O304">IF(I189&lt;=0,0,I70:O70/I189)</f>
        <v>0</v>
      </c>
      <c r="J304" s="158">
        <v>0</v>
      </c>
      <c r="K304" s="158">
        <v>0</v>
      </c>
      <c r="L304" s="158">
        <v>0</v>
      </c>
      <c r="M304" s="158">
        <v>0</v>
      </c>
      <c r="N304" s="158">
        <v>0</v>
      </c>
      <c r="O304" s="250">
        <v>0</v>
      </c>
      <c r="R304" s="1070"/>
      <c r="S304" s="1071"/>
      <c r="T304" s="48" t="s">
        <v>39</v>
      </c>
      <c r="U304" s="158">
        <f t="array" ref="U304:AA304">IF(U189&lt;=0,0,U70:AA70/U189)</f>
        <v>0</v>
      </c>
      <c r="V304" s="158">
        <v>0</v>
      </c>
      <c r="W304" s="158">
        <v>0</v>
      </c>
      <c r="X304" s="158">
        <v>0</v>
      </c>
      <c r="Y304" s="158">
        <v>0</v>
      </c>
      <c r="Z304" s="158">
        <v>0</v>
      </c>
      <c r="AA304" s="250">
        <v>0</v>
      </c>
      <c r="AC304" s="1070"/>
      <c r="AD304" s="1071"/>
      <c r="AE304" s="48" t="s">
        <v>39</v>
      </c>
      <c r="AF304" s="158">
        <f t="array" ref="AF304:AL304">IF(AF189&lt;=0,0,AF70:AL70/AF189)</f>
        <v>0</v>
      </c>
      <c r="AG304" s="158">
        <v>0</v>
      </c>
      <c r="AH304" s="158">
        <v>0</v>
      </c>
      <c r="AI304" s="158">
        <v>0</v>
      </c>
      <c r="AJ304" s="158">
        <v>0</v>
      </c>
      <c r="AK304" s="158">
        <v>0</v>
      </c>
      <c r="AL304" s="250">
        <v>0</v>
      </c>
      <c r="AN304" s="1070"/>
      <c r="AO304" s="1071"/>
      <c r="AP304" s="48" t="s">
        <v>39</v>
      </c>
      <c r="AQ304" s="158">
        <f t="array" ref="AQ304:AW304">IF(AQ189&lt;=0,0,AQ70:AW70/AQ189)</f>
        <v>0</v>
      </c>
      <c r="AR304" s="158">
        <v>0</v>
      </c>
      <c r="AS304" s="158">
        <v>0</v>
      </c>
      <c r="AT304" s="158">
        <v>0</v>
      </c>
      <c r="AU304" s="158">
        <v>0</v>
      </c>
      <c r="AV304" s="158">
        <v>0</v>
      </c>
      <c r="AW304" s="250">
        <v>0</v>
      </c>
      <c r="AY304" s="1070"/>
      <c r="AZ304" s="1071"/>
      <c r="BA304" s="48" t="s">
        <v>39</v>
      </c>
      <c r="BB304" s="158">
        <f t="array" ref="BB304:BH304">IF(BB189&lt;=0,0,BB70:BH70/BB189)</f>
        <v>0</v>
      </c>
      <c r="BC304" s="158">
        <v>0</v>
      </c>
      <c r="BD304" s="158">
        <v>0</v>
      </c>
      <c r="BE304" s="158">
        <v>0</v>
      </c>
      <c r="BF304" s="158">
        <v>0</v>
      </c>
      <c r="BG304" s="158">
        <v>0</v>
      </c>
      <c r="BH304" s="166">
        <v>0</v>
      </c>
    </row>
    <row r="305" spans="4:60">
      <c r="D305" s="14"/>
      <c r="F305" s="1070"/>
      <c r="G305" s="1071"/>
      <c r="H305" s="48" t="s">
        <v>38</v>
      </c>
      <c r="I305" s="158">
        <f t="array" ref="I305:O305">IF(I189&lt;=0,0,I77:O77/I189)</f>
        <v>0</v>
      </c>
      <c r="J305" s="158">
        <v>0</v>
      </c>
      <c r="K305" s="158">
        <v>0</v>
      </c>
      <c r="L305" s="158">
        <v>0</v>
      </c>
      <c r="M305" s="158">
        <v>0</v>
      </c>
      <c r="N305" s="158">
        <v>0</v>
      </c>
      <c r="O305" s="250">
        <v>0</v>
      </c>
      <c r="R305" s="1070"/>
      <c r="S305" s="1071"/>
      <c r="T305" s="48" t="s">
        <v>38</v>
      </c>
      <c r="U305" s="158">
        <f t="array" ref="U305:AA305">IF(U189&lt;=0,0,U77:AA77/U189)</f>
        <v>0</v>
      </c>
      <c r="V305" s="158">
        <v>0</v>
      </c>
      <c r="W305" s="158">
        <v>0</v>
      </c>
      <c r="X305" s="158">
        <v>0</v>
      </c>
      <c r="Y305" s="158">
        <v>0</v>
      </c>
      <c r="Z305" s="158">
        <v>0</v>
      </c>
      <c r="AA305" s="250">
        <v>0</v>
      </c>
      <c r="AC305" s="1070"/>
      <c r="AD305" s="1071"/>
      <c r="AE305" s="48" t="s">
        <v>38</v>
      </c>
      <c r="AF305" s="158">
        <f t="array" ref="AF305:AL305">IF(AF189&lt;=0,0,AF77:AL77/AF189)</f>
        <v>0</v>
      </c>
      <c r="AG305" s="158">
        <v>0</v>
      </c>
      <c r="AH305" s="158">
        <v>0</v>
      </c>
      <c r="AI305" s="158">
        <v>0</v>
      </c>
      <c r="AJ305" s="158">
        <v>0</v>
      </c>
      <c r="AK305" s="158">
        <v>0</v>
      </c>
      <c r="AL305" s="250">
        <v>0</v>
      </c>
      <c r="AN305" s="1070"/>
      <c r="AO305" s="1071"/>
      <c r="AP305" s="48" t="s">
        <v>38</v>
      </c>
      <c r="AQ305" s="158">
        <f t="array" ref="AQ305:AW305">IF(AQ189&lt;=0,0,AQ77:AW77/AQ189)</f>
        <v>0</v>
      </c>
      <c r="AR305" s="158">
        <v>0</v>
      </c>
      <c r="AS305" s="158">
        <v>0</v>
      </c>
      <c r="AT305" s="158">
        <v>0</v>
      </c>
      <c r="AU305" s="158">
        <v>0</v>
      </c>
      <c r="AV305" s="158">
        <v>0</v>
      </c>
      <c r="AW305" s="250">
        <v>0</v>
      </c>
      <c r="AY305" s="1070"/>
      <c r="AZ305" s="1071"/>
      <c r="BA305" s="48" t="s">
        <v>38</v>
      </c>
      <c r="BB305" s="158">
        <f t="array" ref="BB305:BH305">IF(BB189&lt;=0,0,BB77:BH77/BB189)</f>
        <v>0</v>
      </c>
      <c r="BC305" s="158">
        <v>0</v>
      </c>
      <c r="BD305" s="158">
        <v>0</v>
      </c>
      <c r="BE305" s="158">
        <v>0</v>
      </c>
      <c r="BF305" s="158">
        <v>0</v>
      </c>
      <c r="BG305" s="158">
        <v>0</v>
      </c>
      <c r="BH305" s="166">
        <v>0</v>
      </c>
    </row>
    <row r="306" spans="4:60">
      <c r="D306" s="14"/>
      <c r="F306" s="1070"/>
      <c r="G306" s="1071"/>
      <c r="H306" s="48" t="s">
        <v>37</v>
      </c>
      <c r="I306" s="158">
        <f t="array" ref="I306:O306">IF(I189&lt;=0,0,I84:O84/I189)</f>
        <v>0</v>
      </c>
      <c r="J306" s="158">
        <v>0</v>
      </c>
      <c r="K306" s="158">
        <v>0</v>
      </c>
      <c r="L306" s="158">
        <v>0</v>
      </c>
      <c r="M306" s="158">
        <v>0</v>
      </c>
      <c r="N306" s="158">
        <v>0</v>
      </c>
      <c r="O306" s="250">
        <v>0</v>
      </c>
      <c r="R306" s="1070"/>
      <c r="S306" s="1071"/>
      <c r="T306" s="48" t="s">
        <v>37</v>
      </c>
      <c r="U306" s="158">
        <f t="array" ref="U306:AA306">IF(U189&lt;=0,0,U84:AA84/U189)</f>
        <v>0</v>
      </c>
      <c r="V306" s="158">
        <v>0</v>
      </c>
      <c r="W306" s="158">
        <v>0</v>
      </c>
      <c r="X306" s="158">
        <v>0</v>
      </c>
      <c r="Y306" s="158">
        <v>0</v>
      </c>
      <c r="Z306" s="158">
        <v>0</v>
      </c>
      <c r="AA306" s="250">
        <v>0</v>
      </c>
      <c r="AC306" s="1070"/>
      <c r="AD306" s="1071"/>
      <c r="AE306" s="48" t="s">
        <v>37</v>
      </c>
      <c r="AF306" s="158">
        <f t="array" ref="AF306:AL306">IF(AF189&lt;=0,0,AF84:AL84/AF189)</f>
        <v>0</v>
      </c>
      <c r="AG306" s="158">
        <v>0</v>
      </c>
      <c r="AH306" s="158">
        <v>0</v>
      </c>
      <c r="AI306" s="158">
        <v>0</v>
      </c>
      <c r="AJ306" s="158">
        <v>0</v>
      </c>
      <c r="AK306" s="158">
        <v>0</v>
      </c>
      <c r="AL306" s="250">
        <v>0</v>
      </c>
      <c r="AN306" s="1070"/>
      <c r="AO306" s="1071"/>
      <c r="AP306" s="48" t="s">
        <v>37</v>
      </c>
      <c r="AQ306" s="158">
        <f t="array" ref="AQ306:AW306">IF(AQ189&lt;=0,0,AQ84:AW84/AQ189)</f>
        <v>0</v>
      </c>
      <c r="AR306" s="158">
        <v>0</v>
      </c>
      <c r="AS306" s="158">
        <v>0</v>
      </c>
      <c r="AT306" s="158">
        <v>0</v>
      </c>
      <c r="AU306" s="158">
        <v>0</v>
      </c>
      <c r="AV306" s="158">
        <v>0</v>
      </c>
      <c r="AW306" s="250">
        <v>0</v>
      </c>
      <c r="AY306" s="1070"/>
      <c r="AZ306" s="1071"/>
      <c r="BA306" s="48" t="s">
        <v>37</v>
      </c>
      <c r="BB306" s="158">
        <f t="array" ref="BB306:BH306">IF(BB189&lt;=0,0,BB84:BH84/BB189)</f>
        <v>0</v>
      </c>
      <c r="BC306" s="158">
        <v>0</v>
      </c>
      <c r="BD306" s="158">
        <v>0</v>
      </c>
      <c r="BE306" s="158">
        <v>0</v>
      </c>
      <c r="BF306" s="158">
        <v>0</v>
      </c>
      <c r="BG306" s="158">
        <v>0</v>
      </c>
      <c r="BH306" s="166">
        <v>0</v>
      </c>
    </row>
    <row r="307" spans="4:60">
      <c r="D307" s="14"/>
      <c r="F307" s="1070"/>
      <c r="G307" s="1071"/>
      <c r="H307" s="49" t="s">
        <v>36</v>
      </c>
      <c r="I307" s="158">
        <f t="array" ref="I307:O307">IF(I189&lt;=0,0,I91:O91/I189)</f>
        <v>0</v>
      </c>
      <c r="J307" s="158">
        <v>0</v>
      </c>
      <c r="K307" s="158">
        <v>0</v>
      </c>
      <c r="L307" s="158">
        <v>0</v>
      </c>
      <c r="M307" s="158">
        <v>0</v>
      </c>
      <c r="N307" s="158">
        <v>0</v>
      </c>
      <c r="O307" s="250">
        <v>0</v>
      </c>
      <c r="R307" s="1070"/>
      <c r="S307" s="1071"/>
      <c r="T307" s="49" t="s">
        <v>36</v>
      </c>
      <c r="U307" s="158">
        <f t="array" ref="U307:AA307">IF(U189&lt;=0,0,U91:AA91/U189)</f>
        <v>0</v>
      </c>
      <c r="V307" s="158">
        <v>0</v>
      </c>
      <c r="W307" s="158">
        <v>0</v>
      </c>
      <c r="X307" s="158">
        <v>0</v>
      </c>
      <c r="Y307" s="158">
        <v>0</v>
      </c>
      <c r="Z307" s="158">
        <v>0</v>
      </c>
      <c r="AA307" s="250">
        <v>0</v>
      </c>
      <c r="AC307" s="1070"/>
      <c r="AD307" s="1071"/>
      <c r="AE307" s="49" t="s">
        <v>36</v>
      </c>
      <c r="AF307" s="158">
        <f t="array" ref="AF307:AL307">IF(AF189&lt;=0,0,AF91:AL91/AF189)</f>
        <v>0</v>
      </c>
      <c r="AG307" s="158">
        <v>0</v>
      </c>
      <c r="AH307" s="158">
        <v>0</v>
      </c>
      <c r="AI307" s="158">
        <v>0</v>
      </c>
      <c r="AJ307" s="158">
        <v>0</v>
      </c>
      <c r="AK307" s="158">
        <v>0</v>
      </c>
      <c r="AL307" s="250">
        <v>0</v>
      </c>
      <c r="AN307" s="1070"/>
      <c r="AO307" s="1071"/>
      <c r="AP307" s="49" t="s">
        <v>36</v>
      </c>
      <c r="AQ307" s="158">
        <f t="array" ref="AQ307:AW307">IF(AQ189&lt;=0,0,AQ91:AW91/AQ189)</f>
        <v>0</v>
      </c>
      <c r="AR307" s="158">
        <v>0</v>
      </c>
      <c r="AS307" s="158">
        <v>0</v>
      </c>
      <c r="AT307" s="158">
        <v>0</v>
      </c>
      <c r="AU307" s="158">
        <v>0</v>
      </c>
      <c r="AV307" s="158">
        <v>0</v>
      </c>
      <c r="AW307" s="250">
        <v>0</v>
      </c>
      <c r="AY307" s="1070"/>
      <c r="AZ307" s="1071"/>
      <c r="BA307" s="49" t="s">
        <v>36</v>
      </c>
      <c r="BB307" s="158">
        <f t="array" ref="BB307:BH307">IF(BB189&lt;=0,0,BB91:BH91/BB189)</f>
        <v>0</v>
      </c>
      <c r="BC307" s="158">
        <v>0</v>
      </c>
      <c r="BD307" s="158">
        <v>0</v>
      </c>
      <c r="BE307" s="158">
        <v>0</v>
      </c>
      <c r="BF307" s="158">
        <v>0</v>
      </c>
      <c r="BG307" s="158">
        <v>0</v>
      </c>
      <c r="BH307" s="166">
        <v>0</v>
      </c>
    </row>
    <row r="308" spans="4:60">
      <c r="D308" s="14"/>
      <c r="F308" s="1070"/>
      <c r="G308" s="1071" t="s">
        <v>55</v>
      </c>
      <c r="H308" s="50" t="s">
        <v>41</v>
      </c>
      <c r="I308" s="158">
        <f t="array" ref="I308:O308">IF(I189&lt;=0,0,I98:O98/I189)</f>
        <v>0</v>
      </c>
      <c r="J308" s="158">
        <v>0</v>
      </c>
      <c r="K308" s="158">
        <v>0</v>
      </c>
      <c r="L308" s="158">
        <v>0</v>
      </c>
      <c r="M308" s="158">
        <v>0</v>
      </c>
      <c r="N308" s="158">
        <v>0</v>
      </c>
      <c r="O308" s="250">
        <v>0</v>
      </c>
      <c r="R308" s="1070"/>
      <c r="S308" s="1071" t="s">
        <v>55</v>
      </c>
      <c r="T308" s="50" t="s">
        <v>41</v>
      </c>
      <c r="U308" s="158">
        <f t="array" ref="U308:AA308">IF(U189&lt;=0,0,U98:AA98/U189)</f>
        <v>0</v>
      </c>
      <c r="V308" s="158">
        <v>0</v>
      </c>
      <c r="W308" s="158">
        <v>0</v>
      </c>
      <c r="X308" s="158">
        <v>0</v>
      </c>
      <c r="Y308" s="158">
        <v>0</v>
      </c>
      <c r="Z308" s="158">
        <v>0</v>
      </c>
      <c r="AA308" s="250">
        <v>0</v>
      </c>
      <c r="AC308" s="1070"/>
      <c r="AD308" s="1071" t="s">
        <v>55</v>
      </c>
      <c r="AE308" s="50" t="s">
        <v>41</v>
      </c>
      <c r="AF308" s="158">
        <f t="array" ref="AF308:AL308">IF(AF189&lt;=0,0,AF98:AL98/AF189)</f>
        <v>0</v>
      </c>
      <c r="AG308" s="158">
        <v>0</v>
      </c>
      <c r="AH308" s="158">
        <v>0</v>
      </c>
      <c r="AI308" s="158">
        <v>0</v>
      </c>
      <c r="AJ308" s="158">
        <v>0</v>
      </c>
      <c r="AK308" s="158">
        <v>0</v>
      </c>
      <c r="AL308" s="250">
        <v>0</v>
      </c>
      <c r="AN308" s="1070"/>
      <c r="AO308" s="1071" t="s">
        <v>55</v>
      </c>
      <c r="AP308" s="50" t="s">
        <v>41</v>
      </c>
      <c r="AQ308" s="158">
        <f t="array" ref="AQ308:AW308">IF(AQ189&lt;=0,0,AQ98:AW98/AQ189)</f>
        <v>0</v>
      </c>
      <c r="AR308" s="158">
        <v>0</v>
      </c>
      <c r="AS308" s="158">
        <v>0</v>
      </c>
      <c r="AT308" s="158">
        <v>0</v>
      </c>
      <c r="AU308" s="158">
        <v>0</v>
      </c>
      <c r="AV308" s="158">
        <v>0</v>
      </c>
      <c r="AW308" s="250">
        <v>0</v>
      </c>
      <c r="AY308" s="1070"/>
      <c r="AZ308" s="1071" t="s">
        <v>55</v>
      </c>
      <c r="BA308" s="50" t="s">
        <v>41</v>
      </c>
      <c r="BB308" s="158">
        <f t="array" ref="BB308:BH308">IF(BB189&lt;=0,0,BB98:BH98/BB189)</f>
        <v>0</v>
      </c>
      <c r="BC308" s="158">
        <v>0</v>
      </c>
      <c r="BD308" s="158">
        <v>0</v>
      </c>
      <c r="BE308" s="158">
        <v>0</v>
      </c>
      <c r="BF308" s="158">
        <v>0</v>
      </c>
      <c r="BG308" s="158">
        <v>0</v>
      </c>
      <c r="BH308" s="166">
        <v>0</v>
      </c>
    </row>
    <row r="309" spans="4:60">
      <c r="D309" s="14"/>
      <c r="F309" s="1070"/>
      <c r="G309" s="1071"/>
      <c r="H309" s="48" t="s">
        <v>40</v>
      </c>
      <c r="I309" s="158">
        <f t="array" ref="I309:O309">IF(I189&lt;=0,0,I105:O105/I189)</f>
        <v>0</v>
      </c>
      <c r="J309" s="158">
        <v>0</v>
      </c>
      <c r="K309" s="158">
        <v>0</v>
      </c>
      <c r="L309" s="158">
        <v>0</v>
      </c>
      <c r="M309" s="158">
        <v>0</v>
      </c>
      <c r="N309" s="158">
        <v>0</v>
      </c>
      <c r="O309" s="250">
        <v>0</v>
      </c>
      <c r="R309" s="1070"/>
      <c r="S309" s="1071"/>
      <c r="T309" s="48" t="s">
        <v>40</v>
      </c>
      <c r="U309" s="158">
        <f t="array" ref="U309:AA309">IF(U189&lt;=0,0,U105:AA105/U189)</f>
        <v>0</v>
      </c>
      <c r="V309" s="158">
        <v>0</v>
      </c>
      <c r="W309" s="158">
        <v>0</v>
      </c>
      <c r="X309" s="158">
        <v>0</v>
      </c>
      <c r="Y309" s="158">
        <v>0</v>
      </c>
      <c r="Z309" s="158">
        <v>0</v>
      </c>
      <c r="AA309" s="250">
        <v>0</v>
      </c>
      <c r="AC309" s="1070"/>
      <c r="AD309" s="1071"/>
      <c r="AE309" s="48" t="s">
        <v>40</v>
      </c>
      <c r="AF309" s="158">
        <f t="array" ref="AF309:AL309">IF(AF189&lt;=0,0,AF105:AL105/AF189)</f>
        <v>0</v>
      </c>
      <c r="AG309" s="158">
        <v>0</v>
      </c>
      <c r="AH309" s="158">
        <v>0</v>
      </c>
      <c r="AI309" s="158">
        <v>0</v>
      </c>
      <c r="AJ309" s="158">
        <v>0</v>
      </c>
      <c r="AK309" s="158">
        <v>0</v>
      </c>
      <c r="AL309" s="250">
        <v>0</v>
      </c>
      <c r="AN309" s="1070"/>
      <c r="AO309" s="1071"/>
      <c r="AP309" s="48" t="s">
        <v>40</v>
      </c>
      <c r="AQ309" s="158">
        <f t="array" ref="AQ309:AW309">IF(AQ189&lt;=0,0,AQ105:AW105/AQ189)</f>
        <v>0</v>
      </c>
      <c r="AR309" s="158">
        <v>0</v>
      </c>
      <c r="AS309" s="158">
        <v>0</v>
      </c>
      <c r="AT309" s="158">
        <v>0</v>
      </c>
      <c r="AU309" s="158">
        <v>0</v>
      </c>
      <c r="AV309" s="158">
        <v>0</v>
      </c>
      <c r="AW309" s="250">
        <v>0</v>
      </c>
      <c r="AY309" s="1070"/>
      <c r="AZ309" s="1071"/>
      <c r="BA309" s="48" t="s">
        <v>40</v>
      </c>
      <c r="BB309" s="158">
        <f t="array" ref="BB309:BH309">IF(BB189&lt;=0,0,BB105:BH105/BB189)</f>
        <v>0</v>
      </c>
      <c r="BC309" s="158">
        <v>0</v>
      </c>
      <c r="BD309" s="158">
        <v>0</v>
      </c>
      <c r="BE309" s="158">
        <v>0</v>
      </c>
      <c r="BF309" s="158">
        <v>0</v>
      </c>
      <c r="BG309" s="158">
        <v>0</v>
      </c>
      <c r="BH309" s="166">
        <v>0</v>
      </c>
    </row>
    <row r="310" spans="4:60">
      <c r="D310" s="14"/>
      <c r="F310" s="1070"/>
      <c r="G310" s="1071"/>
      <c r="H310" s="48" t="s">
        <v>39</v>
      </c>
      <c r="I310" s="158">
        <f t="array" ref="I310:O310">IF(I189&lt;=0,0,I112:O112/I189)</f>
        <v>0</v>
      </c>
      <c r="J310" s="158">
        <v>0</v>
      </c>
      <c r="K310" s="158">
        <v>0</v>
      </c>
      <c r="L310" s="158">
        <v>0</v>
      </c>
      <c r="M310" s="158">
        <v>0</v>
      </c>
      <c r="N310" s="158">
        <v>0</v>
      </c>
      <c r="O310" s="250">
        <v>0</v>
      </c>
      <c r="R310" s="1070"/>
      <c r="S310" s="1071"/>
      <c r="T310" s="48" t="s">
        <v>39</v>
      </c>
      <c r="U310" s="158">
        <f t="array" ref="U310:AA310">IF(U189&lt;=0,0,U112:AA112/U189)</f>
        <v>0</v>
      </c>
      <c r="V310" s="158">
        <v>0</v>
      </c>
      <c r="W310" s="158">
        <v>0</v>
      </c>
      <c r="X310" s="158">
        <v>0</v>
      </c>
      <c r="Y310" s="158">
        <v>0</v>
      </c>
      <c r="Z310" s="158">
        <v>0</v>
      </c>
      <c r="AA310" s="250">
        <v>0</v>
      </c>
      <c r="AC310" s="1070"/>
      <c r="AD310" s="1071"/>
      <c r="AE310" s="48" t="s">
        <v>39</v>
      </c>
      <c r="AF310" s="158">
        <f t="array" ref="AF310:AL310">IF(AF189&lt;=0,0,AF112:AL112/AF189)</f>
        <v>0</v>
      </c>
      <c r="AG310" s="158">
        <v>0</v>
      </c>
      <c r="AH310" s="158">
        <v>0</v>
      </c>
      <c r="AI310" s="158">
        <v>0</v>
      </c>
      <c r="AJ310" s="158">
        <v>0</v>
      </c>
      <c r="AK310" s="158">
        <v>0</v>
      </c>
      <c r="AL310" s="250">
        <v>0</v>
      </c>
      <c r="AN310" s="1070"/>
      <c r="AO310" s="1071"/>
      <c r="AP310" s="48" t="s">
        <v>39</v>
      </c>
      <c r="AQ310" s="158">
        <f t="array" ref="AQ310:AW310">IF(AQ189&lt;=0,0,AQ112:AW112/AQ189)</f>
        <v>0</v>
      </c>
      <c r="AR310" s="158">
        <v>0</v>
      </c>
      <c r="AS310" s="158">
        <v>0</v>
      </c>
      <c r="AT310" s="158">
        <v>0</v>
      </c>
      <c r="AU310" s="158">
        <v>0</v>
      </c>
      <c r="AV310" s="158">
        <v>0</v>
      </c>
      <c r="AW310" s="250">
        <v>0</v>
      </c>
      <c r="AY310" s="1070"/>
      <c r="AZ310" s="1071"/>
      <c r="BA310" s="48" t="s">
        <v>39</v>
      </c>
      <c r="BB310" s="158">
        <f t="array" ref="BB310:BH310">IF(BB189&lt;=0,0,BB112:BH112/BB189)</f>
        <v>0</v>
      </c>
      <c r="BC310" s="158">
        <v>0</v>
      </c>
      <c r="BD310" s="158">
        <v>0</v>
      </c>
      <c r="BE310" s="158">
        <v>0</v>
      </c>
      <c r="BF310" s="158">
        <v>0</v>
      </c>
      <c r="BG310" s="158">
        <v>0</v>
      </c>
      <c r="BH310" s="166">
        <v>0</v>
      </c>
    </row>
    <row r="311" spans="4:60">
      <c r="D311" s="14"/>
      <c r="F311" s="1070"/>
      <c r="G311" s="1071"/>
      <c r="H311" s="48" t="s">
        <v>38</v>
      </c>
      <c r="I311" s="158">
        <f t="array" ref="I311:O311">IF(I189&lt;=0,0,I119:O119/I189)</f>
        <v>0</v>
      </c>
      <c r="J311" s="158">
        <v>0</v>
      </c>
      <c r="K311" s="158">
        <v>0</v>
      </c>
      <c r="L311" s="158">
        <v>0</v>
      </c>
      <c r="M311" s="158">
        <v>0</v>
      </c>
      <c r="N311" s="158">
        <v>0</v>
      </c>
      <c r="O311" s="250">
        <v>0</v>
      </c>
      <c r="R311" s="1070"/>
      <c r="S311" s="1071"/>
      <c r="T311" s="48" t="s">
        <v>38</v>
      </c>
      <c r="U311" s="158">
        <f t="array" ref="U311:AA311">IF(U189&lt;=0,0,U119:AA119/U189)</f>
        <v>0</v>
      </c>
      <c r="V311" s="158">
        <v>0</v>
      </c>
      <c r="W311" s="158">
        <v>0</v>
      </c>
      <c r="X311" s="158">
        <v>0</v>
      </c>
      <c r="Y311" s="158">
        <v>0</v>
      </c>
      <c r="Z311" s="158">
        <v>0</v>
      </c>
      <c r="AA311" s="250">
        <v>0</v>
      </c>
      <c r="AC311" s="1070"/>
      <c r="AD311" s="1071"/>
      <c r="AE311" s="48" t="s">
        <v>38</v>
      </c>
      <c r="AF311" s="158">
        <f t="array" ref="AF311:AL311">IF(AF189&lt;=0,0,AF119:AL119/AF189)</f>
        <v>0</v>
      </c>
      <c r="AG311" s="158">
        <v>0</v>
      </c>
      <c r="AH311" s="158">
        <v>0</v>
      </c>
      <c r="AI311" s="158">
        <v>0</v>
      </c>
      <c r="AJ311" s="158">
        <v>0</v>
      </c>
      <c r="AK311" s="158">
        <v>0</v>
      </c>
      <c r="AL311" s="250">
        <v>0</v>
      </c>
      <c r="AN311" s="1070"/>
      <c r="AO311" s="1071"/>
      <c r="AP311" s="48" t="s">
        <v>38</v>
      </c>
      <c r="AQ311" s="158">
        <f t="array" ref="AQ311:AW311">IF(AQ189&lt;=0,0,AQ119:AW119/AQ189)</f>
        <v>0</v>
      </c>
      <c r="AR311" s="158">
        <v>0</v>
      </c>
      <c r="AS311" s="158">
        <v>0</v>
      </c>
      <c r="AT311" s="158">
        <v>0</v>
      </c>
      <c r="AU311" s="158">
        <v>0</v>
      </c>
      <c r="AV311" s="158">
        <v>0</v>
      </c>
      <c r="AW311" s="250">
        <v>0</v>
      </c>
      <c r="AY311" s="1070"/>
      <c r="AZ311" s="1071"/>
      <c r="BA311" s="48" t="s">
        <v>38</v>
      </c>
      <c r="BB311" s="158">
        <f t="array" ref="BB311:BH311">IF(BB189&lt;=0,0,BB119:BH119/BB189)</f>
        <v>0</v>
      </c>
      <c r="BC311" s="158">
        <v>0</v>
      </c>
      <c r="BD311" s="158">
        <v>0</v>
      </c>
      <c r="BE311" s="158">
        <v>0</v>
      </c>
      <c r="BF311" s="158">
        <v>0</v>
      </c>
      <c r="BG311" s="158">
        <v>0</v>
      </c>
      <c r="BH311" s="166">
        <v>0</v>
      </c>
    </row>
    <row r="312" spans="4:60">
      <c r="D312" s="14"/>
      <c r="F312" s="1070"/>
      <c r="G312" s="1071"/>
      <c r="H312" s="48" t="s">
        <v>37</v>
      </c>
      <c r="I312" s="158">
        <f t="array" ref="I312:O312">IF(I189&lt;=0,0,I126:O126/I189)</f>
        <v>0</v>
      </c>
      <c r="J312" s="158">
        <v>0</v>
      </c>
      <c r="K312" s="158">
        <v>0</v>
      </c>
      <c r="L312" s="158">
        <v>0</v>
      </c>
      <c r="M312" s="158">
        <v>0</v>
      </c>
      <c r="N312" s="158">
        <v>0</v>
      </c>
      <c r="O312" s="250">
        <v>0</v>
      </c>
      <c r="R312" s="1070"/>
      <c r="S312" s="1071"/>
      <c r="T312" s="48" t="s">
        <v>37</v>
      </c>
      <c r="U312" s="158">
        <f t="array" ref="U312:AA312">IF(U189&lt;=0,0,U126:AA126/U189)</f>
        <v>0</v>
      </c>
      <c r="V312" s="158">
        <v>0</v>
      </c>
      <c r="W312" s="158">
        <v>0</v>
      </c>
      <c r="X312" s="158">
        <v>0</v>
      </c>
      <c r="Y312" s="158">
        <v>0</v>
      </c>
      <c r="Z312" s="158">
        <v>0</v>
      </c>
      <c r="AA312" s="250">
        <v>0</v>
      </c>
      <c r="AC312" s="1070"/>
      <c r="AD312" s="1071"/>
      <c r="AE312" s="48" t="s">
        <v>37</v>
      </c>
      <c r="AF312" s="158">
        <f t="array" ref="AF312:AL312">IF(AF189&lt;=0,0,AF126:AL126/AF189)</f>
        <v>0</v>
      </c>
      <c r="AG312" s="158">
        <v>0</v>
      </c>
      <c r="AH312" s="158">
        <v>0</v>
      </c>
      <c r="AI312" s="158">
        <v>0</v>
      </c>
      <c r="AJ312" s="158">
        <v>0</v>
      </c>
      <c r="AK312" s="158">
        <v>0</v>
      </c>
      <c r="AL312" s="250">
        <v>0</v>
      </c>
      <c r="AN312" s="1070"/>
      <c r="AO312" s="1071"/>
      <c r="AP312" s="48" t="s">
        <v>37</v>
      </c>
      <c r="AQ312" s="158">
        <f t="array" ref="AQ312:AW312">IF(AQ189&lt;=0,0,AQ126:AW126/AQ189)</f>
        <v>0</v>
      </c>
      <c r="AR312" s="158">
        <v>0</v>
      </c>
      <c r="AS312" s="158">
        <v>0</v>
      </c>
      <c r="AT312" s="158">
        <v>0</v>
      </c>
      <c r="AU312" s="158">
        <v>0</v>
      </c>
      <c r="AV312" s="158">
        <v>0</v>
      </c>
      <c r="AW312" s="250">
        <v>0</v>
      </c>
      <c r="AY312" s="1070"/>
      <c r="AZ312" s="1071"/>
      <c r="BA312" s="48" t="s">
        <v>37</v>
      </c>
      <c r="BB312" s="158">
        <f t="array" ref="BB312:BH312">IF(BB189&lt;=0,0,BB126:BH126/BB189)</f>
        <v>0</v>
      </c>
      <c r="BC312" s="158">
        <v>0</v>
      </c>
      <c r="BD312" s="158">
        <v>0</v>
      </c>
      <c r="BE312" s="158">
        <v>0</v>
      </c>
      <c r="BF312" s="158">
        <v>0</v>
      </c>
      <c r="BG312" s="158">
        <v>0</v>
      </c>
      <c r="BH312" s="166">
        <v>0</v>
      </c>
    </row>
    <row r="313" spans="4:60">
      <c r="D313" s="14"/>
      <c r="F313" s="1070"/>
      <c r="G313" s="1071"/>
      <c r="H313" s="49" t="s">
        <v>36</v>
      </c>
      <c r="I313" s="158">
        <f t="array" ref="I313:O313">IF(I189&lt;=0,0,I133:O133/I189)</f>
        <v>0</v>
      </c>
      <c r="J313" s="158">
        <v>0</v>
      </c>
      <c r="K313" s="158">
        <v>0</v>
      </c>
      <c r="L313" s="158">
        <v>0</v>
      </c>
      <c r="M313" s="158">
        <v>0</v>
      </c>
      <c r="N313" s="158">
        <v>0</v>
      </c>
      <c r="O313" s="250">
        <v>0</v>
      </c>
      <c r="R313" s="1070"/>
      <c r="S313" s="1071"/>
      <c r="T313" s="49" t="s">
        <v>36</v>
      </c>
      <c r="U313" s="158">
        <f t="array" ref="U313:AA313">IF(U189&lt;=0,0,U133:AA133/U189)</f>
        <v>0</v>
      </c>
      <c r="V313" s="158">
        <v>0</v>
      </c>
      <c r="W313" s="158">
        <v>0</v>
      </c>
      <c r="X313" s="158">
        <v>0</v>
      </c>
      <c r="Y313" s="158">
        <v>0</v>
      </c>
      <c r="Z313" s="158">
        <v>0</v>
      </c>
      <c r="AA313" s="250">
        <v>0</v>
      </c>
      <c r="AC313" s="1070"/>
      <c r="AD313" s="1071"/>
      <c r="AE313" s="49" t="s">
        <v>36</v>
      </c>
      <c r="AF313" s="158">
        <f t="array" ref="AF313:AL313">IF(AF189&lt;=0,0,AF133:AL133/AF189)</f>
        <v>0</v>
      </c>
      <c r="AG313" s="158">
        <v>0</v>
      </c>
      <c r="AH313" s="158">
        <v>0</v>
      </c>
      <c r="AI313" s="158">
        <v>0</v>
      </c>
      <c r="AJ313" s="158">
        <v>0</v>
      </c>
      <c r="AK313" s="158">
        <v>0</v>
      </c>
      <c r="AL313" s="250">
        <v>0</v>
      </c>
      <c r="AN313" s="1070"/>
      <c r="AO313" s="1071"/>
      <c r="AP313" s="49" t="s">
        <v>36</v>
      </c>
      <c r="AQ313" s="158">
        <f t="array" ref="AQ313:AW313">IF(AQ189&lt;=0,0,AQ133:AW133/AQ189)</f>
        <v>0</v>
      </c>
      <c r="AR313" s="158">
        <v>0</v>
      </c>
      <c r="AS313" s="158">
        <v>0</v>
      </c>
      <c r="AT313" s="158">
        <v>0</v>
      </c>
      <c r="AU313" s="158">
        <v>0</v>
      </c>
      <c r="AV313" s="158">
        <v>0</v>
      </c>
      <c r="AW313" s="250">
        <v>0</v>
      </c>
      <c r="AY313" s="1070"/>
      <c r="AZ313" s="1071"/>
      <c r="BA313" s="49" t="s">
        <v>36</v>
      </c>
      <c r="BB313" s="158">
        <f t="array" ref="BB313:BH313">IF(BB189&lt;=0,0,BB133:BH133/BB189)</f>
        <v>0</v>
      </c>
      <c r="BC313" s="158">
        <v>0</v>
      </c>
      <c r="BD313" s="158">
        <v>0</v>
      </c>
      <c r="BE313" s="158">
        <v>0</v>
      </c>
      <c r="BF313" s="158">
        <v>0</v>
      </c>
      <c r="BG313" s="158">
        <v>0</v>
      </c>
      <c r="BH313" s="166">
        <v>0</v>
      </c>
    </row>
    <row r="314" spans="4:60">
      <c r="D314" s="14"/>
      <c r="F314" s="1070"/>
      <c r="G314" s="1071" t="s">
        <v>63</v>
      </c>
      <c r="H314" s="50" t="s">
        <v>41</v>
      </c>
      <c r="I314" s="158">
        <f t="array" ref="I314:O314">IF(I189&lt;=0,0,I140:O140/I189)</f>
        <v>0</v>
      </c>
      <c r="J314" s="158">
        <v>0</v>
      </c>
      <c r="K314" s="158">
        <v>0</v>
      </c>
      <c r="L314" s="158">
        <v>0</v>
      </c>
      <c r="M314" s="158">
        <v>0</v>
      </c>
      <c r="N314" s="158">
        <v>0</v>
      </c>
      <c r="O314" s="250">
        <v>0</v>
      </c>
      <c r="R314" s="1070"/>
      <c r="S314" s="1071" t="s">
        <v>63</v>
      </c>
      <c r="T314" s="50" t="s">
        <v>41</v>
      </c>
      <c r="U314" s="158">
        <f t="array" ref="U314:AA314">IF(U189&lt;=0,0,U140:AA140/U189)</f>
        <v>0</v>
      </c>
      <c r="V314" s="158">
        <v>0</v>
      </c>
      <c r="W314" s="158">
        <v>0</v>
      </c>
      <c r="X314" s="158">
        <v>0</v>
      </c>
      <c r="Y314" s="158">
        <v>0</v>
      </c>
      <c r="Z314" s="158">
        <v>0</v>
      </c>
      <c r="AA314" s="250">
        <v>0</v>
      </c>
      <c r="AC314" s="1070"/>
      <c r="AD314" s="1071" t="s">
        <v>63</v>
      </c>
      <c r="AE314" s="50" t="s">
        <v>41</v>
      </c>
      <c r="AF314" s="158">
        <f t="array" ref="AF314:AL314">IF(AF189&lt;=0,0,AF140:AL140/AF189)</f>
        <v>0</v>
      </c>
      <c r="AG314" s="158">
        <v>0</v>
      </c>
      <c r="AH314" s="158">
        <v>0</v>
      </c>
      <c r="AI314" s="158">
        <v>0</v>
      </c>
      <c r="AJ314" s="158">
        <v>0</v>
      </c>
      <c r="AK314" s="158">
        <v>0</v>
      </c>
      <c r="AL314" s="250">
        <v>0</v>
      </c>
      <c r="AN314" s="1070"/>
      <c r="AO314" s="1071" t="s">
        <v>63</v>
      </c>
      <c r="AP314" s="50" t="s">
        <v>41</v>
      </c>
      <c r="AQ314" s="158">
        <f t="array" ref="AQ314:AW314">IF(AQ189&lt;=0,0,AQ140:AW140/AQ189)</f>
        <v>0</v>
      </c>
      <c r="AR314" s="158">
        <v>0</v>
      </c>
      <c r="AS314" s="158">
        <v>0</v>
      </c>
      <c r="AT314" s="158">
        <v>0</v>
      </c>
      <c r="AU314" s="158">
        <v>0</v>
      </c>
      <c r="AV314" s="158">
        <v>0</v>
      </c>
      <c r="AW314" s="250">
        <v>0</v>
      </c>
      <c r="AY314" s="1070"/>
      <c r="AZ314" s="1071" t="s">
        <v>63</v>
      </c>
      <c r="BA314" s="50" t="s">
        <v>41</v>
      </c>
      <c r="BB314" s="158">
        <f t="array" ref="BB314:BH314">IF(BB189&lt;=0,0,BB140:BH140/BB189)</f>
        <v>0</v>
      </c>
      <c r="BC314" s="158">
        <v>0</v>
      </c>
      <c r="BD314" s="158">
        <v>0</v>
      </c>
      <c r="BE314" s="158">
        <v>0</v>
      </c>
      <c r="BF314" s="158">
        <v>0</v>
      </c>
      <c r="BG314" s="158">
        <v>0</v>
      </c>
      <c r="BH314" s="166">
        <v>0</v>
      </c>
    </row>
    <row r="315" spans="4:60">
      <c r="D315" s="14"/>
      <c r="F315" s="1070"/>
      <c r="G315" s="1071"/>
      <c r="H315" s="48" t="s">
        <v>40</v>
      </c>
      <c r="I315" s="158">
        <f t="array" ref="I315:O315">IF(I189&lt;=0,0,I147:O147/I189)</f>
        <v>0</v>
      </c>
      <c r="J315" s="158">
        <v>0</v>
      </c>
      <c r="K315" s="158">
        <v>0</v>
      </c>
      <c r="L315" s="158">
        <v>0</v>
      </c>
      <c r="M315" s="158">
        <v>0</v>
      </c>
      <c r="N315" s="158">
        <v>0</v>
      </c>
      <c r="O315" s="250">
        <v>0</v>
      </c>
      <c r="R315" s="1070"/>
      <c r="S315" s="1071"/>
      <c r="T315" s="48" t="s">
        <v>40</v>
      </c>
      <c r="U315" s="158">
        <f t="array" ref="U315:AA315">IF(U189&lt;=0,0,U147:AA147/U189)</f>
        <v>0</v>
      </c>
      <c r="V315" s="158">
        <v>0</v>
      </c>
      <c r="W315" s="158">
        <v>0</v>
      </c>
      <c r="X315" s="158">
        <v>0</v>
      </c>
      <c r="Y315" s="158">
        <v>0</v>
      </c>
      <c r="Z315" s="158">
        <v>0</v>
      </c>
      <c r="AA315" s="250">
        <v>0</v>
      </c>
      <c r="AC315" s="1070"/>
      <c r="AD315" s="1071"/>
      <c r="AE315" s="48" t="s">
        <v>40</v>
      </c>
      <c r="AF315" s="158">
        <f t="array" ref="AF315:AL315">IF(AF189&lt;=0,0,AF147:AL147/AF189)</f>
        <v>0</v>
      </c>
      <c r="AG315" s="158">
        <v>0</v>
      </c>
      <c r="AH315" s="158">
        <v>0</v>
      </c>
      <c r="AI315" s="158">
        <v>0</v>
      </c>
      <c r="AJ315" s="158">
        <v>0</v>
      </c>
      <c r="AK315" s="158">
        <v>0</v>
      </c>
      <c r="AL315" s="250">
        <v>0</v>
      </c>
      <c r="AN315" s="1070"/>
      <c r="AO315" s="1071"/>
      <c r="AP315" s="48" t="s">
        <v>40</v>
      </c>
      <c r="AQ315" s="158">
        <f t="array" ref="AQ315:AW315">IF(AQ189&lt;=0,0,AQ147:AW147/AQ189)</f>
        <v>0</v>
      </c>
      <c r="AR315" s="158">
        <v>0</v>
      </c>
      <c r="AS315" s="158">
        <v>0</v>
      </c>
      <c r="AT315" s="158">
        <v>0</v>
      </c>
      <c r="AU315" s="158">
        <v>0</v>
      </c>
      <c r="AV315" s="158">
        <v>0</v>
      </c>
      <c r="AW315" s="250">
        <v>0</v>
      </c>
      <c r="AY315" s="1070"/>
      <c r="AZ315" s="1071"/>
      <c r="BA315" s="48" t="s">
        <v>40</v>
      </c>
      <c r="BB315" s="158">
        <f t="array" ref="BB315:BH315">IF(BB189&lt;=0,0,BB147:BH147/BB189)</f>
        <v>0</v>
      </c>
      <c r="BC315" s="158">
        <v>0</v>
      </c>
      <c r="BD315" s="158">
        <v>0</v>
      </c>
      <c r="BE315" s="158">
        <v>0</v>
      </c>
      <c r="BF315" s="158">
        <v>0</v>
      </c>
      <c r="BG315" s="158">
        <v>0</v>
      </c>
      <c r="BH315" s="166">
        <v>0</v>
      </c>
    </row>
    <row r="316" spans="4:60">
      <c r="D316" s="14"/>
      <c r="F316" s="1070"/>
      <c r="G316" s="1071"/>
      <c r="H316" s="48" t="s">
        <v>39</v>
      </c>
      <c r="I316" s="158">
        <f t="array" ref="I316:O316">IF(I189&lt;=0,0,I154:O154/I189)</f>
        <v>0</v>
      </c>
      <c r="J316" s="158">
        <v>0</v>
      </c>
      <c r="K316" s="158">
        <v>0</v>
      </c>
      <c r="L316" s="158">
        <v>0</v>
      </c>
      <c r="M316" s="158">
        <v>0</v>
      </c>
      <c r="N316" s="158">
        <v>0</v>
      </c>
      <c r="O316" s="250">
        <v>0</v>
      </c>
      <c r="R316" s="1070"/>
      <c r="S316" s="1071"/>
      <c r="T316" s="48" t="s">
        <v>39</v>
      </c>
      <c r="U316" s="158">
        <f t="array" ref="U316:AA316">IF(U189&lt;=0,0,U154:AA154/U189)</f>
        <v>0</v>
      </c>
      <c r="V316" s="158">
        <v>0</v>
      </c>
      <c r="W316" s="158">
        <v>0</v>
      </c>
      <c r="X316" s="158">
        <v>0</v>
      </c>
      <c r="Y316" s="158">
        <v>0</v>
      </c>
      <c r="Z316" s="158">
        <v>0</v>
      </c>
      <c r="AA316" s="250">
        <v>0</v>
      </c>
      <c r="AC316" s="1070"/>
      <c r="AD316" s="1071"/>
      <c r="AE316" s="48" t="s">
        <v>39</v>
      </c>
      <c r="AF316" s="158">
        <f t="array" ref="AF316:AL316">IF(AF189&lt;=0,0,AF154:AL154/AF189)</f>
        <v>0</v>
      </c>
      <c r="AG316" s="158">
        <v>0</v>
      </c>
      <c r="AH316" s="158">
        <v>0</v>
      </c>
      <c r="AI316" s="158">
        <v>0</v>
      </c>
      <c r="AJ316" s="158">
        <v>0</v>
      </c>
      <c r="AK316" s="158">
        <v>0</v>
      </c>
      <c r="AL316" s="250">
        <v>0</v>
      </c>
      <c r="AN316" s="1070"/>
      <c r="AO316" s="1071"/>
      <c r="AP316" s="48" t="s">
        <v>39</v>
      </c>
      <c r="AQ316" s="158">
        <f t="array" ref="AQ316:AW316">IF(AQ189&lt;=0,0,AQ154:AW154/AQ189)</f>
        <v>0</v>
      </c>
      <c r="AR316" s="158">
        <v>0</v>
      </c>
      <c r="AS316" s="158">
        <v>0</v>
      </c>
      <c r="AT316" s="158">
        <v>0</v>
      </c>
      <c r="AU316" s="158">
        <v>0</v>
      </c>
      <c r="AV316" s="158">
        <v>0</v>
      </c>
      <c r="AW316" s="250">
        <v>0</v>
      </c>
      <c r="AY316" s="1070"/>
      <c r="AZ316" s="1071"/>
      <c r="BA316" s="48" t="s">
        <v>39</v>
      </c>
      <c r="BB316" s="158">
        <f t="array" ref="BB316:BH316">IF(BB189&lt;=0,0,BB154:BH154/BB189)</f>
        <v>0</v>
      </c>
      <c r="BC316" s="158">
        <v>0</v>
      </c>
      <c r="BD316" s="158">
        <v>0</v>
      </c>
      <c r="BE316" s="158">
        <v>0</v>
      </c>
      <c r="BF316" s="158">
        <v>0</v>
      </c>
      <c r="BG316" s="158">
        <v>0</v>
      </c>
      <c r="BH316" s="166">
        <v>0</v>
      </c>
    </row>
    <row r="317" spans="4:60">
      <c r="D317" s="14"/>
      <c r="F317" s="1070"/>
      <c r="G317" s="1071"/>
      <c r="H317" s="48" t="s">
        <v>38</v>
      </c>
      <c r="I317" s="158">
        <f t="array" ref="I317:O317">IF(I189&lt;=0,0,I161:O161/I189)</f>
        <v>0</v>
      </c>
      <c r="J317" s="158">
        <v>0</v>
      </c>
      <c r="K317" s="158">
        <v>0</v>
      </c>
      <c r="L317" s="158">
        <v>0</v>
      </c>
      <c r="M317" s="158">
        <v>0</v>
      </c>
      <c r="N317" s="158">
        <v>0</v>
      </c>
      <c r="O317" s="250">
        <v>0</v>
      </c>
      <c r="R317" s="1070"/>
      <c r="S317" s="1071"/>
      <c r="T317" s="48" t="s">
        <v>38</v>
      </c>
      <c r="U317" s="158">
        <f t="array" ref="U317:AA317">IF(U189&lt;=0,0,U161:AA161/U189)</f>
        <v>0</v>
      </c>
      <c r="V317" s="158">
        <v>0</v>
      </c>
      <c r="W317" s="158">
        <v>0</v>
      </c>
      <c r="X317" s="158">
        <v>0</v>
      </c>
      <c r="Y317" s="158">
        <v>0</v>
      </c>
      <c r="Z317" s="158">
        <v>0</v>
      </c>
      <c r="AA317" s="250">
        <v>0</v>
      </c>
      <c r="AC317" s="1070"/>
      <c r="AD317" s="1071"/>
      <c r="AE317" s="48" t="s">
        <v>38</v>
      </c>
      <c r="AF317" s="158">
        <f t="array" ref="AF317:AL317">IF(AF189&lt;=0,0,AF161:AL161/AF189)</f>
        <v>0</v>
      </c>
      <c r="AG317" s="158">
        <v>0</v>
      </c>
      <c r="AH317" s="158">
        <v>0</v>
      </c>
      <c r="AI317" s="158">
        <v>0</v>
      </c>
      <c r="AJ317" s="158">
        <v>0</v>
      </c>
      <c r="AK317" s="158">
        <v>0</v>
      </c>
      <c r="AL317" s="250">
        <v>0</v>
      </c>
      <c r="AN317" s="1070"/>
      <c r="AO317" s="1071"/>
      <c r="AP317" s="48" t="s">
        <v>38</v>
      </c>
      <c r="AQ317" s="158">
        <f t="array" ref="AQ317:AW317">IF(AQ189&lt;=0,0,AQ161:AW161/AQ189)</f>
        <v>0</v>
      </c>
      <c r="AR317" s="158">
        <v>0</v>
      </c>
      <c r="AS317" s="158">
        <v>0</v>
      </c>
      <c r="AT317" s="158">
        <v>0</v>
      </c>
      <c r="AU317" s="158">
        <v>0</v>
      </c>
      <c r="AV317" s="158">
        <v>0</v>
      </c>
      <c r="AW317" s="250">
        <v>0</v>
      </c>
      <c r="AY317" s="1070"/>
      <c r="AZ317" s="1071"/>
      <c r="BA317" s="48" t="s">
        <v>38</v>
      </c>
      <c r="BB317" s="158">
        <f t="array" ref="BB317:BH317">IF(BB189&lt;=0,0,BB161:BH161/BB189)</f>
        <v>0</v>
      </c>
      <c r="BC317" s="158">
        <v>0</v>
      </c>
      <c r="BD317" s="158">
        <v>0</v>
      </c>
      <c r="BE317" s="158">
        <v>0</v>
      </c>
      <c r="BF317" s="158">
        <v>0</v>
      </c>
      <c r="BG317" s="158">
        <v>0</v>
      </c>
      <c r="BH317" s="166">
        <v>0</v>
      </c>
    </row>
    <row r="318" spans="4:60">
      <c r="D318" s="14"/>
      <c r="F318" s="1070"/>
      <c r="G318" s="1071"/>
      <c r="H318" s="48" t="s">
        <v>37</v>
      </c>
      <c r="I318" s="158">
        <f t="array" ref="I318:O318">IF(I189&lt;=0,0,I168:O168/I189)</f>
        <v>0</v>
      </c>
      <c r="J318" s="158">
        <v>0</v>
      </c>
      <c r="K318" s="158">
        <v>0</v>
      </c>
      <c r="L318" s="158">
        <v>0</v>
      </c>
      <c r="M318" s="158">
        <v>0</v>
      </c>
      <c r="N318" s="158">
        <v>0</v>
      </c>
      <c r="O318" s="250">
        <v>0</v>
      </c>
      <c r="R318" s="1070"/>
      <c r="S318" s="1071"/>
      <c r="T318" s="48" t="s">
        <v>37</v>
      </c>
      <c r="U318" s="158">
        <f t="array" ref="U318:AA318">IF(U189&lt;=0,0,U168:AA168/U189)</f>
        <v>0</v>
      </c>
      <c r="V318" s="158">
        <v>0</v>
      </c>
      <c r="W318" s="158">
        <v>0</v>
      </c>
      <c r="X318" s="158">
        <v>0</v>
      </c>
      <c r="Y318" s="158">
        <v>0</v>
      </c>
      <c r="Z318" s="158">
        <v>0</v>
      </c>
      <c r="AA318" s="250">
        <v>0</v>
      </c>
      <c r="AC318" s="1070"/>
      <c r="AD318" s="1071"/>
      <c r="AE318" s="48" t="s">
        <v>37</v>
      </c>
      <c r="AF318" s="158">
        <f t="array" ref="AF318:AL318">IF(AF189&lt;=0,0,AF168:AL168/AF189)</f>
        <v>0</v>
      </c>
      <c r="AG318" s="158">
        <v>0</v>
      </c>
      <c r="AH318" s="158">
        <v>0</v>
      </c>
      <c r="AI318" s="158">
        <v>0</v>
      </c>
      <c r="AJ318" s="158">
        <v>0</v>
      </c>
      <c r="AK318" s="158">
        <v>0</v>
      </c>
      <c r="AL318" s="250">
        <v>0</v>
      </c>
      <c r="AN318" s="1070"/>
      <c r="AO318" s="1071"/>
      <c r="AP318" s="48" t="s">
        <v>37</v>
      </c>
      <c r="AQ318" s="158">
        <f t="array" ref="AQ318:AW318">IF(AQ189&lt;=0,0,AQ168:AW168/AQ189)</f>
        <v>0</v>
      </c>
      <c r="AR318" s="158">
        <v>0</v>
      </c>
      <c r="AS318" s="158">
        <v>0</v>
      </c>
      <c r="AT318" s="158">
        <v>0</v>
      </c>
      <c r="AU318" s="158">
        <v>0</v>
      </c>
      <c r="AV318" s="158">
        <v>0</v>
      </c>
      <c r="AW318" s="250">
        <v>0</v>
      </c>
      <c r="AY318" s="1070"/>
      <c r="AZ318" s="1071"/>
      <c r="BA318" s="48" t="s">
        <v>37</v>
      </c>
      <c r="BB318" s="158">
        <f t="array" ref="BB318:BH318">IF(BB189&lt;=0,0,BB168:BH168/BB189)</f>
        <v>0</v>
      </c>
      <c r="BC318" s="158">
        <v>0</v>
      </c>
      <c r="BD318" s="158">
        <v>0</v>
      </c>
      <c r="BE318" s="158">
        <v>0</v>
      </c>
      <c r="BF318" s="158">
        <v>0</v>
      </c>
      <c r="BG318" s="158">
        <v>0</v>
      </c>
      <c r="BH318" s="166">
        <v>0</v>
      </c>
    </row>
    <row r="319" spans="4:60">
      <c r="D319" s="14"/>
      <c r="F319" s="1070"/>
      <c r="G319" s="1071"/>
      <c r="H319" s="49" t="s">
        <v>36</v>
      </c>
      <c r="I319" s="160">
        <f t="array" ref="I319:O319">IF(I189&lt;=0,0,I175:O175/I189)</f>
        <v>0</v>
      </c>
      <c r="J319" s="160">
        <v>0</v>
      </c>
      <c r="K319" s="160">
        <v>0</v>
      </c>
      <c r="L319" s="160">
        <v>0</v>
      </c>
      <c r="M319" s="160">
        <v>0</v>
      </c>
      <c r="N319" s="160">
        <v>0</v>
      </c>
      <c r="O319" s="251">
        <v>0</v>
      </c>
      <c r="R319" s="1070"/>
      <c r="S319" s="1071"/>
      <c r="T319" s="49" t="s">
        <v>36</v>
      </c>
      <c r="U319" s="160">
        <f t="array" ref="U319:AA319">IF(U189&lt;=0,0,U175:AA175/U189)</f>
        <v>0</v>
      </c>
      <c r="V319" s="160">
        <v>0</v>
      </c>
      <c r="W319" s="160">
        <v>0</v>
      </c>
      <c r="X319" s="160">
        <v>0</v>
      </c>
      <c r="Y319" s="160">
        <v>0</v>
      </c>
      <c r="Z319" s="160">
        <v>0</v>
      </c>
      <c r="AA319" s="251">
        <v>0</v>
      </c>
      <c r="AC319" s="1070"/>
      <c r="AD319" s="1071"/>
      <c r="AE319" s="49" t="s">
        <v>36</v>
      </c>
      <c r="AF319" s="160">
        <f t="array" ref="AF319:AL319">IF(AF189&lt;=0,0,AF175:AL175/AF189)</f>
        <v>0</v>
      </c>
      <c r="AG319" s="160">
        <v>0</v>
      </c>
      <c r="AH319" s="160">
        <v>0</v>
      </c>
      <c r="AI319" s="160">
        <v>0</v>
      </c>
      <c r="AJ319" s="160">
        <v>0</v>
      </c>
      <c r="AK319" s="160">
        <v>0</v>
      </c>
      <c r="AL319" s="251">
        <v>0</v>
      </c>
      <c r="AN319" s="1070"/>
      <c r="AO319" s="1071"/>
      <c r="AP319" s="49" t="s">
        <v>36</v>
      </c>
      <c r="AQ319" s="160">
        <f t="array" ref="AQ319:AW319">IF(AQ189&lt;=0,0,AQ175:AW175/AQ189)</f>
        <v>0</v>
      </c>
      <c r="AR319" s="160">
        <v>0</v>
      </c>
      <c r="AS319" s="160">
        <v>0</v>
      </c>
      <c r="AT319" s="160">
        <v>0</v>
      </c>
      <c r="AU319" s="160">
        <v>0</v>
      </c>
      <c r="AV319" s="160">
        <v>0</v>
      </c>
      <c r="AW319" s="251">
        <v>0</v>
      </c>
      <c r="AY319" s="1070"/>
      <c r="AZ319" s="1071"/>
      <c r="BA319" s="49" t="s">
        <v>36</v>
      </c>
      <c r="BB319" s="160">
        <f t="array" ref="BB319:BH319">IF(BB189&lt;=0,0,BB175:BH175/BB189)</f>
        <v>0</v>
      </c>
      <c r="BC319" s="160">
        <v>0</v>
      </c>
      <c r="BD319" s="160">
        <v>0</v>
      </c>
      <c r="BE319" s="160">
        <v>0</v>
      </c>
      <c r="BF319" s="160">
        <v>0</v>
      </c>
      <c r="BG319" s="160">
        <v>0</v>
      </c>
      <c r="BH319" s="167">
        <v>0</v>
      </c>
    </row>
    <row r="320" spans="4:60">
      <c r="D320" s="14"/>
      <c r="F320" s="1070" t="s">
        <v>130</v>
      </c>
      <c r="G320" s="1071" t="s">
        <v>131</v>
      </c>
      <c r="H320" s="50" t="s">
        <v>134</v>
      </c>
      <c r="I320" s="156">
        <f t="array" ref="I320:O320">IF(I190&lt;=0,0,I15:O15/I190)</f>
        <v>0</v>
      </c>
      <c r="J320" s="156">
        <v>0</v>
      </c>
      <c r="K320" s="156">
        <v>0</v>
      </c>
      <c r="L320" s="156">
        <v>0</v>
      </c>
      <c r="M320" s="156">
        <v>0</v>
      </c>
      <c r="N320" s="156">
        <v>0</v>
      </c>
      <c r="O320" s="249">
        <v>0</v>
      </c>
      <c r="R320" s="1070" t="s">
        <v>130</v>
      </c>
      <c r="S320" s="1071" t="s">
        <v>131</v>
      </c>
      <c r="T320" s="50" t="s">
        <v>134</v>
      </c>
      <c r="U320" s="156">
        <f t="array" ref="U320:AA320">IF(U190&lt;=0,0,U15:AA15/U190)</f>
        <v>0</v>
      </c>
      <c r="V320" s="156">
        <v>0</v>
      </c>
      <c r="W320" s="156">
        <v>0</v>
      </c>
      <c r="X320" s="156">
        <v>0</v>
      </c>
      <c r="Y320" s="156">
        <v>0</v>
      </c>
      <c r="Z320" s="156">
        <v>0</v>
      </c>
      <c r="AA320" s="249">
        <v>0</v>
      </c>
      <c r="AC320" s="1070" t="s">
        <v>130</v>
      </c>
      <c r="AD320" s="1071" t="s">
        <v>131</v>
      </c>
      <c r="AE320" s="50" t="s">
        <v>134</v>
      </c>
      <c r="AF320" s="156">
        <f t="array" ref="AF320:AL320">IF(AF190&lt;=0,0,AF15:AL15/AF190)</f>
        <v>0</v>
      </c>
      <c r="AG320" s="156">
        <v>0</v>
      </c>
      <c r="AH320" s="156">
        <v>0</v>
      </c>
      <c r="AI320" s="156">
        <v>0</v>
      </c>
      <c r="AJ320" s="156">
        <v>0</v>
      </c>
      <c r="AK320" s="156">
        <v>0</v>
      </c>
      <c r="AL320" s="249">
        <v>0</v>
      </c>
      <c r="AN320" s="1070" t="s">
        <v>130</v>
      </c>
      <c r="AO320" s="1071" t="s">
        <v>131</v>
      </c>
      <c r="AP320" s="50" t="s">
        <v>134</v>
      </c>
      <c r="AQ320" s="156">
        <f t="array" ref="AQ320:AW320">IF(AQ190&lt;=0,0,AQ15:AW15/AQ190)</f>
        <v>0</v>
      </c>
      <c r="AR320" s="156">
        <v>0</v>
      </c>
      <c r="AS320" s="156">
        <v>0</v>
      </c>
      <c r="AT320" s="156">
        <v>0</v>
      </c>
      <c r="AU320" s="156">
        <v>0</v>
      </c>
      <c r="AV320" s="156">
        <v>0</v>
      </c>
      <c r="AW320" s="249">
        <v>0</v>
      </c>
      <c r="AY320" s="1070" t="s">
        <v>130</v>
      </c>
      <c r="AZ320" s="1071" t="s">
        <v>131</v>
      </c>
      <c r="BA320" s="50" t="s">
        <v>134</v>
      </c>
      <c r="BB320" s="156">
        <f t="array" ref="BB320:BH320">IF(BB190&lt;=0,0,BB15:BH15/BB190)</f>
        <v>0</v>
      </c>
      <c r="BC320" s="156">
        <v>0</v>
      </c>
      <c r="BD320" s="156">
        <v>0</v>
      </c>
      <c r="BE320" s="156">
        <v>0</v>
      </c>
      <c r="BF320" s="156">
        <v>0</v>
      </c>
      <c r="BG320" s="156">
        <v>0</v>
      </c>
      <c r="BH320" s="165">
        <v>0</v>
      </c>
    </row>
    <row r="321" spans="4:60">
      <c r="D321" s="14"/>
      <c r="F321" s="1070"/>
      <c r="G321" s="1071"/>
      <c r="H321" s="48" t="s">
        <v>40</v>
      </c>
      <c r="I321" s="158">
        <f t="array" ref="I321:O321">IF(I190&lt;=0,0,I22:O22/I190)</f>
        <v>0</v>
      </c>
      <c r="J321" s="158">
        <v>0</v>
      </c>
      <c r="K321" s="158">
        <v>0</v>
      </c>
      <c r="L321" s="158">
        <v>0</v>
      </c>
      <c r="M321" s="158">
        <v>0</v>
      </c>
      <c r="N321" s="158">
        <v>0</v>
      </c>
      <c r="O321" s="250">
        <v>0</v>
      </c>
      <c r="R321" s="1070"/>
      <c r="S321" s="1071"/>
      <c r="T321" s="48" t="s">
        <v>40</v>
      </c>
      <c r="U321" s="158">
        <f t="array" ref="U321:AA321">IF(U190&lt;=0,0,U22:AA22/U190)</f>
        <v>0</v>
      </c>
      <c r="V321" s="158">
        <v>0</v>
      </c>
      <c r="W321" s="158">
        <v>0</v>
      </c>
      <c r="X321" s="158">
        <v>0</v>
      </c>
      <c r="Y321" s="158">
        <v>0</v>
      </c>
      <c r="Z321" s="158">
        <v>0</v>
      </c>
      <c r="AA321" s="250">
        <v>0</v>
      </c>
      <c r="AC321" s="1070"/>
      <c r="AD321" s="1071"/>
      <c r="AE321" s="48" t="s">
        <v>40</v>
      </c>
      <c r="AF321" s="158">
        <f t="array" ref="AF321:AL321">IF(AF190&lt;=0,0,AF22:AL22/AF190)</f>
        <v>0</v>
      </c>
      <c r="AG321" s="158">
        <v>0</v>
      </c>
      <c r="AH321" s="158">
        <v>0</v>
      </c>
      <c r="AI321" s="158">
        <v>0</v>
      </c>
      <c r="AJ321" s="158">
        <v>0</v>
      </c>
      <c r="AK321" s="158">
        <v>0</v>
      </c>
      <c r="AL321" s="250">
        <v>0</v>
      </c>
      <c r="AN321" s="1070"/>
      <c r="AO321" s="1071"/>
      <c r="AP321" s="48" t="s">
        <v>40</v>
      </c>
      <c r="AQ321" s="158">
        <f t="array" ref="AQ321:AW321">IF(AQ190&lt;=0,0,AQ22:AW22/AQ190)</f>
        <v>0</v>
      </c>
      <c r="AR321" s="158">
        <v>0</v>
      </c>
      <c r="AS321" s="158">
        <v>0</v>
      </c>
      <c r="AT321" s="158">
        <v>0</v>
      </c>
      <c r="AU321" s="158">
        <v>0</v>
      </c>
      <c r="AV321" s="158">
        <v>0</v>
      </c>
      <c r="AW321" s="250">
        <v>0</v>
      </c>
      <c r="AY321" s="1070"/>
      <c r="AZ321" s="1071"/>
      <c r="BA321" s="48" t="s">
        <v>40</v>
      </c>
      <c r="BB321" s="158">
        <f t="array" ref="BB321:BH321">IF(BB190&lt;=0,0,BB22:BH22/BB190)</f>
        <v>0</v>
      </c>
      <c r="BC321" s="158">
        <v>0</v>
      </c>
      <c r="BD321" s="158">
        <v>0</v>
      </c>
      <c r="BE321" s="158">
        <v>0</v>
      </c>
      <c r="BF321" s="158">
        <v>0</v>
      </c>
      <c r="BG321" s="158">
        <v>0</v>
      </c>
      <c r="BH321" s="166">
        <v>0</v>
      </c>
    </row>
    <row r="322" spans="4:60">
      <c r="D322" s="14"/>
      <c r="F322" s="1070"/>
      <c r="G322" s="1071"/>
      <c r="H322" s="48" t="s">
        <v>39</v>
      </c>
      <c r="I322" s="158">
        <f t="array" ref="I322:O322">IF(I190&lt;=0,0,I29:O29/I190)</f>
        <v>0</v>
      </c>
      <c r="J322" s="158">
        <v>0</v>
      </c>
      <c r="K322" s="158">
        <v>0</v>
      </c>
      <c r="L322" s="158">
        <v>0</v>
      </c>
      <c r="M322" s="158">
        <v>0</v>
      </c>
      <c r="N322" s="158">
        <v>0</v>
      </c>
      <c r="O322" s="250">
        <v>0</v>
      </c>
      <c r="R322" s="1070"/>
      <c r="S322" s="1071"/>
      <c r="T322" s="48" t="s">
        <v>39</v>
      </c>
      <c r="U322" s="158">
        <f t="array" ref="U322:AA322">IF(U190&lt;=0,0,U29:AA29/U190)</f>
        <v>0</v>
      </c>
      <c r="V322" s="158">
        <v>0</v>
      </c>
      <c r="W322" s="158">
        <v>0</v>
      </c>
      <c r="X322" s="158">
        <v>0</v>
      </c>
      <c r="Y322" s="158">
        <v>0</v>
      </c>
      <c r="Z322" s="158">
        <v>0</v>
      </c>
      <c r="AA322" s="250">
        <v>0</v>
      </c>
      <c r="AC322" s="1070"/>
      <c r="AD322" s="1071"/>
      <c r="AE322" s="48" t="s">
        <v>39</v>
      </c>
      <c r="AF322" s="158">
        <f t="array" ref="AF322:AL322">IF(AF190&lt;=0,0,AF29:AL29/AF190)</f>
        <v>0</v>
      </c>
      <c r="AG322" s="158">
        <v>0</v>
      </c>
      <c r="AH322" s="158">
        <v>0</v>
      </c>
      <c r="AI322" s="158">
        <v>0</v>
      </c>
      <c r="AJ322" s="158">
        <v>0</v>
      </c>
      <c r="AK322" s="158">
        <v>0</v>
      </c>
      <c r="AL322" s="250">
        <v>0</v>
      </c>
      <c r="AN322" s="1070"/>
      <c r="AO322" s="1071"/>
      <c r="AP322" s="48" t="s">
        <v>39</v>
      </c>
      <c r="AQ322" s="158">
        <f t="array" ref="AQ322:AW322">IF(AQ190&lt;=0,0,AQ29:AW29/AQ190)</f>
        <v>0</v>
      </c>
      <c r="AR322" s="158">
        <v>0</v>
      </c>
      <c r="AS322" s="158">
        <v>0</v>
      </c>
      <c r="AT322" s="158">
        <v>0</v>
      </c>
      <c r="AU322" s="158">
        <v>0</v>
      </c>
      <c r="AV322" s="158">
        <v>0</v>
      </c>
      <c r="AW322" s="250">
        <v>0</v>
      </c>
      <c r="AY322" s="1070"/>
      <c r="AZ322" s="1071"/>
      <c r="BA322" s="48" t="s">
        <v>39</v>
      </c>
      <c r="BB322" s="158">
        <f t="array" ref="BB322:BH322">IF(BB190&lt;=0,0,BB29:BH29/BB190)</f>
        <v>0</v>
      </c>
      <c r="BC322" s="158">
        <v>0</v>
      </c>
      <c r="BD322" s="158">
        <v>0</v>
      </c>
      <c r="BE322" s="158">
        <v>0</v>
      </c>
      <c r="BF322" s="158">
        <v>0</v>
      </c>
      <c r="BG322" s="158">
        <v>0</v>
      </c>
      <c r="BH322" s="166">
        <v>0</v>
      </c>
    </row>
    <row r="323" spans="4:60">
      <c r="D323" s="14"/>
      <c r="F323" s="1070"/>
      <c r="G323" s="1071"/>
      <c r="H323" s="48" t="s">
        <v>38</v>
      </c>
      <c r="I323" s="158">
        <f t="array" ref="I323:O323">IF(I190&lt;=0,0,I36:O36/I190)</f>
        <v>0</v>
      </c>
      <c r="J323" s="158">
        <v>0</v>
      </c>
      <c r="K323" s="158">
        <v>0</v>
      </c>
      <c r="L323" s="158">
        <v>0</v>
      </c>
      <c r="M323" s="158">
        <v>0</v>
      </c>
      <c r="N323" s="158">
        <v>0</v>
      </c>
      <c r="O323" s="250">
        <v>0</v>
      </c>
      <c r="R323" s="1070"/>
      <c r="S323" s="1071"/>
      <c r="T323" s="48" t="s">
        <v>38</v>
      </c>
      <c r="U323" s="158">
        <f t="array" ref="U323:AA323">IF(U190&lt;=0,0,U36:AA36/U190)</f>
        <v>0</v>
      </c>
      <c r="V323" s="158">
        <v>0</v>
      </c>
      <c r="W323" s="158">
        <v>0</v>
      </c>
      <c r="X323" s="158">
        <v>0</v>
      </c>
      <c r="Y323" s="158">
        <v>0</v>
      </c>
      <c r="Z323" s="158">
        <v>0</v>
      </c>
      <c r="AA323" s="250">
        <v>0</v>
      </c>
      <c r="AC323" s="1070"/>
      <c r="AD323" s="1071"/>
      <c r="AE323" s="48" t="s">
        <v>38</v>
      </c>
      <c r="AF323" s="158">
        <f t="array" ref="AF323:AL323">IF(AF190&lt;=0,0,AF36:AL36/AF190)</f>
        <v>0</v>
      </c>
      <c r="AG323" s="158">
        <v>0</v>
      </c>
      <c r="AH323" s="158">
        <v>0</v>
      </c>
      <c r="AI323" s="158">
        <v>0</v>
      </c>
      <c r="AJ323" s="158">
        <v>0</v>
      </c>
      <c r="AK323" s="158">
        <v>0</v>
      </c>
      <c r="AL323" s="250">
        <v>0</v>
      </c>
      <c r="AN323" s="1070"/>
      <c r="AO323" s="1071"/>
      <c r="AP323" s="48" t="s">
        <v>38</v>
      </c>
      <c r="AQ323" s="158">
        <f t="array" ref="AQ323:AW323">IF(AQ190&lt;=0,0,AQ36:AW36/AQ190)</f>
        <v>0</v>
      </c>
      <c r="AR323" s="158">
        <v>0</v>
      </c>
      <c r="AS323" s="158">
        <v>0</v>
      </c>
      <c r="AT323" s="158">
        <v>0</v>
      </c>
      <c r="AU323" s="158">
        <v>0</v>
      </c>
      <c r="AV323" s="158">
        <v>0</v>
      </c>
      <c r="AW323" s="250">
        <v>0</v>
      </c>
      <c r="AY323" s="1070"/>
      <c r="AZ323" s="1071"/>
      <c r="BA323" s="48" t="s">
        <v>38</v>
      </c>
      <c r="BB323" s="158">
        <f t="array" ref="BB323:BH323">IF(BB190&lt;=0,0,BB36:BH36/BB190)</f>
        <v>0</v>
      </c>
      <c r="BC323" s="158">
        <v>0</v>
      </c>
      <c r="BD323" s="158">
        <v>0</v>
      </c>
      <c r="BE323" s="158">
        <v>0</v>
      </c>
      <c r="BF323" s="158">
        <v>0</v>
      </c>
      <c r="BG323" s="158">
        <v>0</v>
      </c>
      <c r="BH323" s="166">
        <v>0</v>
      </c>
    </row>
    <row r="324" spans="4:60">
      <c r="D324" s="14"/>
      <c r="F324" s="1070"/>
      <c r="G324" s="1071"/>
      <c r="H324" s="48" t="s">
        <v>37</v>
      </c>
      <c r="I324" s="158">
        <f t="array" ref="I324:O324">IF(I190&lt;=0,0,I43:O43/I190)</f>
        <v>0</v>
      </c>
      <c r="J324" s="158">
        <v>0</v>
      </c>
      <c r="K324" s="158">
        <v>0</v>
      </c>
      <c r="L324" s="158">
        <v>0</v>
      </c>
      <c r="M324" s="158">
        <v>0</v>
      </c>
      <c r="N324" s="158">
        <v>0</v>
      </c>
      <c r="O324" s="250">
        <v>0</v>
      </c>
      <c r="R324" s="1070"/>
      <c r="S324" s="1071"/>
      <c r="T324" s="48" t="s">
        <v>37</v>
      </c>
      <c r="U324" s="158">
        <f t="array" ref="U324:AA324">IF(U190&lt;=0,0,U43:AA43/U190)</f>
        <v>0</v>
      </c>
      <c r="V324" s="158">
        <v>0</v>
      </c>
      <c r="W324" s="158">
        <v>0</v>
      </c>
      <c r="X324" s="158">
        <v>0</v>
      </c>
      <c r="Y324" s="158">
        <v>0</v>
      </c>
      <c r="Z324" s="158">
        <v>0</v>
      </c>
      <c r="AA324" s="250">
        <v>0</v>
      </c>
      <c r="AC324" s="1070"/>
      <c r="AD324" s="1071"/>
      <c r="AE324" s="48" t="s">
        <v>37</v>
      </c>
      <c r="AF324" s="158">
        <f t="array" ref="AF324:AL324">IF(AF190&lt;=0,0,AF43:AL43/AF190)</f>
        <v>0</v>
      </c>
      <c r="AG324" s="158">
        <v>0</v>
      </c>
      <c r="AH324" s="158">
        <v>0</v>
      </c>
      <c r="AI324" s="158">
        <v>0</v>
      </c>
      <c r="AJ324" s="158">
        <v>0</v>
      </c>
      <c r="AK324" s="158">
        <v>0</v>
      </c>
      <c r="AL324" s="250">
        <v>0</v>
      </c>
      <c r="AN324" s="1070"/>
      <c r="AO324" s="1071"/>
      <c r="AP324" s="48" t="s">
        <v>37</v>
      </c>
      <c r="AQ324" s="158">
        <f t="array" ref="AQ324:AW324">IF(AQ190&lt;=0,0,AQ43:AW43/AQ190)</f>
        <v>0</v>
      </c>
      <c r="AR324" s="158">
        <v>0</v>
      </c>
      <c r="AS324" s="158">
        <v>0</v>
      </c>
      <c r="AT324" s="158">
        <v>0</v>
      </c>
      <c r="AU324" s="158">
        <v>0</v>
      </c>
      <c r="AV324" s="158">
        <v>0</v>
      </c>
      <c r="AW324" s="250">
        <v>0</v>
      </c>
      <c r="AY324" s="1070"/>
      <c r="AZ324" s="1071"/>
      <c r="BA324" s="48" t="s">
        <v>37</v>
      </c>
      <c r="BB324" s="158">
        <f t="array" ref="BB324:BH324">IF(BB190&lt;=0,0,BB43:BH43/BB190)</f>
        <v>0</v>
      </c>
      <c r="BC324" s="158">
        <v>0</v>
      </c>
      <c r="BD324" s="158">
        <v>0</v>
      </c>
      <c r="BE324" s="158">
        <v>0</v>
      </c>
      <c r="BF324" s="158">
        <v>0</v>
      </c>
      <c r="BG324" s="158">
        <v>0</v>
      </c>
      <c r="BH324" s="166">
        <v>0</v>
      </c>
    </row>
    <row r="325" spans="4:60">
      <c r="D325" s="14"/>
      <c r="F325" s="1070"/>
      <c r="G325" s="1071"/>
      <c r="H325" s="49" t="s">
        <v>36</v>
      </c>
      <c r="I325" s="158">
        <f t="array" ref="I325:O325">IF(I190&lt;=0,0,I50:O50/I190)</f>
        <v>0</v>
      </c>
      <c r="J325" s="158">
        <v>0</v>
      </c>
      <c r="K325" s="158">
        <v>0</v>
      </c>
      <c r="L325" s="158">
        <v>0</v>
      </c>
      <c r="M325" s="158">
        <v>0</v>
      </c>
      <c r="N325" s="158">
        <v>0</v>
      </c>
      <c r="O325" s="250">
        <v>0</v>
      </c>
      <c r="R325" s="1070"/>
      <c r="S325" s="1071"/>
      <c r="T325" s="49" t="s">
        <v>36</v>
      </c>
      <c r="U325" s="158">
        <f t="array" ref="U325:AA325">IF(U190&lt;=0,0,U50:AA50/U190)</f>
        <v>0</v>
      </c>
      <c r="V325" s="158">
        <v>0</v>
      </c>
      <c r="W325" s="158">
        <v>0</v>
      </c>
      <c r="X325" s="158">
        <v>0</v>
      </c>
      <c r="Y325" s="158">
        <v>0</v>
      </c>
      <c r="Z325" s="158">
        <v>0</v>
      </c>
      <c r="AA325" s="250">
        <v>0</v>
      </c>
      <c r="AC325" s="1070"/>
      <c r="AD325" s="1071"/>
      <c r="AE325" s="49" t="s">
        <v>36</v>
      </c>
      <c r="AF325" s="158">
        <f t="array" ref="AF325:AL325">IF(AF190&lt;=0,0,AF50:AL50/AF190)</f>
        <v>0</v>
      </c>
      <c r="AG325" s="158">
        <v>0</v>
      </c>
      <c r="AH325" s="158">
        <v>0</v>
      </c>
      <c r="AI325" s="158">
        <v>0</v>
      </c>
      <c r="AJ325" s="158">
        <v>0</v>
      </c>
      <c r="AK325" s="158">
        <v>0</v>
      </c>
      <c r="AL325" s="250">
        <v>0</v>
      </c>
      <c r="AN325" s="1070"/>
      <c r="AO325" s="1071"/>
      <c r="AP325" s="49" t="s">
        <v>36</v>
      </c>
      <c r="AQ325" s="158">
        <f t="array" ref="AQ325:AW325">IF(AQ190&lt;=0,0,AQ50:AW50/AQ190)</f>
        <v>0</v>
      </c>
      <c r="AR325" s="158">
        <v>0</v>
      </c>
      <c r="AS325" s="158">
        <v>0</v>
      </c>
      <c r="AT325" s="158">
        <v>0</v>
      </c>
      <c r="AU325" s="158">
        <v>0</v>
      </c>
      <c r="AV325" s="158">
        <v>0</v>
      </c>
      <c r="AW325" s="250">
        <v>0</v>
      </c>
      <c r="AY325" s="1070"/>
      <c r="AZ325" s="1071"/>
      <c r="BA325" s="49" t="s">
        <v>36</v>
      </c>
      <c r="BB325" s="158">
        <f t="array" ref="BB325:BH325">IF(BB190&lt;=0,0,BB50:BH50/BB190)</f>
        <v>0</v>
      </c>
      <c r="BC325" s="158">
        <v>0</v>
      </c>
      <c r="BD325" s="158">
        <v>0</v>
      </c>
      <c r="BE325" s="158">
        <v>0</v>
      </c>
      <c r="BF325" s="158">
        <v>0</v>
      </c>
      <c r="BG325" s="158">
        <v>0</v>
      </c>
      <c r="BH325" s="166">
        <v>0</v>
      </c>
    </row>
    <row r="326" spans="4:60" ht="18.75" customHeight="1">
      <c r="D326" s="14"/>
      <c r="F326" s="1070"/>
      <c r="G326" s="1071" t="s">
        <v>132</v>
      </c>
      <c r="H326" s="50" t="s">
        <v>41</v>
      </c>
      <c r="I326" s="158">
        <f t="array" ref="I326:O326">IF(I190&lt;=0,0,I57:O57/I190)</f>
        <v>0</v>
      </c>
      <c r="J326" s="158">
        <v>0</v>
      </c>
      <c r="K326" s="158">
        <v>0</v>
      </c>
      <c r="L326" s="158">
        <v>0</v>
      </c>
      <c r="M326" s="158">
        <v>0</v>
      </c>
      <c r="N326" s="158">
        <v>0</v>
      </c>
      <c r="O326" s="250">
        <v>0</v>
      </c>
      <c r="R326" s="1070"/>
      <c r="S326" s="1071" t="s">
        <v>132</v>
      </c>
      <c r="T326" s="50" t="s">
        <v>41</v>
      </c>
      <c r="U326" s="158">
        <f t="array" ref="U326:AA326">IF(U190&lt;=0,0,U57:AA57/U190)</f>
        <v>0</v>
      </c>
      <c r="V326" s="158">
        <v>0</v>
      </c>
      <c r="W326" s="158">
        <v>0</v>
      </c>
      <c r="X326" s="158">
        <v>0</v>
      </c>
      <c r="Y326" s="158">
        <v>0</v>
      </c>
      <c r="Z326" s="158">
        <v>0</v>
      </c>
      <c r="AA326" s="250">
        <v>0</v>
      </c>
      <c r="AC326" s="1070"/>
      <c r="AD326" s="1071" t="s">
        <v>132</v>
      </c>
      <c r="AE326" s="50" t="s">
        <v>41</v>
      </c>
      <c r="AF326" s="158">
        <f t="array" ref="AF326:AL326">IF(AF190&lt;=0,0,AF57:AL57/AF190)</f>
        <v>0</v>
      </c>
      <c r="AG326" s="158">
        <v>0</v>
      </c>
      <c r="AH326" s="158">
        <v>0</v>
      </c>
      <c r="AI326" s="158">
        <v>0</v>
      </c>
      <c r="AJ326" s="158">
        <v>0</v>
      </c>
      <c r="AK326" s="158">
        <v>0</v>
      </c>
      <c r="AL326" s="250">
        <v>0</v>
      </c>
      <c r="AN326" s="1070"/>
      <c r="AO326" s="1071" t="s">
        <v>132</v>
      </c>
      <c r="AP326" s="50" t="s">
        <v>41</v>
      </c>
      <c r="AQ326" s="158">
        <f t="array" ref="AQ326:AW326">IF(AQ190&lt;=0,0,AQ57:AW57/AQ190)</f>
        <v>0</v>
      </c>
      <c r="AR326" s="158">
        <v>0</v>
      </c>
      <c r="AS326" s="158">
        <v>0</v>
      </c>
      <c r="AT326" s="158">
        <v>0</v>
      </c>
      <c r="AU326" s="158">
        <v>0</v>
      </c>
      <c r="AV326" s="158">
        <v>0</v>
      </c>
      <c r="AW326" s="250">
        <v>0</v>
      </c>
      <c r="AY326" s="1070"/>
      <c r="AZ326" s="1071" t="s">
        <v>132</v>
      </c>
      <c r="BA326" s="50" t="s">
        <v>41</v>
      </c>
      <c r="BB326" s="158">
        <f t="array" ref="BB326:BH326">IF(BB190&lt;=0,0,BB57:BH57/BB190)</f>
        <v>0</v>
      </c>
      <c r="BC326" s="158">
        <v>0</v>
      </c>
      <c r="BD326" s="158">
        <v>0</v>
      </c>
      <c r="BE326" s="158">
        <v>0</v>
      </c>
      <c r="BF326" s="158">
        <v>0</v>
      </c>
      <c r="BG326" s="158">
        <v>0</v>
      </c>
      <c r="BH326" s="166">
        <v>0</v>
      </c>
    </row>
    <row r="327" spans="4:60">
      <c r="D327" s="14"/>
      <c r="F327" s="1070"/>
      <c r="G327" s="1071"/>
      <c r="H327" s="48" t="s">
        <v>40</v>
      </c>
      <c r="I327" s="158">
        <f t="array" ref="I327:O327">IF(I190&lt;=0,0,I64:O64/I190)</f>
        <v>0</v>
      </c>
      <c r="J327" s="158">
        <v>0</v>
      </c>
      <c r="K327" s="158">
        <v>0</v>
      </c>
      <c r="L327" s="158">
        <v>0</v>
      </c>
      <c r="M327" s="158">
        <v>0</v>
      </c>
      <c r="N327" s="158">
        <v>0</v>
      </c>
      <c r="O327" s="250">
        <v>0</v>
      </c>
      <c r="R327" s="1070"/>
      <c r="S327" s="1071"/>
      <c r="T327" s="48" t="s">
        <v>40</v>
      </c>
      <c r="U327" s="158">
        <f t="array" ref="U327:AA327">IF(U190&lt;=0,0,U64:AA64/U190)</f>
        <v>0</v>
      </c>
      <c r="V327" s="158">
        <v>0</v>
      </c>
      <c r="W327" s="158">
        <v>0</v>
      </c>
      <c r="X327" s="158">
        <v>0</v>
      </c>
      <c r="Y327" s="158">
        <v>0</v>
      </c>
      <c r="Z327" s="158">
        <v>0</v>
      </c>
      <c r="AA327" s="250">
        <v>0</v>
      </c>
      <c r="AC327" s="1070"/>
      <c r="AD327" s="1071"/>
      <c r="AE327" s="48" t="s">
        <v>40</v>
      </c>
      <c r="AF327" s="158">
        <f t="array" ref="AF327:AL327">IF(AF190&lt;=0,0,AF64:AL64/AF190)</f>
        <v>0</v>
      </c>
      <c r="AG327" s="158">
        <v>0</v>
      </c>
      <c r="AH327" s="158">
        <v>0</v>
      </c>
      <c r="AI327" s="158">
        <v>0</v>
      </c>
      <c r="AJ327" s="158">
        <v>0</v>
      </c>
      <c r="AK327" s="158">
        <v>0</v>
      </c>
      <c r="AL327" s="250">
        <v>0</v>
      </c>
      <c r="AN327" s="1070"/>
      <c r="AO327" s="1071"/>
      <c r="AP327" s="48" t="s">
        <v>40</v>
      </c>
      <c r="AQ327" s="158">
        <f t="array" ref="AQ327:AW327">IF(AQ190&lt;=0,0,AQ64:AW64/AQ190)</f>
        <v>0</v>
      </c>
      <c r="AR327" s="158">
        <v>0</v>
      </c>
      <c r="AS327" s="158">
        <v>0</v>
      </c>
      <c r="AT327" s="158">
        <v>0</v>
      </c>
      <c r="AU327" s="158">
        <v>0</v>
      </c>
      <c r="AV327" s="158">
        <v>0</v>
      </c>
      <c r="AW327" s="250">
        <v>0</v>
      </c>
      <c r="AY327" s="1070"/>
      <c r="AZ327" s="1071"/>
      <c r="BA327" s="48" t="s">
        <v>40</v>
      </c>
      <c r="BB327" s="158">
        <f t="array" ref="BB327:BH327">IF(BB190&lt;=0,0,BB64:BH64/BB190)</f>
        <v>0</v>
      </c>
      <c r="BC327" s="158">
        <v>0</v>
      </c>
      <c r="BD327" s="158">
        <v>0</v>
      </c>
      <c r="BE327" s="158">
        <v>0</v>
      </c>
      <c r="BF327" s="158">
        <v>0</v>
      </c>
      <c r="BG327" s="158">
        <v>0</v>
      </c>
      <c r="BH327" s="166">
        <v>0</v>
      </c>
    </row>
    <row r="328" spans="4:60">
      <c r="D328" s="14"/>
      <c r="F328" s="1070"/>
      <c r="G328" s="1071"/>
      <c r="H328" s="48" t="s">
        <v>39</v>
      </c>
      <c r="I328" s="158">
        <f t="array" ref="I328:O328">IF(I190&lt;=0,0,I71:O71/I190)</f>
        <v>0</v>
      </c>
      <c r="J328" s="158">
        <v>0</v>
      </c>
      <c r="K328" s="158">
        <v>0</v>
      </c>
      <c r="L328" s="158">
        <v>0</v>
      </c>
      <c r="M328" s="158">
        <v>0</v>
      </c>
      <c r="N328" s="158">
        <v>0</v>
      </c>
      <c r="O328" s="250">
        <v>0</v>
      </c>
      <c r="R328" s="1070"/>
      <c r="S328" s="1071"/>
      <c r="T328" s="48" t="s">
        <v>39</v>
      </c>
      <c r="U328" s="158">
        <f t="array" ref="U328:AA328">IF(U190&lt;=0,0,U71:AA71/U190)</f>
        <v>0</v>
      </c>
      <c r="V328" s="158">
        <v>0</v>
      </c>
      <c r="W328" s="158">
        <v>0</v>
      </c>
      <c r="X328" s="158">
        <v>0</v>
      </c>
      <c r="Y328" s="158">
        <v>0</v>
      </c>
      <c r="Z328" s="158">
        <v>0</v>
      </c>
      <c r="AA328" s="250">
        <v>0</v>
      </c>
      <c r="AC328" s="1070"/>
      <c r="AD328" s="1071"/>
      <c r="AE328" s="48" t="s">
        <v>39</v>
      </c>
      <c r="AF328" s="158">
        <f t="array" ref="AF328:AL328">IF(AF190&lt;=0,0,AF71:AL71/AF190)</f>
        <v>0</v>
      </c>
      <c r="AG328" s="158">
        <v>0</v>
      </c>
      <c r="AH328" s="158">
        <v>0</v>
      </c>
      <c r="AI328" s="158">
        <v>0</v>
      </c>
      <c r="AJ328" s="158">
        <v>0</v>
      </c>
      <c r="AK328" s="158">
        <v>0</v>
      </c>
      <c r="AL328" s="250">
        <v>0</v>
      </c>
      <c r="AN328" s="1070"/>
      <c r="AO328" s="1071"/>
      <c r="AP328" s="48" t="s">
        <v>39</v>
      </c>
      <c r="AQ328" s="158">
        <f t="array" ref="AQ328:AW328">IF(AQ190&lt;=0,0,AQ71:AW71/AQ190)</f>
        <v>0</v>
      </c>
      <c r="AR328" s="158">
        <v>0</v>
      </c>
      <c r="AS328" s="158">
        <v>0</v>
      </c>
      <c r="AT328" s="158">
        <v>0</v>
      </c>
      <c r="AU328" s="158">
        <v>0</v>
      </c>
      <c r="AV328" s="158">
        <v>0</v>
      </c>
      <c r="AW328" s="250">
        <v>0</v>
      </c>
      <c r="AY328" s="1070"/>
      <c r="AZ328" s="1071"/>
      <c r="BA328" s="48" t="s">
        <v>39</v>
      </c>
      <c r="BB328" s="158">
        <f t="array" ref="BB328:BH328">IF(BB190&lt;=0,0,BB71:BH71/BB190)</f>
        <v>0</v>
      </c>
      <c r="BC328" s="158">
        <v>0</v>
      </c>
      <c r="BD328" s="158">
        <v>0</v>
      </c>
      <c r="BE328" s="158">
        <v>0</v>
      </c>
      <c r="BF328" s="158">
        <v>0</v>
      </c>
      <c r="BG328" s="158">
        <v>0</v>
      </c>
      <c r="BH328" s="166">
        <v>0</v>
      </c>
    </row>
    <row r="329" spans="4:60">
      <c r="D329" s="14"/>
      <c r="F329" s="1070"/>
      <c r="G329" s="1071"/>
      <c r="H329" s="48" t="s">
        <v>38</v>
      </c>
      <c r="I329" s="158">
        <f t="array" ref="I329:O329">IF(I190&lt;=0,0,I78:O78/I190)</f>
        <v>0</v>
      </c>
      <c r="J329" s="158">
        <v>0</v>
      </c>
      <c r="K329" s="158">
        <v>0</v>
      </c>
      <c r="L329" s="158">
        <v>0</v>
      </c>
      <c r="M329" s="158">
        <v>0</v>
      </c>
      <c r="N329" s="158">
        <v>0</v>
      </c>
      <c r="O329" s="250">
        <v>0</v>
      </c>
      <c r="R329" s="1070"/>
      <c r="S329" s="1071"/>
      <c r="T329" s="48" t="s">
        <v>38</v>
      </c>
      <c r="U329" s="158">
        <f t="array" ref="U329:AA329">IF(U190&lt;=0,0,U78:AA78/U190)</f>
        <v>0</v>
      </c>
      <c r="V329" s="158">
        <v>0</v>
      </c>
      <c r="W329" s="158">
        <v>0</v>
      </c>
      <c r="X329" s="158">
        <v>0</v>
      </c>
      <c r="Y329" s="158">
        <v>0</v>
      </c>
      <c r="Z329" s="158">
        <v>0</v>
      </c>
      <c r="AA329" s="250">
        <v>0</v>
      </c>
      <c r="AC329" s="1070"/>
      <c r="AD329" s="1071"/>
      <c r="AE329" s="48" t="s">
        <v>38</v>
      </c>
      <c r="AF329" s="158">
        <f t="array" ref="AF329:AL329">IF(AF190&lt;=0,0,AF78:AL78/AF190)</f>
        <v>0</v>
      </c>
      <c r="AG329" s="158">
        <v>0</v>
      </c>
      <c r="AH329" s="158">
        <v>0</v>
      </c>
      <c r="AI329" s="158">
        <v>0</v>
      </c>
      <c r="AJ329" s="158">
        <v>0</v>
      </c>
      <c r="AK329" s="158">
        <v>0</v>
      </c>
      <c r="AL329" s="250">
        <v>0</v>
      </c>
      <c r="AN329" s="1070"/>
      <c r="AO329" s="1071"/>
      <c r="AP329" s="48" t="s">
        <v>38</v>
      </c>
      <c r="AQ329" s="158">
        <f t="array" ref="AQ329:AW329">IF(AQ190&lt;=0,0,AQ78:AW78/AQ190)</f>
        <v>0</v>
      </c>
      <c r="AR329" s="158">
        <v>0</v>
      </c>
      <c r="AS329" s="158">
        <v>0</v>
      </c>
      <c r="AT329" s="158">
        <v>0</v>
      </c>
      <c r="AU329" s="158">
        <v>0</v>
      </c>
      <c r="AV329" s="158">
        <v>0</v>
      </c>
      <c r="AW329" s="250">
        <v>0</v>
      </c>
      <c r="AY329" s="1070"/>
      <c r="AZ329" s="1071"/>
      <c r="BA329" s="48" t="s">
        <v>38</v>
      </c>
      <c r="BB329" s="158">
        <f t="array" ref="BB329:BH329">IF(BB190&lt;=0,0,BB78:BH78/BB190)</f>
        <v>0</v>
      </c>
      <c r="BC329" s="158">
        <v>0</v>
      </c>
      <c r="BD329" s="158">
        <v>0</v>
      </c>
      <c r="BE329" s="158">
        <v>0</v>
      </c>
      <c r="BF329" s="158">
        <v>0</v>
      </c>
      <c r="BG329" s="158">
        <v>0</v>
      </c>
      <c r="BH329" s="166">
        <v>0</v>
      </c>
    </row>
    <row r="330" spans="4:60">
      <c r="D330" s="14"/>
      <c r="F330" s="1070"/>
      <c r="G330" s="1071"/>
      <c r="H330" s="48" t="s">
        <v>37</v>
      </c>
      <c r="I330" s="158">
        <f t="array" ref="I330:O330">IF(I190&lt;=0,0,I85:O85/I190)</f>
        <v>0</v>
      </c>
      <c r="J330" s="158">
        <v>0</v>
      </c>
      <c r="K330" s="158">
        <v>0</v>
      </c>
      <c r="L330" s="158">
        <v>0</v>
      </c>
      <c r="M330" s="158">
        <v>0</v>
      </c>
      <c r="N330" s="158">
        <v>0</v>
      </c>
      <c r="O330" s="250">
        <v>0</v>
      </c>
      <c r="R330" s="1070"/>
      <c r="S330" s="1071"/>
      <c r="T330" s="48" t="s">
        <v>37</v>
      </c>
      <c r="U330" s="158">
        <f t="array" ref="U330:AA330">IF(U190&lt;=0,0,U85:AA85/U190)</f>
        <v>0</v>
      </c>
      <c r="V330" s="158">
        <v>0</v>
      </c>
      <c r="W330" s="158">
        <v>0</v>
      </c>
      <c r="X330" s="158">
        <v>0</v>
      </c>
      <c r="Y330" s="158">
        <v>0</v>
      </c>
      <c r="Z330" s="158">
        <v>0</v>
      </c>
      <c r="AA330" s="250">
        <v>0</v>
      </c>
      <c r="AC330" s="1070"/>
      <c r="AD330" s="1071"/>
      <c r="AE330" s="48" t="s">
        <v>37</v>
      </c>
      <c r="AF330" s="158">
        <f t="array" ref="AF330:AL330">IF(AF190&lt;=0,0,AF85:AL85/AF190)</f>
        <v>0</v>
      </c>
      <c r="AG330" s="158">
        <v>0</v>
      </c>
      <c r="AH330" s="158">
        <v>0</v>
      </c>
      <c r="AI330" s="158">
        <v>0</v>
      </c>
      <c r="AJ330" s="158">
        <v>0</v>
      </c>
      <c r="AK330" s="158">
        <v>0</v>
      </c>
      <c r="AL330" s="250">
        <v>0</v>
      </c>
      <c r="AN330" s="1070"/>
      <c r="AO330" s="1071"/>
      <c r="AP330" s="48" t="s">
        <v>37</v>
      </c>
      <c r="AQ330" s="158">
        <f t="array" ref="AQ330:AW330">IF(AQ190&lt;=0,0,AQ85:AW85/AQ190)</f>
        <v>0</v>
      </c>
      <c r="AR330" s="158">
        <v>0</v>
      </c>
      <c r="AS330" s="158">
        <v>0</v>
      </c>
      <c r="AT330" s="158">
        <v>0</v>
      </c>
      <c r="AU330" s="158">
        <v>0</v>
      </c>
      <c r="AV330" s="158">
        <v>0</v>
      </c>
      <c r="AW330" s="250">
        <v>0</v>
      </c>
      <c r="AY330" s="1070"/>
      <c r="AZ330" s="1071"/>
      <c r="BA330" s="48" t="s">
        <v>37</v>
      </c>
      <c r="BB330" s="158">
        <f t="array" ref="BB330:BH330">IF(BB190&lt;=0,0,BB85:BH85/BB190)</f>
        <v>0</v>
      </c>
      <c r="BC330" s="158">
        <v>0</v>
      </c>
      <c r="BD330" s="158">
        <v>0</v>
      </c>
      <c r="BE330" s="158">
        <v>0</v>
      </c>
      <c r="BF330" s="158">
        <v>0</v>
      </c>
      <c r="BG330" s="158">
        <v>0</v>
      </c>
      <c r="BH330" s="166">
        <v>0</v>
      </c>
    </row>
    <row r="331" spans="4:60">
      <c r="D331" s="14"/>
      <c r="F331" s="1070"/>
      <c r="G331" s="1071"/>
      <c r="H331" s="49" t="s">
        <v>36</v>
      </c>
      <c r="I331" s="158">
        <f t="array" ref="I331:O331">IF(I190&lt;=0,0,I92:O92/I190)</f>
        <v>0</v>
      </c>
      <c r="J331" s="158">
        <v>0</v>
      </c>
      <c r="K331" s="158">
        <v>0</v>
      </c>
      <c r="L331" s="158">
        <v>0</v>
      </c>
      <c r="M331" s="158">
        <v>0</v>
      </c>
      <c r="N331" s="158">
        <v>0</v>
      </c>
      <c r="O331" s="250">
        <v>0</v>
      </c>
      <c r="R331" s="1070"/>
      <c r="S331" s="1071"/>
      <c r="T331" s="49" t="s">
        <v>36</v>
      </c>
      <c r="U331" s="158">
        <f t="array" ref="U331:AA331">IF(U190&lt;=0,0,U92:AA92/U190)</f>
        <v>0</v>
      </c>
      <c r="V331" s="158">
        <v>0</v>
      </c>
      <c r="W331" s="158">
        <v>0</v>
      </c>
      <c r="X331" s="158">
        <v>0</v>
      </c>
      <c r="Y331" s="158">
        <v>0</v>
      </c>
      <c r="Z331" s="158">
        <v>0</v>
      </c>
      <c r="AA331" s="250">
        <v>0</v>
      </c>
      <c r="AC331" s="1070"/>
      <c r="AD331" s="1071"/>
      <c r="AE331" s="49" t="s">
        <v>36</v>
      </c>
      <c r="AF331" s="158">
        <f t="array" ref="AF331:AL331">IF(AF190&lt;=0,0,AF92:AL92/AF190)</f>
        <v>0</v>
      </c>
      <c r="AG331" s="158">
        <v>0</v>
      </c>
      <c r="AH331" s="158">
        <v>0</v>
      </c>
      <c r="AI331" s="158">
        <v>0</v>
      </c>
      <c r="AJ331" s="158">
        <v>0</v>
      </c>
      <c r="AK331" s="158">
        <v>0</v>
      </c>
      <c r="AL331" s="250">
        <v>0</v>
      </c>
      <c r="AN331" s="1070"/>
      <c r="AO331" s="1071"/>
      <c r="AP331" s="49" t="s">
        <v>36</v>
      </c>
      <c r="AQ331" s="158">
        <f t="array" ref="AQ331:AW331">IF(AQ190&lt;=0,0,AQ92:AW92/AQ190)</f>
        <v>0</v>
      </c>
      <c r="AR331" s="158">
        <v>0</v>
      </c>
      <c r="AS331" s="158">
        <v>0</v>
      </c>
      <c r="AT331" s="158">
        <v>0</v>
      </c>
      <c r="AU331" s="158">
        <v>0</v>
      </c>
      <c r="AV331" s="158">
        <v>0</v>
      </c>
      <c r="AW331" s="250">
        <v>0</v>
      </c>
      <c r="AY331" s="1070"/>
      <c r="AZ331" s="1071"/>
      <c r="BA331" s="49" t="s">
        <v>36</v>
      </c>
      <c r="BB331" s="158">
        <f t="array" ref="BB331:BH331">IF(BB190&lt;=0,0,BB92:BH92/BB190)</f>
        <v>0</v>
      </c>
      <c r="BC331" s="158">
        <v>0</v>
      </c>
      <c r="BD331" s="158">
        <v>0</v>
      </c>
      <c r="BE331" s="158">
        <v>0</v>
      </c>
      <c r="BF331" s="158">
        <v>0</v>
      </c>
      <c r="BG331" s="158">
        <v>0</v>
      </c>
      <c r="BH331" s="166">
        <v>0</v>
      </c>
    </row>
    <row r="332" spans="4:60">
      <c r="D332" s="14"/>
      <c r="F332" s="1070"/>
      <c r="G332" s="1071" t="s">
        <v>55</v>
      </c>
      <c r="H332" s="50" t="s">
        <v>41</v>
      </c>
      <c r="I332" s="158">
        <f t="array" ref="I332:O332">IF(I190&lt;=0,0,I99:O99/I190)</f>
        <v>0</v>
      </c>
      <c r="J332" s="158">
        <v>0</v>
      </c>
      <c r="K332" s="158">
        <v>0</v>
      </c>
      <c r="L332" s="158">
        <v>0</v>
      </c>
      <c r="M332" s="158">
        <v>0</v>
      </c>
      <c r="N332" s="158">
        <v>0</v>
      </c>
      <c r="O332" s="250">
        <v>0</v>
      </c>
      <c r="R332" s="1070"/>
      <c r="S332" s="1071" t="s">
        <v>55</v>
      </c>
      <c r="T332" s="50" t="s">
        <v>41</v>
      </c>
      <c r="U332" s="158">
        <f t="array" ref="U332:AA332">IF(U190&lt;=0,0,U99:AA99/U190)</f>
        <v>0</v>
      </c>
      <c r="V332" s="158">
        <v>0</v>
      </c>
      <c r="W332" s="158">
        <v>0</v>
      </c>
      <c r="X332" s="158">
        <v>0</v>
      </c>
      <c r="Y332" s="158">
        <v>0</v>
      </c>
      <c r="Z332" s="158">
        <v>0</v>
      </c>
      <c r="AA332" s="250">
        <v>0</v>
      </c>
      <c r="AC332" s="1070"/>
      <c r="AD332" s="1071" t="s">
        <v>55</v>
      </c>
      <c r="AE332" s="50" t="s">
        <v>41</v>
      </c>
      <c r="AF332" s="158">
        <f t="array" ref="AF332:AL332">IF(AF190&lt;=0,0,AF99:AL99/AF190)</f>
        <v>0</v>
      </c>
      <c r="AG332" s="158">
        <v>0</v>
      </c>
      <c r="AH332" s="158">
        <v>0</v>
      </c>
      <c r="AI332" s="158">
        <v>0</v>
      </c>
      <c r="AJ332" s="158">
        <v>0</v>
      </c>
      <c r="AK332" s="158">
        <v>0</v>
      </c>
      <c r="AL332" s="250">
        <v>0</v>
      </c>
      <c r="AN332" s="1070"/>
      <c r="AO332" s="1071" t="s">
        <v>55</v>
      </c>
      <c r="AP332" s="50" t="s">
        <v>41</v>
      </c>
      <c r="AQ332" s="158">
        <f t="array" ref="AQ332:AW332">IF(AQ190&lt;=0,0,AQ99:AW99/AQ190)</f>
        <v>0</v>
      </c>
      <c r="AR332" s="158">
        <v>0</v>
      </c>
      <c r="AS332" s="158">
        <v>0</v>
      </c>
      <c r="AT332" s="158">
        <v>0</v>
      </c>
      <c r="AU332" s="158">
        <v>0</v>
      </c>
      <c r="AV332" s="158">
        <v>0</v>
      </c>
      <c r="AW332" s="250">
        <v>0</v>
      </c>
      <c r="AY332" s="1070"/>
      <c r="AZ332" s="1071" t="s">
        <v>55</v>
      </c>
      <c r="BA332" s="50" t="s">
        <v>41</v>
      </c>
      <c r="BB332" s="158">
        <f t="array" ref="BB332:BH332">IF(BB190&lt;=0,0,BB99:BH99/BB190)</f>
        <v>0</v>
      </c>
      <c r="BC332" s="158">
        <v>0</v>
      </c>
      <c r="BD332" s="158">
        <v>0</v>
      </c>
      <c r="BE332" s="158">
        <v>0</v>
      </c>
      <c r="BF332" s="158">
        <v>0</v>
      </c>
      <c r="BG332" s="158">
        <v>0</v>
      </c>
      <c r="BH332" s="166">
        <v>0</v>
      </c>
    </row>
    <row r="333" spans="4:60">
      <c r="D333" s="14"/>
      <c r="F333" s="1070"/>
      <c r="G333" s="1071"/>
      <c r="H333" s="48" t="s">
        <v>40</v>
      </c>
      <c r="I333" s="158">
        <f t="array" ref="I333:O333">IF(I190&lt;=0,0,I106:O106/I190)</f>
        <v>0</v>
      </c>
      <c r="J333" s="158">
        <v>0</v>
      </c>
      <c r="K333" s="158">
        <v>0</v>
      </c>
      <c r="L333" s="158">
        <v>0</v>
      </c>
      <c r="M333" s="158">
        <v>0</v>
      </c>
      <c r="N333" s="158">
        <v>0</v>
      </c>
      <c r="O333" s="250">
        <v>0</v>
      </c>
      <c r="R333" s="1070"/>
      <c r="S333" s="1071"/>
      <c r="T333" s="48" t="s">
        <v>40</v>
      </c>
      <c r="U333" s="158">
        <f t="array" ref="U333:AA333">IF(U190&lt;=0,0,U106:AA106/U190)</f>
        <v>0</v>
      </c>
      <c r="V333" s="158">
        <v>0</v>
      </c>
      <c r="W333" s="158">
        <v>0</v>
      </c>
      <c r="X333" s="158">
        <v>0</v>
      </c>
      <c r="Y333" s="158">
        <v>0</v>
      </c>
      <c r="Z333" s="158">
        <v>0</v>
      </c>
      <c r="AA333" s="250">
        <v>0</v>
      </c>
      <c r="AC333" s="1070"/>
      <c r="AD333" s="1071"/>
      <c r="AE333" s="48" t="s">
        <v>40</v>
      </c>
      <c r="AF333" s="158">
        <f t="array" ref="AF333:AL333">IF(AF190&lt;=0,0,AF106:AL106/AF190)</f>
        <v>0</v>
      </c>
      <c r="AG333" s="158">
        <v>0</v>
      </c>
      <c r="AH333" s="158">
        <v>0</v>
      </c>
      <c r="AI333" s="158">
        <v>0</v>
      </c>
      <c r="AJ333" s="158">
        <v>0</v>
      </c>
      <c r="AK333" s="158">
        <v>0</v>
      </c>
      <c r="AL333" s="250">
        <v>0</v>
      </c>
      <c r="AN333" s="1070"/>
      <c r="AO333" s="1071"/>
      <c r="AP333" s="48" t="s">
        <v>40</v>
      </c>
      <c r="AQ333" s="158">
        <f t="array" ref="AQ333:AW333">IF(AQ190&lt;=0,0,AQ106:AW106/AQ190)</f>
        <v>0</v>
      </c>
      <c r="AR333" s="158">
        <v>0</v>
      </c>
      <c r="AS333" s="158">
        <v>0</v>
      </c>
      <c r="AT333" s="158">
        <v>0</v>
      </c>
      <c r="AU333" s="158">
        <v>0</v>
      </c>
      <c r="AV333" s="158">
        <v>0</v>
      </c>
      <c r="AW333" s="250">
        <v>0</v>
      </c>
      <c r="AY333" s="1070"/>
      <c r="AZ333" s="1071"/>
      <c r="BA333" s="48" t="s">
        <v>40</v>
      </c>
      <c r="BB333" s="158">
        <f t="array" ref="BB333:BH333">IF(BB190&lt;=0,0,BB106:BH106/BB190)</f>
        <v>0</v>
      </c>
      <c r="BC333" s="158">
        <v>0</v>
      </c>
      <c r="BD333" s="158">
        <v>0</v>
      </c>
      <c r="BE333" s="158">
        <v>0</v>
      </c>
      <c r="BF333" s="158">
        <v>0</v>
      </c>
      <c r="BG333" s="158">
        <v>0</v>
      </c>
      <c r="BH333" s="166">
        <v>0</v>
      </c>
    </row>
    <row r="334" spans="4:60">
      <c r="D334" s="14"/>
      <c r="F334" s="1070"/>
      <c r="G334" s="1071"/>
      <c r="H334" s="48" t="s">
        <v>39</v>
      </c>
      <c r="I334" s="158">
        <f t="array" ref="I334:O334">IF(I190&lt;=0,0,I113:O113/I190)</f>
        <v>0</v>
      </c>
      <c r="J334" s="158">
        <v>0</v>
      </c>
      <c r="K334" s="158">
        <v>0</v>
      </c>
      <c r="L334" s="158">
        <v>0</v>
      </c>
      <c r="M334" s="158">
        <v>0</v>
      </c>
      <c r="N334" s="158">
        <v>0</v>
      </c>
      <c r="O334" s="250">
        <v>0</v>
      </c>
      <c r="R334" s="1070"/>
      <c r="S334" s="1071"/>
      <c r="T334" s="48" t="s">
        <v>39</v>
      </c>
      <c r="U334" s="158">
        <f t="array" ref="U334:AA334">IF(U190&lt;=0,0,U113:AA113/U190)</f>
        <v>0</v>
      </c>
      <c r="V334" s="158">
        <v>0</v>
      </c>
      <c r="W334" s="158">
        <v>0</v>
      </c>
      <c r="X334" s="158">
        <v>0</v>
      </c>
      <c r="Y334" s="158">
        <v>0</v>
      </c>
      <c r="Z334" s="158">
        <v>0</v>
      </c>
      <c r="AA334" s="250">
        <v>0</v>
      </c>
      <c r="AC334" s="1070"/>
      <c r="AD334" s="1071"/>
      <c r="AE334" s="48" t="s">
        <v>39</v>
      </c>
      <c r="AF334" s="158">
        <f t="array" ref="AF334:AL334">IF(AF190&lt;=0,0,AF113:AL113/AF190)</f>
        <v>0</v>
      </c>
      <c r="AG334" s="158">
        <v>0</v>
      </c>
      <c r="AH334" s="158">
        <v>0</v>
      </c>
      <c r="AI334" s="158">
        <v>0</v>
      </c>
      <c r="AJ334" s="158">
        <v>0</v>
      </c>
      <c r="AK334" s="158">
        <v>0</v>
      </c>
      <c r="AL334" s="250">
        <v>0</v>
      </c>
      <c r="AN334" s="1070"/>
      <c r="AO334" s="1071"/>
      <c r="AP334" s="48" t="s">
        <v>39</v>
      </c>
      <c r="AQ334" s="158">
        <f t="array" ref="AQ334:AW334">IF(AQ190&lt;=0,0,AQ113:AW113/AQ190)</f>
        <v>0</v>
      </c>
      <c r="AR334" s="158">
        <v>0</v>
      </c>
      <c r="AS334" s="158">
        <v>0</v>
      </c>
      <c r="AT334" s="158">
        <v>0</v>
      </c>
      <c r="AU334" s="158">
        <v>0</v>
      </c>
      <c r="AV334" s="158">
        <v>0</v>
      </c>
      <c r="AW334" s="250">
        <v>0</v>
      </c>
      <c r="AY334" s="1070"/>
      <c r="AZ334" s="1071"/>
      <c r="BA334" s="48" t="s">
        <v>39</v>
      </c>
      <c r="BB334" s="158">
        <f t="array" ref="BB334:BH334">IF(BB190&lt;=0,0,BB113:BH113/BB190)</f>
        <v>0</v>
      </c>
      <c r="BC334" s="158">
        <v>0</v>
      </c>
      <c r="BD334" s="158">
        <v>0</v>
      </c>
      <c r="BE334" s="158">
        <v>0</v>
      </c>
      <c r="BF334" s="158">
        <v>0</v>
      </c>
      <c r="BG334" s="158">
        <v>0</v>
      </c>
      <c r="BH334" s="166">
        <v>0</v>
      </c>
    </row>
    <row r="335" spans="4:60">
      <c r="D335" s="14"/>
      <c r="F335" s="1070"/>
      <c r="G335" s="1071"/>
      <c r="H335" s="48" t="s">
        <v>38</v>
      </c>
      <c r="I335" s="158">
        <f t="array" ref="I335:O335">IF(I190&lt;=0,0,I120:O120/I190)</f>
        <v>0</v>
      </c>
      <c r="J335" s="158">
        <v>0</v>
      </c>
      <c r="K335" s="158">
        <v>0</v>
      </c>
      <c r="L335" s="158">
        <v>0</v>
      </c>
      <c r="M335" s="158">
        <v>0</v>
      </c>
      <c r="N335" s="158">
        <v>0</v>
      </c>
      <c r="O335" s="250">
        <v>0</v>
      </c>
      <c r="R335" s="1070"/>
      <c r="S335" s="1071"/>
      <c r="T335" s="48" t="s">
        <v>38</v>
      </c>
      <c r="U335" s="158">
        <f t="array" ref="U335:AA335">IF(U190&lt;=0,0,U120:AA120/U190)</f>
        <v>0</v>
      </c>
      <c r="V335" s="158">
        <v>0</v>
      </c>
      <c r="W335" s="158">
        <v>0</v>
      </c>
      <c r="X335" s="158">
        <v>0</v>
      </c>
      <c r="Y335" s="158">
        <v>0</v>
      </c>
      <c r="Z335" s="158">
        <v>0</v>
      </c>
      <c r="AA335" s="250">
        <v>0</v>
      </c>
      <c r="AC335" s="1070"/>
      <c r="AD335" s="1071"/>
      <c r="AE335" s="48" t="s">
        <v>38</v>
      </c>
      <c r="AF335" s="158">
        <f t="array" ref="AF335:AL335">IF(AF190&lt;=0,0,AF120:AL120/AF190)</f>
        <v>0</v>
      </c>
      <c r="AG335" s="158">
        <v>0</v>
      </c>
      <c r="AH335" s="158">
        <v>0</v>
      </c>
      <c r="AI335" s="158">
        <v>0</v>
      </c>
      <c r="AJ335" s="158">
        <v>0</v>
      </c>
      <c r="AK335" s="158">
        <v>0</v>
      </c>
      <c r="AL335" s="250">
        <v>0</v>
      </c>
      <c r="AN335" s="1070"/>
      <c r="AO335" s="1071"/>
      <c r="AP335" s="48" t="s">
        <v>38</v>
      </c>
      <c r="AQ335" s="158">
        <f t="array" ref="AQ335:AW335">IF(AQ190&lt;=0,0,AQ120:AW120/AQ190)</f>
        <v>0</v>
      </c>
      <c r="AR335" s="158">
        <v>0</v>
      </c>
      <c r="AS335" s="158">
        <v>0</v>
      </c>
      <c r="AT335" s="158">
        <v>0</v>
      </c>
      <c r="AU335" s="158">
        <v>0</v>
      </c>
      <c r="AV335" s="158">
        <v>0</v>
      </c>
      <c r="AW335" s="250">
        <v>0</v>
      </c>
      <c r="AY335" s="1070"/>
      <c r="AZ335" s="1071"/>
      <c r="BA335" s="48" t="s">
        <v>38</v>
      </c>
      <c r="BB335" s="158">
        <f t="array" ref="BB335:BH335">IF(BB190&lt;=0,0,BB120:BH120/BB190)</f>
        <v>0</v>
      </c>
      <c r="BC335" s="158">
        <v>0</v>
      </c>
      <c r="BD335" s="158">
        <v>0</v>
      </c>
      <c r="BE335" s="158">
        <v>0</v>
      </c>
      <c r="BF335" s="158">
        <v>0</v>
      </c>
      <c r="BG335" s="158">
        <v>0</v>
      </c>
      <c r="BH335" s="166">
        <v>0</v>
      </c>
    </row>
    <row r="336" spans="4:60">
      <c r="D336" s="14"/>
      <c r="F336" s="1070"/>
      <c r="G336" s="1071"/>
      <c r="H336" s="48" t="s">
        <v>37</v>
      </c>
      <c r="I336" s="158">
        <f t="array" ref="I336:O336">IF(I190&lt;=0,0,I127:O127/I190)</f>
        <v>0</v>
      </c>
      <c r="J336" s="158">
        <v>0</v>
      </c>
      <c r="K336" s="158">
        <v>0</v>
      </c>
      <c r="L336" s="158">
        <v>0</v>
      </c>
      <c r="M336" s="158">
        <v>0</v>
      </c>
      <c r="N336" s="158">
        <v>0</v>
      </c>
      <c r="O336" s="250">
        <v>0</v>
      </c>
      <c r="R336" s="1070"/>
      <c r="S336" s="1071"/>
      <c r="T336" s="48" t="s">
        <v>37</v>
      </c>
      <c r="U336" s="158">
        <f t="array" ref="U336:AA336">IF(U190&lt;=0,0,U127:AA127/U190)</f>
        <v>0</v>
      </c>
      <c r="V336" s="158">
        <v>0</v>
      </c>
      <c r="W336" s="158">
        <v>0</v>
      </c>
      <c r="X336" s="158">
        <v>0</v>
      </c>
      <c r="Y336" s="158">
        <v>0</v>
      </c>
      <c r="Z336" s="158">
        <v>0</v>
      </c>
      <c r="AA336" s="250">
        <v>0</v>
      </c>
      <c r="AC336" s="1070"/>
      <c r="AD336" s="1071"/>
      <c r="AE336" s="48" t="s">
        <v>37</v>
      </c>
      <c r="AF336" s="158">
        <f t="array" ref="AF336:AL336">IF(AF190&lt;=0,0,AF127:AL127/AF190)</f>
        <v>0</v>
      </c>
      <c r="AG336" s="158">
        <v>0</v>
      </c>
      <c r="AH336" s="158">
        <v>0</v>
      </c>
      <c r="AI336" s="158">
        <v>0</v>
      </c>
      <c r="AJ336" s="158">
        <v>0</v>
      </c>
      <c r="AK336" s="158">
        <v>0</v>
      </c>
      <c r="AL336" s="250">
        <v>0</v>
      </c>
      <c r="AN336" s="1070"/>
      <c r="AO336" s="1071"/>
      <c r="AP336" s="48" t="s">
        <v>37</v>
      </c>
      <c r="AQ336" s="158">
        <f t="array" ref="AQ336:AW336">IF(AQ190&lt;=0,0,AQ127:AW127/AQ190)</f>
        <v>0</v>
      </c>
      <c r="AR336" s="158">
        <v>0</v>
      </c>
      <c r="AS336" s="158">
        <v>0</v>
      </c>
      <c r="AT336" s="158">
        <v>0</v>
      </c>
      <c r="AU336" s="158">
        <v>0</v>
      </c>
      <c r="AV336" s="158">
        <v>0</v>
      </c>
      <c r="AW336" s="250">
        <v>0</v>
      </c>
      <c r="AY336" s="1070"/>
      <c r="AZ336" s="1071"/>
      <c r="BA336" s="48" t="s">
        <v>37</v>
      </c>
      <c r="BB336" s="158">
        <f t="array" ref="BB336:BH336">IF(BB190&lt;=0,0,BB127:BH127/BB190)</f>
        <v>0</v>
      </c>
      <c r="BC336" s="158">
        <v>0</v>
      </c>
      <c r="BD336" s="158">
        <v>0</v>
      </c>
      <c r="BE336" s="158">
        <v>0</v>
      </c>
      <c r="BF336" s="158">
        <v>0</v>
      </c>
      <c r="BG336" s="158">
        <v>0</v>
      </c>
      <c r="BH336" s="166">
        <v>0</v>
      </c>
    </row>
    <row r="337" spans="4:60">
      <c r="D337" s="14"/>
      <c r="F337" s="1070"/>
      <c r="G337" s="1071"/>
      <c r="H337" s="49" t="s">
        <v>36</v>
      </c>
      <c r="I337" s="158">
        <f t="array" ref="I337:O337">IF(I190&lt;=0,0,I134:O134/I190)</f>
        <v>0</v>
      </c>
      <c r="J337" s="158">
        <v>0</v>
      </c>
      <c r="K337" s="158">
        <v>0</v>
      </c>
      <c r="L337" s="158">
        <v>0</v>
      </c>
      <c r="M337" s="158">
        <v>0</v>
      </c>
      <c r="N337" s="158">
        <v>0</v>
      </c>
      <c r="O337" s="250">
        <v>0</v>
      </c>
      <c r="R337" s="1070"/>
      <c r="S337" s="1071"/>
      <c r="T337" s="49" t="s">
        <v>36</v>
      </c>
      <c r="U337" s="158">
        <f t="array" ref="U337:AA337">IF(U190&lt;=0,0,U134:AA134/U190)</f>
        <v>0</v>
      </c>
      <c r="V337" s="158">
        <v>0</v>
      </c>
      <c r="W337" s="158">
        <v>0</v>
      </c>
      <c r="X337" s="158">
        <v>0</v>
      </c>
      <c r="Y337" s="158">
        <v>0</v>
      </c>
      <c r="Z337" s="158">
        <v>0</v>
      </c>
      <c r="AA337" s="250">
        <v>0</v>
      </c>
      <c r="AC337" s="1070"/>
      <c r="AD337" s="1071"/>
      <c r="AE337" s="49" t="s">
        <v>36</v>
      </c>
      <c r="AF337" s="158">
        <f t="array" ref="AF337:AL337">IF(AF190&lt;=0,0,AF134:AL134/AF190)</f>
        <v>0</v>
      </c>
      <c r="AG337" s="158">
        <v>0</v>
      </c>
      <c r="AH337" s="158">
        <v>0</v>
      </c>
      <c r="AI337" s="158">
        <v>0</v>
      </c>
      <c r="AJ337" s="158">
        <v>0</v>
      </c>
      <c r="AK337" s="158">
        <v>0</v>
      </c>
      <c r="AL337" s="250">
        <v>0</v>
      </c>
      <c r="AN337" s="1070"/>
      <c r="AO337" s="1071"/>
      <c r="AP337" s="49" t="s">
        <v>36</v>
      </c>
      <c r="AQ337" s="158">
        <f t="array" ref="AQ337:AW337">IF(AQ190&lt;=0,0,AQ134:AW134/AQ190)</f>
        <v>0</v>
      </c>
      <c r="AR337" s="158">
        <v>0</v>
      </c>
      <c r="AS337" s="158">
        <v>0</v>
      </c>
      <c r="AT337" s="158">
        <v>0</v>
      </c>
      <c r="AU337" s="158">
        <v>0</v>
      </c>
      <c r="AV337" s="158">
        <v>0</v>
      </c>
      <c r="AW337" s="250">
        <v>0</v>
      </c>
      <c r="AY337" s="1070"/>
      <c r="AZ337" s="1071"/>
      <c r="BA337" s="49" t="s">
        <v>36</v>
      </c>
      <c r="BB337" s="158">
        <f t="array" ref="BB337:BH337">IF(BB190&lt;=0,0,BB134:BH134/BB190)</f>
        <v>0</v>
      </c>
      <c r="BC337" s="158">
        <v>0</v>
      </c>
      <c r="BD337" s="158">
        <v>0</v>
      </c>
      <c r="BE337" s="158">
        <v>0</v>
      </c>
      <c r="BF337" s="158">
        <v>0</v>
      </c>
      <c r="BG337" s="158">
        <v>0</v>
      </c>
      <c r="BH337" s="166">
        <v>0</v>
      </c>
    </row>
    <row r="338" spans="4:60">
      <c r="D338" s="14"/>
      <c r="F338" s="1070"/>
      <c r="G338" s="1071" t="s">
        <v>63</v>
      </c>
      <c r="H338" s="50" t="s">
        <v>41</v>
      </c>
      <c r="I338" s="158">
        <f t="array" ref="I338:O338">IF(I190&lt;=0,0,I141:O141/I190)</f>
        <v>0</v>
      </c>
      <c r="J338" s="158">
        <v>0</v>
      </c>
      <c r="K338" s="158">
        <v>0</v>
      </c>
      <c r="L338" s="158">
        <v>0</v>
      </c>
      <c r="M338" s="158">
        <v>0</v>
      </c>
      <c r="N338" s="158">
        <v>0</v>
      </c>
      <c r="O338" s="250">
        <v>0</v>
      </c>
      <c r="R338" s="1070"/>
      <c r="S338" s="1071" t="s">
        <v>63</v>
      </c>
      <c r="T338" s="50" t="s">
        <v>41</v>
      </c>
      <c r="U338" s="158">
        <f t="array" ref="U338:AA338">IF(U190&lt;=0,0,U141:AA141/U190)</f>
        <v>0</v>
      </c>
      <c r="V338" s="158">
        <v>0</v>
      </c>
      <c r="W338" s="158">
        <v>0</v>
      </c>
      <c r="X338" s="158">
        <v>0</v>
      </c>
      <c r="Y338" s="158">
        <v>0</v>
      </c>
      <c r="Z338" s="158">
        <v>0</v>
      </c>
      <c r="AA338" s="250">
        <v>0</v>
      </c>
      <c r="AC338" s="1070"/>
      <c r="AD338" s="1071" t="s">
        <v>63</v>
      </c>
      <c r="AE338" s="50" t="s">
        <v>41</v>
      </c>
      <c r="AF338" s="158">
        <f t="array" ref="AF338:AL338">IF(AF190&lt;=0,0,AF141:AL141/AF190)</f>
        <v>0</v>
      </c>
      <c r="AG338" s="158">
        <v>0</v>
      </c>
      <c r="AH338" s="158">
        <v>0</v>
      </c>
      <c r="AI338" s="158">
        <v>0</v>
      </c>
      <c r="AJ338" s="158">
        <v>0</v>
      </c>
      <c r="AK338" s="158">
        <v>0</v>
      </c>
      <c r="AL338" s="250">
        <v>0</v>
      </c>
      <c r="AN338" s="1070"/>
      <c r="AO338" s="1071" t="s">
        <v>63</v>
      </c>
      <c r="AP338" s="50" t="s">
        <v>41</v>
      </c>
      <c r="AQ338" s="158">
        <f t="array" ref="AQ338:AW338">IF(AQ190&lt;=0,0,AQ141:AW141/AQ190)</f>
        <v>0</v>
      </c>
      <c r="AR338" s="158">
        <v>0</v>
      </c>
      <c r="AS338" s="158">
        <v>0</v>
      </c>
      <c r="AT338" s="158">
        <v>0</v>
      </c>
      <c r="AU338" s="158">
        <v>0</v>
      </c>
      <c r="AV338" s="158">
        <v>0</v>
      </c>
      <c r="AW338" s="250">
        <v>0</v>
      </c>
      <c r="AY338" s="1070"/>
      <c r="AZ338" s="1071" t="s">
        <v>63</v>
      </c>
      <c r="BA338" s="50" t="s">
        <v>41</v>
      </c>
      <c r="BB338" s="158">
        <f t="array" ref="BB338:BH338">IF(BB190&lt;=0,0,BB141:BH141/BB190)</f>
        <v>0</v>
      </c>
      <c r="BC338" s="158">
        <v>0</v>
      </c>
      <c r="BD338" s="158">
        <v>0</v>
      </c>
      <c r="BE338" s="158">
        <v>0</v>
      </c>
      <c r="BF338" s="158">
        <v>0</v>
      </c>
      <c r="BG338" s="158">
        <v>0</v>
      </c>
      <c r="BH338" s="166">
        <v>0</v>
      </c>
    </row>
    <row r="339" spans="4:60">
      <c r="D339" s="14"/>
      <c r="F339" s="1070"/>
      <c r="G339" s="1071"/>
      <c r="H339" s="48" t="s">
        <v>40</v>
      </c>
      <c r="I339" s="158">
        <f t="array" ref="I339:O339">IF(I190&lt;=0,0,I148:O148/I190)</f>
        <v>0</v>
      </c>
      <c r="J339" s="158">
        <v>0</v>
      </c>
      <c r="K339" s="158">
        <v>0</v>
      </c>
      <c r="L339" s="158">
        <v>0</v>
      </c>
      <c r="M339" s="158">
        <v>0</v>
      </c>
      <c r="N339" s="158">
        <v>0</v>
      </c>
      <c r="O339" s="250">
        <v>0</v>
      </c>
      <c r="R339" s="1070"/>
      <c r="S339" s="1071"/>
      <c r="T339" s="48" t="s">
        <v>40</v>
      </c>
      <c r="U339" s="158">
        <f t="array" ref="U339:AA339">IF(U190&lt;=0,0,U148:AA148/U190)</f>
        <v>0</v>
      </c>
      <c r="V339" s="158">
        <v>0</v>
      </c>
      <c r="W339" s="158">
        <v>0</v>
      </c>
      <c r="X339" s="158">
        <v>0</v>
      </c>
      <c r="Y339" s="158">
        <v>0</v>
      </c>
      <c r="Z339" s="158">
        <v>0</v>
      </c>
      <c r="AA339" s="250">
        <v>0</v>
      </c>
      <c r="AC339" s="1070"/>
      <c r="AD339" s="1071"/>
      <c r="AE339" s="48" t="s">
        <v>40</v>
      </c>
      <c r="AF339" s="158">
        <f t="array" ref="AF339:AL339">IF(AF190&lt;=0,0,AF148:AL148/AF190)</f>
        <v>0</v>
      </c>
      <c r="AG339" s="158">
        <v>0</v>
      </c>
      <c r="AH339" s="158">
        <v>0</v>
      </c>
      <c r="AI339" s="158">
        <v>0</v>
      </c>
      <c r="AJ339" s="158">
        <v>0</v>
      </c>
      <c r="AK339" s="158">
        <v>0</v>
      </c>
      <c r="AL339" s="250">
        <v>0</v>
      </c>
      <c r="AN339" s="1070"/>
      <c r="AO339" s="1071"/>
      <c r="AP339" s="48" t="s">
        <v>40</v>
      </c>
      <c r="AQ339" s="158">
        <f t="array" ref="AQ339:AW339">IF(AQ190&lt;=0,0,AQ148:AW148/AQ190)</f>
        <v>0</v>
      </c>
      <c r="AR339" s="158">
        <v>0</v>
      </c>
      <c r="AS339" s="158">
        <v>0</v>
      </c>
      <c r="AT339" s="158">
        <v>0</v>
      </c>
      <c r="AU339" s="158">
        <v>0</v>
      </c>
      <c r="AV339" s="158">
        <v>0</v>
      </c>
      <c r="AW339" s="250">
        <v>0</v>
      </c>
      <c r="AY339" s="1070"/>
      <c r="AZ339" s="1071"/>
      <c r="BA339" s="48" t="s">
        <v>40</v>
      </c>
      <c r="BB339" s="158">
        <f t="array" ref="BB339:BH339">IF(BB190&lt;=0,0,BB148:BH148/BB190)</f>
        <v>0</v>
      </c>
      <c r="BC339" s="158">
        <v>0</v>
      </c>
      <c r="BD339" s="158">
        <v>0</v>
      </c>
      <c r="BE339" s="158">
        <v>0</v>
      </c>
      <c r="BF339" s="158">
        <v>0</v>
      </c>
      <c r="BG339" s="158">
        <v>0</v>
      </c>
      <c r="BH339" s="166">
        <v>0</v>
      </c>
    </row>
    <row r="340" spans="4:60">
      <c r="D340" s="14"/>
      <c r="F340" s="1070"/>
      <c r="G340" s="1071"/>
      <c r="H340" s="48" t="s">
        <v>39</v>
      </c>
      <c r="I340" s="158">
        <f t="array" ref="I340:O340">IF(I190&lt;=0,0,I155:O155/I190)</f>
        <v>0</v>
      </c>
      <c r="J340" s="158">
        <v>0</v>
      </c>
      <c r="K340" s="158">
        <v>0</v>
      </c>
      <c r="L340" s="158">
        <v>0</v>
      </c>
      <c r="M340" s="158">
        <v>0</v>
      </c>
      <c r="N340" s="158">
        <v>0</v>
      </c>
      <c r="O340" s="250">
        <v>0</v>
      </c>
      <c r="R340" s="1070"/>
      <c r="S340" s="1071"/>
      <c r="T340" s="48" t="s">
        <v>39</v>
      </c>
      <c r="U340" s="158">
        <f t="array" ref="U340:AA340">IF(U190&lt;=0,0,U155:AA155/U190)</f>
        <v>0</v>
      </c>
      <c r="V340" s="158">
        <v>0</v>
      </c>
      <c r="W340" s="158">
        <v>0</v>
      </c>
      <c r="X340" s="158">
        <v>0</v>
      </c>
      <c r="Y340" s="158">
        <v>0</v>
      </c>
      <c r="Z340" s="158">
        <v>0</v>
      </c>
      <c r="AA340" s="250">
        <v>0</v>
      </c>
      <c r="AC340" s="1070"/>
      <c r="AD340" s="1071"/>
      <c r="AE340" s="48" t="s">
        <v>39</v>
      </c>
      <c r="AF340" s="158">
        <f t="array" ref="AF340:AL340">IF(AF190&lt;=0,0,AF155:AL155/AF190)</f>
        <v>0</v>
      </c>
      <c r="AG340" s="158">
        <v>0</v>
      </c>
      <c r="AH340" s="158">
        <v>0</v>
      </c>
      <c r="AI340" s="158">
        <v>0</v>
      </c>
      <c r="AJ340" s="158">
        <v>0</v>
      </c>
      <c r="AK340" s="158">
        <v>0</v>
      </c>
      <c r="AL340" s="250">
        <v>0</v>
      </c>
      <c r="AN340" s="1070"/>
      <c r="AO340" s="1071"/>
      <c r="AP340" s="48" t="s">
        <v>39</v>
      </c>
      <c r="AQ340" s="158">
        <f t="array" ref="AQ340:AW340">IF(AQ190&lt;=0,0,AQ155:AW155/AQ190)</f>
        <v>0</v>
      </c>
      <c r="AR340" s="158">
        <v>0</v>
      </c>
      <c r="AS340" s="158">
        <v>0</v>
      </c>
      <c r="AT340" s="158">
        <v>0</v>
      </c>
      <c r="AU340" s="158">
        <v>0</v>
      </c>
      <c r="AV340" s="158">
        <v>0</v>
      </c>
      <c r="AW340" s="250">
        <v>0</v>
      </c>
      <c r="AY340" s="1070"/>
      <c r="AZ340" s="1071"/>
      <c r="BA340" s="48" t="s">
        <v>39</v>
      </c>
      <c r="BB340" s="158">
        <f t="array" ref="BB340:BH340">IF(BB190&lt;=0,0,BB155:BH155/BB190)</f>
        <v>0</v>
      </c>
      <c r="BC340" s="158">
        <v>0</v>
      </c>
      <c r="BD340" s="158">
        <v>0</v>
      </c>
      <c r="BE340" s="158">
        <v>0</v>
      </c>
      <c r="BF340" s="158">
        <v>0</v>
      </c>
      <c r="BG340" s="158">
        <v>0</v>
      </c>
      <c r="BH340" s="166">
        <v>0</v>
      </c>
    </row>
    <row r="341" spans="4:60">
      <c r="D341" s="14"/>
      <c r="F341" s="1070"/>
      <c r="G341" s="1071"/>
      <c r="H341" s="48" t="s">
        <v>38</v>
      </c>
      <c r="I341" s="158">
        <f t="array" ref="I341:O341">IF(I190&lt;=0,0,I162:O162/I190)</f>
        <v>0</v>
      </c>
      <c r="J341" s="158">
        <v>0</v>
      </c>
      <c r="K341" s="158">
        <v>0</v>
      </c>
      <c r="L341" s="158">
        <v>0</v>
      </c>
      <c r="M341" s="158">
        <v>0</v>
      </c>
      <c r="N341" s="158">
        <v>0</v>
      </c>
      <c r="O341" s="250">
        <v>0</v>
      </c>
      <c r="R341" s="1070"/>
      <c r="S341" s="1071"/>
      <c r="T341" s="48" t="s">
        <v>38</v>
      </c>
      <c r="U341" s="158">
        <f t="array" ref="U341:AA341">IF(U190&lt;=0,0,U162:AA162/U190)</f>
        <v>0</v>
      </c>
      <c r="V341" s="158">
        <v>0</v>
      </c>
      <c r="W341" s="158">
        <v>0</v>
      </c>
      <c r="X341" s="158">
        <v>0</v>
      </c>
      <c r="Y341" s="158">
        <v>0</v>
      </c>
      <c r="Z341" s="158">
        <v>0</v>
      </c>
      <c r="AA341" s="250">
        <v>0</v>
      </c>
      <c r="AC341" s="1070"/>
      <c r="AD341" s="1071"/>
      <c r="AE341" s="48" t="s">
        <v>38</v>
      </c>
      <c r="AF341" s="158">
        <f t="array" ref="AF341:AL341">IF(AF190&lt;=0,0,AF162:AL162/AF190)</f>
        <v>0</v>
      </c>
      <c r="AG341" s="158">
        <v>0</v>
      </c>
      <c r="AH341" s="158">
        <v>0</v>
      </c>
      <c r="AI341" s="158">
        <v>0</v>
      </c>
      <c r="AJ341" s="158">
        <v>0</v>
      </c>
      <c r="AK341" s="158">
        <v>0</v>
      </c>
      <c r="AL341" s="250">
        <v>0</v>
      </c>
      <c r="AN341" s="1070"/>
      <c r="AO341" s="1071"/>
      <c r="AP341" s="48" t="s">
        <v>38</v>
      </c>
      <c r="AQ341" s="158">
        <f t="array" ref="AQ341:AW341">IF(AQ190&lt;=0,0,AQ162:AW162/AQ190)</f>
        <v>0</v>
      </c>
      <c r="AR341" s="158">
        <v>0</v>
      </c>
      <c r="AS341" s="158">
        <v>0</v>
      </c>
      <c r="AT341" s="158">
        <v>0</v>
      </c>
      <c r="AU341" s="158">
        <v>0</v>
      </c>
      <c r="AV341" s="158">
        <v>0</v>
      </c>
      <c r="AW341" s="250">
        <v>0</v>
      </c>
      <c r="AY341" s="1070"/>
      <c r="AZ341" s="1071"/>
      <c r="BA341" s="48" t="s">
        <v>38</v>
      </c>
      <c r="BB341" s="158">
        <f t="array" ref="BB341:BH341">IF(BB190&lt;=0,0,BB162:BH162/BB190)</f>
        <v>0</v>
      </c>
      <c r="BC341" s="158">
        <v>0</v>
      </c>
      <c r="BD341" s="158">
        <v>0</v>
      </c>
      <c r="BE341" s="158">
        <v>0</v>
      </c>
      <c r="BF341" s="158">
        <v>0</v>
      </c>
      <c r="BG341" s="158">
        <v>0</v>
      </c>
      <c r="BH341" s="166">
        <v>0</v>
      </c>
    </row>
    <row r="342" spans="4:60">
      <c r="D342" s="14"/>
      <c r="F342" s="1070"/>
      <c r="G342" s="1071"/>
      <c r="H342" s="48" t="s">
        <v>37</v>
      </c>
      <c r="I342" s="158">
        <f t="array" ref="I342:O342">IF(I190&lt;=0,0,I169:O169/I190)</f>
        <v>0</v>
      </c>
      <c r="J342" s="158">
        <v>0</v>
      </c>
      <c r="K342" s="158">
        <v>0</v>
      </c>
      <c r="L342" s="158">
        <v>0</v>
      </c>
      <c r="M342" s="158">
        <v>0</v>
      </c>
      <c r="N342" s="158">
        <v>0</v>
      </c>
      <c r="O342" s="250">
        <v>0</v>
      </c>
      <c r="R342" s="1070"/>
      <c r="S342" s="1071"/>
      <c r="T342" s="48" t="s">
        <v>37</v>
      </c>
      <c r="U342" s="158">
        <f t="array" ref="U342:AA342">IF(U190&lt;=0,0,U169:AA169/U190)</f>
        <v>0</v>
      </c>
      <c r="V342" s="158">
        <v>0</v>
      </c>
      <c r="W342" s="158">
        <v>0</v>
      </c>
      <c r="X342" s="158">
        <v>0</v>
      </c>
      <c r="Y342" s="158">
        <v>0</v>
      </c>
      <c r="Z342" s="158">
        <v>0</v>
      </c>
      <c r="AA342" s="250">
        <v>0</v>
      </c>
      <c r="AC342" s="1070"/>
      <c r="AD342" s="1071"/>
      <c r="AE342" s="48" t="s">
        <v>37</v>
      </c>
      <c r="AF342" s="158">
        <f t="array" ref="AF342:AL342">IF(AF190&lt;=0,0,AF169:AL169/AF190)</f>
        <v>0</v>
      </c>
      <c r="AG342" s="158">
        <v>0</v>
      </c>
      <c r="AH342" s="158">
        <v>0</v>
      </c>
      <c r="AI342" s="158">
        <v>0</v>
      </c>
      <c r="AJ342" s="158">
        <v>0</v>
      </c>
      <c r="AK342" s="158">
        <v>0</v>
      </c>
      <c r="AL342" s="250">
        <v>0</v>
      </c>
      <c r="AN342" s="1070"/>
      <c r="AO342" s="1071"/>
      <c r="AP342" s="48" t="s">
        <v>37</v>
      </c>
      <c r="AQ342" s="158">
        <f t="array" ref="AQ342:AW342">IF(AQ190&lt;=0,0,AQ169:AW169/AQ190)</f>
        <v>0</v>
      </c>
      <c r="AR342" s="158">
        <v>0</v>
      </c>
      <c r="AS342" s="158">
        <v>0</v>
      </c>
      <c r="AT342" s="158">
        <v>0</v>
      </c>
      <c r="AU342" s="158">
        <v>0</v>
      </c>
      <c r="AV342" s="158">
        <v>0</v>
      </c>
      <c r="AW342" s="250">
        <v>0</v>
      </c>
      <c r="AY342" s="1070"/>
      <c r="AZ342" s="1071"/>
      <c r="BA342" s="48" t="s">
        <v>37</v>
      </c>
      <c r="BB342" s="158">
        <f t="array" ref="BB342:BH342">IF(BB190&lt;=0,0,BB169:BH169/BB190)</f>
        <v>0</v>
      </c>
      <c r="BC342" s="158">
        <v>0</v>
      </c>
      <c r="BD342" s="158">
        <v>0</v>
      </c>
      <c r="BE342" s="158">
        <v>0</v>
      </c>
      <c r="BF342" s="158">
        <v>0</v>
      </c>
      <c r="BG342" s="158">
        <v>0</v>
      </c>
      <c r="BH342" s="166">
        <v>0</v>
      </c>
    </row>
    <row r="343" spans="4:60">
      <c r="D343" s="14"/>
      <c r="F343" s="1070"/>
      <c r="G343" s="1071"/>
      <c r="H343" s="49" t="s">
        <v>36</v>
      </c>
      <c r="I343" s="160">
        <f t="array" ref="I343:O343">IF(I190&lt;=0,0,I176:O176/I190)</f>
        <v>0</v>
      </c>
      <c r="J343" s="160">
        <v>0</v>
      </c>
      <c r="K343" s="160">
        <v>0</v>
      </c>
      <c r="L343" s="160">
        <v>0</v>
      </c>
      <c r="M343" s="160">
        <v>0</v>
      </c>
      <c r="N343" s="160">
        <v>0</v>
      </c>
      <c r="O343" s="251">
        <v>0</v>
      </c>
      <c r="R343" s="1070"/>
      <c r="S343" s="1071"/>
      <c r="T343" s="49" t="s">
        <v>36</v>
      </c>
      <c r="U343" s="160">
        <f t="array" ref="U343:AA343">IF(U190&lt;=0,0,U176:AA176/U190)</f>
        <v>0</v>
      </c>
      <c r="V343" s="160">
        <v>0</v>
      </c>
      <c r="W343" s="160">
        <v>0</v>
      </c>
      <c r="X343" s="160">
        <v>0</v>
      </c>
      <c r="Y343" s="160">
        <v>0</v>
      </c>
      <c r="Z343" s="160">
        <v>0</v>
      </c>
      <c r="AA343" s="251">
        <v>0</v>
      </c>
      <c r="AC343" s="1070"/>
      <c r="AD343" s="1071"/>
      <c r="AE343" s="49" t="s">
        <v>36</v>
      </c>
      <c r="AF343" s="160">
        <f t="array" ref="AF343:AL343">IF(AF190&lt;=0,0,AF176:AL176/AF190)</f>
        <v>0</v>
      </c>
      <c r="AG343" s="160">
        <v>0</v>
      </c>
      <c r="AH343" s="160">
        <v>0</v>
      </c>
      <c r="AI343" s="160">
        <v>0</v>
      </c>
      <c r="AJ343" s="160">
        <v>0</v>
      </c>
      <c r="AK343" s="160">
        <v>0</v>
      </c>
      <c r="AL343" s="251">
        <v>0</v>
      </c>
      <c r="AN343" s="1070"/>
      <c r="AO343" s="1071"/>
      <c r="AP343" s="49" t="s">
        <v>36</v>
      </c>
      <c r="AQ343" s="160">
        <f t="array" ref="AQ343:AW343">IF(AQ190&lt;=0,0,AQ176:AW176/AQ190)</f>
        <v>0</v>
      </c>
      <c r="AR343" s="160">
        <v>0</v>
      </c>
      <c r="AS343" s="160">
        <v>0</v>
      </c>
      <c r="AT343" s="160">
        <v>0</v>
      </c>
      <c r="AU343" s="160">
        <v>0</v>
      </c>
      <c r="AV343" s="160">
        <v>0</v>
      </c>
      <c r="AW343" s="251">
        <v>0</v>
      </c>
      <c r="AY343" s="1070"/>
      <c r="AZ343" s="1071"/>
      <c r="BA343" s="49" t="s">
        <v>36</v>
      </c>
      <c r="BB343" s="160">
        <f t="array" ref="BB343:BH343">IF(BB190&lt;=0,0,BB176:BH176/BB190)</f>
        <v>0</v>
      </c>
      <c r="BC343" s="160">
        <v>0</v>
      </c>
      <c r="BD343" s="160">
        <v>0</v>
      </c>
      <c r="BE343" s="160">
        <v>0</v>
      </c>
      <c r="BF343" s="160">
        <v>0</v>
      </c>
      <c r="BG343" s="160">
        <v>0</v>
      </c>
      <c r="BH343" s="167">
        <v>0</v>
      </c>
    </row>
    <row r="344" spans="4:60" ht="18.75" customHeight="1">
      <c r="D344" s="14"/>
      <c r="F344" s="1070" t="s">
        <v>122</v>
      </c>
      <c r="G344" s="1071" t="s">
        <v>131</v>
      </c>
      <c r="H344" s="50" t="s">
        <v>134</v>
      </c>
      <c r="I344" s="155">
        <f t="array" ref="I344:O344">IF(I191&lt;=0,0,I16:O16/I191)</f>
        <v>0</v>
      </c>
      <c r="J344" s="156">
        <v>0</v>
      </c>
      <c r="K344" s="156">
        <v>0</v>
      </c>
      <c r="L344" s="156">
        <v>0</v>
      </c>
      <c r="M344" s="156">
        <v>0</v>
      </c>
      <c r="N344" s="156">
        <v>0</v>
      </c>
      <c r="O344" s="249">
        <v>0</v>
      </c>
      <c r="R344" s="1070" t="s">
        <v>122</v>
      </c>
      <c r="S344" s="1071" t="s">
        <v>131</v>
      </c>
      <c r="T344" s="50" t="s">
        <v>134</v>
      </c>
      <c r="U344" s="155">
        <f t="array" ref="U344:AA344">IF(U191&lt;=0,0,U16:AA16/U191)</f>
        <v>0</v>
      </c>
      <c r="V344" s="156">
        <v>0</v>
      </c>
      <c r="W344" s="156">
        <v>0</v>
      </c>
      <c r="X344" s="156">
        <v>0</v>
      </c>
      <c r="Y344" s="156">
        <v>0</v>
      </c>
      <c r="Z344" s="156">
        <v>0</v>
      </c>
      <c r="AA344" s="249">
        <v>0</v>
      </c>
      <c r="AC344" s="1070" t="s">
        <v>122</v>
      </c>
      <c r="AD344" s="1071" t="s">
        <v>131</v>
      </c>
      <c r="AE344" s="50" t="s">
        <v>134</v>
      </c>
      <c r="AF344" s="155">
        <f t="array" ref="AF344:AL344">IF(AF191&lt;=0,0,AF16:AL16/AF191)</f>
        <v>0</v>
      </c>
      <c r="AG344" s="156">
        <v>0</v>
      </c>
      <c r="AH344" s="156">
        <v>0</v>
      </c>
      <c r="AI344" s="156">
        <v>0</v>
      </c>
      <c r="AJ344" s="156">
        <v>0</v>
      </c>
      <c r="AK344" s="156">
        <v>0</v>
      </c>
      <c r="AL344" s="249">
        <v>0</v>
      </c>
      <c r="AN344" s="1070" t="s">
        <v>122</v>
      </c>
      <c r="AO344" s="1071" t="s">
        <v>131</v>
      </c>
      <c r="AP344" s="50" t="s">
        <v>134</v>
      </c>
      <c r="AQ344" s="155">
        <f t="array" ref="AQ344:AW344">IF(AQ191&lt;=0,0,AQ16:AW16/AQ191)</f>
        <v>0</v>
      </c>
      <c r="AR344" s="156">
        <v>0</v>
      </c>
      <c r="AS344" s="156">
        <v>0</v>
      </c>
      <c r="AT344" s="156">
        <v>0</v>
      </c>
      <c r="AU344" s="156">
        <v>0</v>
      </c>
      <c r="AV344" s="156">
        <v>0</v>
      </c>
      <c r="AW344" s="249">
        <v>0</v>
      </c>
      <c r="AY344" s="1070" t="s">
        <v>122</v>
      </c>
      <c r="AZ344" s="1071" t="s">
        <v>131</v>
      </c>
      <c r="BA344" s="50" t="s">
        <v>134</v>
      </c>
      <c r="BB344" s="155">
        <f t="array" ref="BB344:BH344">IF(BB191&lt;=0,0,BB16:BH16/BB191)</f>
        <v>0</v>
      </c>
      <c r="BC344" s="156">
        <v>0</v>
      </c>
      <c r="BD344" s="156">
        <v>0</v>
      </c>
      <c r="BE344" s="156">
        <v>0</v>
      </c>
      <c r="BF344" s="156">
        <v>0</v>
      </c>
      <c r="BG344" s="156">
        <v>0</v>
      </c>
      <c r="BH344" s="165">
        <v>0</v>
      </c>
    </row>
    <row r="345" spans="4:60">
      <c r="D345" s="14"/>
      <c r="F345" s="1070"/>
      <c r="G345" s="1071"/>
      <c r="H345" s="48" t="s">
        <v>40</v>
      </c>
      <c r="I345" s="157">
        <f t="array" ref="I345:O345">IF(I191&lt;=0,0,I23:O23/I191)</f>
        <v>0</v>
      </c>
      <c r="J345" s="158">
        <v>0</v>
      </c>
      <c r="K345" s="158">
        <v>0</v>
      </c>
      <c r="L345" s="158">
        <v>0</v>
      </c>
      <c r="M345" s="158">
        <v>0</v>
      </c>
      <c r="N345" s="158">
        <v>0</v>
      </c>
      <c r="O345" s="250">
        <v>0</v>
      </c>
      <c r="R345" s="1070"/>
      <c r="S345" s="1071"/>
      <c r="T345" s="48" t="s">
        <v>40</v>
      </c>
      <c r="U345" s="157">
        <f t="array" ref="U345:AA345">IF(U191&lt;=0,0,U23:AA23/U191)</f>
        <v>0</v>
      </c>
      <c r="V345" s="158">
        <v>0</v>
      </c>
      <c r="W345" s="158">
        <v>0</v>
      </c>
      <c r="X345" s="158">
        <v>0</v>
      </c>
      <c r="Y345" s="158">
        <v>0</v>
      </c>
      <c r="Z345" s="158">
        <v>0</v>
      </c>
      <c r="AA345" s="250">
        <v>0</v>
      </c>
      <c r="AC345" s="1070"/>
      <c r="AD345" s="1071"/>
      <c r="AE345" s="48" t="s">
        <v>40</v>
      </c>
      <c r="AF345" s="157">
        <f t="array" ref="AF345:AL345">IF(AF191&lt;=0,0,AF23:AL23/AF191)</f>
        <v>0</v>
      </c>
      <c r="AG345" s="158">
        <v>0</v>
      </c>
      <c r="AH345" s="158">
        <v>0</v>
      </c>
      <c r="AI345" s="158">
        <v>0</v>
      </c>
      <c r="AJ345" s="158">
        <v>0</v>
      </c>
      <c r="AK345" s="158">
        <v>0</v>
      </c>
      <c r="AL345" s="250">
        <v>0</v>
      </c>
      <c r="AN345" s="1070"/>
      <c r="AO345" s="1071"/>
      <c r="AP345" s="48" t="s">
        <v>40</v>
      </c>
      <c r="AQ345" s="157">
        <f t="array" ref="AQ345:AW345">IF(AQ191&lt;=0,0,AQ23:AW23/AQ191)</f>
        <v>0</v>
      </c>
      <c r="AR345" s="158">
        <v>0</v>
      </c>
      <c r="AS345" s="158">
        <v>0</v>
      </c>
      <c r="AT345" s="158">
        <v>0</v>
      </c>
      <c r="AU345" s="158">
        <v>0</v>
      </c>
      <c r="AV345" s="158">
        <v>0</v>
      </c>
      <c r="AW345" s="250">
        <v>0</v>
      </c>
      <c r="AY345" s="1070"/>
      <c r="AZ345" s="1071"/>
      <c r="BA345" s="48" t="s">
        <v>40</v>
      </c>
      <c r="BB345" s="157">
        <f t="array" ref="BB345:BH345">IF(BB191&lt;=0,0,BB23:BH23/BB191)</f>
        <v>0</v>
      </c>
      <c r="BC345" s="158">
        <v>0</v>
      </c>
      <c r="BD345" s="158">
        <v>0</v>
      </c>
      <c r="BE345" s="158">
        <v>0</v>
      </c>
      <c r="BF345" s="158">
        <v>0</v>
      </c>
      <c r="BG345" s="158">
        <v>0</v>
      </c>
      <c r="BH345" s="166">
        <v>0</v>
      </c>
    </row>
    <row r="346" spans="4:60">
      <c r="D346" s="14"/>
      <c r="F346" s="1070"/>
      <c r="G346" s="1071"/>
      <c r="H346" s="48" t="s">
        <v>39</v>
      </c>
      <c r="I346" s="157">
        <f t="array" ref="I346:O346">IF(I191&lt;=0,0,I30:O30/I191)</f>
        <v>0</v>
      </c>
      <c r="J346" s="158">
        <v>0</v>
      </c>
      <c r="K346" s="158">
        <v>0</v>
      </c>
      <c r="L346" s="158">
        <v>0</v>
      </c>
      <c r="M346" s="158">
        <v>0</v>
      </c>
      <c r="N346" s="158">
        <v>0</v>
      </c>
      <c r="O346" s="250">
        <v>0</v>
      </c>
      <c r="R346" s="1070"/>
      <c r="S346" s="1071"/>
      <c r="T346" s="48" t="s">
        <v>39</v>
      </c>
      <c r="U346" s="157">
        <f t="array" ref="U346:AA346">IF(U191&lt;=0,0,U30:AA30/U191)</f>
        <v>0</v>
      </c>
      <c r="V346" s="158">
        <v>0</v>
      </c>
      <c r="W346" s="158">
        <v>0</v>
      </c>
      <c r="X346" s="158">
        <v>0</v>
      </c>
      <c r="Y346" s="158">
        <v>0</v>
      </c>
      <c r="Z346" s="158">
        <v>0</v>
      </c>
      <c r="AA346" s="250">
        <v>0</v>
      </c>
      <c r="AC346" s="1070"/>
      <c r="AD346" s="1071"/>
      <c r="AE346" s="48" t="s">
        <v>39</v>
      </c>
      <c r="AF346" s="157">
        <f t="array" ref="AF346:AL346">IF(AF191&lt;=0,0,AF30:AL30/AF191)</f>
        <v>0</v>
      </c>
      <c r="AG346" s="158">
        <v>0</v>
      </c>
      <c r="AH346" s="158">
        <v>0</v>
      </c>
      <c r="AI346" s="158">
        <v>0</v>
      </c>
      <c r="AJ346" s="158">
        <v>0</v>
      </c>
      <c r="AK346" s="158">
        <v>0</v>
      </c>
      <c r="AL346" s="250">
        <v>0</v>
      </c>
      <c r="AN346" s="1070"/>
      <c r="AO346" s="1071"/>
      <c r="AP346" s="48" t="s">
        <v>39</v>
      </c>
      <c r="AQ346" s="157">
        <f t="array" ref="AQ346:AW346">IF(AQ191&lt;=0,0,AQ30:AW30/AQ191)</f>
        <v>0</v>
      </c>
      <c r="AR346" s="158">
        <v>0</v>
      </c>
      <c r="AS346" s="158">
        <v>0</v>
      </c>
      <c r="AT346" s="158">
        <v>0</v>
      </c>
      <c r="AU346" s="158">
        <v>0</v>
      </c>
      <c r="AV346" s="158">
        <v>0</v>
      </c>
      <c r="AW346" s="250">
        <v>0</v>
      </c>
      <c r="AY346" s="1070"/>
      <c r="AZ346" s="1071"/>
      <c r="BA346" s="48" t="s">
        <v>39</v>
      </c>
      <c r="BB346" s="157">
        <f t="array" ref="BB346:BH346">IF(BB191&lt;=0,0,BB30:BH30/BB191)</f>
        <v>0</v>
      </c>
      <c r="BC346" s="158">
        <v>0</v>
      </c>
      <c r="BD346" s="158">
        <v>0</v>
      </c>
      <c r="BE346" s="158">
        <v>0</v>
      </c>
      <c r="BF346" s="158">
        <v>0</v>
      </c>
      <c r="BG346" s="158">
        <v>0</v>
      </c>
      <c r="BH346" s="166">
        <v>0</v>
      </c>
    </row>
    <row r="347" spans="4:60">
      <c r="D347" s="14"/>
      <c r="F347" s="1070"/>
      <c r="G347" s="1071"/>
      <c r="H347" s="48" t="s">
        <v>38</v>
      </c>
      <c r="I347" s="157">
        <f t="array" ref="I347:O347">IF(I191&lt;=0,0,I37:O37/I191)</f>
        <v>0</v>
      </c>
      <c r="J347" s="158">
        <v>0</v>
      </c>
      <c r="K347" s="158">
        <v>0</v>
      </c>
      <c r="L347" s="158">
        <v>0</v>
      </c>
      <c r="M347" s="158">
        <v>0</v>
      </c>
      <c r="N347" s="158">
        <v>0</v>
      </c>
      <c r="O347" s="250">
        <v>0</v>
      </c>
      <c r="R347" s="1070"/>
      <c r="S347" s="1071"/>
      <c r="T347" s="48" t="s">
        <v>38</v>
      </c>
      <c r="U347" s="157">
        <f t="array" ref="U347:AA347">IF(U191&lt;=0,0,U37:AA37/U191)</f>
        <v>0</v>
      </c>
      <c r="V347" s="158">
        <v>0</v>
      </c>
      <c r="W347" s="158">
        <v>0</v>
      </c>
      <c r="X347" s="158">
        <v>0</v>
      </c>
      <c r="Y347" s="158">
        <v>0</v>
      </c>
      <c r="Z347" s="158">
        <v>0</v>
      </c>
      <c r="AA347" s="250">
        <v>0</v>
      </c>
      <c r="AC347" s="1070"/>
      <c r="AD347" s="1071"/>
      <c r="AE347" s="48" t="s">
        <v>38</v>
      </c>
      <c r="AF347" s="157">
        <f t="array" ref="AF347:AL347">IF(AF191&lt;=0,0,AF37:AL37/AF191)</f>
        <v>0</v>
      </c>
      <c r="AG347" s="158">
        <v>0</v>
      </c>
      <c r="AH347" s="158">
        <v>0</v>
      </c>
      <c r="AI347" s="158">
        <v>0</v>
      </c>
      <c r="AJ347" s="158">
        <v>0</v>
      </c>
      <c r="AK347" s="158">
        <v>0</v>
      </c>
      <c r="AL347" s="250">
        <v>0</v>
      </c>
      <c r="AN347" s="1070"/>
      <c r="AO347" s="1071"/>
      <c r="AP347" s="48" t="s">
        <v>38</v>
      </c>
      <c r="AQ347" s="157">
        <f t="array" ref="AQ347:AW347">IF(AQ191&lt;=0,0,AQ37:AW37/AQ191)</f>
        <v>0</v>
      </c>
      <c r="AR347" s="158">
        <v>0</v>
      </c>
      <c r="AS347" s="158">
        <v>0</v>
      </c>
      <c r="AT347" s="158">
        <v>0</v>
      </c>
      <c r="AU347" s="158">
        <v>0</v>
      </c>
      <c r="AV347" s="158">
        <v>0</v>
      </c>
      <c r="AW347" s="250">
        <v>0</v>
      </c>
      <c r="AY347" s="1070"/>
      <c r="AZ347" s="1071"/>
      <c r="BA347" s="48" t="s">
        <v>38</v>
      </c>
      <c r="BB347" s="157">
        <f t="array" ref="BB347:BH347">IF(BB191&lt;=0,0,BB37:BH37/BB191)</f>
        <v>0</v>
      </c>
      <c r="BC347" s="158">
        <v>0</v>
      </c>
      <c r="BD347" s="158">
        <v>0</v>
      </c>
      <c r="BE347" s="158">
        <v>0</v>
      </c>
      <c r="BF347" s="158">
        <v>0</v>
      </c>
      <c r="BG347" s="158">
        <v>0</v>
      </c>
      <c r="BH347" s="166">
        <v>0</v>
      </c>
    </row>
    <row r="348" spans="4:60">
      <c r="D348" s="14"/>
      <c r="F348" s="1070"/>
      <c r="G348" s="1071"/>
      <c r="H348" s="48" t="s">
        <v>37</v>
      </c>
      <c r="I348" s="157">
        <f t="array" ref="I348:O348">IF(I191&lt;=0,0,I44:O44/I191)</f>
        <v>0</v>
      </c>
      <c r="J348" s="158">
        <v>0</v>
      </c>
      <c r="K348" s="158">
        <v>0</v>
      </c>
      <c r="L348" s="158">
        <v>0</v>
      </c>
      <c r="M348" s="158">
        <v>0</v>
      </c>
      <c r="N348" s="158">
        <v>0</v>
      </c>
      <c r="O348" s="250">
        <v>0</v>
      </c>
      <c r="R348" s="1070"/>
      <c r="S348" s="1071"/>
      <c r="T348" s="48" t="s">
        <v>37</v>
      </c>
      <c r="U348" s="157">
        <f t="array" ref="U348:AA348">IF(U191&lt;=0,0,U44:AA44/U191)</f>
        <v>0</v>
      </c>
      <c r="V348" s="158">
        <v>0</v>
      </c>
      <c r="W348" s="158">
        <v>0</v>
      </c>
      <c r="X348" s="158">
        <v>0</v>
      </c>
      <c r="Y348" s="158">
        <v>0</v>
      </c>
      <c r="Z348" s="158">
        <v>0</v>
      </c>
      <c r="AA348" s="250">
        <v>0</v>
      </c>
      <c r="AC348" s="1070"/>
      <c r="AD348" s="1071"/>
      <c r="AE348" s="48" t="s">
        <v>37</v>
      </c>
      <c r="AF348" s="157">
        <f t="array" ref="AF348:AL348">IF(AF191&lt;=0,0,AF44:AL44/AF191)</f>
        <v>0</v>
      </c>
      <c r="AG348" s="158">
        <v>0</v>
      </c>
      <c r="AH348" s="158">
        <v>0</v>
      </c>
      <c r="AI348" s="158">
        <v>0</v>
      </c>
      <c r="AJ348" s="158">
        <v>0</v>
      </c>
      <c r="AK348" s="158">
        <v>0</v>
      </c>
      <c r="AL348" s="250">
        <v>0</v>
      </c>
      <c r="AN348" s="1070"/>
      <c r="AO348" s="1071"/>
      <c r="AP348" s="48" t="s">
        <v>37</v>
      </c>
      <c r="AQ348" s="157">
        <f t="array" ref="AQ348:AW348">IF(AQ191&lt;=0,0,AQ44:AW44/AQ191)</f>
        <v>0</v>
      </c>
      <c r="AR348" s="158">
        <v>0</v>
      </c>
      <c r="AS348" s="158">
        <v>0</v>
      </c>
      <c r="AT348" s="158">
        <v>0</v>
      </c>
      <c r="AU348" s="158">
        <v>0</v>
      </c>
      <c r="AV348" s="158">
        <v>0</v>
      </c>
      <c r="AW348" s="250">
        <v>0</v>
      </c>
      <c r="AY348" s="1070"/>
      <c r="AZ348" s="1071"/>
      <c r="BA348" s="48" t="s">
        <v>37</v>
      </c>
      <c r="BB348" s="157">
        <f t="array" ref="BB348:BH348">IF(BB191&lt;=0,0,BB44:BH44/BB191)</f>
        <v>0</v>
      </c>
      <c r="BC348" s="158">
        <v>0</v>
      </c>
      <c r="BD348" s="158">
        <v>0</v>
      </c>
      <c r="BE348" s="158">
        <v>0</v>
      </c>
      <c r="BF348" s="158">
        <v>0</v>
      </c>
      <c r="BG348" s="158">
        <v>0</v>
      </c>
      <c r="BH348" s="166">
        <v>0</v>
      </c>
    </row>
    <row r="349" spans="4:60">
      <c r="D349" s="14"/>
      <c r="F349" s="1070"/>
      <c r="G349" s="1071"/>
      <c r="H349" s="49" t="s">
        <v>36</v>
      </c>
      <c r="I349" s="157">
        <f t="array" ref="I349:O349">IF(I191&lt;=0,0,I51:O51/I191)</f>
        <v>0</v>
      </c>
      <c r="J349" s="158">
        <v>0</v>
      </c>
      <c r="K349" s="158">
        <v>0</v>
      </c>
      <c r="L349" s="158">
        <v>0</v>
      </c>
      <c r="M349" s="158">
        <v>0</v>
      </c>
      <c r="N349" s="158">
        <v>0</v>
      </c>
      <c r="O349" s="250">
        <v>0</v>
      </c>
      <c r="R349" s="1070"/>
      <c r="S349" s="1071"/>
      <c r="T349" s="49" t="s">
        <v>36</v>
      </c>
      <c r="U349" s="157">
        <f t="array" ref="U349:AA349">IF(U191&lt;=0,0,U51:AA51/U191)</f>
        <v>0</v>
      </c>
      <c r="V349" s="158">
        <v>0</v>
      </c>
      <c r="W349" s="158">
        <v>0</v>
      </c>
      <c r="X349" s="158">
        <v>0</v>
      </c>
      <c r="Y349" s="158">
        <v>0</v>
      </c>
      <c r="Z349" s="158">
        <v>0</v>
      </c>
      <c r="AA349" s="250">
        <v>0</v>
      </c>
      <c r="AC349" s="1070"/>
      <c r="AD349" s="1071"/>
      <c r="AE349" s="49" t="s">
        <v>36</v>
      </c>
      <c r="AF349" s="157">
        <f t="array" ref="AF349:AL349">IF(AF191&lt;=0,0,AF51:AL51/AF191)</f>
        <v>0</v>
      </c>
      <c r="AG349" s="158">
        <v>0</v>
      </c>
      <c r="AH349" s="158">
        <v>0</v>
      </c>
      <c r="AI349" s="158">
        <v>0</v>
      </c>
      <c r="AJ349" s="158">
        <v>0</v>
      </c>
      <c r="AK349" s="158">
        <v>0</v>
      </c>
      <c r="AL349" s="250">
        <v>0</v>
      </c>
      <c r="AN349" s="1070"/>
      <c r="AO349" s="1071"/>
      <c r="AP349" s="49" t="s">
        <v>36</v>
      </c>
      <c r="AQ349" s="157">
        <f t="array" ref="AQ349:AW349">IF(AQ191&lt;=0,0,AQ51:AW51/AQ191)</f>
        <v>0</v>
      </c>
      <c r="AR349" s="158">
        <v>0</v>
      </c>
      <c r="AS349" s="158">
        <v>0</v>
      </c>
      <c r="AT349" s="158">
        <v>0</v>
      </c>
      <c r="AU349" s="158">
        <v>0</v>
      </c>
      <c r="AV349" s="158">
        <v>0</v>
      </c>
      <c r="AW349" s="250">
        <v>0</v>
      </c>
      <c r="AY349" s="1070"/>
      <c r="AZ349" s="1071"/>
      <c r="BA349" s="49" t="s">
        <v>36</v>
      </c>
      <c r="BB349" s="157">
        <f t="array" ref="BB349:BH349">IF(BB191&lt;=0,0,BB51:BH51/BB191)</f>
        <v>0</v>
      </c>
      <c r="BC349" s="158">
        <v>0</v>
      </c>
      <c r="BD349" s="158">
        <v>0</v>
      </c>
      <c r="BE349" s="158">
        <v>0</v>
      </c>
      <c r="BF349" s="158">
        <v>0</v>
      </c>
      <c r="BG349" s="158">
        <v>0</v>
      </c>
      <c r="BH349" s="166">
        <v>0</v>
      </c>
    </row>
    <row r="350" spans="4:60" ht="18.75" customHeight="1">
      <c r="D350" s="14"/>
      <c r="F350" s="1070"/>
      <c r="G350" s="1071" t="s">
        <v>132</v>
      </c>
      <c r="H350" s="50" t="s">
        <v>41</v>
      </c>
      <c r="I350" s="157">
        <f t="array" ref="I350:O350">IF(I191&lt;=0,0,I58:O58/I191)</f>
        <v>0</v>
      </c>
      <c r="J350" s="158">
        <v>0</v>
      </c>
      <c r="K350" s="158">
        <v>0</v>
      </c>
      <c r="L350" s="158">
        <v>0</v>
      </c>
      <c r="M350" s="158">
        <v>0</v>
      </c>
      <c r="N350" s="158">
        <v>0</v>
      </c>
      <c r="O350" s="250">
        <v>0</v>
      </c>
      <c r="R350" s="1070"/>
      <c r="S350" s="1071" t="s">
        <v>132</v>
      </c>
      <c r="T350" s="50" t="s">
        <v>41</v>
      </c>
      <c r="U350" s="157">
        <f t="array" ref="U350:AA350">IF(U191&lt;=0,0,U58:AA58/U191)</f>
        <v>0</v>
      </c>
      <c r="V350" s="158">
        <v>0</v>
      </c>
      <c r="W350" s="158">
        <v>0</v>
      </c>
      <c r="X350" s="158">
        <v>0</v>
      </c>
      <c r="Y350" s="158">
        <v>0</v>
      </c>
      <c r="Z350" s="158">
        <v>0</v>
      </c>
      <c r="AA350" s="250">
        <v>0</v>
      </c>
      <c r="AC350" s="1070"/>
      <c r="AD350" s="1071" t="s">
        <v>132</v>
      </c>
      <c r="AE350" s="50" t="s">
        <v>41</v>
      </c>
      <c r="AF350" s="157">
        <f t="array" ref="AF350:AL350">IF(AF191&lt;=0,0,AF58:AL58/AF191)</f>
        <v>0</v>
      </c>
      <c r="AG350" s="158">
        <v>0</v>
      </c>
      <c r="AH350" s="158">
        <v>0</v>
      </c>
      <c r="AI350" s="158">
        <v>0</v>
      </c>
      <c r="AJ350" s="158">
        <v>0</v>
      </c>
      <c r="AK350" s="158">
        <v>0</v>
      </c>
      <c r="AL350" s="250">
        <v>0</v>
      </c>
      <c r="AN350" s="1070"/>
      <c r="AO350" s="1071" t="s">
        <v>132</v>
      </c>
      <c r="AP350" s="50" t="s">
        <v>41</v>
      </c>
      <c r="AQ350" s="157">
        <f t="array" ref="AQ350:AW350">IF(AQ191&lt;=0,0,AQ58:AW58/AQ191)</f>
        <v>0</v>
      </c>
      <c r="AR350" s="158">
        <v>0</v>
      </c>
      <c r="AS350" s="158">
        <v>0</v>
      </c>
      <c r="AT350" s="158">
        <v>0</v>
      </c>
      <c r="AU350" s="158">
        <v>0</v>
      </c>
      <c r="AV350" s="158">
        <v>0</v>
      </c>
      <c r="AW350" s="250">
        <v>0</v>
      </c>
      <c r="AY350" s="1070"/>
      <c r="AZ350" s="1071" t="s">
        <v>132</v>
      </c>
      <c r="BA350" s="50" t="s">
        <v>41</v>
      </c>
      <c r="BB350" s="157">
        <f t="array" ref="BB350:BH350">IF(BB191&lt;=0,0,BB58:BH58/BB191)</f>
        <v>0</v>
      </c>
      <c r="BC350" s="158">
        <v>0</v>
      </c>
      <c r="BD350" s="158">
        <v>0</v>
      </c>
      <c r="BE350" s="158">
        <v>0</v>
      </c>
      <c r="BF350" s="158">
        <v>0</v>
      </c>
      <c r="BG350" s="158">
        <v>0</v>
      </c>
      <c r="BH350" s="166">
        <v>0</v>
      </c>
    </row>
    <row r="351" spans="4:60">
      <c r="D351" s="14"/>
      <c r="F351" s="1070"/>
      <c r="G351" s="1071"/>
      <c r="H351" s="48" t="s">
        <v>40</v>
      </c>
      <c r="I351" s="157">
        <f t="array" ref="I351:O351">IF(I191&lt;=0,0,I65:O65/I191)</f>
        <v>0</v>
      </c>
      <c r="J351" s="158">
        <v>0</v>
      </c>
      <c r="K351" s="158">
        <v>0</v>
      </c>
      <c r="L351" s="158">
        <v>0</v>
      </c>
      <c r="M351" s="158">
        <v>0</v>
      </c>
      <c r="N351" s="158">
        <v>0</v>
      </c>
      <c r="O351" s="250">
        <v>0</v>
      </c>
      <c r="R351" s="1070"/>
      <c r="S351" s="1071"/>
      <c r="T351" s="48" t="s">
        <v>40</v>
      </c>
      <c r="U351" s="157">
        <f t="array" ref="U351:AA351">IF(U191&lt;=0,0,U65:AA65/U191)</f>
        <v>0</v>
      </c>
      <c r="V351" s="158">
        <v>0</v>
      </c>
      <c r="W351" s="158">
        <v>0</v>
      </c>
      <c r="X351" s="158">
        <v>0</v>
      </c>
      <c r="Y351" s="158">
        <v>0</v>
      </c>
      <c r="Z351" s="158">
        <v>0</v>
      </c>
      <c r="AA351" s="250">
        <v>0</v>
      </c>
      <c r="AC351" s="1070"/>
      <c r="AD351" s="1071"/>
      <c r="AE351" s="48" t="s">
        <v>40</v>
      </c>
      <c r="AF351" s="157">
        <f t="array" ref="AF351:AL351">IF(AF191&lt;=0,0,AF65:AL65/AF191)</f>
        <v>0</v>
      </c>
      <c r="AG351" s="158">
        <v>0</v>
      </c>
      <c r="AH351" s="158">
        <v>0</v>
      </c>
      <c r="AI351" s="158">
        <v>0</v>
      </c>
      <c r="AJ351" s="158">
        <v>0</v>
      </c>
      <c r="AK351" s="158">
        <v>0</v>
      </c>
      <c r="AL351" s="250">
        <v>0</v>
      </c>
      <c r="AN351" s="1070"/>
      <c r="AO351" s="1071"/>
      <c r="AP351" s="48" t="s">
        <v>40</v>
      </c>
      <c r="AQ351" s="157">
        <f t="array" ref="AQ351:AW351">IF(AQ191&lt;=0,0,AQ65:AW65/AQ191)</f>
        <v>0</v>
      </c>
      <c r="AR351" s="158">
        <v>0</v>
      </c>
      <c r="AS351" s="158">
        <v>0</v>
      </c>
      <c r="AT351" s="158">
        <v>0</v>
      </c>
      <c r="AU351" s="158">
        <v>0</v>
      </c>
      <c r="AV351" s="158">
        <v>0</v>
      </c>
      <c r="AW351" s="250">
        <v>0</v>
      </c>
      <c r="AY351" s="1070"/>
      <c r="AZ351" s="1071"/>
      <c r="BA351" s="48" t="s">
        <v>40</v>
      </c>
      <c r="BB351" s="157">
        <f t="array" ref="BB351:BH351">IF(BB191&lt;=0,0,BB65:BH65/BB191)</f>
        <v>0</v>
      </c>
      <c r="BC351" s="158">
        <v>0</v>
      </c>
      <c r="BD351" s="158">
        <v>0</v>
      </c>
      <c r="BE351" s="158">
        <v>0</v>
      </c>
      <c r="BF351" s="158">
        <v>0</v>
      </c>
      <c r="BG351" s="158">
        <v>0</v>
      </c>
      <c r="BH351" s="166">
        <v>0</v>
      </c>
    </row>
    <row r="352" spans="4:60">
      <c r="D352" s="14"/>
      <c r="F352" s="1070"/>
      <c r="G352" s="1071"/>
      <c r="H352" s="48" t="s">
        <v>39</v>
      </c>
      <c r="I352" s="157">
        <f t="array" ref="I352:O352">IF(I191&lt;=0,0,I72:O72/I191)</f>
        <v>0</v>
      </c>
      <c r="J352" s="158">
        <v>0</v>
      </c>
      <c r="K352" s="158">
        <v>0</v>
      </c>
      <c r="L352" s="158">
        <v>0</v>
      </c>
      <c r="M352" s="158">
        <v>0</v>
      </c>
      <c r="N352" s="158">
        <v>0</v>
      </c>
      <c r="O352" s="250">
        <v>0</v>
      </c>
      <c r="R352" s="1070"/>
      <c r="S352" s="1071"/>
      <c r="T352" s="48" t="s">
        <v>39</v>
      </c>
      <c r="U352" s="157">
        <f t="array" ref="U352:AA352">IF(U191&lt;=0,0,U72:AA72/U191)</f>
        <v>0</v>
      </c>
      <c r="V352" s="158">
        <v>0</v>
      </c>
      <c r="W352" s="158">
        <v>0</v>
      </c>
      <c r="X352" s="158">
        <v>0</v>
      </c>
      <c r="Y352" s="158">
        <v>0</v>
      </c>
      <c r="Z352" s="158">
        <v>0</v>
      </c>
      <c r="AA352" s="250">
        <v>0</v>
      </c>
      <c r="AC352" s="1070"/>
      <c r="AD352" s="1071"/>
      <c r="AE352" s="48" t="s">
        <v>39</v>
      </c>
      <c r="AF352" s="157">
        <f t="array" ref="AF352:AL352">IF(AF191&lt;=0,0,AF72:AL72/AF191)</f>
        <v>0</v>
      </c>
      <c r="AG352" s="158">
        <v>0</v>
      </c>
      <c r="AH352" s="158">
        <v>0</v>
      </c>
      <c r="AI352" s="158">
        <v>0</v>
      </c>
      <c r="AJ352" s="158">
        <v>0</v>
      </c>
      <c r="AK352" s="158">
        <v>0</v>
      </c>
      <c r="AL352" s="250">
        <v>0</v>
      </c>
      <c r="AN352" s="1070"/>
      <c r="AO352" s="1071"/>
      <c r="AP352" s="48" t="s">
        <v>39</v>
      </c>
      <c r="AQ352" s="157">
        <f t="array" ref="AQ352:AW352">IF(AQ191&lt;=0,0,AQ72:AW72/AQ191)</f>
        <v>0</v>
      </c>
      <c r="AR352" s="158">
        <v>0</v>
      </c>
      <c r="AS352" s="158">
        <v>0</v>
      </c>
      <c r="AT352" s="158">
        <v>0</v>
      </c>
      <c r="AU352" s="158">
        <v>0</v>
      </c>
      <c r="AV352" s="158">
        <v>0</v>
      </c>
      <c r="AW352" s="250">
        <v>0</v>
      </c>
      <c r="AY352" s="1070"/>
      <c r="AZ352" s="1071"/>
      <c r="BA352" s="48" t="s">
        <v>39</v>
      </c>
      <c r="BB352" s="157">
        <f t="array" ref="BB352:BH352">IF(BB191&lt;=0,0,BB72:BH72/BB191)</f>
        <v>0</v>
      </c>
      <c r="BC352" s="158">
        <v>0</v>
      </c>
      <c r="BD352" s="158">
        <v>0</v>
      </c>
      <c r="BE352" s="158">
        <v>0</v>
      </c>
      <c r="BF352" s="158">
        <v>0</v>
      </c>
      <c r="BG352" s="158">
        <v>0</v>
      </c>
      <c r="BH352" s="166">
        <v>0</v>
      </c>
    </row>
    <row r="353" spans="4:60">
      <c r="D353" s="14"/>
      <c r="F353" s="1070"/>
      <c r="G353" s="1071"/>
      <c r="H353" s="48" t="s">
        <v>38</v>
      </c>
      <c r="I353" s="157">
        <f t="array" ref="I353:O353">IF(I191&lt;=0,0,I79:O79/I191)</f>
        <v>0</v>
      </c>
      <c r="J353" s="158">
        <v>0</v>
      </c>
      <c r="K353" s="158">
        <v>0</v>
      </c>
      <c r="L353" s="158">
        <v>0</v>
      </c>
      <c r="M353" s="158">
        <v>0</v>
      </c>
      <c r="N353" s="158">
        <v>0</v>
      </c>
      <c r="O353" s="250">
        <v>0</v>
      </c>
      <c r="R353" s="1070"/>
      <c r="S353" s="1071"/>
      <c r="T353" s="48" t="s">
        <v>38</v>
      </c>
      <c r="U353" s="157">
        <f t="array" ref="U353:AA353">IF(U191&lt;=0,0,U79:AA79/U191)</f>
        <v>0</v>
      </c>
      <c r="V353" s="158">
        <v>0</v>
      </c>
      <c r="W353" s="158">
        <v>0</v>
      </c>
      <c r="X353" s="158">
        <v>0</v>
      </c>
      <c r="Y353" s="158">
        <v>0</v>
      </c>
      <c r="Z353" s="158">
        <v>0</v>
      </c>
      <c r="AA353" s="250">
        <v>0</v>
      </c>
      <c r="AC353" s="1070"/>
      <c r="AD353" s="1071"/>
      <c r="AE353" s="48" t="s">
        <v>38</v>
      </c>
      <c r="AF353" s="157">
        <f t="array" ref="AF353:AL353">IF(AF191&lt;=0,0,AF79:AL79/AF191)</f>
        <v>0</v>
      </c>
      <c r="AG353" s="158">
        <v>0</v>
      </c>
      <c r="AH353" s="158">
        <v>0</v>
      </c>
      <c r="AI353" s="158">
        <v>0</v>
      </c>
      <c r="AJ353" s="158">
        <v>0</v>
      </c>
      <c r="AK353" s="158">
        <v>0</v>
      </c>
      <c r="AL353" s="250">
        <v>0</v>
      </c>
      <c r="AN353" s="1070"/>
      <c r="AO353" s="1071"/>
      <c r="AP353" s="48" t="s">
        <v>38</v>
      </c>
      <c r="AQ353" s="157">
        <f t="array" ref="AQ353:AW353">IF(AQ191&lt;=0,0,AQ79:AW79/AQ191)</f>
        <v>0</v>
      </c>
      <c r="AR353" s="158">
        <v>0</v>
      </c>
      <c r="AS353" s="158">
        <v>0</v>
      </c>
      <c r="AT353" s="158">
        <v>0</v>
      </c>
      <c r="AU353" s="158">
        <v>0</v>
      </c>
      <c r="AV353" s="158">
        <v>0</v>
      </c>
      <c r="AW353" s="250">
        <v>0</v>
      </c>
      <c r="AY353" s="1070"/>
      <c r="AZ353" s="1071"/>
      <c r="BA353" s="48" t="s">
        <v>38</v>
      </c>
      <c r="BB353" s="157">
        <f t="array" ref="BB353:BH353">IF(BB191&lt;=0,0,BB79:BH79/BB191)</f>
        <v>0</v>
      </c>
      <c r="BC353" s="158">
        <v>0</v>
      </c>
      <c r="BD353" s="158">
        <v>0</v>
      </c>
      <c r="BE353" s="158">
        <v>0</v>
      </c>
      <c r="BF353" s="158">
        <v>0</v>
      </c>
      <c r="BG353" s="158">
        <v>0</v>
      </c>
      <c r="BH353" s="166">
        <v>0</v>
      </c>
    </row>
    <row r="354" spans="4:60">
      <c r="D354" s="14"/>
      <c r="F354" s="1070"/>
      <c r="G354" s="1071"/>
      <c r="H354" s="48" t="s">
        <v>37</v>
      </c>
      <c r="I354" s="157">
        <f t="array" ref="I354:O354">IF(I191&lt;=0,0,I86:O86/I191)</f>
        <v>0</v>
      </c>
      <c r="J354" s="158">
        <v>0</v>
      </c>
      <c r="K354" s="158">
        <v>0</v>
      </c>
      <c r="L354" s="158">
        <v>0</v>
      </c>
      <c r="M354" s="158">
        <v>0</v>
      </c>
      <c r="N354" s="158">
        <v>0</v>
      </c>
      <c r="O354" s="250">
        <v>0</v>
      </c>
      <c r="R354" s="1070"/>
      <c r="S354" s="1071"/>
      <c r="T354" s="48" t="s">
        <v>37</v>
      </c>
      <c r="U354" s="157">
        <f t="array" ref="U354:AA354">IF(U191&lt;=0,0,U86:AA86/U191)</f>
        <v>0</v>
      </c>
      <c r="V354" s="158">
        <v>0</v>
      </c>
      <c r="W354" s="158">
        <v>0</v>
      </c>
      <c r="X354" s="158">
        <v>0</v>
      </c>
      <c r="Y354" s="158">
        <v>0</v>
      </c>
      <c r="Z354" s="158">
        <v>0</v>
      </c>
      <c r="AA354" s="250">
        <v>0</v>
      </c>
      <c r="AC354" s="1070"/>
      <c r="AD354" s="1071"/>
      <c r="AE354" s="48" t="s">
        <v>37</v>
      </c>
      <c r="AF354" s="157">
        <f t="array" ref="AF354:AL354">IF(AF191&lt;=0,0,AF86:AL86/AF191)</f>
        <v>0</v>
      </c>
      <c r="AG354" s="158">
        <v>0</v>
      </c>
      <c r="AH354" s="158">
        <v>0</v>
      </c>
      <c r="AI354" s="158">
        <v>0</v>
      </c>
      <c r="AJ354" s="158">
        <v>0</v>
      </c>
      <c r="AK354" s="158">
        <v>0</v>
      </c>
      <c r="AL354" s="250">
        <v>0</v>
      </c>
      <c r="AN354" s="1070"/>
      <c r="AO354" s="1071"/>
      <c r="AP354" s="48" t="s">
        <v>37</v>
      </c>
      <c r="AQ354" s="157">
        <f t="array" ref="AQ354:AW354">IF(AQ191&lt;=0,0,AQ86:AW86/AQ191)</f>
        <v>0</v>
      </c>
      <c r="AR354" s="158">
        <v>0</v>
      </c>
      <c r="AS354" s="158">
        <v>0</v>
      </c>
      <c r="AT354" s="158">
        <v>0</v>
      </c>
      <c r="AU354" s="158">
        <v>0</v>
      </c>
      <c r="AV354" s="158">
        <v>0</v>
      </c>
      <c r="AW354" s="250">
        <v>0</v>
      </c>
      <c r="AY354" s="1070"/>
      <c r="AZ354" s="1071"/>
      <c r="BA354" s="48" t="s">
        <v>37</v>
      </c>
      <c r="BB354" s="157">
        <f t="array" ref="BB354:BH354">IF(BB191&lt;=0,0,BB86:BH86/BB191)</f>
        <v>0</v>
      </c>
      <c r="BC354" s="158">
        <v>0</v>
      </c>
      <c r="BD354" s="158">
        <v>0</v>
      </c>
      <c r="BE354" s="158">
        <v>0</v>
      </c>
      <c r="BF354" s="158">
        <v>0</v>
      </c>
      <c r="BG354" s="158">
        <v>0</v>
      </c>
      <c r="BH354" s="166">
        <v>0</v>
      </c>
    </row>
    <row r="355" spans="4:60">
      <c r="D355" s="14"/>
      <c r="F355" s="1070"/>
      <c r="G355" s="1071"/>
      <c r="H355" s="49" t="s">
        <v>36</v>
      </c>
      <c r="I355" s="157">
        <f t="array" ref="I355:O355">IF(I191&lt;=0,0,I93:O93/I191)</f>
        <v>0</v>
      </c>
      <c r="J355" s="158">
        <v>0</v>
      </c>
      <c r="K355" s="158">
        <v>0</v>
      </c>
      <c r="L355" s="158">
        <v>0</v>
      </c>
      <c r="M355" s="158">
        <v>0</v>
      </c>
      <c r="N355" s="158">
        <v>0</v>
      </c>
      <c r="O355" s="250">
        <v>0</v>
      </c>
      <c r="R355" s="1070"/>
      <c r="S355" s="1071"/>
      <c r="T355" s="49" t="s">
        <v>36</v>
      </c>
      <c r="U355" s="157">
        <f t="array" ref="U355:AA355">IF(U191&lt;=0,0,U93:AA93/U191)</f>
        <v>0</v>
      </c>
      <c r="V355" s="158">
        <v>0</v>
      </c>
      <c r="W355" s="158">
        <v>0</v>
      </c>
      <c r="X355" s="158">
        <v>0</v>
      </c>
      <c r="Y355" s="158">
        <v>0</v>
      </c>
      <c r="Z355" s="158">
        <v>0</v>
      </c>
      <c r="AA355" s="250">
        <v>0</v>
      </c>
      <c r="AC355" s="1070"/>
      <c r="AD355" s="1071"/>
      <c r="AE355" s="49" t="s">
        <v>36</v>
      </c>
      <c r="AF355" s="157">
        <f t="array" ref="AF355:AL355">IF(AF191&lt;=0,0,AF93:AL93/AF191)</f>
        <v>0</v>
      </c>
      <c r="AG355" s="158">
        <v>0</v>
      </c>
      <c r="AH355" s="158">
        <v>0</v>
      </c>
      <c r="AI355" s="158">
        <v>0</v>
      </c>
      <c r="AJ355" s="158">
        <v>0</v>
      </c>
      <c r="AK355" s="158">
        <v>0</v>
      </c>
      <c r="AL355" s="250">
        <v>0</v>
      </c>
      <c r="AN355" s="1070"/>
      <c r="AO355" s="1071"/>
      <c r="AP355" s="49" t="s">
        <v>36</v>
      </c>
      <c r="AQ355" s="157">
        <f t="array" ref="AQ355:AW355">IF(AQ191&lt;=0,0,AQ93:AW93/AQ191)</f>
        <v>0</v>
      </c>
      <c r="AR355" s="158">
        <v>0</v>
      </c>
      <c r="AS355" s="158">
        <v>0</v>
      </c>
      <c r="AT355" s="158">
        <v>0</v>
      </c>
      <c r="AU355" s="158">
        <v>0</v>
      </c>
      <c r="AV355" s="158">
        <v>0</v>
      </c>
      <c r="AW355" s="250">
        <v>0</v>
      </c>
      <c r="AY355" s="1070"/>
      <c r="AZ355" s="1071"/>
      <c r="BA355" s="49" t="s">
        <v>36</v>
      </c>
      <c r="BB355" s="157">
        <f t="array" ref="BB355:BH355">IF(BB191&lt;=0,0,BB93:BH93/BB191)</f>
        <v>0</v>
      </c>
      <c r="BC355" s="158">
        <v>0</v>
      </c>
      <c r="BD355" s="158">
        <v>0</v>
      </c>
      <c r="BE355" s="158">
        <v>0</v>
      </c>
      <c r="BF355" s="158">
        <v>0</v>
      </c>
      <c r="BG355" s="158">
        <v>0</v>
      </c>
      <c r="BH355" s="166">
        <v>0</v>
      </c>
    </row>
    <row r="356" spans="4:60">
      <c r="D356" s="14"/>
      <c r="F356" s="1070"/>
      <c r="G356" s="1071" t="s">
        <v>55</v>
      </c>
      <c r="H356" s="50" t="s">
        <v>41</v>
      </c>
      <c r="I356" s="157">
        <f t="array" ref="I356:O356">IF(I191&lt;=0,0,I100:O100/I191)</f>
        <v>0</v>
      </c>
      <c r="J356" s="158">
        <v>0</v>
      </c>
      <c r="K356" s="158">
        <v>0</v>
      </c>
      <c r="L356" s="158">
        <v>0</v>
      </c>
      <c r="M356" s="158">
        <v>0</v>
      </c>
      <c r="N356" s="158">
        <v>0</v>
      </c>
      <c r="O356" s="250">
        <v>0</v>
      </c>
      <c r="R356" s="1070"/>
      <c r="S356" s="1071" t="s">
        <v>55</v>
      </c>
      <c r="T356" s="50" t="s">
        <v>41</v>
      </c>
      <c r="U356" s="157">
        <f t="array" ref="U356:AA356">IF(U191&lt;=0,0,U100:AA100/U191)</f>
        <v>0</v>
      </c>
      <c r="V356" s="158">
        <v>0</v>
      </c>
      <c r="W356" s="158">
        <v>0</v>
      </c>
      <c r="X356" s="158">
        <v>0</v>
      </c>
      <c r="Y356" s="158">
        <v>0</v>
      </c>
      <c r="Z356" s="158">
        <v>0</v>
      </c>
      <c r="AA356" s="250">
        <v>0</v>
      </c>
      <c r="AC356" s="1070"/>
      <c r="AD356" s="1071" t="s">
        <v>55</v>
      </c>
      <c r="AE356" s="50" t="s">
        <v>41</v>
      </c>
      <c r="AF356" s="157">
        <f t="array" ref="AF356:AL356">IF(AF191&lt;=0,0,AF100:AL100/AF191)</f>
        <v>0</v>
      </c>
      <c r="AG356" s="158">
        <v>0</v>
      </c>
      <c r="AH356" s="158">
        <v>0</v>
      </c>
      <c r="AI356" s="158">
        <v>0</v>
      </c>
      <c r="AJ356" s="158">
        <v>0</v>
      </c>
      <c r="AK356" s="158">
        <v>0</v>
      </c>
      <c r="AL356" s="250">
        <v>0</v>
      </c>
      <c r="AN356" s="1070"/>
      <c r="AO356" s="1071" t="s">
        <v>55</v>
      </c>
      <c r="AP356" s="50" t="s">
        <v>41</v>
      </c>
      <c r="AQ356" s="157">
        <f t="array" ref="AQ356:AW356">IF(AQ191&lt;=0,0,AQ100:AW100/AQ191)</f>
        <v>0</v>
      </c>
      <c r="AR356" s="158">
        <v>0</v>
      </c>
      <c r="AS356" s="158">
        <v>0</v>
      </c>
      <c r="AT356" s="158">
        <v>0</v>
      </c>
      <c r="AU356" s="158">
        <v>0</v>
      </c>
      <c r="AV356" s="158">
        <v>0</v>
      </c>
      <c r="AW356" s="250">
        <v>0</v>
      </c>
      <c r="AY356" s="1070"/>
      <c r="AZ356" s="1071" t="s">
        <v>55</v>
      </c>
      <c r="BA356" s="50" t="s">
        <v>41</v>
      </c>
      <c r="BB356" s="157">
        <f t="array" ref="BB356:BH356">IF(BB191&lt;=0,0,BB100:BH100/BB191)</f>
        <v>0</v>
      </c>
      <c r="BC356" s="158">
        <v>0</v>
      </c>
      <c r="BD356" s="158">
        <v>0</v>
      </c>
      <c r="BE356" s="158">
        <v>0</v>
      </c>
      <c r="BF356" s="158">
        <v>0</v>
      </c>
      <c r="BG356" s="158">
        <v>0</v>
      </c>
      <c r="BH356" s="166">
        <v>0</v>
      </c>
    </row>
    <row r="357" spans="4:60">
      <c r="D357" s="14"/>
      <c r="F357" s="1070"/>
      <c r="G357" s="1071"/>
      <c r="H357" s="48" t="s">
        <v>40</v>
      </c>
      <c r="I357" s="157">
        <f t="array" ref="I357:O357">IF(I191&lt;=0,0,I107:O107/I191)</f>
        <v>0</v>
      </c>
      <c r="J357" s="158">
        <v>0</v>
      </c>
      <c r="K357" s="158">
        <v>0</v>
      </c>
      <c r="L357" s="158">
        <v>0</v>
      </c>
      <c r="M357" s="158">
        <v>0</v>
      </c>
      <c r="N357" s="158">
        <v>0</v>
      </c>
      <c r="O357" s="250">
        <v>0</v>
      </c>
      <c r="R357" s="1070"/>
      <c r="S357" s="1071"/>
      <c r="T357" s="48" t="s">
        <v>40</v>
      </c>
      <c r="U357" s="157">
        <f t="array" ref="U357:AA357">IF(U191&lt;=0,0,U107:AA107/U191)</f>
        <v>0</v>
      </c>
      <c r="V357" s="158">
        <v>0</v>
      </c>
      <c r="W357" s="158">
        <v>0</v>
      </c>
      <c r="X357" s="158">
        <v>0</v>
      </c>
      <c r="Y357" s="158">
        <v>0</v>
      </c>
      <c r="Z357" s="158">
        <v>0</v>
      </c>
      <c r="AA357" s="250">
        <v>0</v>
      </c>
      <c r="AC357" s="1070"/>
      <c r="AD357" s="1071"/>
      <c r="AE357" s="48" t="s">
        <v>40</v>
      </c>
      <c r="AF357" s="157">
        <f t="array" ref="AF357:AL357">IF(AF191&lt;=0,0,AF107:AL107/AF191)</f>
        <v>0</v>
      </c>
      <c r="AG357" s="158">
        <v>0</v>
      </c>
      <c r="AH357" s="158">
        <v>0</v>
      </c>
      <c r="AI357" s="158">
        <v>0</v>
      </c>
      <c r="AJ357" s="158">
        <v>0</v>
      </c>
      <c r="AK357" s="158">
        <v>0</v>
      </c>
      <c r="AL357" s="250">
        <v>0</v>
      </c>
      <c r="AN357" s="1070"/>
      <c r="AO357" s="1071"/>
      <c r="AP357" s="48" t="s">
        <v>40</v>
      </c>
      <c r="AQ357" s="157">
        <f t="array" ref="AQ357:AW357">IF(AQ191&lt;=0,0,AQ107:AW107/AQ191)</f>
        <v>0</v>
      </c>
      <c r="AR357" s="158">
        <v>0</v>
      </c>
      <c r="AS357" s="158">
        <v>0</v>
      </c>
      <c r="AT357" s="158">
        <v>0</v>
      </c>
      <c r="AU357" s="158">
        <v>0</v>
      </c>
      <c r="AV357" s="158">
        <v>0</v>
      </c>
      <c r="AW357" s="250">
        <v>0</v>
      </c>
      <c r="AY357" s="1070"/>
      <c r="AZ357" s="1071"/>
      <c r="BA357" s="48" t="s">
        <v>40</v>
      </c>
      <c r="BB357" s="157">
        <f t="array" ref="BB357:BH357">IF(BB191&lt;=0,0,BB107:BH107/BB191)</f>
        <v>0</v>
      </c>
      <c r="BC357" s="158">
        <v>0</v>
      </c>
      <c r="BD357" s="158">
        <v>0</v>
      </c>
      <c r="BE357" s="158">
        <v>0</v>
      </c>
      <c r="BF357" s="158">
        <v>0</v>
      </c>
      <c r="BG357" s="158">
        <v>0</v>
      </c>
      <c r="BH357" s="166">
        <v>0</v>
      </c>
    </row>
    <row r="358" spans="4:60">
      <c r="D358" s="14"/>
      <c r="F358" s="1070"/>
      <c r="G358" s="1071"/>
      <c r="H358" s="48" t="s">
        <v>39</v>
      </c>
      <c r="I358" s="157">
        <f t="array" ref="I358:O358">IF(I191&lt;=0,0,I114:O114/I191)</f>
        <v>0</v>
      </c>
      <c r="J358" s="158">
        <v>0</v>
      </c>
      <c r="K358" s="158">
        <v>0</v>
      </c>
      <c r="L358" s="158">
        <v>0</v>
      </c>
      <c r="M358" s="158">
        <v>0</v>
      </c>
      <c r="N358" s="158">
        <v>0</v>
      </c>
      <c r="O358" s="250">
        <v>0</v>
      </c>
      <c r="R358" s="1070"/>
      <c r="S358" s="1071"/>
      <c r="T358" s="48" t="s">
        <v>39</v>
      </c>
      <c r="U358" s="157">
        <f t="array" ref="U358:AA358">IF(U191&lt;=0,0,U114:AA114/U191)</f>
        <v>0</v>
      </c>
      <c r="V358" s="158">
        <v>0</v>
      </c>
      <c r="W358" s="158">
        <v>0</v>
      </c>
      <c r="X358" s="158">
        <v>0</v>
      </c>
      <c r="Y358" s="158">
        <v>0</v>
      </c>
      <c r="Z358" s="158">
        <v>0</v>
      </c>
      <c r="AA358" s="250">
        <v>0</v>
      </c>
      <c r="AC358" s="1070"/>
      <c r="AD358" s="1071"/>
      <c r="AE358" s="48" t="s">
        <v>39</v>
      </c>
      <c r="AF358" s="157">
        <f t="array" ref="AF358:AL358">IF(AF191&lt;=0,0,AF114:AL114/AF191)</f>
        <v>0</v>
      </c>
      <c r="AG358" s="158">
        <v>0</v>
      </c>
      <c r="AH358" s="158">
        <v>0</v>
      </c>
      <c r="AI358" s="158">
        <v>0</v>
      </c>
      <c r="AJ358" s="158">
        <v>0</v>
      </c>
      <c r="AK358" s="158">
        <v>0</v>
      </c>
      <c r="AL358" s="250">
        <v>0</v>
      </c>
      <c r="AN358" s="1070"/>
      <c r="AO358" s="1071"/>
      <c r="AP358" s="48" t="s">
        <v>39</v>
      </c>
      <c r="AQ358" s="157">
        <f t="array" ref="AQ358:AW358">IF(AQ191&lt;=0,0,AQ114:AW114/AQ191)</f>
        <v>0</v>
      </c>
      <c r="AR358" s="158">
        <v>0</v>
      </c>
      <c r="AS358" s="158">
        <v>0</v>
      </c>
      <c r="AT358" s="158">
        <v>0</v>
      </c>
      <c r="AU358" s="158">
        <v>0</v>
      </c>
      <c r="AV358" s="158">
        <v>0</v>
      </c>
      <c r="AW358" s="250">
        <v>0</v>
      </c>
      <c r="AY358" s="1070"/>
      <c r="AZ358" s="1071"/>
      <c r="BA358" s="48" t="s">
        <v>39</v>
      </c>
      <c r="BB358" s="157">
        <f t="array" ref="BB358:BH358">IF(BB191&lt;=0,0,BB114:BH114/BB191)</f>
        <v>0</v>
      </c>
      <c r="BC358" s="158">
        <v>0</v>
      </c>
      <c r="BD358" s="158">
        <v>0</v>
      </c>
      <c r="BE358" s="158">
        <v>0</v>
      </c>
      <c r="BF358" s="158">
        <v>0</v>
      </c>
      <c r="BG358" s="158">
        <v>0</v>
      </c>
      <c r="BH358" s="166">
        <v>0</v>
      </c>
    </row>
    <row r="359" spans="4:60">
      <c r="D359" s="14"/>
      <c r="F359" s="1070"/>
      <c r="G359" s="1071"/>
      <c r="H359" s="48" t="s">
        <v>38</v>
      </c>
      <c r="I359" s="157">
        <f t="array" ref="I359:O359">IF(I191&lt;=0,0,I121:O121/I191)</f>
        <v>0</v>
      </c>
      <c r="J359" s="158">
        <v>0</v>
      </c>
      <c r="K359" s="158">
        <v>0</v>
      </c>
      <c r="L359" s="158">
        <v>0</v>
      </c>
      <c r="M359" s="158">
        <v>0</v>
      </c>
      <c r="N359" s="158">
        <v>0</v>
      </c>
      <c r="O359" s="250">
        <v>0</v>
      </c>
      <c r="R359" s="1070"/>
      <c r="S359" s="1071"/>
      <c r="T359" s="48" t="s">
        <v>38</v>
      </c>
      <c r="U359" s="157">
        <f t="array" ref="U359:AA359">IF(U191&lt;=0,0,U121:AA121/U191)</f>
        <v>0</v>
      </c>
      <c r="V359" s="158">
        <v>0</v>
      </c>
      <c r="W359" s="158">
        <v>0</v>
      </c>
      <c r="X359" s="158">
        <v>0</v>
      </c>
      <c r="Y359" s="158">
        <v>0</v>
      </c>
      <c r="Z359" s="158">
        <v>0</v>
      </c>
      <c r="AA359" s="250">
        <v>0</v>
      </c>
      <c r="AC359" s="1070"/>
      <c r="AD359" s="1071"/>
      <c r="AE359" s="48" t="s">
        <v>38</v>
      </c>
      <c r="AF359" s="157">
        <f t="array" ref="AF359:AL359">IF(AF191&lt;=0,0,AF121:AL121/AF191)</f>
        <v>0</v>
      </c>
      <c r="AG359" s="158">
        <v>0</v>
      </c>
      <c r="AH359" s="158">
        <v>0</v>
      </c>
      <c r="AI359" s="158">
        <v>0</v>
      </c>
      <c r="AJ359" s="158">
        <v>0</v>
      </c>
      <c r="AK359" s="158">
        <v>0</v>
      </c>
      <c r="AL359" s="250">
        <v>0</v>
      </c>
      <c r="AN359" s="1070"/>
      <c r="AO359" s="1071"/>
      <c r="AP359" s="48" t="s">
        <v>38</v>
      </c>
      <c r="AQ359" s="157">
        <f t="array" ref="AQ359:AW359">IF(AQ191&lt;=0,0,AQ121:AW121/AQ191)</f>
        <v>0</v>
      </c>
      <c r="AR359" s="158">
        <v>0</v>
      </c>
      <c r="AS359" s="158">
        <v>0</v>
      </c>
      <c r="AT359" s="158">
        <v>0</v>
      </c>
      <c r="AU359" s="158">
        <v>0</v>
      </c>
      <c r="AV359" s="158">
        <v>0</v>
      </c>
      <c r="AW359" s="250">
        <v>0</v>
      </c>
      <c r="AY359" s="1070"/>
      <c r="AZ359" s="1071"/>
      <c r="BA359" s="48" t="s">
        <v>38</v>
      </c>
      <c r="BB359" s="157">
        <f t="array" ref="BB359:BH359">IF(BB191&lt;=0,0,BB121:BH121/BB191)</f>
        <v>0</v>
      </c>
      <c r="BC359" s="158">
        <v>0</v>
      </c>
      <c r="BD359" s="158">
        <v>0</v>
      </c>
      <c r="BE359" s="158">
        <v>0</v>
      </c>
      <c r="BF359" s="158">
        <v>0</v>
      </c>
      <c r="BG359" s="158">
        <v>0</v>
      </c>
      <c r="BH359" s="166">
        <v>0</v>
      </c>
    </row>
    <row r="360" spans="4:60">
      <c r="D360" s="14"/>
      <c r="F360" s="1070"/>
      <c r="G360" s="1071"/>
      <c r="H360" s="48" t="s">
        <v>37</v>
      </c>
      <c r="I360" s="157">
        <f t="array" ref="I360:O360">IF(I191&lt;=0,0,I128:O128/I191)</f>
        <v>0</v>
      </c>
      <c r="J360" s="158">
        <v>0</v>
      </c>
      <c r="K360" s="158">
        <v>0</v>
      </c>
      <c r="L360" s="158">
        <v>0</v>
      </c>
      <c r="M360" s="158">
        <v>0</v>
      </c>
      <c r="N360" s="158">
        <v>0</v>
      </c>
      <c r="O360" s="250">
        <v>0</v>
      </c>
      <c r="R360" s="1070"/>
      <c r="S360" s="1071"/>
      <c r="T360" s="48" t="s">
        <v>37</v>
      </c>
      <c r="U360" s="157">
        <f t="array" ref="U360:AA360">IF(U191&lt;=0,0,U128:AA128/U191)</f>
        <v>0</v>
      </c>
      <c r="V360" s="158">
        <v>0</v>
      </c>
      <c r="W360" s="158">
        <v>0</v>
      </c>
      <c r="X360" s="158">
        <v>0</v>
      </c>
      <c r="Y360" s="158">
        <v>0</v>
      </c>
      <c r="Z360" s="158">
        <v>0</v>
      </c>
      <c r="AA360" s="250">
        <v>0</v>
      </c>
      <c r="AC360" s="1070"/>
      <c r="AD360" s="1071"/>
      <c r="AE360" s="48" t="s">
        <v>37</v>
      </c>
      <c r="AF360" s="157">
        <f t="array" ref="AF360:AL360">IF(AF191&lt;=0,0,AF128:AL128/AF191)</f>
        <v>0</v>
      </c>
      <c r="AG360" s="158">
        <v>0</v>
      </c>
      <c r="AH360" s="158">
        <v>0</v>
      </c>
      <c r="AI360" s="158">
        <v>0</v>
      </c>
      <c r="AJ360" s="158">
        <v>0</v>
      </c>
      <c r="AK360" s="158">
        <v>0</v>
      </c>
      <c r="AL360" s="250">
        <v>0</v>
      </c>
      <c r="AN360" s="1070"/>
      <c r="AO360" s="1071"/>
      <c r="AP360" s="48" t="s">
        <v>37</v>
      </c>
      <c r="AQ360" s="157">
        <f t="array" ref="AQ360:AW360">IF(AQ191&lt;=0,0,AQ128:AW128/AQ191)</f>
        <v>0</v>
      </c>
      <c r="AR360" s="158">
        <v>0</v>
      </c>
      <c r="AS360" s="158">
        <v>0</v>
      </c>
      <c r="AT360" s="158">
        <v>0</v>
      </c>
      <c r="AU360" s="158">
        <v>0</v>
      </c>
      <c r="AV360" s="158">
        <v>0</v>
      </c>
      <c r="AW360" s="250">
        <v>0</v>
      </c>
      <c r="AY360" s="1070"/>
      <c r="AZ360" s="1071"/>
      <c r="BA360" s="48" t="s">
        <v>37</v>
      </c>
      <c r="BB360" s="157">
        <f t="array" ref="BB360:BH360">IF(BB191&lt;=0,0,BB128:BH128/BB191)</f>
        <v>0</v>
      </c>
      <c r="BC360" s="158">
        <v>0</v>
      </c>
      <c r="BD360" s="158">
        <v>0</v>
      </c>
      <c r="BE360" s="158">
        <v>0</v>
      </c>
      <c r="BF360" s="158">
        <v>0</v>
      </c>
      <c r="BG360" s="158">
        <v>0</v>
      </c>
      <c r="BH360" s="166">
        <v>0</v>
      </c>
    </row>
    <row r="361" spans="4:60">
      <c r="D361" s="14"/>
      <c r="F361" s="1070"/>
      <c r="G361" s="1071"/>
      <c r="H361" s="49" t="s">
        <v>36</v>
      </c>
      <c r="I361" s="157">
        <f t="array" ref="I361:O361">IF(I191&lt;=0,0,I135:O135/I191)</f>
        <v>0</v>
      </c>
      <c r="J361" s="158">
        <v>0</v>
      </c>
      <c r="K361" s="158">
        <v>0</v>
      </c>
      <c r="L361" s="158">
        <v>0</v>
      </c>
      <c r="M361" s="158">
        <v>0</v>
      </c>
      <c r="N361" s="158">
        <v>0</v>
      </c>
      <c r="O361" s="250">
        <v>0</v>
      </c>
      <c r="R361" s="1070"/>
      <c r="S361" s="1071"/>
      <c r="T361" s="49" t="s">
        <v>36</v>
      </c>
      <c r="U361" s="157">
        <f t="array" ref="U361:AA361">IF(U191&lt;=0,0,U135:AA135/U191)</f>
        <v>0</v>
      </c>
      <c r="V361" s="158">
        <v>0</v>
      </c>
      <c r="W361" s="158">
        <v>0</v>
      </c>
      <c r="X361" s="158">
        <v>0</v>
      </c>
      <c r="Y361" s="158">
        <v>0</v>
      </c>
      <c r="Z361" s="158">
        <v>0</v>
      </c>
      <c r="AA361" s="250">
        <v>0</v>
      </c>
      <c r="AC361" s="1070"/>
      <c r="AD361" s="1071"/>
      <c r="AE361" s="49" t="s">
        <v>36</v>
      </c>
      <c r="AF361" s="157">
        <f t="array" ref="AF361:AL361">IF(AF191&lt;=0,0,AF135:AL135/AF191)</f>
        <v>0</v>
      </c>
      <c r="AG361" s="158">
        <v>0</v>
      </c>
      <c r="AH361" s="158">
        <v>0</v>
      </c>
      <c r="AI361" s="158">
        <v>0</v>
      </c>
      <c r="AJ361" s="158">
        <v>0</v>
      </c>
      <c r="AK361" s="158">
        <v>0</v>
      </c>
      <c r="AL361" s="250">
        <v>0</v>
      </c>
      <c r="AN361" s="1070"/>
      <c r="AO361" s="1071"/>
      <c r="AP361" s="49" t="s">
        <v>36</v>
      </c>
      <c r="AQ361" s="157">
        <f t="array" ref="AQ361:AW361">IF(AQ191&lt;=0,0,AQ135:AW135/AQ191)</f>
        <v>0</v>
      </c>
      <c r="AR361" s="158">
        <v>0</v>
      </c>
      <c r="AS361" s="158">
        <v>0</v>
      </c>
      <c r="AT361" s="158">
        <v>0</v>
      </c>
      <c r="AU361" s="158">
        <v>0</v>
      </c>
      <c r="AV361" s="158">
        <v>0</v>
      </c>
      <c r="AW361" s="250">
        <v>0</v>
      </c>
      <c r="AY361" s="1070"/>
      <c r="AZ361" s="1071"/>
      <c r="BA361" s="49" t="s">
        <v>36</v>
      </c>
      <c r="BB361" s="157">
        <f t="array" ref="BB361:BH361">IF(BB191&lt;=0,0,BB135:BH135/BB191)</f>
        <v>0</v>
      </c>
      <c r="BC361" s="158">
        <v>0</v>
      </c>
      <c r="BD361" s="158">
        <v>0</v>
      </c>
      <c r="BE361" s="158">
        <v>0</v>
      </c>
      <c r="BF361" s="158">
        <v>0</v>
      </c>
      <c r="BG361" s="158">
        <v>0</v>
      </c>
      <c r="BH361" s="166">
        <v>0</v>
      </c>
    </row>
    <row r="362" spans="4:60">
      <c r="D362" s="14"/>
      <c r="F362" s="1070"/>
      <c r="G362" s="1071" t="s">
        <v>63</v>
      </c>
      <c r="H362" s="50" t="s">
        <v>41</v>
      </c>
      <c r="I362" s="157">
        <f t="array" ref="I362:O362">IF(I191&lt;=0,0,I142:O142/I191)</f>
        <v>0</v>
      </c>
      <c r="J362" s="158">
        <v>0</v>
      </c>
      <c r="K362" s="158">
        <v>0</v>
      </c>
      <c r="L362" s="158">
        <v>0</v>
      </c>
      <c r="M362" s="158">
        <v>0</v>
      </c>
      <c r="N362" s="158">
        <v>0</v>
      </c>
      <c r="O362" s="250">
        <v>0</v>
      </c>
      <c r="R362" s="1070"/>
      <c r="S362" s="1071" t="s">
        <v>63</v>
      </c>
      <c r="T362" s="50" t="s">
        <v>41</v>
      </c>
      <c r="U362" s="157">
        <f t="array" ref="U362:AA362">IF(U191&lt;=0,0,U142:AA142/U191)</f>
        <v>0</v>
      </c>
      <c r="V362" s="158">
        <v>0</v>
      </c>
      <c r="W362" s="158">
        <v>0</v>
      </c>
      <c r="X362" s="158">
        <v>0</v>
      </c>
      <c r="Y362" s="158">
        <v>0</v>
      </c>
      <c r="Z362" s="158">
        <v>0</v>
      </c>
      <c r="AA362" s="250">
        <v>0</v>
      </c>
      <c r="AC362" s="1070"/>
      <c r="AD362" s="1071" t="s">
        <v>63</v>
      </c>
      <c r="AE362" s="50" t="s">
        <v>41</v>
      </c>
      <c r="AF362" s="157">
        <f t="array" ref="AF362:AL362">IF(AF191&lt;=0,0,AF142:AL142/AF191)</f>
        <v>0</v>
      </c>
      <c r="AG362" s="158">
        <v>0</v>
      </c>
      <c r="AH362" s="158">
        <v>0</v>
      </c>
      <c r="AI362" s="158">
        <v>0</v>
      </c>
      <c r="AJ362" s="158">
        <v>0</v>
      </c>
      <c r="AK362" s="158">
        <v>0</v>
      </c>
      <c r="AL362" s="250">
        <v>0</v>
      </c>
      <c r="AN362" s="1070"/>
      <c r="AO362" s="1071" t="s">
        <v>63</v>
      </c>
      <c r="AP362" s="50" t="s">
        <v>41</v>
      </c>
      <c r="AQ362" s="157">
        <f t="array" ref="AQ362:AW362">IF(AQ191&lt;=0,0,AQ142:AW142/AQ191)</f>
        <v>0</v>
      </c>
      <c r="AR362" s="158">
        <v>0</v>
      </c>
      <c r="AS362" s="158">
        <v>0</v>
      </c>
      <c r="AT362" s="158">
        <v>0</v>
      </c>
      <c r="AU362" s="158">
        <v>0</v>
      </c>
      <c r="AV362" s="158">
        <v>0</v>
      </c>
      <c r="AW362" s="250">
        <v>0</v>
      </c>
      <c r="AY362" s="1070"/>
      <c r="AZ362" s="1071" t="s">
        <v>63</v>
      </c>
      <c r="BA362" s="50" t="s">
        <v>41</v>
      </c>
      <c r="BB362" s="157">
        <f t="array" ref="BB362:BH362">IF(BB191&lt;=0,0,BB142:BH142/BB191)</f>
        <v>0</v>
      </c>
      <c r="BC362" s="158">
        <v>0</v>
      </c>
      <c r="BD362" s="158">
        <v>0</v>
      </c>
      <c r="BE362" s="158">
        <v>0</v>
      </c>
      <c r="BF362" s="158">
        <v>0</v>
      </c>
      <c r="BG362" s="158">
        <v>0</v>
      </c>
      <c r="BH362" s="166">
        <v>0</v>
      </c>
    </row>
    <row r="363" spans="4:60">
      <c r="D363" s="14"/>
      <c r="F363" s="1070"/>
      <c r="G363" s="1071"/>
      <c r="H363" s="48" t="s">
        <v>40</v>
      </c>
      <c r="I363" s="157">
        <f t="array" ref="I363:O363">IF(I191&lt;=0,0,I149:O149/I191)</f>
        <v>0</v>
      </c>
      <c r="J363" s="158">
        <v>0</v>
      </c>
      <c r="K363" s="158">
        <v>0</v>
      </c>
      <c r="L363" s="158">
        <v>0</v>
      </c>
      <c r="M363" s="158">
        <v>0</v>
      </c>
      <c r="N363" s="158">
        <v>0</v>
      </c>
      <c r="O363" s="250">
        <v>0</v>
      </c>
      <c r="R363" s="1070"/>
      <c r="S363" s="1071"/>
      <c r="T363" s="48" t="s">
        <v>40</v>
      </c>
      <c r="U363" s="157">
        <f t="array" ref="U363:AA363">IF(U191&lt;=0,0,U149:AA149/U191)</f>
        <v>0</v>
      </c>
      <c r="V363" s="158">
        <v>0</v>
      </c>
      <c r="W363" s="158">
        <v>0</v>
      </c>
      <c r="X363" s="158">
        <v>0</v>
      </c>
      <c r="Y363" s="158">
        <v>0</v>
      </c>
      <c r="Z363" s="158">
        <v>0</v>
      </c>
      <c r="AA363" s="250">
        <v>0</v>
      </c>
      <c r="AC363" s="1070"/>
      <c r="AD363" s="1071"/>
      <c r="AE363" s="48" t="s">
        <v>40</v>
      </c>
      <c r="AF363" s="157">
        <f t="array" ref="AF363:AL363">IF(AF191&lt;=0,0,AF149:AL149/AF191)</f>
        <v>0</v>
      </c>
      <c r="AG363" s="158">
        <v>0</v>
      </c>
      <c r="AH363" s="158">
        <v>0</v>
      </c>
      <c r="AI363" s="158">
        <v>0</v>
      </c>
      <c r="AJ363" s="158">
        <v>0</v>
      </c>
      <c r="AK363" s="158">
        <v>0</v>
      </c>
      <c r="AL363" s="250">
        <v>0</v>
      </c>
      <c r="AN363" s="1070"/>
      <c r="AO363" s="1071"/>
      <c r="AP363" s="48" t="s">
        <v>40</v>
      </c>
      <c r="AQ363" s="157">
        <f t="array" ref="AQ363:AW363">IF(AQ191&lt;=0,0,AQ149:AW149/AQ191)</f>
        <v>0</v>
      </c>
      <c r="AR363" s="158">
        <v>0</v>
      </c>
      <c r="AS363" s="158">
        <v>0</v>
      </c>
      <c r="AT363" s="158">
        <v>0</v>
      </c>
      <c r="AU363" s="158">
        <v>0</v>
      </c>
      <c r="AV363" s="158">
        <v>0</v>
      </c>
      <c r="AW363" s="250">
        <v>0</v>
      </c>
      <c r="AY363" s="1070"/>
      <c r="AZ363" s="1071"/>
      <c r="BA363" s="48" t="s">
        <v>40</v>
      </c>
      <c r="BB363" s="157">
        <f t="array" ref="BB363:BH363">IF(BB191&lt;=0,0,BB149:BH149/BB191)</f>
        <v>0</v>
      </c>
      <c r="BC363" s="158">
        <v>0</v>
      </c>
      <c r="BD363" s="158">
        <v>0</v>
      </c>
      <c r="BE363" s="158">
        <v>0</v>
      </c>
      <c r="BF363" s="158">
        <v>0</v>
      </c>
      <c r="BG363" s="158">
        <v>0</v>
      </c>
      <c r="BH363" s="166">
        <v>0</v>
      </c>
    </row>
    <row r="364" spans="4:60">
      <c r="D364" s="14"/>
      <c r="F364" s="1070"/>
      <c r="G364" s="1071"/>
      <c r="H364" s="48" t="s">
        <v>39</v>
      </c>
      <c r="I364" s="157">
        <f t="array" ref="I364:O364">IF(I191&lt;=0,0,I156:O156/I191)</f>
        <v>0</v>
      </c>
      <c r="J364" s="158">
        <v>0</v>
      </c>
      <c r="K364" s="158">
        <v>0</v>
      </c>
      <c r="L364" s="158">
        <v>0</v>
      </c>
      <c r="M364" s="158">
        <v>0</v>
      </c>
      <c r="N364" s="158">
        <v>0</v>
      </c>
      <c r="O364" s="250">
        <v>0</v>
      </c>
      <c r="R364" s="1070"/>
      <c r="S364" s="1071"/>
      <c r="T364" s="48" t="s">
        <v>39</v>
      </c>
      <c r="U364" s="157">
        <f t="array" ref="U364:AA364">IF(U191&lt;=0,0,U156:AA156/U191)</f>
        <v>0</v>
      </c>
      <c r="V364" s="158">
        <v>0</v>
      </c>
      <c r="W364" s="158">
        <v>0</v>
      </c>
      <c r="X364" s="158">
        <v>0</v>
      </c>
      <c r="Y364" s="158">
        <v>0</v>
      </c>
      <c r="Z364" s="158">
        <v>0</v>
      </c>
      <c r="AA364" s="250">
        <v>0</v>
      </c>
      <c r="AC364" s="1070"/>
      <c r="AD364" s="1071"/>
      <c r="AE364" s="48" t="s">
        <v>39</v>
      </c>
      <c r="AF364" s="157">
        <f t="array" ref="AF364:AL364">IF(AF191&lt;=0,0,AF156:AL156/AF191)</f>
        <v>0</v>
      </c>
      <c r="AG364" s="158">
        <v>0</v>
      </c>
      <c r="AH364" s="158">
        <v>0</v>
      </c>
      <c r="AI364" s="158">
        <v>0</v>
      </c>
      <c r="AJ364" s="158">
        <v>0</v>
      </c>
      <c r="AK364" s="158">
        <v>0</v>
      </c>
      <c r="AL364" s="250">
        <v>0</v>
      </c>
      <c r="AN364" s="1070"/>
      <c r="AO364" s="1071"/>
      <c r="AP364" s="48" t="s">
        <v>39</v>
      </c>
      <c r="AQ364" s="157">
        <f t="array" ref="AQ364:AW364">IF(AQ191&lt;=0,0,AQ156:AW156/AQ191)</f>
        <v>0</v>
      </c>
      <c r="AR364" s="158">
        <v>0</v>
      </c>
      <c r="AS364" s="158">
        <v>0</v>
      </c>
      <c r="AT364" s="158">
        <v>0</v>
      </c>
      <c r="AU364" s="158">
        <v>0</v>
      </c>
      <c r="AV364" s="158">
        <v>0</v>
      </c>
      <c r="AW364" s="250">
        <v>0</v>
      </c>
      <c r="AY364" s="1070"/>
      <c r="AZ364" s="1071"/>
      <c r="BA364" s="48" t="s">
        <v>39</v>
      </c>
      <c r="BB364" s="157">
        <f t="array" ref="BB364:BH364">IF(BB191&lt;=0,0,BB156:BH156/BB191)</f>
        <v>0</v>
      </c>
      <c r="BC364" s="158">
        <v>0</v>
      </c>
      <c r="BD364" s="158">
        <v>0</v>
      </c>
      <c r="BE364" s="158">
        <v>0</v>
      </c>
      <c r="BF364" s="158">
        <v>0</v>
      </c>
      <c r="BG364" s="158">
        <v>0</v>
      </c>
      <c r="BH364" s="166">
        <v>0</v>
      </c>
    </row>
    <row r="365" spans="4:60">
      <c r="D365" s="14"/>
      <c r="F365" s="1070"/>
      <c r="G365" s="1071"/>
      <c r="H365" s="48" t="s">
        <v>38</v>
      </c>
      <c r="I365" s="157">
        <f t="array" ref="I365:O365">IF(I191&lt;=0,0,I163:O163/I191)</f>
        <v>0</v>
      </c>
      <c r="J365" s="158">
        <v>0</v>
      </c>
      <c r="K365" s="158">
        <v>0</v>
      </c>
      <c r="L365" s="158">
        <v>0</v>
      </c>
      <c r="M365" s="158">
        <v>0</v>
      </c>
      <c r="N365" s="158">
        <v>0</v>
      </c>
      <c r="O365" s="250">
        <v>0</v>
      </c>
      <c r="R365" s="1070"/>
      <c r="S365" s="1071"/>
      <c r="T365" s="48" t="s">
        <v>38</v>
      </c>
      <c r="U365" s="157">
        <f t="array" ref="U365:AA365">IF(U191&lt;=0,0,U163:AA163/U191)</f>
        <v>0</v>
      </c>
      <c r="V365" s="158">
        <v>0</v>
      </c>
      <c r="W365" s="158">
        <v>0</v>
      </c>
      <c r="X365" s="158">
        <v>0</v>
      </c>
      <c r="Y365" s="158">
        <v>0</v>
      </c>
      <c r="Z365" s="158">
        <v>0</v>
      </c>
      <c r="AA365" s="250">
        <v>0</v>
      </c>
      <c r="AC365" s="1070"/>
      <c r="AD365" s="1071"/>
      <c r="AE365" s="48" t="s">
        <v>38</v>
      </c>
      <c r="AF365" s="157">
        <f t="array" ref="AF365:AL365">IF(AF191&lt;=0,0,AF163:AL163/AF191)</f>
        <v>0</v>
      </c>
      <c r="AG365" s="158">
        <v>0</v>
      </c>
      <c r="AH365" s="158">
        <v>0</v>
      </c>
      <c r="AI365" s="158">
        <v>0</v>
      </c>
      <c r="AJ365" s="158">
        <v>0</v>
      </c>
      <c r="AK365" s="158">
        <v>0</v>
      </c>
      <c r="AL365" s="250">
        <v>0</v>
      </c>
      <c r="AN365" s="1070"/>
      <c r="AO365" s="1071"/>
      <c r="AP365" s="48" t="s">
        <v>38</v>
      </c>
      <c r="AQ365" s="157">
        <f t="array" ref="AQ365:AW365">IF(AQ191&lt;=0,0,AQ163:AW163/AQ191)</f>
        <v>0</v>
      </c>
      <c r="AR365" s="158">
        <v>0</v>
      </c>
      <c r="AS365" s="158">
        <v>0</v>
      </c>
      <c r="AT365" s="158">
        <v>0</v>
      </c>
      <c r="AU365" s="158">
        <v>0</v>
      </c>
      <c r="AV365" s="158">
        <v>0</v>
      </c>
      <c r="AW365" s="250">
        <v>0</v>
      </c>
      <c r="AY365" s="1070"/>
      <c r="AZ365" s="1071"/>
      <c r="BA365" s="48" t="s">
        <v>38</v>
      </c>
      <c r="BB365" s="157">
        <f t="array" ref="BB365:BH365">IF(BB191&lt;=0,0,BB163:BH163/BB191)</f>
        <v>0</v>
      </c>
      <c r="BC365" s="158">
        <v>0</v>
      </c>
      <c r="BD365" s="158">
        <v>0</v>
      </c>
      <c r="BE365" s="158">
        <v>0</v>
      </c>
      <c r="BF365" s="158">
        <v>0</v>
      </c>
      <c r="BG365" s="158">
        <v>0</v>
      </c>
      <c r="BH365" s="166">
        <v>0</v>
      </c>
    </row>
    <row r="366" spans="4:60">
      <c r="D366" s="14"/>
      <c r="F366" s="1070"/>
      <c r="G366" s="1071"/>
      <c r="H366" s="48" t="s">
        <v>37</v>
      </c>
      <c r="I366" s="157">
        <f t="array" ref="I366:O366">IF(I191&lt;=0,0,I170:O170/I191)</f>
        <v>0</v>
      </c>
      <c r="J366" s="158">
        <v>0</v>
      </c>
      <c r="K366" s="158">
        <v>0</v>
      </c>
      <c r="L366" s="158">
        <v>0</v>
      </c>
      <c r="M366" s="158">
        <v>0</v>
      </c>
      <c r="N366" s="158">
        <v>0</v>
      </c>
      <c r="O366" s="250">
        <v>0</v>
      </c>
      <c r="R366" s="1070"/>
      <c r="S366" s="1071"/>
      <c r="T366" s="48" t="s">
        <v>37</v>
      </c>
      <c r="U366" s="157">
        <f t="array" ref="U366:AA366">IF(U191&lt;=0,0,U170:AA170/U191)</f>
        <v>0</v>
      </c>
      <c r="V366" s="158">
        <v>0</v>
      </c>
      <c r="W366" s="158">
        <v>0</v>
      </c>
      <c r="X366" s="158">
        <v>0</v>
      </c>
      <c r="Y366" s="158">
        <v>0</v>
      </c>
      <c r="Z366" s="158">
        <v>0</v>
      </c>
      <c r="AA366" s="250">
        <v>0</v>
      </c>
      <c r="AC366" s="1070"/>
      <c r="AD366" s="1071"/>
      <c r="AE366" s="48" t="s">
        <v>37</v>
      </c>
      <c r="AF366" s="157">
        <f t="array" ref="AF366:AL366">IF(AF191&lt;=0,0,AF170:AL170/AF191)</f>
        <v>0</v>
      </c>
      <c r="AG366" s="158">
        <v>0</v>
      </c>
      <c r="AH366" s="158">
        <v>0</v>
      </c>
      <c r="AI366" s="158">
        <v>0</v>
      </c>
      <c r="AJ366" s="158">
        <v>0</v>
      </c>
      <c r="AK366" s="158">
        <v>0</v>
      </c>
      <c r="AL366" s="250">
        <v>0</v>
      </c>
      <c r="AN366" s="1070"/>
      <c r="AO366" s="1071"/>
      <c r="AP366" s="48" t="s">
        <v>37</v>
      </c>
      <c r="AQ366" s="157">
        <f t="array" ref="AQ366:AW366">IF(AQ191&lt;=0,0,AQ170:AW170/AQ191)</f>
        <v>0</v>
      </c>
      <c r="AR366" s="158">
        <v>0</v>
      </c>
      <c r="AS366" s="158">
        <v>0</v>
      </c>
      <c r="AT366" s="158">
        <v>0</v>
      </c>
      <c r="AU366" s="158">
        <v>0</v>
      </c>
      <c r="AV366" s="158">
        <v>0</v>
      </c>
      <c r="AW366" s="250">
        <v>0</v>
      </c>
      <c r="AY366" s="1070"/>
      <c r="AZ366" s="1071"/>
      <c r="BA366" s="48" t="s">
        <v>37</v>
      </c>
      <c r="BB366" s="157">
        <f t="array" ref="BB366:BH366">IF(BB191&lt;=0,0,BB170:BH170/BB191)</f>
        <v>0</v>
      </c>
      <c r="BC366" s="158">
        <v>0</v>
      </c>
      <c r="BD366" s="158">
        <v>0</v>
      </c>
      <c r="BE366" s="158">
        <v>0</v>
      </c>
      <c r="BF366" s="158">
        <v>0</v>
      </c>
      <c r="BG366" s="158">
        <v>0</v>
      </c>
      <c r="BH366" s="166">
        <v>0</v>
      </c>
    </row>
    <row r="367" spans="4:60">
      <c r="D367" s="14"/>
      <c r="F367" s="1070"/>
      <c r="G367" s="1071"/>
      <c r="H367" s="49" t="s">
        <v>36</v>
      </c>
      <c r="I367" s="159">
        <f t="array" ref="I367:O367">IF(I191&lt;=0,0,I177:O177/I191)</f>
        <v>0</v>
      </c>
      <c r="J367" s="160">
        <v>0</v>
      </c>
      <c r="K367" s="160">
        <v>0</v>
      </c>
      <c r="L367" s="160">
        <v>0</v>
      </c>
      <c r="M367" s="160">
        <v>0</v>
      </c>
      <c r="N367" s="160">
        <v>0</v>
      </c>
      <c r="O367" s="251">
        <v>0</v>
      </c>
      <c r="R367" s="1070"/>
      <c r="S367" s="1071"/>
      <c r="T367" s="49" t="s">
        <v>36</v>
      </c>
      <c r="U367" s="159">
        <f t="array" ref="U367:AA367">IF(U191&lt;=0,0,U177:AA177/U191)</f>
        <v>0</v>
      </c>
      <c r="V367" s="160">
        <v>0</v>
      </c>
      <c r="W367" s="160">
        <v>0</v>
      </c>
      <c r="X367" s="160">
        <v>0</v>
      </c>
      <c r="Y367" s="160">
        <v>0</v>
      </c>
      <c r="Z367" s="160">
        <v>0</v>
      </c>
      <c r="AA367" s="251">
        <v>0</v>
      </c>
      <c r="AC367" s="1070"/>
      <c r="AD367" s="1071"/>
      <c r="AE367" s="49" t="s">
        <v>36</v>
      </c>
      <c r="AF367" s="159">
        <f t="array" ref="AF367:AL367">IF(AF191&lt;=0,0,AF177:AL177/AF191)</f>
        <v>0</v>
      </c>
      <c r="AG367" s="160">
        <v>0</v>
      </c>
      <c r="AH367" s="160">
        <v>0</v>
      </c>
      <c r="AI367" s="160">
        <v>0</v>
      </c>
      <c r="AJ367" s="160">
        <v>0</v>
      </c>
      <c r="AK367" s="160">
        <v>0</v>
      </c>
      <c r="AL367" s="251">
        <v>0</v>
      </c>
      <c r="AN367" s="1070"/>
      <c r="AO367" s="1071"/>
      <c r="AP367" s="49" t="s">
        <v>36</v>
      </c>
      <c r="AQ367" s="159">
        <f t="array" ref="AQ367:AW367">IF(AQ191&lt;=0,0,AQ177:AW177/AQ191)</f>
        <v>0</v>
      </c>
      <c r="AR367" s="160">
        <v>0</v>
      </c>
      <c r="AS367" s="160">
        <v>0</v>
      </c>
      <c r="AT367" s="160">
        <v>0</v>
      </c>
      <c r="AU367" s="160">
        <v>0</v>
      </c>
      <c r="AV367" s="160">
        <v>0</v>
      </c>
      <c r="AW367" s="251">
        <v>0</v>
      </c>
      <c r="AY367" s="1070"/>
      <c r="AZ367" s="1071"/>
      <c r="BA367" s="49" t="s">
        <v>36</v>
      </c>
      <c r="BB367" s="159">
        <f t="array" ref="BB367:BH367">IF(BB191&lt;=0,0,BB177:BH177/BB191)</f>
        <v>0</v>
      </c>
      <c r="BC367" s="160">
        <v>0</v>
      </c>
      <c r="BD367" s="160">
        <v>0</v>
      </c>
      <c r="BE367" s="160">
        <v>0</v>
      </c>
      <c r="BF367" s="160">
        <v>0</v>
      </c>
      <c r="BG367" s="160">
        <v>0</v>
      </c>
      <c r="BH367" s="167">
        <v>0</v>
      </c>
    </row>
    <row r="368" spans="4:60" ht="18.75" customHeight="1">
      <c r="D368" s="14"/>
      <c r="F368" s="1070" t="s">
        <v>124</v>
      </c>
      <c r="G368" s="1071" t="s">
        <v>131</v>
      </c>
      <c r="H368" s="50" t="s">
        <v>134</v>
      </c>
      <c r="I368" s="155">
        <f t="array" ref="I368:O368">IF(I192&lt;=0,0,I17:O17/I192)</f>
        <v>0</v>
      </c>
      <c r="J368" s="156">
        <v>0</v>
      </c>
      <c r="K368" s="156">
        <v>0</v>
      </c>
      <c r="L368" s="156">
        <v>0</v>
      </c>
      <c r="M368" s="156">
        <v>0</v>
      </c>
      <c r="N368" s="156">
        <v>0</v>
      </c>
      <c r="O368" s="249">
        <v>0</v>
      </c>
      <c r="R368" s="1070" t="s">
        <v>124</v>
      </c>
      <c r="S368" s="1071" t="s">
        <v>131</v>
      </c>
      <c r="T368" s="50" t="s">
        <v>134</v>
      </c>
      <c r="U368" s="155">
        <f t="array" ref="U368:AA368">IF(U192&lt;=0,0,U17:AA17/U192)</f>
        <v>0</v>
      </c>
      <c r="V368" s="156">
        <v>0</v>
      </c>
      <c r="W368" s="156">
        <v>0</v>
      </c>
      <c r="X368" s="156">
        <v>0</v>
      </c>
      <c r="Y368" s="156">
        <v>0</v>
      </c>
      <c r="Z368" s="156">
        <v>0</v>
      </c>
      <c r="AA368" s="249">
        <v>0</v>
      </c>
      <c r="AC368" s="1070" t="s">
        <v>124</v>
      </c>
      <c r="AD368" s="1071" t="s">
        <v>131</v>
      </c>
      <c r="AE368" s="50" t="s">
        <v>134</v>
      </c>
      <c r="AF368" s="155">
        <f t="array" ref="AF368:AL368">IF(AF192&lt;=0,0,AF17:AL17/AF192)</f>
        <v>0</v>
      </c>
      <c r="AG368" s="156">
        <v>0</v>
      </c>
      <c r="AH368" s="156">
        <v>0</v>
      </c>
      <c r="AI368" s="156">
        <v>0</v>
      </c>
      <c r="AJ368" s="156">
        <v>0</v>
      </c>
      <c r="AK368" s="156">
        <v>0</v>
      </c>
      <c r="AL368" s="249">
        <v>0</v>
      </c>
      <c r="AN368" s="1070" t="s">
        <v>124</v>
      </c>
      <c r="AO368" s="1071" t="s">
        <v>131</v>
      </c>
      <c r="AP368" s="50" t="s">
        <v>134</v>
      </c>
      <c r="AQ368" s="155">
        <f t="array" ref="AQ368:AW368">IF(AQ192&lt;=0,0,AQ17:AW17/AQ192)</f>
        <v>0</v>
      </c>
      <c r="AR368" s="156">
        <v>0</v>
      </c>
      <c r="AS368" s="156">
        <v>0</v>
      </c>
      <c r="AT368" s="156">
        <v>0</v>
      </c>
      <c r="AU368" s="156">
        <v>0</v>
      </c>
      <c r="AV368" s="156">
        <v>0</v>
      </c>
      <c r="AW368" s="249">
        <v>0</v>
      </c>
      <c r="AY368" s="1070" t="s">
        <v>124</v>
      </c>
      <c r="AZ368" s="1071" t="s">
        <v>131</v>
      </c>
      <c r="BA368" s="50" t="s">
        <v>134</v>
      </c>
      <c r="BB368" s="155">
        <f t="array" ref="BB368:BH368">IF(BB192&lt;=0,0,BB17:BH17/BB192)</f>
        <v>0</v>
      </c>
      <c r="BC368" s="156">
        <v>0</v>
      </c>
      <c r="BD368" s="156">
        <v>0</v>
      </c>
      <c r="BE368" s="156">
        <v>0</v>
      </c>
      <c r="BF368" s="156">
        <v>0</v>
      </c>
      <c r="BG368" s="156">
        <v>0</v>
      </c>
      <c r="BH368" s="165">
        <v>0</v>
      </c>
    </row>
    <row r="369" spans="4:60">
      <c r="D369" s="14"/>
      <c r="F369" s="1070"/>
      <c r="G369" s="1071"/>
      <c r="H369" s="48" t="s">
        <v>40</v>
      </c>
      <c r="I369" s="157">
        <f t="array" ref="I369:O369">IF(I192&lt;=0,0,I24:O24/I192)</f>
        <v>0</v>
      </c>
      <c r="J369" s="158">
        <v>0</v>
      </c>
      <c r="K369" s="158">
        <v>0</v>
      </c>
      <c r="L369" s="158">
        <v>0</v>
      </c>
      <c r="M369" s="158">
        <v>0</v>
      </c>
      <c r="N369" s="158">
        <v>0</v>
      </c>
      <c r="O369" s="250">
        <v>0</v>
      </c>
      <c r="R369" s="1070"/>
      <c r="S369" s="1071"/>
      <c r="T369" s="48" t="s">
        <v>40</v>
      </c>
      <c r="U369" s="157">
        <f t="array" ref="U369:AA369">IF(U192&lt;=0,0,U24:AA24/U192)</f>
        <v>0</v>
      </c>
      <c r="V369" s="158">
        <v>0</v>
      </c>
      <c r="W369" s="158">
        <v>0</v>
      </c>
      <c r="X369" s="158">
        <v>0</v>
      </c>
      <c r="Y369" s="158">
        <v>0</v>
      </c>
      <c r="Z369" s="158">
        <v>0</v>
      </c>
      <c r="AA369" s="250">
        <v>0</v>
      </c>
      <c r="AC369" s="1070"/>
      <c r="AD369" s="1071"/>
      <c r="AE369" s="48" t="s">
        <v>40</v>
      </c>
      <c r="AF369" s="157">
        <f t="array" ref="AF369:AL369">IF(AF192&lt;=0,0,AF24:AL24/AF192)</f>
        <v>0</v>
      </c>
      <c r="AG369" s="158">
        <v>0</v>
      </c>
      <c r="AH369" s="158">
        <v>0</v>
      </c>
      <c r="AI369" s="158">
        <v>0</v>
      </c>
      <c r="AJ369" s="158">
        <v>0</v>
      </c>
      <c r="AK369" s="158">
        <v>0</v>
      </c>
      <c r="AL369" s="250">
        <v>0</v>
      </c>
      <c r="AN369" s="1070"/>
      <c r="AO369" s="1071"/>
      <c r="AP369" s="48" t="s">
        <v>40</v>
      </c>
      <c r="AQ369" s="157">
        <f t="array" ref="AQ369:AW369">IF(AQ192&lt;=0,0,AQ24:AW24/AQ192)</f>
        <v>0</v>
      </c>
      <c r="AR369" s="158">
        <v>0</v>
      </c>
      <c r="AS369" s="158">
        <v>0</v>
      </c>
      <c r="AT369" s="158">
        <v>0</v>
      </c>
      <c r="AU369" s="158">
        <v>0</v>
      </c>
      <c r="AV369" s="158">
        <v>0</v>
      </c>
      <c r="AW369" s="250">
        <v>0</v>
      </c>
      <c r="AY369" s="1070"/>
      <c r="AZ369" s="1071"/>
      <c r="BA369" s="48" t="s">
        <v>40</v>
      </c>
      <c r="BB369" s="157">
        <f t="array" ref="BB369:BH369">IF(BB192&lt;=0,0,BB24:BH24/BB192)</f>
        <v>0</v>
      </c>
      <c r="BC369" s="158">
        <v>0</v>
      </c>
      <c r="BD369" s="158">
        <v>0</v>
      </c>
      <c r="BE369" s="158">
        <v>0</v>
      </c>
      <c r="BF369" s="158">
        <v>0</v>
      </c>
      <c r="BG369" s="158">
        <v>0</v>
      </c>
      <c r="BH369" s="166">
        <v>0</v>
      </c>
    </row>
    <row r="370" spans="4:60">
      <c r="D370" s="14"/>
      <c r="F370" s="1070"/>
      <c r="G370" s="1071"/>
      <c r="H370" s="48" t="s">
        <v>39</v>
      </c>
      <c r="I370" s="157">
        <f t="array" ref="I370:O370">IF(I192&lt;=0,0,I31:O31/I192)</f>
        <v>0</v>
      </c>
      <c r="J370" s="158">
        <v>0</v>
      </c>
      <c r="K370" s="158">
        <v>0</v>
      </c>
      <c r="L370" s="158">
        <v>0</v>
      </c>
      <c r="M370" s="158">
        <v>0</v>
      </c>
      <c r="N370" s="158">
        <v>0</v>
      </c>
      <c r="O370" s="250">
        <v>0</v>
      </c>
      <c r="R370" s="1070"/>
      <c r="S370" s="1071"/>
      <c r="T370" s="48" t="s">
        <v>39</v>
      </c>
      <c r="U370" s="157">
        <f t="array" ref="U370:AA370">IF(U192&lt;=0,0,U31:AA31/U192)</f>
        <v>0</v>
      </c>
      <c r="V370" s="158">
        <v>0</v>
      </c>
      <c r="W370" s="158">
        <v>0</v>
      </c>
      <c r="X370" s="158">
        <v>0</v>
      </c>
      <c r="Y370" s="158">
        <v>0</v>
      </c>
      <c r="Z370" s="158">
        <v>0</v>
      </c>
      <c r="AA370" s="250">
        <v>0</v>
      </c>
      <c r="AC370" s="1070"/>
      <c r="AD370" s="1071"/>
      <c r="AE370" s="48" t="s">
        <v>39</v>
      </c>
      <c r="AF370" s="157">
        <f t="array" ref="AF370:AL370">IF(AF192&lt;=0,0,AF31:AL31/AF192)</f>
        <v>0</v>
      </c>
      <c r="AG370" s="158">
        <v>0</v>
      </c>
      <c r="AH370" s="158">
        <v>0</v>
      </c>
      <c r="AI370" s="158">
        <v>0</v>
      </c>
      <c r="AJ370" s="158">
        <v>0</v>
      </c>
      <c r="AK370" s="158">
        <v>0</v>
      </c>
      <c r="AL370" s="250">
        <v>0</v>
      </c>
      <c r="AN370" s="1070"/>
      <c r="AO370" s="1071"/>
      <c r="AP370" s="48" t="s">
        <v>39</v>
      </c>
      <c r="AQ370" s="157">
        <f t="array" ref="AQ370:AW370">IF(AQ192&lt;=0,0,AQ31:AW31/AQ192)</f>
        <v>0</v>
      </c>
      <c r="AR370" s="158">
        <v>0</v>
      </c>
      <c r="AS370" s="158">
        <v>0</v>
      </c>
      <c r="AT370" s="158">
        <v>0</v>
      </c>
      <c r="AU370" s="158">
        <v>0</v>
      </c>
      <c r="AV370" s="158">
        <v>0</v>
      </c>
      <c r="AW370" s="250">
        <v>0</v>
      </c>
      <c r="AY370" s="1070"/>
      <c r="AZ370" s="1071"/>
      <c r="BA370" s="48" t="s">
        <v>39</v>
      </c>
      <c r="BB370" s="157">
        <f t="array" ref="BB370:BH370">IF(BB192&lt;=0,0,BB31:BH31/BB192)</f>
        <v>0</v>
      </c>
      <c r="BC370" s="158">
        <v>0</v>
      </c>
      <c r="BD370" s="158">
        <v>0</v>
      </c>
      <c r="BE370" s="158">
        <v>0</v>
      </c>
      <c r="BF370" s="158">
        <v>0</v>
      </c>
      <c r="BG370" s="158">
        <v>0</v>
      </c>
      <c r="BH370" s="166">
        <v>0</v>
      </c>
    </row>
    <row r="371" spans="4:60">
      <c r="D371" s="14"/>
      <c r="F371" s="1070"/>
      <c r="G371" s="1071"/>
      <c r="H371" s="48" t="s">
        <v>38</v>
      </c>
      <c r="I371" s="157">
        <f t="array" ref="I371:O371">IF(I192&lt;=0,0,I38:O38/I192)</f>
        <v>0</v>
      </c>
      <c r="J371" s="158">
        <v>0</v>
      </c>
      <c r="K371" s="158">
        <v>0</v>
      </c>
      <c r="L371" s="158">
        <v>0</v>
      </c>
      <c r="M371" s="158">
        <v>0</v>
      </c>
      <c r="N371" s="158">
        <v>0</v>
      </c>
      <c r="O371" s="250">
        <v>0</v>
      </c>
      <c r="R371" s="1070"/>
      <c r="S371" s="1071"/>
      <c r="T371" s="48" t="s">
        <v>38</v>
      </c>
      <c r="U371" s="157">
        <f t="array" ref="U371:AA371">IF(U192&lt;=0,0,U38:AA38/U192)</f>
        <v>0</v>
      </c>
      <c r="V371" s="158">
        <v>0</v>
      </c>
      <c r="W371" s="158">
        <v>0</v>
      </c>
      <c r="X371" s="158">
        <v>0</v>
      </c>
      <c r="Y371" s="158">
        <v>0</v>
      </c>
      <c r="Z371" s="158">
        <v>0</v>
      </c>
      <c r="AA371" s="250">
        <v>0</v>
      </c>
      <c r="AC371" s="1070"/>
      <c r="AD371" s="1071"/>
      <c r="AE371" s="48" t="s">
        <v>38</v>
      </c>
      <c r="AF371" s="157">
        <f t="array" ref="AF371:AL371">IF(AF192&lt;=0,0,AF38:AL38/AF192)</f>
        <v>0</v>
      </c>
      <c r="AG371" s="158">
        <v>0</v>
      </c>
      <c r="AH371" s="158">
        <v>0</v>
      </c>
      <c r="AI371" s="158">
        <v>0</v>
      </c>
      <c r="AJ371" s="158">
        <v>0</v>
      </c>
      <c r="AK371" s="158">
        <v>0</v>
      </c>
      <c r="AL371" s="250">
        <v>0</v>
      </c>
      <c r="AN371" s="1070"/>
      <c r="AO371" s="1071"/>
      <c r="AP371" s="48" t="s">
        <v>38</v>
      </c>
      <c r="AQ371" s="157">
        <f t="array" ref="AQ371:AW371">IF(AQ192&lt;=0,0,AQ38:AW38/AQ192)</f>
        <v>0</v>
      </c>
      <c r="AR371" s="158">
        <v>0</v>
      </c>
      <c r="AS371" s="158">
        <v>0</v>
      </c>
      <c r="AT371" s="158">
        <v>0</v>
      </c>
      <c r="AU371" s="158">
        <v>0</v>
      </c>
      <c r="AV371" s="158">
        <v>0</v>
      </c>
      <c r="AW371" s="250">
        <v>0</v>
      </c>
      <c r="AY371" s="1070"/>
      <c r="AZ371" s="1071"/>
      <c r="BA371" s="48" t="s">
        <v>38</v>
      </c>
      <c r="BB371" s="157">
        <f t="array" ref="BB371:BH371">IF(BB192&lt;=0,0,BB38:BH38/BB192)</f>
        <v>0</v>
      </c>
      <c r="BC371" s="158">
        <v>0</v>
      </c>
      <c r="BD371" s="158">
        <v>0</v>
      </c>
      <c r="BE371" s="158">
        <v>0</v>
      </c>
      <c r="BF371" s="158">
        <v>0</v>
      </c>
      <c r="BG371" s="158">
        <v>0</v>
      </c>
      <c r="BH371" s="166">
        <v>0</v>
      </c>
    </row>
    <row r="372" spans="4:60">
      <c r="D372" s="14"/>
      <c r="F372" s="1070"/>
      <c r="G372" s="1071"/>
      <c r="H372" s="48" t="s">
        <v>37</v>
      </c>
      <c r="I372" s="157">
        <f t="array" ref="I372:O372">IF(I192&lt;=0,0,I45:O45/I192)</f>
        <v>0</v>
      </c>
      <c r="J372" s="158">
        <v>0</v>
      </c>
      <c r="K372" s="158">
        <v>0</v>
      </c>
      <c r="L372" s="158">
        <v>0</v>
      </c>
      <c r="M372" s="158">
        <v>0</v>
      </c>
      <c r="N372" s="158">
        <v>0</v>
      </c>
      <c r="O372" s="250">
        <v>0</v>
      </c>
      <c r="R372" s="1070"/>
      <c r="S372" s="1071"/>
      <c r="T372" s="48" t="s">
        <v>37</v>
      </c>
      <c r="U372" s="157">
        <f t="array" ref="U372:AA372">IF(U192&lt;=0,0,U45:AA45/U192)</f>
        <v>0</v>
      </c>
      <c r="V372" s="158">
        <v>0</v>
      </c>
      <c r="W372" s="158">
        <v>0</v>
      </c>
      <c r="X372" s="158">
        <v>0</v>
      </c>
      <c r="Y372" s="158">
        <v>0</v>
      </c>
      <c r="Z372" s="158">
        <v>0</v>
      </c>
      <c r="AA372" s="250">
        <v>0</v>
      </c>
      <c r="AC372" s="1070"/>
      <c r="AD372" s="1071"/>
      <c r="AE372" s="48" t="s">
        <v>37</v>
      </c>
      <c r="AF372" s="157">
        <f t="array" ref="AF372:AL372">IF(AF192&lt;=0,0,AF45:AL45/AF192)</f>
        <v>0</v>
      </c>
      <c r="AG372" s="158">
        <v>0</v>
      </c>
      <c r="AH372" s="158">
        <v>0</v>
      </c>
      <c r="AI372" s="158">
        <v>0</v>
      </c>
      <c r="AJ372" s="158">
        <v>0</v>
      </c>
      <c r="AK372" s="158">
        <v>0</v>
      </c>
      <c r="AL372" s="250">
        <v>0</v>
      </c>
      <c r="AN372" s="1070"/>
      <c r="AO372" s="1071"/>
      <c r="AP372" s="48" t="s">
        <v>37</v>
      </c>
      <c r="AQ372" s="157">
        <f t="array" ref="AQ372:AW372">IF(AQ192&lt;=0,0,AQ45:AW45/AQ192)</f>
        <v>0</v>
      </c>
      <c r="AR372" s="158">
        <v>0</v>
      </c>
      <c r="AS372" s="158">
        <v>0</v>
      </c>
      <c r="AT372" s="158">
        <v>0</v>
      </c>
      <c r="AU372" s="158">
        <v>0</v>
      </c>
      <c r="AV372" s="158">
        <v>0</v>
      </c>
      <c r="AW372" s="250">
        <v>0</v>
      </c>
      <c r="AY372" s="1070"/>
      <c r="AZ372" s="1071"/>
      <c r="BA372" s="48" t="s">
        <v>37</v>
      </c>
      <c r="BB372" s="157">
        <f t="array" ref="BB372:BH372">IF(BB192&lt;=0,0,BB45:BH45/BB192)</f>
        <v>0</v>
      </c>
      <c r="BC372" s="158">
        <v>0</v>
      </c>
      <c r="BD372" s="158">
        <v>0</v>
      </c>
      <c r="BE372" s="158">
        <v>0</v>
      </c>
      <c r="BF372" s="158">
        <v>0</v>
      </c>
      <c r="BG372" s="158">
        <v>0</v>
      </c>
      <c r="BH372" s="166">
        <v>0</v>
      </c>
    </row>
    <row r="373" spans="4:60">
      <c r="D373" s="14"/>
      <c r="F373" s="1070"/>
      <c r="G373" s="1071"/>
      <c r="H373" s="49" t="s">
        <v>36</v>
      </c>
      <c r="I373" s="157">
        <f t="array" ref="I373:O373">IF(I192&lt;=0,0,I52:O52/I192)</f>
        <v>0</v>
      </c>
      <c r="J373" s="158">
        <v>0</v>
      </c>
      <c r="K373" s="158">
        <v>0</v>
      </c>
      <c r="L373" s="158">
        <v>0</v>
      </c>
      <c r="M373" s="158">
        <v>0</v>
      </c>
      <c r="N373" s="158">
        <v>0</v>
      </c>
      <c r="O373" s="250">
        <v>0</v>
      </c>
      <c r="R373" s="1070"/>
      <c r="S373" s="1071"/>
      <c r="T373" s="49" t="s">
        <v>36</v>
      </c>
      <c r="U373" s="157">
        <f t="array" ref="U373:AA373">IF(U192&lt;=0,0,U52:AA52/U192)</f>
        <v>0</v>
      </c>
      <c r="V373" s="158">
        <v>0</v>
      </c>
      <c r="W373" s="158">
        <v>0</v>
      </c>
      <c r="X373" s="158">
        <v>0</v>
      </c>
      <c r="Y373" s="158">
        <v>0</v>
      </c>
      <c r="Z373" s="158">
        <v>0</v>
      </c>
      <c r="AA373" s="250">
        <v>0</v>
      </c>
      <c r="AC373" s="1070"/>
      <c r="AD373" s="1071"/>
      <c r="AE373" s="49" t="s">
        <v>36</v>
      </c>
      <c r="AF373" s="157">
        <f t="array" ref="AF373:AL373">IF(AF192&lt;=0,0,AF52:AL52/AF192)</f>
        <v>0</v>
      </c>
      <c r="AG373" s="158">
        <v>0</v>
      </c>
      <c r="AH373" s="158">
        <v>0</v>
      </c>
      <c r="AI373" s="158">
        <v>0</v>
      </c>
      <c r="AJ373" s="158">
        <v>0</v>
      </c>
      <c r="AK373" s="158">
        <v>0</v>
      </c>
      <c r="AL373" s="250">
        <v>0</v>
      </c>
      <c r="AN373" s="1070"/>
      <c r="AO373" s="1071"/>
      <c r="AP373" s="49" t="s">
        <v>36</v>
      </c>
      <c r="AQ373" s="157">
        <f t="array" ref="AQ373:AW373">IF(AQ192&lt;=0,0,AQ52:AW52/AQ192)</f>
        <v>0</v>
      </c>
      <c r="AR373" s="158">
        <v>0</v>
      </c>
      <c r="AS373" s="158">
        <v>0</v>
      </c>
      <c r="AT373" s="158">
        <v>0</v>
      </c>
      <c r="AU373" s="158">
        <v>0</v>
      </c>
      <c r="AV373" s="158">
        <v>0</v>
      </c>
      <c r="AW373" s="250">
        <v>0</v>
      </c>
      <c r="AY373" s="1070"/>
      <c r="AZ373" s="1071"/>
      <c r="BA373" s="49" t="s">
        <v>36</v>
      </c>
      <c r="BB373" s="157">
        <f t="array" ref="BB373:BH373">IF(BB192&lt;=0,0,BB52:BH52/BB192)</f>
        <v>0</v>
      </c>
      <c r="BC373" s="158">
        <v>0</v>
      </c>
      <c r="BD373" s="158">
        <v>0</v>
      </c>
      <c r="BE373" s="158">
        <v>0</v>
      </c>
      <c r="BF373" s="158">
        <v>0</v>
      </c>
      <c r="BG373" s="158">
        <v>0</v>
      </c>
      <c r="BH373" s="166">
        <v>0</v>
      </c>
    </row>
    <row r="374" spans="4:60" ht="18.75" customHeight="1">
      <c r="D374" s="14"/>
      <c r="F374" s="1070"/>
      <c r="G374" s="1071" t="s">
        <v>132</v>
      </c>
      <c r="H374" s="50" t="s">
        <v>41</v>
      </c>
      <c r="I374" s="157">
        <f t="array" ref="I374:O374">IF(I192&lt;=0,0,I59:O59/I192)</f>
        <v>0</v>
      </c>
      <c r="J374" s="158">
        <v>0</v>
      </c>
      <c r="K374" s="158">
        <v>0</v>
      </c>
      <c r="L374" s="158">
        <v>0</v>
      </c>
      <c r="M374" s="158">
        <v>0</v>
      </c>
      <c r="N374" s="158">
        <v>0</v>
      </c>
      <c r="O374" s="250">
        <v>0</v>
      </c>
      <c r="R374" s="1070"/>
      <c r="S374" s="1071" t="s">
        <v>132</v>
      </c>
      <c r="T374" s="50" t="s">
        <v>41</v>
      </c>
      <c r="U374" s="157">
        <f t="array" ref="U374:AA374">IF(U192&lt;=0,0,U59:AA59/U192)</f>
        <v>0</v>
      </c>
      <c r="V374" s="158">
        <v>0</v>
      </c>
      <c r="W374" s="158">
        <v>0</v>
      </c>
      <c r="X374" s="158">
        <v>0</v>
      </c>
      <c r="Y374" s="158">
        <v>0</v>
      </c>
      <c r="Z374" s="158">
        <v>0</v>
      </c>
      <c r="AA374" s="250">
        <v>0</v>
      </c>
      <c r="AC374" s="1070"/>
      <c r="AD374" s="1071" t="s">
        <v>132</v>
      </c>
      <c r="AE374" s="50" t="s">
        <v>41</v>
      </c>
      <c r="AF374" s="157">
        <f t="array" ref="AF374:AL374">IF(AF192&lt;=0,0,AF59:AL59/AF192)</f>
        <v>0</v>
      </c>
      <c r="AG374" s="158">
        <v>0</v>
      </c>
      <c r="AH374" s="158">
        <v>0</v>
      </c>
      <c r="AI374" s="158">
        <v>0</v>
      </c>
      <c r="AJ374" s="158">
        <v>0</v>
      </c>
      <c r="AK374" s="158">
        <v>0</v>
      </c>
      <c r="AL374" s="250">
        <v>0</v>
      </c>
      <c r="AN374" s="1070"/>
      <c r="AO374" s="1071" t="s">
        <v>132</v>
      </c>
      <c r="AP374" s="50" t="s">
        <v>41</v>
      </c>
      <c r="AQ374" s="157">
        <f t="array" ref="AQ374:AW374">IF(AQ192&lt;=0,0,AQ59:AW59/AQ192)</f>
        <v>0</v>
      </c>
      <c r="AR374" s="158">
        <v>0</v>
      </c>
      <c r="AS374" s="158">
        <v>0</v>
      </c>
      <c r="AT374" s="158">
        <v>0</v>
      </c>
      <c r="AU374" s="158">
        <v>0</v>
      </c>
      <c r="AV374" s="158">
        <v>0</v>
      </c>
      <c r="AW374" s="250">
        <v>0</v>
      </c>
      <c r="AY374" s="1070"/>
      <c r="AZ374" s="1071" t="s">
        <v>132</v>
      </c>
      <c r="BA374" s="50" t="s">
        <v>41</v>
      </c>
      <c r="BB374" s="157">
        <f t="array" ref="BB374:BH374">IF(BB192&lt;=0,0,BB59:BH59/BB192)</f>
        <v>0</v>
      </c>
      <c r="BC374" s="158">
        <v>0</v>
      </c>
      <c r="BD374" s="158">
        <v>0</v>
      </c>
      <c r="BE374" s="158">
        <v>0</v>
      </c>
      <c r="BF374" s="158">
        <v>0</v>
      </c>
      <c r="BG374" s="158">
        <v>0</v>
      </c>
      <c r="BH374" s="166">
        <v>0</v>
      </c>
    </row>
    <row r="375" spans="4:60">
      <c r="D375" s="14"/>
      <c r="F375" s="1070"/>
      <c r="G375" s="1071"/>
      <c r="H375" s="48" t="s">
        <v>40</v>
      </c>
      <c r="I375" s="157">
        <f t="array" ref="I375:O375">IF(I192&lt;=0,0,I66:O66/I192)</f>
        <v>0</v>
      </c>
      <c r="J375" s="158">
        <v>0</v>
      </c>
      <c r="K375" s="158">
        <v>0</v>
      </c>
      <c r="L375" s="158">
        <v>0</v>
      </c>
      <c r="M375" s="158">
        <v>0</v>
      </c>
      <c r="N375" s="158">
        <v>0</v>
      </c>
      <c r="O375" s="250">
        <v>0</v>
      </c>
      <c r="R375" s="1070"/>
      <c r="S375" s="1071"/>
      <c r="T375" s="48" t="s">
        <v>40</v>
      </c>
      <c r="U375" s="157">
        <f t="array" ref="U375:AA375">IF(U192&lt;=0,0,U66:AA66/U192)</f>
        <v>0</v>
      </c>
      <c r="V375" s="158">
        <v>0</v>
      </c>
      <c r="W375" s="158">
        <v>0</v>
      </c>
      <c r="X375" s="158">
        <v>0</v>
      </c>
      <c r="Y375" s="158">
        <v>0</v>
      </c>
      <c r="Z375" s="158">
        <v>0</v>
      </c>
      <c r="AA375" s="250">
        <v>0</v>
      </c>
      <c r="AC375" s="1070"/>
      <c r="AD375" s="1071"/>
      <c r="AE375" s="48" t="s">
        <v>40</v>
      </c>
      <c r="AF375" s="157">
        <f t="array" ref="AF375:AL375">IF(AF192&lt;=0,0,AF66:AL66/AF192)</f>
        <v>0</v>
      </c>
      <c r="AG375" s="158">
        <v>0</v>
      </c>
      <c r="AH375" s="158">
        <v>0</v>
      </c>
      <c r="AI375" s="158">
        <v>0</v>
      </c>
      <c r="AJ375" s="158">
        <v>0</v>
      </c>
      <c r="AK375" s="158">
        <v>0</v>
      </c>
      <c r="AL375" s="250">
        <v>0</v>
      </c>
      <c r="AN375" s="1070"/>
      <c r="AO375" s="1071"/>
      <c r="AP375" s="48" t="s">
        <v>40</v>
      </c>
      <c r="AQ375" s="157">
        <f t="array" ref="AQ375:AW375">IF(AQ192&lt;=0,0,AQ66:AW66/AQ192)</f>
        <v>0</v>
      </c>
      <c r="AR375" s="158">
        <v>0</v>
      </c>
      <c r="AS375" s="158">
        <v>0</v>
      </c>
      <c r="AT375" s="158">
        <v>0</v>
      </c>
      <c r="AU375" s="158">
        <v>0</v>
      </c>
      <c r="AV375" s="158">
        <v>0</v>
      </c>
      <c r="AW375" s="250">
        <v>0</v>
      </c>
      <c r="AY375" s="1070"/>
      <c r="AZ375" s="1071"/>
      <c r="BA375" s="48" t="s">
        <v>40</v>
      </c>
      <c r="BB375" s="157">
        <f t="array" ref="BB375:BH375">IF(BB192&lt;=0,0,BB66:BH66/BB192)</f>
        <v>0</v>
      </c>
      <c r="BC375" s="158">
        <v>0</v>
      </c>
      <c r="BD375" s="158">
        <v>0</v>
      </c>
      <c r="BE375" s="158">
        <v>0</v>
      </c>
      <c r="BF375" s="158">
        <v>0</v>
      </c>
      <c r="BG375" s="158">
        <v>0</v>
      </c>
      <c r="BH375" s="166">
        <v>0</v>
      </c>
    </row>
    <row r="376" spans="4:60">
      <c r="D376" s="14"/>
      <c r="F376" s="1070"/>
      <c r="G376" s="1071"/>
      <c r="H376" s="48" t="s">
        <v>39</v>
      </c>
      <c r="I376" s="157">
        <f t="array" ref="I376:O376">IF(I192&lt;=0,0,I73:O73/I192)</f>
        <v>0</v>
      </c>
      <c r="J376" s="158">
        <v>0</v>
      </c>
      <c r="K376" s="158">
        <v>0</v>
      </c>
      <c r="L376" s="158">
        <v>0</v>
      </c>
      <c r="M376" s="158">
        <v>0</v>
      </c>
      <c r="N376" s="158">
        <v>0</v>
      </c>
      <c r="O376" s="250">
        <v>0</v>
      </c>
      <c r="R376" s="1070"/>
      <c r="S376" s="1071"/>
      <c r="T376" s="48" t="s">
        <v>39</v>
      </c>
      <c r="U376" s="157">
        <f t="array" ref="U376:AA376">IF(U192&lt;=0,0,U73:AA73/U192)</f>
        <v>0</v>
      </c>
      <c r="V376" s="158">
        <v>0</v>
      </c>
      <c r="W376" s="158">
        <v>0</v>
      </c>
      <c r="X376" s="158">
        <v>0</v>
      </c>
      <c r="Y376" s="158">
        <v>0</v>
      </c>
      <c r="Z376" s="158">
        <v>0</v>
      </c>
      <c r="AA376" s="250">
        <v>0</v>
      </c>
      <c r="AC376" s="1070"/>
      <c r="AD376" s="1071"/>
      <c r="AE376" s="48" t="s">
        <v>39</v>
      </c>
      <c r="AF376" s="157">
        <f t="array" ref="AF376:AL376">IF(AF192&lt;=0,0,AF73:AL73/AF192)</f>
        <v>0</v>
      </c>
      <c r="AG376" s="158">
        <v>0</v>
      </c>
      <c r="AH376" s="158">
        <v>0</v>
      </c>
      <c r="AI376" s="158">
        <v>0</v>
      </c>
      <c r="AJ376" s="158">
        <v>0</v>
      </c>
      <c r="AK376" s="158">
        <v>0</v>
      </c>
      <c r="AL376" s="250">
        <v>0</v>
      </c>
      <c r="AN376" s="1070"/>
      <c r="AO376" s="1071"/>
      <c r="AP376" s="48" t="s">
        <v>39</v>
      </c>
      <c r="AQ376" s="157">
        <f t="array" ref="AQ376:AW376">IF(AQ192&lt;=0,0,AQ73:AW73/AQ192)</f>
        <v>0</v>
      </c>
      <c r="AR376" s="158">
        <v>0</v>
      </c>
      <c r="AS376" s="158">
        <v>0</v>
      </c>
      <c r="AT376" s="158">
        <v>0</v>
      </c>
      <c r="AU376" s="158">
        <v>0</v>
      </c>
      <c r="AV376" s="158">
        <v>0</v>
      </c>
      <c r="AW376" s="250">
        <v>0</v>
      </c>
      <c r="AY376" s="1070"/>
      <c r="AZ376" s="1071"/>
      <c r="BA376" s="48" t="s">
        <v>39</v>
      </c>
      <c r="BB376" s="157">
        <f t="array" ref="BB376:BH376">IF(BB192&lt;=0,0,BB73:BH73/BB192)</f>
        <v>0</v>
      </c>
      <c r="BC376" s="158">
        <v>0</v>
      </c>
      <c r="BD376" s="158">
        <v>0</v>
      </c>
      <c r="BE376" s="158">
        <v>0</v>
      </c>
      <c r="BF376" s="158">
        <v>0</v>
      </c>
      <c r="BG376" s="158">
        <v>0</v>
      </c>
      <c r="BH376" s="166">
        <v>0</v>
      </c>
    </row>
    <row r="377" spans="4:60">
      <c r="D377" s="14"/>
      <c r="F377" s="1070"/>
      <c r="G377" s="1071"/>
      <c r="H377" s="48" t="s">
        <v>38</v>
      </c>
      <c r="I377" s="157">
        <f t="array" ref="I377:O377">IF(I192&lt;=0,0,I80:O80/I192)</f>
        <v>0</v>
      </c>
      <c r="J377" s="158">
        <v>0</v>
      </c>
      <c r="K377" s="158">
        <v>0</v>
      </c>
      <c r="L377" s="158">
        <v>0</v>
      </c>
      <c r="M377" s="158">
        <v>0</v>
      </c>
      <c r="N377" s="158">
        <v>0</v>
      </c>
      <c r="O377" s="250">
        <v>0</v>
      </c>
      <c r="R377" s="1070"/>
      <c r="S377" s="1071"/>
      <c r="T377" s="48" t="s">
        <v>38</v>
      </c>
      <c r="U377" s="157">
        <f t="array" ref="U377:AA377">IF(U192&lt;=0,0,U80:AA80/U192)</f>
        <v>0</v>
      </c>
      <c r="V377" s="158">
        <v>0</v>
      </c>
      <c r="W377" s="158">
        <v>0</v>
      </c>
      <c r="X377" s="158">
        <v>0</v>
      </c>
      <c r="Y377" s="158">
        <v>0</v>
      </c>
      <c r="Z377" s="158">
        <v>0</v>
      </c>
      <c r="AA377" s="250">
        <v>0</v>
      </c>
      <c r="AC377" s="1070"/>
      <c r="AD377" s="1071"/>
      <c r="AE377" s="48" t="s">
        <v>38</v>
      </c>
      <c r="AF377" s="157">
        <f t="array" ref="AF377:AL377">IF(AF192&lt;=0,0,AF80:AL80/AF192)</f>
        <v>0</v>
      </c>
      <c r="AG377" s="158">
        <v>0</v>
      </c>
      <c r="AH377" s="158">
        <v>0</v>
      </c>
      <c r="AI377" s="158">
        <v>0</v>
      </c>
      <c r="AJ377" s="158">
        <v>0</v>
      </c>
      <c r="AK377" s="158">
        <v>0</v>
      </c>
      <c r="AL377" s="250">
        <v>0</v>
      </c>
      <c r="AN377" s="1070"/>
      <c r="AO377" s="1071"/>
      <c r="AP377" s="48" t="s">
        <v>38</v>
      </c>
      <c r="AQ377" s="157">
        <f t="array" ref="AQ377:AW377">IF(AQ192&lt;=0,0,AQ80:AW80/AQ192)</f>
        <v>0</v>
      </c>
      <c r="AR377" s="158">
        <v>0</v>
      </c>
      <c r="AS377" s="158">
        <v>0</v>
      </c>
      <c r="AT377" s="158">
        <v>0</v>
      </c>
      <c r="AU377" s="158">
        <v>0</v>
      </c>
      <c r="AV377" s="158">
        <v>0</v>
      </c>
      <c r="AW377" s="250">
        <v>0</v>
      </c>
      <c r="AY377" s="1070"/>
      <c r="AZ377" s="1071"/>
      <c r="BA377" s="48" t="s">
        <v>38</v>
      </c>
      <c r="BB377" s="157">
        <f t="array" ref="BB377:BH377">IF(BB192&lt;=0,0,BB80:BH80/BB192)</f>
        <v>0</v>
      </c>
      <c r="BC377" s="158">
        <v>0</v>
      </c>
      <c r="BD377" s="158">
        <v>0</v>
      </c>
      <c r="BE377" s="158">
        <v>0</v>
      </c>
      <c r="BF377" s="158">
        <v>0</v>
      </c>
      <c r="BG377" s="158">
        <v>0</v>
      </c>
      <c r="BH377" s="166">
        <v>0</v>
      </c>
    </row>
    <row r="378" spans="4:60">
      <c r="D378" s="14"/>
      <c r="F378" s="1070"/>
      <c r="G378" s="1071"/>
      <c r="H378" s="48" t="s">
        <v>37</v>
      </c>
      <c r="I378" s="157">
        <f t="array" ref="I378:O378">IF(I192&lt;=0,0,I87:O87/I192)</f>
        <v>0</v>
      </c>
      <c r="J378" s="158">
        <v>0</v>
      </c>
      <c r="K378" s="158">
        <v>0</v>
      </c>
      <c r="L378" s="158">
        <v>0</v>
      </c>
      <c r="M378" s="158">
        <v>0</v>
      </c>
      <c r="N378" s="158">
        <v>0</v>
      </c>
      <c r="O378" s="250">
        <v>0</v>
      </c>
      <c r="R378" s="1070"/>
      <c r="S378" s="1071"/>
      <c r="T378" s="48" t="s">
        <v>37</v>
      </c>
      <c r="U378" s="157">
        <f t="array" ref="U378:AA378">IF(U192&lt;=0,0,U87:AA87/U192)</f>
        <v>0</v>
      </c>
      <c r="V378" s="158">
        <v>0</v>
      </c>
      <c r="W378" s="158">
        <v>0</v>
      </c>
      <c r="X378" s="158">
        <v>0</v>
      </c>
      <c r="Y378" s="158">
        <v>0</v>
      </c>
      <c r="Z378" s="158">
        <v>0</v>
      </c>
      <c r="AA378" s="250">
        <v>0</v>
      </c>
      <c r="AC378" s="1070"/>
      <c r="AD378" s="1071"/>
      <c r="AE378" s="48" t="s">
        <v>37</v>
      </c>
      <c r="AF378" s="157">
        <f t="array" ref="AF378:AL378">IF(AF192&lt;=0,0,AF87:AL87/AF192)</f>
        <v>0</v>
      </c>
      <c r="AG378" s="158">
        <v>0</v>
      </c>
      <c r="AH378" s="158">
        <v>0</v>
      </c>
      <c r="AI378" s="158">
        <v>0</v>
      </c>
      <c r="AJ378" s="158">
        <v>0</v>
      </c>
      <c r="AK378" s="158">
        <v>0</v>
      </c>
      <c r="AL378" s="250">
        <v>0</v>
      </c>
      <c r="AN378" s="1070"/>
      <c r="AO378" s="1071"/>
      <c r="AP378" s="48" t="s">
        <v>37</v>
      </c>
      <c r="AQ378" s="157">
        <f t="array" ref="AQ378:AW378">IF(AQ192&lt;=0,0,AQ87:AW87/AQ192)</f>
        <v>0</v>
      </c>
      <c r="AR378" s="158">
        <v>0</v>
      </c>
      <c r="AS378" s="158">
        <v>0</v>
      </c>
      <c r="AT378" s="158">
        <v>0</v>
      </c>
      <c r="AU378" s="158">
        <v>0</v>
      </c>
      <c r="AV378" s="158">
        <v>0</v>
      </c>
      <c r="AW378" s="250">
        <v>0</v>
      </c>
      <c r="AY378" s="1070"/>
      <c r="AZ378" s="1071"/>
      <c r="BA378" s="48" t="s">
        <v>37</v>
      </c>
      <c r="BB378" s="157">
        <f t="array" ref="BB378:BH378">IF(BB192&lt;=0,0,BB87:BH87/BB192)</f>
        <v>0</v>
      </c>
      <c r="BC378" s="158">
        <v>0</v>
      </c>
      <c r="BD378" s="158">
        <v>0</v>
      </c>
      <c r="BE378" s="158">
        <v>0</v>
      </c>
      <c r="BF378" s="158">
        <v>0</v>
      </c>
      <c r="BG378" s="158">
        <v>0</v>
      </c>
      <c r="BH378" s="166">
        <v>0</v>
      </c>
    </row>
    <row r="379" spans="4:60">
      <c r="D379" s="14"/>
      <c r="F379" s="1070"/>
      <c r="G379" s="1071"/>
      <c r="H379" s="49" t="s">
        <v>36</v>
      </c>
      <c r="I379" s="157">
        <f t="array" ref="I379:O379">IF(I192&lt;=0,0,I94:O94/I192)</f>
        <v>0</v>
      </c>
      <c r="J379" s="158">
        <v>0</v>
      </c>
      <c r="K379" s="158">
        <v>0</v>
      </c>
      <c r="L379" s="158">
        <v>0</v>
      </c>
      <c r="M379" s="158">
        <v>0</v>
      </c>
      <c r="N379" s="158">
        <v>0</v>
      </c>
      <c r="O379" s="250">
        <v>0</v>
      </c>
      <c r="R379" s="1070"/>
      <c r="S379" s="1071"/>
      <c r="T379" s="49" t="s">
        <v>36</v>
      </c>
      <c r="U379" s="157">
        <f t="array" ref="U379:AA379">IF(U192&lt;=0,0,U94:AA94/U192)</f>
        <v>0</v>
      </c>
      <c r="V379" s="158">
        <v>0</v>
      </c>
      <c r="W379" s="158">
        <v>0</v>
      </c>
      <c r="X379" s="158">
        <v>0</v>
      </c>
      <c r="Y379" s="158">
        <v>0</v>
      </c>
      <c r="Z379" s="158">
        <v>0</v>
      </c>
      <c r="AA379" s="250">
        <v>0</v>
      </c>
      <c r="AC379" s="1070"/>
      <c r="AD379" s="1071"/>
      <c r="AE379" s="49" t="s">
        <v>36</v>
      </c>
      <c r="AF379" s="157">
        <f t="array" ref="AF379:AL379">IF(AF192&lt;=0,0,AF94:AL94/AF192)</f>
        <v>0</v>
      </c>
      <c r="AG379" s="158">
        <v>0</v>
      </c>
      <c r="AH379" s="158">
        <v>0</v>
      </c>
      <c r="AI379" s="158">
        <v>0</v>
      </c>
      <c r="AJ379" s="158">
        <v>0</v>
      </c>
      <c r="AK379" s="158">
        <v>0</v>
      </c>
      <c r="AL379" s="250">
        <v>0</v>
      </c>
      <c r="AN379" s="1070"/>
      <c r="AO379" s="1071"/>
      <c r="AP379" s="49" t="s">
        <v>36</v>
      </c>
      <c r="AQ379" s="157">
        <f t="array" ref="AQ379:AW379">IF(AQ192&lt;=0,0,AQ94:AW94/AQ192)</f>
        <v>0</v>
      </c>
      <c r="AR379" s="158">
        <v>0</v>
      </c>
      <c r="AS379" s="158">
        <v>0</v>
      </c>
      <c r="AT379" s="158">
        <v>0</v>
      </c>
      <c r="AU379" s="158">
        <v>0</v>
      </c>
      <c r="AV379" s="158">
        <v>0</v>
      </c>
      <c r="AW379" s="250">
        <v>0</v>
      </c>
      <c r="AY379" s="1070"/>
      <c r="AZ379" s="1071"/>
      <c r="BA379" s="49" t="s">
        <v>36</v>
      </c>
      <c r="BB379" s="157">
        <f t="array" ref="BB379:BH379">IF(BB192&lt;=0,0,BB94:BH94/BB192)</f>
        <v>0</v>
      </c>
      <c r="BC379" s="158">
        <v>0</v>
      </c>
      <c r="BD379" s="158">
        <v>0</v>
      </c>
      <c r="BE379" s="158">
        <v>0</v>
      </c>
      <c r="BF379" s="158">
        <v>0</v>
      </c>
      <c r="BG379" s="158">
        <v>0</v>
      </c>
      <c r="BH379" s="166">
        <v>0</v>
      </c>
    </row>
    <row r="380" spans="4:60">
      <c r="D380" s="14"/>
      <c r="F380" s="1070"/>
      <c r="G380" s="1071" t="s">
        <v>55</v>
      </c>
      <c r="H380" s="50" t="s">
        <v>41</v>
      </c>
      <c r="I380" s="157">
        <f t="array" ref="I380:O380">IF(I192&lt;=0,0,I101:O101/I192)</f>
        <v>0</v>
      </c>
      <c r="J380" s="158">
        <v>0</v>
      </c>
      <c r="K380" s="158">
        <v>0</v>
      </c>
      <c r="L380" s="158">
        <v>0</v>
      </c>
      <c r="M380" s="158">
        <v>0</v>
      </c>
      <c r="N380" s="158">
        <v>0</v>
      </c>
      <c r="O380" s="250">
        <v>0</v>
      </c>
      <c r="R380" s="1070"/>
      <c r="S380" s="1071" t="s">
        <v>55</v>
      </c>
      <c r="T380" s="50" t="s">
        <v>41</v>
      </c>
      <c r="U380" s="157">
        <f t="array" ref="U380:AA380">IF(U192&lt;=0,0,U101:AA101/U192)</f>
        <v>0</v>
      </c>
      <c r="V380" s="158">
        <v>0</v>
      </c>
      <c r="W380" s="158">
        <v>0</v>
      </c>
      <c r="X380" s="158">
        <v>0</v>
      </c>
      <c r="Y380" s="158">
        <v>0</v>
      </c>
      <c r="Z380" s="158">
        <v>0</v>
      </c>
      <c r="AA380" s="250">
        <v>0</v>
      </c>
      <c r="AC380" s="1070"/>
      <c r="AD380" s="1071" t="s">
        <v>55</v>
      </c>
      <c r="AE380" s="50" t="s">
        <v>41</v>
      </c>
      <c r="AF380" s="157">
        <f t="array" ref="AF380:AL380">IF(AF192&lt;=0,0,AF101:AL101/AF192)</f>
        <v>0</v>
      </c>
      <c r="AG380" s="158">
        <v>0</v>
      </c>
      <c r="AH380" s="158">
        <v>0</v>
      </c>
      <c r="AI380" s="158">
        <v>0</v>
      </c>
      <c r="AJ380" s="158">
        <v>0</v>
      </c>
      <c r="AK380" s="158">
        <v>0</v>
      </c>
      <c r="AL380" s="250">
        <v>0</v>
      </c>
      <c r="AN380" s="1070"/>
      <c r="AO380" s="1071" t="s">
        <v>55</v>
      </c>
      <c r="AP380" s="50" t="s">
        <v>41</v>
      </c>
      <c r="AQ380" s="157">
        <f t="array" ref="AQ380:AW380">IF(AQ192&lt;=0,0,AQ101:AW101/AQ192)</f>
        <v>0</v>
      </c>
      <c r="AR380" s="158">
        <v>0</v>
      </c>
      <c r="AS380" s="158">
        <v>0</v>
      </c>
      <c r="AT380" s="158">
        <v>0</v>
      </c>
      <c r="AU380" s="158">
        <v>0</v>
      </c>
      <c r="AV380" s="158">
        <v>0</v>
      </c>
      <c r="AW380" s="250">
        <v>0</v>
      </c>
      <c r="AY380" s="1070"/>
      <c r="AZ380" s="1071" t="s">
        <v>55</v>
      </c>
      <c r="BA380" s="50" t="s">
        <v>41</v>
      </c>
      <c r="BB380" s="157">
        <f t="array" ref="BB380:BH380">IF(BB192&lt;=0,0,BB101:BH101/BB192)</f>
        <v>0</v>
      </c>
      <c r="BC380" s="158">
        <v>0</v>
      </c>
      <c r="BD380" s="158">
        <v>0</v>
      </c>
      <c r="BE380" s="158">
        <v>0</v>
      </c>
      <c r="BF380" s="158">
        <v>0</v>
      </c>
      <c r="BG380" s="158">
        <v>0</v>
      </c>
      <c r="BH380" s="166">
        <v>0</v>
      </c>
    </row>
    <row r="381" spans="4:60">
      <c r="D381" s="14"/>
      <c r="F381" s="1070"/>
      <c r="G381" s="1071"/>
      <c r="H381" s="48" t="s">
        <v>40</v>
      </c>
      <c r="I381" s="157">
        <f t="array" ref="I381:O381">IF(I192&lt;=0,0,I108:O108/I192)</f>
        <v>0</v>
      </c>
      <c r="J381" s="158">
        <v>0</v>
      </c>
      <c r="K381" s="158">
        <v>0</v>
      </c>
      <c r="L381" s="158">
        <v>0</v>
      </c>
      <c r="M381" s="158">
        <v>0</v>
      </c>
      <c r="N381" s="158">
        <v>0</v>
      </c>
      <c r="O381" s="250">
        <v>0</v>
      </c>
      <c r="R381" s="1070"/>
      <c r="S381" s="1071"/>
      <c r="T381" s="48" t="s">
        <v>40</v>
      </c>
      <c r="U381" s="157">
        <f t="array" ref="U381:AA381">IF(U192&lt;=0,0,U108:AA108/U192)</f>
        <v>0</v>
      </c>
      <c r="V381" s="158">
        <v>0</v>
      </c>
      <c r="W381" s="158">
        <v>0</v>
      </c>
      <c r="X381" s="158">
        <v>0</v>
      </c>
      <c r="Y381" s="158">
        <v>0</v>
      </c>
      <c r="Z381" s="158">
        <v>0</v>
      </c>
      <c r="AA381" s="250">
        <v>0</v>
      </c>
      <c r="AC381" s="1070"/>
      <c r="AD381" s="1071"/>
      <c r="AE381" s="48" t="s">
        <v>40</v>
      </c>
      <c r="AF381" s="157">
        <f t="array" ref="AF381:AL381">IF(AF192&lt;=0,0,AF108:AL108/AF192)</f>
        <v>0</v>
      </c>
      <c r="AG381" s="158">
        <v>0</v>
      </c>
      <c r="AH381" s="158">
        <v>0</v>
      </c>
      <c r="AI381" s="158">
        <v>0</v>
      </c>
      <c r="AJ381" s="158">
        <v>0</v>
      </c>
      <c r="AK381" s="158">
        <v>0</v>
      </c>
      <c r="AL381" s="250">
        <v>0</v>
      </c>
      <c r="AN381" s="1070"/>
      <c r="AO381" s="1071"/>
      <c r="AP381" s="48" t="s">
        <v>40</v>
      </c>
      <c r="AQ381" s="157">
        <f t="array" ref="AQ381:AW381">IF(AQ192&lt;=0,0,AQ108:AW108/AQ192)</f>
        <v>0</v>
      </c>
      <c r="AR381" s="158">
        <v>0</v>
      </c>
      <c r="AS381" s="158">
        <v>0</v>
      </c>
      <c r="AT381" s="158">
        <v>0</v>
      </c>
      <c r="AU381" s="158">
        <v>0</v>
      </c>
      <c r="AV381" s="158">
        <v>0</v>
      </c>
      <c r="AW381" s="250">
        <v>0</v>
      </c>
      <c r="AY381" s="1070"/>
      <c r="AZ381" s="1071"/>
      <c r="BA381" s="48" t="s">
        <v>40</v>
      </c>
      <c r="BB381" s="157">
        <f t="array" ref="BB381:BH381">IF(BB192&lt;=0,0,BB108:BH108/BB192)</f>
        <v>0</v>
      </c>
      <c r="BC381" s="158">
        <v>0</v>
      </c>
      <c r="BD381" s="158">
        <v>0</v>
      </c>
      <c r="BE381" s="158">
        <v>0</v>
      </c>
      <c r="BF381" s="158">
        <v>0</v>
      </c>
      <c r="BG381" s="158">
        <v>0</v>
      </c>
      <c r="BH381" s="166">
        <v>0</v>
      </c>
    </row>
    <row r="382" spans="4:60">
      <c r="D382" s="14"/>
      <c r="F382" s="1070"/>
      <c r="G382" s="1071"/>
      <c r="H382" s="48" t="s">
        <v>39</v>
      </c>
      <c r="I382" s="157">
        <f t="array" ref="I382:O382">IF(I192&lt;=0,0,I115:O115/I192)</f>
        <v>0</v>
      </c>
      <c r="J382" s="158">
        <v>0</v>
      </c>
      <c r="K382" s="158">
        <v>0</v>
      </c>
      <c r="L382" s="158">
        <v>0</v>
      </c>
      <c r="M382" s="158">
        <v>0</v>
      </c>
      <c r="N382" s="158">
        <v>0</v>
      </c>
      <c r="O382" s="250">
        <v>0</v>
      </c>
      <c r="R382" s="1070"/>
      <c r="S382" s="1071"/>
      <c r="T382" s="48" t="s">
        <v>39</v>
      </c>
      <c r="U382" s="157">
        <f t="array" ref="U382:AA382">IF(U192&lt;=0,0,U115:AA115/U192)</f>
        <v>0</v>
      </c>
      <c r="V382" s="158">
        <v>0</v>
      </c>
      <c r="W382" s="158">
        <v>0</v>
      </c>
      <c r="X382" s="158">
        <v>0</v>
      </c>
      <c r="Y382" s="158">
        <v>0</v>
      </c>
      <c r="Z382" s="158">
        <v>0</v>
      </c>
      <c r="AA382" s="250">
        <v>0</v>
      </c>
      <c r="AC382" s="1070"/>
      <c r="AD382" s="1071"/>
      <c r="AE382" s="48" t="s">
        <v>39</v>
      </c>
      <c r="AF382" s="157">
        <f t="array" ref="AF382:AL382">IF(AF192&lt;=0,0,AF115:AL115/AF192)</f>
        <v>0</v>
      </c>
      <c r="AG382" s="158">
        <v>0</v>
      </c>
      <c r="AH382" s="158">
        <v>0</v>
      </c>
      <c r="AI382" s="158">
        <v>0</v>
      </c>
      <c r="AJ382" s="158">
        <v>0</v>
      </c>
      <c r="AK382" s="158">
        <v>0</v>
      </c>
      <c r="AL382" s="250">
        <v>0</v>
      </c>
      <c r="AN382" s="1070"/>
      <c r="AO382" s="1071"/>
      <c r="AP382" s="48" t="s">
        <v>39</v>
      </c>
      <c r="AQ382" s="157">
        <f t="array" ref="AQ382:AW382">IF(AQ192&lt;=0,0,AQ115:AW115/AQ192)</f>
        <v>0</v>
      </c>
      <c r="AR382" s="158">
        <v>0</v>
      </c>
      <c r="AS382" s="158">
        <v>0</v>
      </c>
      <c r="AT382" s="158">
        <v>0</v>
      </c>
      <c r="AU382" s="158">
        <v>0</v>
      </c>
      <c r="AV382" s="158">
        <v>0</v>
      </c>
      <c r="AW382" s="250">
        <v>0</v>
      </c>
      <c r="AY382" s="1070"/>
      <c r="AZ382" s="1071"/>
      <c r="BA382" s="48" t="s">
        <v>39</v>
      </c>
      <c r="BB382" s="157">
        <f t="array" ref="BB382:BH382">IF(BB192&lt;=0,0,BB115:BH115/BB192)</f>
        <v>0</v>
      </c>
      <c r="BC382" s="158">
        <v>0</v>
      </c>
      <c r="BD382" s="158">
        <v>0</v>
      </c>
      <c r="BE382" s="158">
        <v>0</v>
      </c>
      <c r="BF382" s="158">
        <v>0</v>
      </c>
      <c r="BG382" s="158">
        <v>0</v>
      </c>
      <c r="BH382" s="166">
        <v>0</v>
      </c>
    </row>
    <row r="383" spans="4:60">
      <c r="D383" s="14"/>
      <c r="F383" s="1070"/>
      <c r="G383" s="1071"/>
      <c r="H383" s="48" t="s">
        <v>38</v>
      </c>
      <c r="I383" s="157">
        <f t="array" ref="I383:O383">IF(I192&lt;=0,0,I122:O122/I192)</f>
        <v>0</v>
      </c>
      <c r="J383" s="158">
        <v>0</v>
      </c>
      <c r="K383" s="158">
        <v>0</v>
      </c>
      <c r="L383" s="158">
        <v>0</v>
      </c>
      <c r="M383" s="158">
        <v>0</v>
      </c>
      <c r="N383" s="158">
        <v>0</v>
      </c>
      <c r="O383" s="250">
        <v>0</v>
      </c>
      <c r="R383" s="1070"/>
      <c r="S383" s="1071"/>
      <c r="T383" s="48" t="s">
        <v>38</v>
      </c>
      <c r="U383" s="157">
        <f t="array" ref="U383:AA383">IF(U192&lt;=0,0,U122:AA122/U192)</f>
        <v>0</v>
      </c>
      <c r="V383" s="158">
        <v>0</v>
      </c>
      <c r="W383" s="158">
        <v>0</v>
      </c>
      <c r="X383" s="158">
        <v>0</v>
      </c>
      <c r="Y383" s="158">
        <v>0</v>
      </c>
      <c r="Z383" s="158">
        <v>0</v>
      </c>
      <c r="AA383" s="250">
        <v>0</v>
      </c>
      <c r="AC383" s="1070"/>
      <c r="AD383" s="1071"/>
      <c r="AE383" s="48" t="s">
        <v>38</v>
      </c>
      <c r="AF383" s="157">
        <f t="array" ref="AF383:AL383">IF(AF192&lt;=0,0,AF122:AL122/AF192)</f>
        <v>0</v>
      </c>
      <c r="AG383" s="158">
        <v>0</v>
      </c>
      <c r="AH383" s="158">
        <v>0</v>
      </c>
      <c r="AI383" s="158">
        <v>0</v>
      </c>
      <c r="AJ383" s="158">
        <v>0</v>
      </c>
      <c r="AK383" s="158">
        <v>0</v>
      </c>
      <c r="AL383" s="250">
        <v>0</v>
      </c>
      <c r="AN383" s="1070"/>
      <c r="AO383" s="1071"/>
      <c r="AP383" s="48" t="s">
        <v>38</v>
      </c>
      <c r="AQ383" s="157">
        <f t="array" ref="AQ383:AW383">IF(AQ192&lt;=0,0,AQ122:AW122/AQ192)</f>
        <v>0</v>
      </c>
      <c r="AR383" s="158">
        <v>0</v>
      </c>
      <c r="AS383" s="158">
        <v>0</v>
      </c>
      <c r="AT383" s="158">
        <v>0</v>
      </c>
      <c r="AU383" s="158">
        <v>0</v>
      </c>
      <c r="AV383" s="158">
        <v>0</v>
      </c>
      <c r="AW383" s="250">
        <v>0</v>
      </c>
      <c r="AY383" s="1070"/>
      <c r="AZ383" s="1071"/>
      <c r="BA383" s="48" t="s">
        <v>38</v>
      </c>
      <c r="BB383" s="157">
        <f t="array" ref="BB383:BH383">IF(BB192&lt;=0,0,BB122:BH122/BB192)</f>
        <v>0</v>
      </c>
      <c r="BC383" s="158">
        <v>0</v>
      </c>
      <c r="BD383" s="158">
        <v>0</v>
      </c>
      <c r="BE383" s="158">
        <v>0</v>
      </c>
      <c r="BF383" s="158">
        <v>0</v>
      </c>
      <c r="BG383" s="158">
        <v>0</v>
      </c>
      <c r="BH383" s="166">
        <v>0</v>
      </c>
    </row>
    <row r="384" spans="4:60">
      <c r="D384" s="14"/>
      <c r="F384" s="1070"/>
      <c r="G384" s="1071"/>
      <c r="H384" s="48" t="s">
        <v>37</v>
      </c>
      <c r="I384" s="157">
        <f t="array" ref="I384:O384">IF(I192&lt;=0,0,I129:O129/I192)</f>
        <v>0</v>
      </c>
      <c r="J384" s="158">
        <v>0</v>
      </c>
      <c r="K384" s="158">
        <v>0</v>
      </c>
      <c r="L384" s="158">
        <v>0</v>
      </c>
      <c r="M384" s="158">
        <v>0</v>
      </c>
      <c r="N384" s="158">
        <v>0</v>
      </c>
      <c r="O384" s="250">
        <v>0</v>
      </c>
      <c r="R384" s="1070"/>
      <c r="S384" s="1071"/>
      <c r="T384" s="48" t="s">
        <v>37</v>
      </c>
      <c r="U384" s="157">
        <f t="array" ref="U384:AA384">IF(U192&lt;=0,0,U129:AA129/U192)</f>
        <v>0</v>
      </c>
      <c r="V384" s="158">
        <v>0</v>
      </c>
      <c r="W384" s="158">
        <v>0</v>
      </c>
      <c r="X384" s="158">
        <v>0</v>
      </c>
      <c r="Y384" s="158">
        <v>0</v>
      </c>
      <c r="Z384" s="158">
        <v>0</v>
      </c>
      <c r="AA384" s="250">
        <v>0</v>
      </c>
      <c r="AC384" s="1070"/>
      <c r="AD384" s="1071"/>
      <c r="AE384" s="48" t="s">
        <v>37</v>
      </c>
      <c r="AF384" s="157">
        <f t="array" ref="AF384:AL384">IF(AF192&lt;=0,0,AF129:AL129/AF192)</f>
        <v>0</v>
      </c>
      <c r="AG384" s="158">
        <v>0</v>
      </c>
      <c r="AH384" s="158">
        <v>0</v>
      </c>
      <c r="AI384" s="158">
        <v>0</v>
      </c>
      <c r="AJ384" s="158">
        <v>0</v>
      </c>
      <c r="AK384" s="158">
        <v>0</v>
      </c>
      <c r="AL384" s="250">
        <v>0</v>
      </c>
      <c r="AN384" s="1070"/>
      <c r="AO384" s="1071"/>
      <c r="AP384" s="48" t="s">
        <v>37</v>
      </c>
      <c r="AQ384" s="157">
        <f t="array" ref="AQ384:AW384">IF(AQ192&lt;=0,0,AQ129:AW129/AQ192)</f>
        <v>0</v>
      </c>
      <c r="AR384" s="158">
        <v>0</v>
      </c>
      <c r="AS384" s="158">
        <v>0</v>
      </c>
      <c r="AT384" s="158">
        <v>0</v>
      </c>
      <c r="AU384" s="158">
        <v>0</v>
      </c>
      <c r="AV384" s="158">
        <v>0</v>
      </c>
      <c r="AW384" s="250">
        <v>0</v>
      </c>
      <c r="AY384" s="1070"/>
      <c r="AZ384" s="1071"/>
      <c r="BA384" s="48" t="s">
        <v>37</v>
      </c>
      <c r="BB384" s="157">
        <f t="array" ref="BB384:BH384">IF(BB192&lt;=0,0,BB129:BH129/BB192)</f>
        <v>0</v>
      </c>
      <c r="BC384" s="158">
        <v>0</v>
      </c>
      <c r="BD384" s="158">
        <v>0</v>
      </c>
      <c r="BE384" s="158">
        <v>0</v>
      </c>
      <c r="BF384" s="158">
        <v>0</v>
      </c>
      <c r="BG384" s="158">
        <v>0</v>
      </c>
      <c r="BH384" s="166">
        <v>0</v>
      </c>
    </row>
    <row r="385" spans="4:60">
      <c r="D385" s="14"/>
      <c r="F385" s="1070"/>
      <c r="G385" s="1071"/>
      <c r="H385" s="49" t="s">
        <v>36</v>
      </c>
      <c r="I385" s="157">
        <f t="array" ref="I385:O385">IF(I192&lt;=0,0,I136:O136/I192)</f>
        <v>0</v>
      </c>
      <c r="J385" s="158">
        <v>0</v>
      </c>
      <c r="K385" s="158">
        <v>0</v>
      </c>
      <c r="L385" s="158">
        <v>0</v>
      </c>
      <c r="M385" s="158">
        <v>0</v>
      </c>
      <c r="N385" s="158">
        <v>0</v>
      </c>
      <c r="O385" s="250">
        <v>0</v>
      </c>
      <c r="R385" s="1070"/>
      <c r="S385" s="1071"/>
      <c r="T385" s="49" t="s">
        <v>36</v>
      </c>
      <c r="U385" s="157">
        <f t="array" ref="U385:AA385">IF(U192&lt;=0,0,U136:AA136/U192)</f>
        <v>0</v>
      </c>
      <c r="V385" s="158">
        <v>0</v>
      </c>
      <c r="W385" s="158">
        <v>0</v>
      </c>
      <c r="X385" s="158">
        <v>0</v>
      </c>
      <c r="Y385" s="158">
        <v>0</v>
      </c>
      <c r="Z385" s="158">
        <v>0</v>
      </c>
      <c r="AA385" s="250">
        <v>0</v>
      </c>
      <c r="AC385" s="1070"/>
      <c r="AD385" s="1071"/>
      <c r="AE385" s="49" t="s">
        <v>36</v>
      </c>
      <c r="AF385" s="157">
        <f t="array" ref="AF385:AL385">IF(AF192&lt;=0,0,AF136:AL136/AF192)</f>
        <v>0</v>
      </c>
      <c r="AG385" s="158">
        <v>0</v>
      </c>
      <c r="AH385" s="158">
        <v>0</v>
      </c>
      <c r="AI385" s="158">
        <v>0</v>
      </c>
      <c r="AJ385" s="158">
        <v>0</v>
      </c>
      <c r="AK385" s="158">
        <v>0</v>
      </c>
      <c r="AL385" s="250">
        <v>0</v>
      </c>
      <c r="AN385" s="1070"/>
      <c r="AO385" s="1071"/>
      <c r="AP385" s="49" t="s">
        <v>36</v>
      </c>
      <c r="AQ385" s="157">
        <f t="array" ref="AQ385:AW385">IF(AQ192&lt;=0,0,AQ136:AW136/AQ192)</f>
        <v>0</v>
      </c>
      <c r="AR385" s="158">
        <v>0</v>
      </c>
      <c r="AS385" s="158">
        <v>0</v>
      </c>
      <c r="AT385" s="158">
        <v>0</v>
      </c>
      <c r="AU385" s="158">
        <v>0</v>
      </c>
      <c r="AV385" s="158">
        <v>0</v>
      </c>
      <c r="AW385" s="250">
        <v>0</v>
      </c>
      <c r="AY385" s="1070"/>
      <c r="AZ385" s="1071"/>
      <c r="BA385" s="49" t="s">
        <v>36</v>
      </c>
      <c r="BB385" s="157">
        <f t="array" ref="BB385:BH385">IF(BB192&lt;=0,0,BB136:BH136/BB192)</f>
        <v>0</v>
      </c>
      <c r="BC385" s="158">
        <v>0</v>
      </c>
      <c r="BD385" s="158">
        <v>0</v>
      </c>
      <c r="BE385" s="158">
        <v>0</v>
      </c>
      <c r="BF385" s="158">
        <v>0</v>
      </c>
      <c r="BG385" s="158">
        <v>0</v>
      </c>
      <c r="BH385" s="166">
        <v>0</v>
      </c>
    </row>
    <row r="386" spans="4:60">
      <c r="D386" s="14"/>
      <c r="F386" s="1070"/>
      <c r="G386" s="1071" t="s">
        <v>63</v>
      </c>
      <c r="H386" s="50" t="s">
        <v>41</v>
      </c>
      <c r="I386" s="157">
        <f t="array" ref="I386:O386">IF(I192&lt;=0,0,I143:O143/I192)</f>
        <v>0</v>
      </c>
      <c r="J386" s="158">
        <v>0</v>
      </c>
      <c r="K386" s="158">
        <v>0</v>
      </c>
      <c r="L386" s="158">
        <v>0</v>
      </c>
      <c r="M386" s="158">
        <v>0</v>
      </c>
      <c r="N386" s="158">
        <v>0</v>
      </c>
      <c r="O386" s="250">
        <v>0</v>
      </c>
      <c r="R386" s="1070"/>
      <c r="S386" s="1071" t="s">
        <v>63</v>
      </c>
      <c r="T386" s="50" t="s">
        <v>41</v>
      </c>
      <c r="U386" s="157">
        <f t="array" ref="U386:AA386">IF(U192&lt;=0,0,U143:AA143/U192)</f>
        <v>0</v>
      </c>
      <c r="V386" s="158">
        <v>0</v>
      </c>
      <c r="W386" s="158">
        <v>0</v>
      </c>
      <c r="X386" s="158">
        <v>0</v>
      </c>
      <c r="Y386" s="158">
        <v>0</v>
      </c>
      <c r="Z386" s="158">
        <v>0</v>
      </c>
      <c r="AA386" s="250">
        <v>0</v>
      </c>
      <c r="AC386" s="1070"/>
      <c r="AD386" s="1071" t="s">
        <v>63</v>
      </c>
      <c r="AE386" s="50" t="s">
        <v>41</v>
      </c>
      <c r="AF386" s="157">
        <f t="array" ref="AF386:AL386">IF(AF192&lt;=0,0,AF143:AL143/AF192)</f>
        <v>0</v>
      </c>
      <c r="AG386" s="158">
        <v>0</v>
      </c>
      <c r="AH386" s="158">
        <v>0</v>
      </c>
      <c r="AI386" s="158">
        <v>0</v>
      </c>
      <c r="AJ386" s="158">
        <v>0</v>
      </c>
      <c r="AK386" s="158">
        <v>0</v>
      </c>
      <c r="AL386" s="250">
        <v>0</v>
      </c>
      <c r="AN386" s="1070"/>
      <c r="AO386" s="1071" t="s">
        <v>63</v>
      </c>
      <c r="AP386" s="50" t="s">
        <v>41</v>
      </c>
      <c r="AQ386" s="157">
        <f t="array" ref="AQ386:AW386">IF(AQ192&lt;=0,0,AQ143:AW143/AQ192)</f>
        <v>0</v>
      </c>
      <c r="AR386" s="158">
        <v>0</v>
      </c>
      <c r="AS386" s="158">
        <v>0</v>
      </c>
      <c r="AT386" s="158">
        <v>0</v>
      </c>
      <c r="AU386" s="158">
        <v>0</v>
      </c>
      <c r="AV386" s="158">
        <v>0</v>
      </c>
      <c r="AW386" s="250">
        <v>0</v>
      </c>
      <c r="AY386" s="1070"/>
      <c r="AZ386" s="1071" t="s">
        <v>63</v>
      </c>
      <c r="BA386" s="50" t="s">
        <v>41</v>
      </c>
      <c r="BB386" s="157">
        <f t="array" ref="BB386:BH386">IF(BB192&lt;=0,0,BB143:BH143/BB192)</f>
        <v>0</v>
      </c>
      <c r="BC386" s="158">
        <v>0</v>
      </c>
      <c r="BD386" s="158">
        <v>0</v>
      </c>
      <c r="BE386" s="158">
        <v>0</v>
      </c>
      <c r="BF386" s="158">
        <v>0</v>
      </c>
      <c r="BG386" s="158">
        <v>0</v>
      </c>
      <c r="BH386" s="166">
        <v>0</v>
      </c>
    </row>
    <row r="387" spans="4:60">
      <c r="D387" s="14"/>
      <c r="F387" s="1070"/>
      <c r="G387" s="1071"/>
      <c r="H387" s="48" t="s">
        <v>40</v>
      </c>
      <c r="I387" s="157">
        <f t="array" ref="I387:O387">IF(I192&lt;=0,0,I150:O150/I192)</f>
        <v>0</v>
      </c>
      <c r="J387" s="158">
        <v>0</v>
      </c>
      <c r="K387" s="158">
        <v>0</v>
      </c>
      <c r="L387" s="158">
        <v>0</v>
      </c>
      <c r="M387" s="158">
        <v>0</v>
      </c>
      <c r="N387" s="158">
        <v>0</v>
      </c>
      <c r="O387" s="250">
        <v>0</v>
      </c>
      <c r="R387" s="1070"/>
      <c r="S387" s="1071"/>
      <c r="T387" s="48" t="s">
        <v>40</v>
      </c>
      <c r="U387" s="157">
        <f t="array" ref="U387:AA387">IF(U192&lt;=0,0,U150:AA150/U192)</f>
        <v>0</v>
      </c>
      <c r="V387" s="158">
        <v>0</v>
      </c>
      <c r="W387" s="158">
        <v>0</v>
      </c>
      <c r="X387" s="158">
        <v>0</v>
      </c>
      <c r="Y387" s="158">
        <v>0</v>
      </c>
      <c r="Z387" s="158">
        <v>0</v>
      </c>
      <c r="AA387" s="250">
        <v>0</v>
      </c>
      <c r="AC387" s="1070"/>
      <c r="AD387" s="1071"/>
      <c r="AE387" s="48" t="s">
        <v>40</v>
      </c>
      <c r="AF387" s="157">
        <f t="array" ref="AF387:AL387">IF(AF192&lt;=0,0,AF150:AL150/AF192)</f>
        <v>0</v>
      </c>
      <c r="AG387" s="158">
        <v>0</v>
      </c>
      <c r="AH387" s="158">
        <v>0</v>
      </c>
      <c r="AI387" s="158">
        <v>0</v>
      </c>
      <c r="AJ387" s="158">
        <v>0</v>
      </c>
      <c r="AK387" s="158">
        <v>0</v>
      </c>
      <c r="AL387" s="250">
        <v>0</v>
      </c>
      <c r="AN387" s="1070"/>
      <c r="AO387" s="1071"/>
      <c r="AP387" s="48" t="s">
        <v>40</v>
      </c>
      <c r="AQ387" s="157">
        <f t="array" ref="AQ387:AW387">IF(AQ192&lt;=0,0,AQ150:AW150/AQ192)</f>
        <v>0</v>
      </c>
      <c r="AR387" s="158">
        <v>0</v>
      </c>
      <c r="AS387" s="158">
        <v>0</v>
      </c>
      <c r="AT387" s="158">
        <v>0</v>
      </c>
      <c r="AU387" s="158">
        <v>0</v>
      </c>
      <c r="AV387" s="158">
        <v>0</v>
      </c>
      <c r="AW387" s="250">
        <v>0</v>
      </c>
      <c r="AY387" s="1070"/>
      <c r="AZ387" s="1071"/>
      <c r="BA387" s="48" t="s">
        <v>40</v>
      </c>
      <c r="BB387" s="157">
        <f t="array" ref="BB387:BH387">IF(BB192&lt;=0,0,BB150:BH150/BB192)</f>
        <v>0</v>
      </c>
      <c r="BC387" s="158">
        <v>0</v>
      </c>
      <c r="BD387" s="158">
        <v>0</v>
      </c>
      <c r="BE387" s="158">
        <v>0</v>
      </c>
      <c r="BF387" s="158">
        <v>0</v>
      </c>
      <c r="BG387" s="158">
        <v>0</v>
      </c>
      <c r="BH387" s="166">
        <v>0</v>
      </c>
    </row>
    <row r="388" spans="4:60">
      <c r="D388" s="14"/>
      <c r="F388" s="1070"/>
      <c r="G388" s="1071"/>
      <c r="H388" s="48" t="s">
        <v>39</v>
      </c>
      <c r="I388" s="157">
        <f t="array" ref="I388:O388">IF(I192&lt;=0,0,I157:O157/I192)</f>
        <v>0</v>
      </c>
      <c r="J388" s="158">
        <v>0</v>
      </c>
      <c r="K388" s="158">
        <v>0</v>
      </c>
      <c r="L388" s="158">
        <v>0</v>
      </c>
      <c r="M388" s="158">
        <v>0</v>
      </c>
      <c r="N388" s="158">
        <v>0</v>
      </c>
      <c r="O388" s="250">
        <v>0</v>
      </c>
      <c r="R388" s="1070"/>
      <c r="S388" s="1071"/>
      <c r="T388" s="48" t="s">
        <v>39</v>
      </c>
      <c r="U388" s="157">
        <f t="array" ref="U388:AA388">IF(U192&lt;=0,0,U157:AA157/U192)</f>
        <v>0</v>
      </c>
      <c r="V388" s="158">
        <v>0</v>
      </c>
      <c r="W388" s="158">
        <v>0</v>
      </c>
      <c r="X388" s="158">
        <v>0</v>
      </c>
      <c r="Y388" s="158">
        <v>0</v>
      </c>
      <c r="Z388" s="158">
        <v>0</v>
      </c>
      <c r="AA388" s="250">
        <v>0</v>
      </c>
      <c r="AC388" s="1070"/>
      <c r="AD388" s="1071"/>
      <c r="AE388" s="48" t="s">
        <v>39</v>
      </c>
      <c r="AF388" s="157">
        <f t="array" ref="AF388:AL388">IF(AF192&lt;=0,0,AF157:AL157/AF192)</f>
        <v>0</v>
      </c>
      <c r="AG388" s="158">
        <v>0</v>
      </c>
      <c r="AH388" s="158">
        <v>0</v>
      </c>
      <c r="AI388" s="158">
        <v>0</v>
      </c>
      <c r="AJ388" s="158">
        <v>0</v>
      </c>
      <c r="AK388" s="158">
        <v>0</v>
      </c>
      <c r="AL388" s="250">
        <v>0</v>
      </c>
      <c r="AN388" s="1070"/>
      <c r="AO388" s="1071"/>
      <c r="AP388" s="48" t="s">
        <v>39</v>
      </c>
      <c r="AQ388" s="157">
        <f t="array" ref="AQ388:AW388">IF(AQ192&lt;=0,0,AQ157:AW157/AQ192)</f>
        <v>0</v>
      </c>
      <c r="AR388" s="158">
        <v>0</v>
      </c>
      <c r="AS388" s="158">
        <v>0</v>
      </c>
      <c r="AT388" s="158">
        <v>0</v>
      </c>
      <c r="AU388" s="158">
        <v>0</v>
      </c>
      <c r="AV388" s="158">
        <v>0</v>
      </c>
      <c r="AW388" s="250">
        <v>0</v>
      </c>
      <c r="AY388" s="1070"/>
      <c r="AZ388" s="1071"/>
      <c r="BA388" s="48" t="s">
        <v>39</v>
      </c>
      <c r="BB388" s="157">
        <f t="array" ref="BB388:BH388">IF(BB192&lt;=0,0,BB157:BH157/BB192)</f>
        <v>0</v>
      </c>
      <c r="BC388" s="158">
        <v>0</v>
      </c>
      <c r="BD388" s="158">
        <v>0</v>
      </c>
      <c r="BE388" s="158">
        <v>0</v>
      </c>
      <c r="BF388" s="158">
        <v>0</v>
      </c>
      <c r="BG388" s="158">
        <v>0</v>
      </c>
      <c r="BH388" s="166">
        <v>0</v>
      </c>
    </row>
    <row r="389" spans="4:60">
      <c r="D389" s="14"/>
      <c r="F389" s="1070"/>
      <c r="G389" s="1071"/>
      <c r="H389" s="48" t="s">
        <v>38</v>
      </c>
      <c r="I389" s="157">
        <f t="array" ref="I389:O389">IF(I192&lt;=0,0,I164:O164/I192)</f>
        <v>0</v>
      </c>
      <c r="J389" s="158">
        <v>0</v>
      </c>
      <c r="K389" s="158">
        <v>0</v>
      </c>
      <c r="L389" s="158">
        <v>0</v>
      </c>
      <c r="M389" s="158">
        <v>0</v>
      </c>
      <c r="N389" s="158">
        <v>0</v>
      </c>
      <c r="O389" s="250">
        <v>0</v>
      </c>
      <c r="R389" s="1070"/>
      <c r="S389" s="1071"/>
      <c r="T389" s="48" t="s">
        <v>38</v>
      </c>
      <c r="U389" s="157">
        <f t="array" ref="U389:AA389">IF(U192&lt;=0,0,U164:AA164/U192)</f>
        <v>0</v>
      </c>
      <c r="V389" s="158">
        <v>0</v>
      </c>
      <c r="W389" s="158">
        <v>0</v>
      </c>
      <c r="X389" s="158">
        <v>0</v>
      </c>
      <c r="Y389" s="158">
        <v>0</v>
      </c>
      <c r="Z389" s="158">
        <v>0</v>
      </c>
      <c r="AA389" s="250">
        <v>0</v>
      </c>
      <c r="AC389" s="1070"/>
      <c r="AD389" s="1071"/>
      <c r="AE389" s="48" t="s">
        <v>38</v>
      </c>
      <c r="AF389" s="157">
        <f t="array" ref="AF389:AL389">IF(AF192&lt;=0,0,AF164:AL164/AF192)</f>
        <v>0</v>
      </c>
      <c r="AG389" s="158">
        <v>0</v>
      </c>
      <c r="AH389" s="158">
        <v>0</v>
      </c>
      <c r="AI389" s="158">
        <v>0</v>
      </c>
      <c r="AJ389" s="158">
        <v>0</v>
      </c>
      <c r="AK389" s="158">
        <v>0</v>
      </c>
      <c r="AL389" s="250">
        <v>0</v>
      </c>
      <c r="AN389" s="1070"/>
      <c r="AO389" s="1071"/>
      <c r="AP389" s="48" t="s">
        <v>38</v>
      </c>
      <c r="AQ389" s="157">
        <f t="array" ref="AQ389:AW389">IF(AQ192&lt;=0,0,AQ164:AW164/AQ192)</f>
        <v>0</v>
      </c>
      <c r="AR389" s="158">
        <v>0</v>
      </c>
      <c r="AS389" s="158">
        <v>0</v>
      </c>
      <c r="AT389" s="158">
        <v>0</v>
      </c>
      <c r="AU389" s="158">
        <v>0</v>
      </c>
      <c r="AV389" s="158">
        <v>0</v>
      </c>
      <c r="AW389" s="250">
        <v>0</v>
      </c>
      <c r="AY389" s="1070"/>
      <c r="AZ389" s="1071"/>
      <c r="BA389" s="48" t="s">
        <v>38</v>
      </c>
      <c r="BB389" s="157">
        <f t="array" ref="BB389:BH389">IF(BB192&lt;=0,0,BB164:BH164/BB192)</f>
        <v>0</v>
      </c>
      <c r="BC389" s="158">
        <v>0</v>
      </c>
      <c r="BD389" s="158">
        <v>0</v>
      </c>
      <c r="BE389" s="158">
        <v>0</v>
      </c>
      <c r="BF389" s="158">
        <v>0</v>
      </c>
      <c r="BG389" s="158">
        <v>0</v>
      </c>
      <c r="BH389" s="166">
        <v>0</v>
      </c>
    </row>
    <row r="390" spans="4:60">
      <c r="D390" s="14"/>
      <c r="F390" s="1070"/>
      <c r="G390" s="1071"/>
      <c r="H390" s="48" t="s">
        <v>37</v>
      </c>
      <c r="I390" s="157">
        <f t="array" ref="I390:O390">IF(I192&lt;=0,0,I171:O171/I192)</f>
        <v>0</v>
      </c>
      <c r="J390" s="158">
        <v>0</v>
      </c>
      <c r="K390" s="158">
        <v>0</v>
      </c>
      <c r="L390" s="158">
        <v>0</v>
      </c>
      <c r="M390" s="158">
        <v>0</v>
      </c>
      <c r="N390" s="158">
        <v>0</v>
      </c>
      <c r="O390" s="250">
        <v>0</v>
      </c>
      <c r="R390" s="1070"/>
      <c r="S390" s="1071"/>
      <c r="T390" s="48" t="s">
        <v>37</v>
      </c>
      <c r="U390" s="157">
        <f t="array" ref="U390:AA390">IF(U192&lt;=0,0,U171:AA171/U192)</f>
        <v>0</v>
      </c>
      <c r="V390" s="158">
        <v>0</v>
      </c>
      <c r="W390" s="158">
        <v>0</v>
      </c>
      <c r="X390" s="158">
        <v>0</v>
      </c>
      <c r="Y390" s="158">
        <v>0</v>
      </c>
      <c r="Z390" s="158">
        <v>0</v>
      </c>
      <c r="AA390" s="250">
        <v>0</v>
      </c>
      <c r="AC390" s="1070"/>
      <c r="AD390" s="1071"/>
      <c r="AE390" s="48" t="s">
        <v>37</v>
      </c>
      <c r="AF390" s="157">
        <f t="array" ref="AF390:AL390">IF(AF192&lt;=0,0,AF171:AL171/AF192)</f>
        <v>0</v>
      </c>
      <c r="AG390" s="158">
        <v>0</v>
      </c>
      <c r="AH390" s="158">
        <v>0</v>
      </c>
      <c r="AI390" s="158">
        <v>0</v>
      </c>
      <c r="AJ390" s="158">
        <v>0</v>
      </c>
      <c r="AK390" s="158">
        <v>0</v>
      </c>
      <c r="AL390" s="250">
        <v>0</v>
      </c>
      <c r="AN390" s="1070"/>
      <c r="AO390" s="1071"/>
      <c r="AP390" s="48" t="s">
        <v>37</v>
      </c>
      <c r="AQ390" s="157">
        <f t="array" ref="AQ390:AW390">IF(AQ192&lt;=0,0,AQ171:AW171/AQ192)</f>
        <v>0</v>
      </c>
      <c r="AR390" s="158">
        <v>0</v>
      </c>
      <c r="AS390" s="158">
        <v>0</v>
      </c>
      <c r="AT390" s="158">
        <v>0</v>
      </c>
      <c r="AU390" s="158">
        <v>0</v>
      </c>
      <c r="AV390" s="158">
        <v>0</v>
      </c>
      <c r="AW390" s="250">
        <v>0</v>
      </c>
      <c r="AY390" s="1070"/>
      <c r="AZ390" s="1071"/>
      <c r="BA390" s="48" t="s">
        <v>37</v>
      </c>
      <c r="BB390" s="157">
        <f t="array" ref="BB390:BH390">IF(BB192&lt;=0,0,BB171:BH171/BB192)</f>
        <v>0</v>
      </c>
      <c r="BC390" s="158">
        <v>0</v>
      </c>
      <c r="BD390" s="158">
        <v>0</v>
      </c>
      <c r="BE390" s="158">
        <v>0</v>
      </c>
      <c r="BF390" s="158">
        <v>0</v>
      </c>
      <c r="BG390" s="158">
        <v>0</v>
      </c>
      <c r="BH390" s="166">
        <v>0</v>
      </c>
    </row>
    <row r="391" spans="4:60">
      <c r="D391" s="14"/>
      <c r="F391" s="1070"/>
      <c r="G391" s="1071"/>
      <c r="H391" s="49" t="s">
        <v>36</v>
      </c>
      <c r="I391" s="159">
        <f t="array" ref="I391:O391">IF(I192&lt;=0,0,I178:O178/I192)</f>
        <v>0</v>
      </c>
      <c r="J391" s="160">
        <v>0</v>
      </c>
      <c r="K391" s="160">
        <v>0</v>
      </c>
      <c r="L391" s="160">
        <v>0</v>
      </c>
      <c r="M391" s="160">
        <v>0</v>
      </c>
      <c r="N391" s="160">
        <v>0</v>
      </c>
      <c r="O391" s="251">
        <v>0</v>
      </c>
      <c r="R391" s="1070"/>
      <c r="S391" s="1071"/>
      <c r="T391" s="49" t="s">
        <v>36</v>
      </c>
      <c r="U391" s="159">
        <f t="array" ref="U391:AA391">IF(U192&lt;=0,0,U178:AA178/U192)</f>
        <v>0</v>
      </c>
      <c r="V391" s="160">
        <v>0</v>
      </c>
      <c r="W391" s="160">
        <v>0</v>
      </c>
      <c r="X391" s="160">
        <v>0</v>
      </c>
      <c r="Y391" s="160">
        <v>0</v>
      </c>
      <c r="Z391" s="160">
        <v>0</v>
      </c>
      <c r="AA391" s="251">
        <v>0</v>
      </c>
      <c r="AC391" s="1070"/>
      <c r="AD391" s="1071"/>
      <c r="AE391" s="49" t="s">
        <v>36</v>
      </c>
      <c r="AF391" s="159">
        <f t="array" ref="AF391:AL391">IF(AF192&lt;=0,0,AF178:AL178/AF192)</f>
        <v>0</v>
      </c>
      <c r="AG391" s="160">
        <v>0</v>
      </c>
      <c r="AH391" s="160">
        <v>0</v>
      </c>
      <c r="AI391" s="160">
        <v>0</v>
      </c>
      <c r="AJ391" s="160">
        <v>0</v>
      </c>
      <c r="AK391" s="160">
        <v>0</v>
      </c>
      <c r="AL391" s="251">
        <v>0</v>
      </c>
      <c r="AN391" s="1070"/>
      <c r="AO391" s="1071"/>
      <c r="AP391" s="49" t="s">
        <v>36</v>
      </c>
      <c r="AQ391" s="159">
        <f t="array" ref="AQ391:AW391">IF(AQ192&lt;=0,0,AQ178:AW178/AQ192)</f>
        <v>0</v>
      </c>
      <c r="AR391" s="160">
        <v>0</v>
      </c>
      <c r="AS391" s="160">
        <v>0</v>
      </c>
      <c r="AT391" s="160">
        <v>0</v>
      </c>
      <c r="AU391" s="160">
        <v>0</v>
      </c>
      <c r="AV391" s="160">
        <v>0</v>
      </c>
      <c r="AW391" s="251">
        <v>0</v>
      </c>
      <c r="AY391" s="1070"/>
      <c r="AZ391" s="1071"/>
      <c r="BA391" s="49" t="s">
        <v>36</v>
      </c>
      <c r="BB391" s="159">
        <f t="array" ref="BB391:BH391">IF(BB192&lt;=0,0,BB178:BH178/BB192)</f>
        <v>0</v>
      </c>
      <c r="BC391" s="160">
        <v>0</v>
      </c>
      <c r="BD391" s="160">
        <v>0</v>
      </c>
      <c r="BE391" s="160">
        <v>0</v>
      </c>
      <c r="BF391" s="160">
        <v>0</v>
      </c>
      <c r="BG391" s="160">
        <v>0</v>
      </c>
      <c r="BH391" s="167">
        <v>0</v>
      </c>
    </row>
    <row r="392" spans="4:60">
      <c r="D392" s="14"/>
      <c r="F392" s="1070" t="s">
        <v>126</v>
      </c>
      <c r="G392" s="1071" t="s">
        <v>131</v>
      </c>
      <c r="H392" s="50" t="s">
        <v>134</v>
      </c>
      <c r="I392" s="155">
        <f t="array" ref="I392:O392">IF(I193&lt;=0,0,I18:O18/I193)</f>
        <v>0</v>
      </c>
      <c r="J392" s="156">
        <v>0</v>
      </c>
      <c r="K392" s="156">
        <v>0</v>
      </c>
      <c r="L392" s="156">
        <v>0</v>
      </c>
      <c r="M392" s="156">
        <v>0</v>
      </c>
      <c r="N392" s="156">
        <v>0</v>
      </c>
      <c r="O392" s="249">
        <v>0</v>
      </c>
      <c r="R392" s="1070" t="s">
        <v>126</v>
      </c>
      <c r="S392" s="1071" t="s">
        <v>131</v>
      </c>
      <c r="T392" s="50" t="s">
        <v>134</v>
      </c>
      <c r="U392" s="155">
        <f t="array" ref="U392:AA392">IF(U193&lt;=0,0,U18:AA18/U193)</f>
        <v>0</v>
      </c>
      <c r="V392" s="156">
        <v>0</v>
      </c>
      <c r="W392" s="156">
        <v>0</v>
      </c>
      <c r="X392" s="156">
        <v>0</v>
      </c>
      <c r="Y392" s="156">
        <v>0</v>
      </c>
      <c r="Z392" s="156">
        <v>0</v>
      </c>
      <c r="AA392" s="249">
        <v>0</v>
      </c>
      <c r="AC392" s="1070" t="s">
        <v>126</v>
      </c>
      <c r="AD392" s="1071" t="s">
        <v>131</v>
      </c>
      <c r="AE392" s="50" t="s">
        <v>134</v>
      </c>
      <c r="AF392" s="155">
        <f t="array" ref="AF392:AL392">IF(AF193&lt;=0,0,AF18:AL18/AF193)</f>
        <v>0</v>
      </c>
      <c r="AG392" s="156">
        <v>0</v>
      </c>
      <c r="AH392" s="156">
        <v>0</v>
      </c>
      <c r="AI392" s="156">
        <v>0</v>
      </c>
      <c r="AJ392" s="156">
        <v>0</v>
      </c>
      <c r="AK392" s="156">
        <v>0</v>
      </c>
      <c r="AL392" s="249">
        <v>0</v>
      </c>
      <c r="AN392" s="1070" t="s">
        <v>126</v>
      </c>
      <c r="AO392" s="1071" t="s">
        <v>131</v>
      </c>
      <c r="AP392" s="50" t="s">
        <v>134</v>
      </c>
      <c r="AQ392" s="155">
        <f t="array" ref="AQ392:AW392">IF(AQ193&lt;=0,0,AQ18:AW18/AQ193)</f>
        <v>0</v>
      </c>
      <c r="AR392" s="156">
        <v>0</v>
      </c>
      <c r="AS392" s="156">
        <v>0</v>
      </c>
      <c r="AT392" s="156">
        <v>0</v>
      </c>
      <c r="AU392" s="156">
        <v>0</v>
      </c>
      <c r="AV392" s="156">
        <v>0</v>
      </c>
      <c r="AW392" s="249">
        <v>0</v>
      </c>
      <c r="AY392" s="1070" t="s">
        <v>126</v>
      </c>
      <c r="AZ392" s="1071" t="s">
        <v>131</v>
      </c>
      <c r="BA392" s="50" t="s">
        <v>134</v>
      </c>
      <c r="BB392" s="155">
        <f t="array" ref="BB392:BH392">IF(BB193&lt;=0,0,BB18:BH18/BB193)</f>
        <v>0</v>
      </c>
      <c r="BC392" s="156">
        <v>0</v>
      </c>
      <c r="BD392" s="156">
        <v>0</v>
      </c>
      <c r="BE392" s="156">
        <v>0</v>
      </c>
      <c r="BF392" s="156">
        <v>0</v>
      </c>
      <c r="BG392" s="156">
        <v>0</v>
      </c>
      <c r="BH392" s="165">
        <v>0</v>
      </c>
    </row>
    <row r="393" spans="4:60">
      <c r="D393" s="14"/>
      <c r="F393" s="1070"/>
      <c r="G393" s="1071"/>
      <c r="H393" s="48" t="s">
        <v>40</v>
      </c>
      <c r="I393" s="157">
        <f t="array" ref="I393:O393">IF(I193&lt;=0,0,I25:O25/I193)</f>
        <v>0</v>
      </c>
      <c r="J393" s="158">
        <v>0</v>
      </c>
      <c r="K393" s="158">
        <v>0</v>
      </c>
      <c r="L393" s="158">
        <v>0</v>
      </c>
      <c r="M393" s="158">
        <v>0</v>
      </c>
      <c r="N393" s="158">
        <v>0</v>
      </c>
      <c r="O393" s="250">
        <v>0</v>
      </c>
      <c r="R393" s="1070"/>
      <c r="S393" s="1071"/>
      <c r="T393" s="48" t="s">
        <v>40</v>
      </c>
      <c r="U393" s="157">
        <f t="array" ref="U393:AA393">IF(U193&lt;=0,0,U25:AA25/U193)</f>
        <v>0</v>
      </c>
      <c r="V393" s="158">
        <v>0</v>
      </c>
      <c r="W393" s="158">
        <v>0</v>
      </c>
      <c r="X393" s="158">
        <v>0</v>
      </c>
      <c r="Y393" s="158">
        <v>0</v>
      </c>
      <c r="Z393" s="158">
        <v>0</v>
      </c>
      <c r="AA393" s="250">
        <v>0</v>
      </c>
      <c r="AC393" s="1070"/>
      <c r="AD393" s="1071"/>
      <c r="AE393" s="48" t="s">
        <v>40</v>
      </c>
      <c r="AF393" s="157">
        <f t="array" ref="AF393:AL393">IF(AF193&lt;=0,0,AF25:AL25/AF193)</f>
        <v>0</v>
      </c>
      <c r="AG393" s="158">
        <v>0</v>
      </c>
      <c r="AH393" s="158">
        <v>0</v>
      </c>
      <c r="AI393" s="158">
        <v>0</v>
      </c>
      <c r="AJ393" s="158">
        <v>0</v>
      </c>
      <c r="AK393" s="158">
        <v>0</v>
      </c>
      <c r="AL393" s="250">
        <v>0</v>
      </c>
      <c r="AN393" s="1070"/>
      <c r="AO393" s="1071"/>
      <c r="AP393" s="48" t="s">
        <v>40</v>
      </c>
      <c r="AQ393" s="157">
        <f t="array" ref="AQ393:AW393">IF(AQ193&lt;=0,0,AQ25:AW25/AQ193)</f>
        <v>0</v>
      </c>
      <c r="AR393" s="158">
        <v>0</v>
      </c>
      <c r="AS393" s="158">
        <v>0</v>
      </c>
      <c r="AT393" s="158">
        <v>0</v>
      </c>
      <c r="AU393" s="158">
        <v>0</v>
      </c>
      <c r="AV393" s="158">
        <v>0</v>
      </c>
      <c r="AW393" s="250">
        <v>0</v>
      </c>
      <c r="AY393" s="1070"/>
      <c r="AZ393" s="1071"/>
      <c r="BA393" s="48" t="s">
        <v>40</v>
      </c>
      <c r="BB393" s="157">
        <f t="array" ref="BB393:BH393">IF(BB193&lt;=0,0,BB25:BH25/BB193)</f>
        <v>0</v>
      </c>
      <c r="BC393" s="158">
        <v>0</v>
      </c>
      <c r="BD393" s="158">
        <v>0</v>
      </c>
      <c r="BE393" s="158">
        <v>0</v>
      </c>
      <c r="BF393" s="158">
        <v>0</v>
      </c>
      <c r="BG393" s="158">
        <v>0</v>
      </c>
      <c r="BH393" s="166">
        <v>0</v>
      </c>
    </row>
    <row r="394" spans="4:60">
      <c r="D394" s="14"/>
      <c r="F394" s="1070"/>
      <c r="G394" s="1071"/>
      <c r="H394" s="48" t="s">
        <v>39</v>
      </c>
      <c r="I394" s="157">
        <f t="array" ref="I394:O394">IF(I193&lt;=0,0,I32:O32/I193)</f>
        <v>0</v>
      </c>
      <c r="J394" s="158">
        <v>0</v>
      </c>
      <c r="K394" s="158">
        <v>0</v>
      </c>
      <c r="L394" s="158">
        <v>0</v>
      </c>
      <c r="M394" s="158">
        <v>0</v>
      </c>
      <c r="N394" s="158">
        <v>0</v>
      </c>
      <c r="O394" s="250">
        <v>0</v>
      </c>
      <c r="R394" s="1070"/>
      <c r="S394" s="1071"/>
      <c r="T394" s="48" t="s">
        <v>39</v>
      </c>
      <c r="U394" s="157">
        <f t="array" ref="U394:AA394">IF(U193&lt;=0,0,U32:AA32/U193)</f>
        <v>0</v>
      </c>
      <c r="V394" s="158">
        <v>0</v>
      </c>
      <c r="W394" s="158">
        <v>0</v>
      </c>
      <c r="X394" s="158">
        <v>0</v>
      </c>
      <c r="Y394" s="158">
        <v>0</v>
      </c>
      <c r="Z394" s="158">
        <v>0</v>
      </c>
      <c r="AA394" s="250">
        <v>0</v>
      </c>
      <c r="AC394" s="1070"/>
      <c r="AD394" s="1071"/>
      <c r="AE394" s="48" t="s">
        <v>39</v>
      </c>
      <c r="AF394" s="157">
        <f t="array" ref="AF394:AL394">IF(AF193&lt;=0,0,AF32:AL32/AF193)</f>
        <v>0</v>
      </c>
      <c r="AG394" s="158">
        <v>0</v>
      </c>
      <c r="AH394" s="158">
        <v>0</v>
      </c>
      <c r="AI394" s="158">
        <v>0</v>
      </c>
      <c r="AJ394" s="158">
        <v>0</v>
      </c>
      <c r="AK394" s="158">
        <v>0</v>
      </c>
      <c r="AL394" s="250">
        <v>0</v>
      </c>
      <c r="AN394" s="1070"/>
      <c r="AO394" s="1071"/>
      <c r="AP394" s="48" t="s">
        <v>39</v>
      </c>
      <c r="AQ394" s="157">
        <f t="array" ref="AQ394:AW394">IF(AQ193&lt;=0,0,AQ32:AW32/AQ193)</f>
        <v>0</v>
      </c>
      <c r="AR394" s="158">
        <v>0</v>
      </c>
      <c r="AS394" s="158">
        <v>0</v>
      </c>
      <c r="AT394" s="158">
        <v>0</v>
      </c>
      <c r="AU394" s="158">
        <v>0</v>
      </c>
      <c r="AV394" s="158">
        <v>0</v>
      </c>
      <c r="AW394" s="250">
        <v>0</v>
      </c>
      <c r="AY394" s="1070"/>
      <c r="AZ394" s="1071"/>
      <c r="BA394" s="48" t="s">
        <v>39</v>
      </c>
      <c r="BB394" s="157">
        <f t="array" ref="BB394:BH394">IF(BB193&lt;=0,0,BB32:BH32/BB193)</f>
        <v>0</v>
      </c>
      <c r="BC394" s="158">
        <v>0</v>
      </c>
      <c r="BD394" s="158">
        <v>0</v>
      </c>
      <c r="BE394" s="158">
        <v>0</v>
      </c>
      <c r="BF394" s="158">
        <v>0</v>
      </c>
      <c r="BG394" s="158">
        <v>0</v>
      </c>
      <c r="BH394" s="166">
        <v>0</v>
      </c>
    </row>
    <row r="395" spans="4:60">
      <c r="D395" s="14"/>
      <c r="F395" s="1070"/>
      <c r="G395" s="1071"/>
      <c r="H395" s="48" t="s">
        <v>38</v>
      </c>
      <c r="I395" s="157">
        <f t="array" ref="I395:O395">IF(I193&lt;=0,0,I39:O39/I193)</f>
        <v>0</v>
      </c>
      <c r="J395" s="158">
        <v>0</v>
      </c>
      <c r="K395" s="158">
        <v>0</v>
      </c>
      <c r="L395" s="158">
        <v>0</v>
      </c>
      <c r="M395" s="158">
        <v>0</v>
      </c>
      <c r="N395" s="158">
        <v>0</v>
      </c>
      <c r="O395" s="250">
        <v>0</v>
      </c>
      <c r="R395" s="1070"/>
      <c r="S395" s="1071"/>
      <c r="T395" s="48" t="s">
        <v>38</v>
      </c>
      <c r="U395" s="157">
        <f t="array" ref="U395:AA395">IF(U193&lt;=0,0,U39:AA39/U193)</f>
        <v>0</v>
      </c>
      <c r="V395" s="158">
        <v>0</v>
      </c>
      <c r="W395" s="158">
        <v>0</v>
      </c>
      <c r="X395" s="158">
        <v>0</v>
      </c>
      <c r="Y395" s="158">
        <v>0</v>
      </c>
      <c r="Z395" s="158">
        <v>0</v>
      </c>
      <c r="AA395" s="250">
        <v>0</v>
      </c>
      <c r="AC395" s="1070"/>
      <c r="AD395" s="1071"/>
      <c r="AE395" s="48" t="s">
        <v>38</v>
      </c>
      <c r="AF395" s="157">
        <f t="array" ref="AF395:AL395">IF(AF193&lt;=0,0,AF39:AL39/AF193)</f>
        <v>0</v>
      </c>
      <c r="AG395" s="158">
        <v>0</v>
      </c>
      <c r="AH395" s="158">
        <v>0</v>
      </c>
      <c r="AI395" s="158">
        <v>0</v>
      </c>
      <c r="AJ395" s="158">
        <v>0</v>
      </c>
      <c r="AK395" s="158">
        <v>0</v>
      </c>
      <c r="AL395" s="250">
        <v>0</v>
      </c>
      <c r="AN395" s="1070"/>
      <c r="AO395" s="1071"/>
      <c r="AP395" s="48" t="s">
        <v>38</v>
      </c>
      <c r="AQ395" s="157">
        <f t="array" ref="AQ395:AW395">IF(AQ193&lt;=0,0,AQ39:AW39/AQ193)</f>
        <v>0</v>
      </c>
      <c r="AR395" s="158">
        <v>0</v>
      </c>
      <c r="AS395" s="158">
        <v>0</v>
      </c>
      <c r="AT395" s="158">
        <v>0</v>
      </c>
      <c r="AU395" s="158">
        <v>0</v>
      </c>
      <c r="AV395" s="158">
        <v>0</v>
      </c>
      <c r="AW395" s="250">
        <v>0</v>
      </c>
      <c r="AY395" s="1070"/>
      <c r="AZ395" s="1071"/>
      <c r="BA395" s="48" t="s">
        <v>38</v>
      </c>
      <c r="BB395" s="157">
        <f t="array" ref="BB395:BH395">IF(BB193&lt;=0,0,BB39:BH39/BB193)</f>
        <v>0</v>
      </c>
      <c r="BC395" s="158">
        <v>0</v>
      </c>
      <c r="BD395" s="158">
        <v>0</v>
      </c>
      <c r="BE395" s="158">
        <v>0</v>
      </c>
      <c r="BF395" s="158">
        <v>0</v>
      </c>
      <c r="BG395" s="158">
        <v>0</v>
      </c>
      <c r="BH395" s="166">
        <v>0</v>
      </c>
    </row>
    <row r="396" spans="4:60">
      <c r="D396" s="14"/>
      <c r="F396" s="1070"/>
      <c r="G396" s="1071"/>
      <c r="H396" s="48" t="s">
        <v>37</v>
      </c>
      <c r="I396" s="157">
        <f t="array" ref="I396:O396">IF(I193&lt;=0,0,I46:O46/I193)</f>
        <v>0</v>
      </c>
      <c r="J396" s="158">
        <v>0</v>
      </c>
      <c r="K396" s="158">
        <v>0</v>
      </c>
      <c r="L396" s="158">
        <v>0</v>
      </c>
      <c r="M396" s="158">
        <v>0</v>
      </c>
      <c r="N396" s="158">
        <v>0</v>
      </c>
      <c r="O396" s="250">
        <v>0</v>
      </c>
      <c r="R396" s="1070"/>
      <c r="S396" s="1071"/>
      <c r="T396" s="48" t="s">
        <v>37</v>
      </c>
      <c r="U396" s="157">
        <f t="array" ref="U396:AA396">IF(U193&lt;=0,0,U46:AA46/U193)</f>
        <v>0</v>
      </c>
      <c r="V396" s="158">
        <v>0</v>
      </c>
      <c r="W396" s="158">
        <v>0</v>
      </c>
      <c r="X396" s="158">
        <v>0</v>
      </c>
      <c r="Y396" s="158">
        <v>0</v>
      </c>
      <c r="Z396" s="158">
        <v>0</v>
      </c>
      <c r="AA396" s="250">
        <v>0</v>
      </c>
      <c r="AC396" s="1070"/>
      <c r="AD396" s="1071"/>
      <c r="AE396" s="48" t="s">
        <v>37</v>
      </c>
      <c r="AF396" s="157">
        <f t="array" ref="AF396:AL396">IF(AF193&lt;=0,0,AF46:AL46/AF193)</f>
        <v>0</v>
      </c>
      <c r="AG396" s="158">
        <v>0</v>
      </c>
      <c r="AH396" s="158">
        <v>0</v>
      </c>
      <c r="AI396" s="158">
        <v>0</v>
      </c>
      <c r="AJ396" s="158">
        <v>0</v>
      </c>
      <c r="AK396" s="158">
        <v>0</v>
      </c>
      <c r="AL396" s="250">
        <v>0</v>
      </c>
      <c r="AN396" s="1070"/>
      <c r="AO396" s="1071"/>
      <c r="AP396" s="48" t="s">
        <v>37</v>
      </c>
      <c r="AQ396" s="157">
        <f t="array" ref="AQ396:AW396">IF(AQ193&lt;=0,0,AQ46:AW46/AQ193)</f>
        <v>0</v>
      </c>
      <c r="AR396" s="158">
        <v>0</v>
      </c>
      <c r="AS396" s="158">
        <v>0</v>
      </c>
      <c r="AT396" s="158">
        <v>0</v>
      </c>
      <c r="AU396" s="158">
        <v>0</v>
      </c>
      <c r="AV396" s="158">
        <v>0</v>
      </c>
      <c r="AW396" s="250">
        <v>0</v>
      </c>
      <c r="AY396" s="1070"/>
      <c r="AZ396" s="1071"/>
      <c r="BA396" s="48" t="s">
        <v>37</v>
      </c>
      <c r="BB396" s="157">
        <f t="array" ref="BB396:BH396">IF(BB193&lt;=0,0,BB46:BH46/BB193)</f>
        <v>0</v>
      </c>
      <c r="BC396" s="158">
        <v>0</v>
      </c>
      <c r="BD396" s="158">
        <v>0</v>
      </c>
      <c r="BE396" s="158">
        <v>0</v>
      </c>
      <c r="BF396" s="158">
        <v>0</v>
      </c>
      <c r="BG396" s="158">
        <v>0</v>
      </c>
      <c r="BH396" s="166">
        <v>0</v>
      </c>
    </row>
    <row r="397" spans="4:60">
      <c r="D397" s="14"/>
      <c r="F397" s="1070"/>
      <c r="G397" s="1071"/>
      <c r="H397" s="49" t="s">
        <v>36</v>
      </c>
      <c r="I397" s="157">
        <f t="array" ref="I397:O397">IF(I193&lt;=0,0,I53:O53/I193)</f>
        <v>0</v>
      </c>
      <c r="J397" s="158">
        <v>0</v>
      </c>
      <c r="K397" s="158">
        <v>0</v>
      </c>
      <c r="L397" s="158">
        <v>0</v>
      </c>
      <c r="M397" s="158">
        <v>0</v>
      </c>
      <c r="N397" s="158">
        <v>0</v>
      </c>
      <c r="O397" s="250">
        <v>0</v>
      </c>
      <c r="R397" s="1070"/>
      <c r="S397" s="1071"/>
      <c r="T397" s="49" t="s">
        <v>36</v>
      </c>
      <c r="U397" s="157">
        <f t="array" ref="U397:AA397">IF(U193&lt;=0,0,U53:AA53/U193)</f>
        <v>0</v>
      </c>
      <c r="V397" s="158">
        <v>0</v>
      </c>
      <c r="W397" s="158">
        <v>0</v>
      </c>
      <c r="X397" s="158">
        <v>0</v>
      </c>
      <c r="Y397" s="158">
        <v>0</v>
      </c>
      <c r="Z397" s="158">
        <v>0</v>
      </c>
      <c r="AA397" s="250">
        <v>0</v>
      </c>
      <c r="AC397" s="1070"/>
      <c r="AD397" s="1071"/>
      <c r="AE397" s="49" t="s">
        <v>36</v>
      </c>
      <c r="AF397" s="157">
        <f t="array" ref="AF397:AL397">IF(AF193&lt;=0,0,AF53:AL53/AF193)</f>
        <v>0</v>
      </c>
      <c r="AG397" s="158">
        <v>0</v>
      </c>
      <c r="AH397" s="158">
        <v>0</v>
      </c>
      <c r="AI397" s="158">
        <v>0</v>
      </c>
      <c r="AJ397" s="158">
        <v>0</v>
      </c>
      <c r="AK397" s="158">
        <v>0</v>
      </c>
      <c r="AL397" s="250">
        <v>0</v>
      </c>
      <c r="AN397" s="1070"/>
      <c r="AO397" s="1071"/>
      <c r="AP397" s="49" t="s">
        <v>36</v>
      </c>
      <c r="AQ397" s="157">
        <f t="array" ref="AQ397:AW397">IF(AQ193&lt;=0,0,AQ53:AW53/AQ193)</f>
        <v>0</v>
      </c>
      <c r="AR397" s="158">
        <v>0</v>
      </c>
      <c r="AS397" s="158">
        <v>0</v>
      </c>
      <c r="AT397" s="158">
        <v>0</v>
      </c>
      <c r="AU397" s="158">
        <v>0</v>
      </c>
      <c r="AV397" s="158">
        <v>0</v>
      </c>
      <c r="AW397" s="250">
        <v>0</v>
      </c>
      <c r="AY397" s="1070"/>
      <c r="AZ397" s="1071"/>
      <c r="BA397" s="49" t="s">
        <v>36</v>
      </c>
      <c r="BB397" s="157">
        <f t="array" ref="BB397:BH397">IF(BB193&lt;=0,0,BB53:BH53/BB193)</f>
        <v>0</v>
      </c>
      <c r="BC397" s="158">
        <v>0</v>
      </c>
      <c r="BD397" s="158">
        <v>0</v>
      </c>
      <c r="BE397" s="158">
        <v>0</v>
      </c>
      <c r="BF397" s="158">
        <v>0</v>
      </c>
      <c r="BG397" s="158">
        <v>0</v>
      </c>
      <c r="BH397" s="166">
        <v>0</v>
      </c>
    </row>
    <row r="398" spans="4:60" ht="18.75" customHeight="1">
      <c r="D398" s="14"/>
      <c r="F398" s="1070"/>
      <c r="G398" s="1071" t="s">
        <v>132</v>
      </c>
      <c r="H398" s="50" t="s">
        <v>41</v>
      </c>
      <c r="I398" s="157">
        <f t="array" ref="I398:O398">IF(I193&lt;=0,0,I60:O60/I193)</f>
        <v>0</v>
      </c>
      <c r="J398" s="158">
        <v>0</v>
      </c>
      <c r="K398" s="158">
        <v>0</v>
      </c>
      <c r="L398" s="158">
        <v>0</v>
      </c>
      <c r="M398" s="158">
        <v>0</v>
      </c>
      <c r="N398" s="158">
        <v>0</v>
      </c>
      <c r="O398" s="250">
        <v>0</v>
      </c>
      <c r="R398" s="1070"/>
      <c r="S398" s="1071" t="s">
        <v>132</v>
      </c>
      <c r="T398" s="50" t="s">
        <v>41</v>
      </c>
      <c r="U398" s="157">
        <f t="array" ref="U398:AA398">IF(U193&lt;=0,0,U60:AA60/U193)</f>
        <v>0</v>
      </c>
      <c r="V398" s="158">
        <v>0</v>
      </c>
      <c r="W398" s="158">
        <v>0</v>
      </c>
      <c r="X398" s="158">
        <v>0</v>
      </c>
      <c r="Y398" s="158">
        <v>0</v>
      </c>
      <c r="Z398" s="158">
        <v>0</v>
      </c>
      <c r="AA398" s="250">
        <v>0</v>
      </c>
      <c r="AC398" s="1070"/>
      <c r="AD398" s="1071" t="s">
        <v>132</v>
      </c>
      <c r="AE398" s="50" t="s">
        <v>41</v>
      </c>
      <c r="AF398" s="157">
        <f t="array" ref="AF398:AL398">IF(AF193&lt;=0,0,AF60:AL60/AF193)</f>
        <v>0</v>
      </c>
      <c r="AG398" s="158">
        <v>0</v>
      </c>
      <c r="AH398" s="158">
        <v>0</v>
      </c>
      <c r="AI398" s="158">
        <v>0</v>
      </c>
      <c r="AJ398" s="158">
        <v>0</v>
      </c>
      <c r="AK398" s="158">
        <v>0</v>
      </c>
      <c r="AL398" s="250">
        <v>0</v>
      </c>
      <c r="AN398" s="1070"/>
      <c r="AO398" s="1071" t="s">
        <v>132</v>
      </c>
      <c r="AP398" s="50" t="s">
        <v>41</v>
      </c>
      <c r="AQ398" s="157">
        <f t="array" ref="AQ398:AW398">IF(AQ193&lt;=0,0,AQ60:AW60/AQ193)</f>
        <v>0</v>
      </c>
      <c r="AR398" s="158">
        <v>0</v>
      </c>
      <c r="AS398" s="158">
        <v>0</v>
      </c>
      <c r="AT398" s="158">
        <v>0</v>
      </c>
      <c r="AU398" s="158">
        <v>0</v>
      </c>
      <c r="AV398" s="158">
        <v>0</v>
      </c>
      <c r="AW398" s="250">
        <v>0</v>
      </c>
      <c r="AY398" s="1070"/>
      <c r="AZ398" s="1071" t="s">
        <v>132</v>
      </c>
      <c r="BA398" s="50" t="s">
        <v>41</v>
      </c>
      <c r="BB398" s="157">
        <f t="array" ref="BB398:BH398">IF(BB193&lt;=0,0,BB60:BH60/BB193)</f>
        <v>0</v>
      </c>
      <c r="BC398" s="158">
        <v>0</v>
      </c>
      <c r="BD398" s="158">
        <v>0</v>
      </c>
      <c r="BE398" s="158">
        <v>0</v>
      </c>
      <c r="BF398" s="158">
        <v>0</v>
      </c>
      <c r="BG398" s="158">
        <v>0</v>
      </c>
      <c r="BH398" s="166">
        <v>0</v>
      </c>
    </row>
    <row r="399" spans="4:60">
      <c r="D399" s="14"/>
      <c r="F399" s="1070"/>
      <c r="G399" s="1071"/>
      <c r="H399" s="48" t="s">
        <v>40</v>
      </c>
      <c r="I399" s="157">
        <f t="array" ref="I399:O399">IF(I193&lt;=0,0,I67:O67/I193)</f>
        <v>0</v>
      </c>
      <c r="J399" s="158">
        <v>0</v>
      </c>
      <c r="K399" s="158">
        <v>0</v>
      </c>
      <c r="L399" s="158">
        <v>0</v>
      </c>
      <c r="M399" s="158">
        <v>0</v>
      </c>
      <c r="N399" s="158">
        <v>0</v>
      </c>
      <c r="O399" s="250">
        <v>0</v>
      </c>
      <c r="R399" s="1070"/>
      <c r="S399" s="1071"/>
      <c r="T399" s="48" t="s">
        <v>40</v>
      </c>
      <c r="U399" s="157">
        <f t="array" ref="U399:AA399">IF(U193&lt;=0,0,U67:AA67/U193)</f>
        <v>0</v>
      </c>
      <c r="V399" s="158">
        <v>0</v>
      </c>
      <c r="W399" s="158">
        <v>0</v>
      </c>
      <c r="X399" s="158">
        <v>0</v>
      </c>
      <c r="Y399" s="158">
        <v>0</v>
      </c>
      <c r="Z399" s="158">
        <v>0</v>
      </c>
      <c r="AA399" s="250">
        <v>0</v>
      </c>
      <c r="AC399" s="1070"/>
      <c r="AD399" s="1071"/>
      <c r="AE399" s="48" t="s">
        <v>40</v>
      </c>
      <c r="AF399" s="157">
        <f t="array" ref="AF399:AL399">IF(AF193&lt;=0,0,AF67:AL67/AF193)</f>
        <v>0</v>
      </c>
      <c r="AG399" s="158">
        <v>0</v>
      </c>
      <c r="AH399" s="158">
        <v>0</v>
      </c>
      <c r="AI399" s="158">
        <v>0</v>
      </c>
      <c r="AJ399" s="158">
        <v>0</v>
      </c>
      <c r="AK399" s="158">
        <v>0</v>
      </c>
      <c r="AL399" s="250">
        <v>0</v>
      </c>
      <c r="AN399" s="1070"/>
      <c r="AO399" s="1071"/>
      <c r="AP399" s="48" t="s">
        <v>40</v>
      </c>
      <c r="AQ399" s="157">
        <f t="array" ref="AQ399:AW399">IF(AQ193&lt;=0,0,AQ67:AW67/AQ193)</f>
        <v>0</v>
      </c>
      <c r="AR399" s="158">
        <v>0</v>
      </c>
      <c r="AS399" s="158">
        <v>0</v>
      </c>
      <c r="AT399" s="158">
        <v>0</v>
      </c>
      <c r="AU399" s="158">
        <v>0</v>
      </c>
      <c r="AV399" s="158">
        <v>0</v>
      </c>
      <c r="AW399" s="250">
        <v>0</v>
      </c>
      <c r="AY399" s="1070"/>
      <c r="AZ399" s="1071"/>
      <c r="BA399" s="48" t="s">
        <v>40</v>
      </c>
      <c r="BB399" s="157">
        <f t="array" ref="BB399:BH399">IF(BB193&lt;=0,0,BB67:BH67/BB193)</f>
        <v>0</v>
      </c>
      <c r="BC399" s="158">
        <v>0</v>
      </c>
      <c r="BD399" s="158">
        <v>0</v>
      </c>
      <c r="BE399" s="158">
        <v>0</v>
      </c>
      <c r="BF399" s="158">
        <v>0</v>
      </c>
      <c r="BG399" s="158">
        <v>0</v>
      </c>
      <c r="BH399" s="166">
        <v>0</v>
      </c>
    </row>
    <row r="400" spans="4:60">
      <c r="D400" s="14"/>
      <c r="F400" s="1070"/>
      <c r="G400" s="1071"/>
      <c r="H400" s="48" t="s">
        <v>39</v>
      </c>
      <c r="I400" s="157">
        <f t="array" ref="I400:O400">IF(I193&lt;=0,0,I74:O74/I193)</f>
        <v>0</v>
      </c>
      <c r="J400" s="158">
        <v>0</v>
      </c>
      <c r="K400" s="158">
        <v>0</v>
      </c>
      <c r="L400" s="158">
        <v>0</v>
      </c>
      <c r="M400" s="158">
        <v>0</v>
      </c>
      <c r="N400" s="158">
        <v>0</v>
      </c>
      <c r="O400" s="250">
        <v>0</v>
      </c>
      <c r="R400" s="1070"/>
      <c r="S400" s="1071"/>
      <c r="T400" s="48" t="s">
        <v>39</v>
      </c>
      <c r="U400" s="157">
        <f t="array" ref="U400:AA400">IF(U193&lt;=0,0,U74:AA74/U193)</f>
        <v>0</v>
      </c>
      <c r="V400" s="158">
        <v>0</v>
      </c>
      <c r="W400" s="158">
        <v>0</v>
      </c>
      <c r="X400" s="158">
        <v>0</v>
      </c>
      <c r="Y400" s="158">
        <v>0</v>
      </c>
      <c r="Z400" s="158">
        <v>0</v>
      </c>
      <c r="AA400" s="250">
        <v>0</v>
      </c>
      <c r="AC400" s="1070"/>
      <c r="AD400" s="1071"/>
      <c r="AE400" s="48" t="s">
        <v>39</v>
      </c>
      <c r="AF400" s="157">
        <f t="array" ref="AF400:AL400">IF(AF193&lt;=0,0,AF74:AL74/AF193)</f>
        <v>0</v>
      </c>
      <c r="AG400" s="158">
        <v>0</v>
      </c>
      <c r="AH400" s="158">
        <v>0</v>
      </c>
      <c r="AI400" s="158">
        <v>0</v>
      </c>
      <c r="AJ400" s="158">
        <v>0</v>
      </c>
      <c r="AK400" s="158">
        <v>0</v>
      </c>
      <c r="AL400" s="250">
        <v>0</v>
      </c>
      <c r="AN400" s="1070"/>
      <c r="AO400" s="1071"/>
      <c r="AP400" s="48" t="s">
        <v>39</v>
      </c>
      <c r="AQ400" s="157">
        <f t="array" ref="AQ400:AW400">IF(AQ193&lt;=0,0,AQ74:AW74/AQ193)</f>
        <v>0</v>
      </c>
      <c r="AR400" s="158">
        <v>0</v>
      </c>
      <c r="AS400" s="158">
        <v>0</v>
      </c>
      <c r="AT400" s="158">
        <v>0</v>
      </c>
      <c r="AU400" s="158">
        <v>0</v>
      </c>
      <c r="AV400" s="158">
        <v>0</v>
      </c>
      <c r="AW400" s="250">
        <v>0</v>
      </c>
      <c r="AY400" s="1070"/>
      <c r="AZ400" s="1071"/>
      <c r="BA400" s="48" t="s">
        <v>39</v>
      </c>
      <c r="BB400" s="157">
        <f t="array" ref="BB400:BH400">IF(BB193&lt;=0,0,BB74:BH74/BB193)</f>
        <v>0</v>
      </c>
      <c r="BC400" s="158">
        <v>0</v>
      </c>
      <c r="BD400" s="158">
        <v>0</v>
      </c>
      <c r="BE400" s="158">
        <v>0</v>
      </c>
      <c r="BF400" s="158">
        <v>0</v>
      </c>
      <c r="BG400" s="158">
        <v>0</v>
      </c>
      <c r="BH400" s="166">
        <v>0</v>
      </c>
    </row>
    <row r="401" spans="4:60">
      <c r="D401" s="14"/>
      <c r="F401" s="1070"/>
      <c r="G401" s="1071"/>
      <c r="H401" s="48" t="s">
        <v>38</v>
      </c>
      <c r="I401" s="157">
        <f t="array" ref="I401:O401">IF(I193&lt;=0,0,I81:O81/I193)</f>
        <v>0</v>
      </c>
      <c r="J401" s="158">
        <v>0</v>
      </c>
      <c r="K401" s="158">
        <v>0</v>
      </c>
      <c r="L401" s="158">
        <v>0</v>
      </c>
      <c r="M401" s="158">
        <v>0</v>
      </c>
      <c r="N401" s="158">
        <v>0</v>
      </c>
      <c r="O401" s="250">
        <v>0</v>
      </c>
      <c r="R401" s="1070"/>
      <c r="S401" s="1071"/>
      <c r="T401" s="48" t="s">
        <v>38</v>
      </c>
      <c r="U401" s="157">
        <f t="array" ref="U401:AA401">IF(U193&lt;=0,0,U81:AA81/U193)</f>
        <v>0</v>
      </c>
      <c r="V401" s="158">
        <v>0</v>
      </c>
      <c r="W401" s="158">
        <v>0</v>
      </c>
      <c r="X401" s="158">
        <v>0</v>
      </c>
      <c r="Y401" s="158">
        <v>0</v>
      </c>
      <c r="Z401" s="158">
        <v>0</v>
      </c>
      <c r="AA401" s="250">
        <v>0</v>
      </c>
      <c r="AC401" s="1070"/>
      <c r="AD401" s="1071"/>
      <c r="AE401" s="48" t="s">
        <v>38</v>
      </c>
      <c r="AF401" s="157">
        <f t="array" ref="AF401:AL401">IF(AF193&lt;=0,0,AF81:AL81/AF193)</f>
        <v>0</v>
      </c>
      <c r="AG401" s="158">
        <v>0</v>
      </c>
      <c r="AH401" s="158">
        <v>0</v>
      </c>
      <c r="AI401" s="158">
        <v>0</v>
      </c>
      <c r="AJ401" s="158">
        <v>0</v>
      </c>
      <c r="AK401" s="158">
        <v>0</v>
      </c>
      <c r="AL401" s="250">
        <v>0</v>
      </c>
      <c r="AN401" s="1070"/>
      <c r="AO401" s="1071"/>
      <c r="AP401" s="48" t="s">
        <v>38</v>
      </c>
      <c r="AQ401" s="157">
        <f t="array" ref="AQ401:AW401">IF(AQ193&lt;=0,0,AQ81:AW81/AQ193)</f>
        <v>0</v>
      </c>
      <c r="AR401" s="158">
        <v>0</v>
      </c>
      <c r="AS401" s="158">
        <v>0</v>
      </c>
      <c r="AT401" s="158">
        <v>0</v>
      </c>
      <c r="AU401" s="158">
        <v>0</v>
      </c>
      <c r="AV401" s="158">
        <v>0</v>
      </c>
      <c r="AW401" s="250">
        <v>0</v>
      </c>
      <c r="AY401" s="1070"/>
      <c r="AZ401" s="1071"/>
      <c r="BA401" s="48" t="s">
        <v>38</v>
      </c>
      <c r="BB401" s="157">
        <f t="array" ref="BB401:BH401">IF(BB193&lt;=0,0,BB81:BH81/BB193)</f>
        <v>0</v>
      </c>
      <c r="BC401" s="158">
        <v>0</v>
      </c>
      <c r="BD401" s="158">
        <v>0</v>
      </c>
      <c r="BE401" s="158">
        <v>0</v>
      </c>
      <c r="BF401" s="158">
        <v>0</v>
      </c>
      <c r="BG401" s="158">
        <v>0</v>
      </c>
      <c r="BH401" s="166">
        <v>0</v>
      </c>
    </row>
    <row r="402" spans="4:60">
      <c r="D402" s="14"/>
      <c r="F402" s="1070"/>
      <c r="G402" s="1071"/>
      <c r="H402" s="48" t="s">
        <v>37</v>
      </c>
      <c r="I402" s="157">
        <f t="array" ref="I402:O402">IF(I193&lt;=0,0,I88:O88/I193)</f>
        <v>0</v>
      </c>
      <c r="J402" s="158">
        <v>0</v>
      </c>
      <c r="K402" s="158">
        <v>0</v>
      </c>
      <c r="L402" s="158">
        <v>0</v>
      </c>
      <c r="M402" s="158">
        <v>0</v>
      </c>
      <c r="N402" s="158">
        <v>0</v>
      </c>
      <c r="O402" s="250">
        <v>0</v>
      </c>
      <c r="R402" s="1070"/>
      <c r="S402" s="1071"/>
      <c r="T402" s="48" t="s">
        <v>37</v>
      </c>
      <c r="U402" s="157">
        <f t="array" ref="U402:AA402">IF(U193&lt;=0,0,U88:AA88/U193)</f>
        <v>0</v>
      </c>
      <c r="V402" s="158">
        <v>0</v>
      </c>
      <c r="W402" s="158">
        <v>0</v>
      </c>
      <c r="X402" s="158">
        <v>0</v>
      </c>
      <c r="Y402" s="158">
        <v>0</v>
      </c>
      <c r="Z402" s="158">
        <v>0</v>
      </c>
      <c r="AA402" s="250">
        <v>0</v>
      </c>
      <c r="AC402" s="1070"/>
      <c r="AD402" s="1071"/>
      <c r="AE402" s="48" t="s">
        <v>37</v>
      </c>
      <c r="AF402" s="157">
        <f t="array" ref="AF402:AL402">IF(AF193&lt;=0,0,AF88:AL88/AF193)</f>
        <v>0</v>
      </c>
      <c r="AG402" s="158">
        <v>0</v>
      </c>
      <c r="AH402" s="158">
        <v>0</v>
      </c>
      <c r="AI402" s="158">
        <v>0</v>
      </c>
      <c r="AJ402" s="158">
        <v>0</v>
      </c>
      <c r="AK402" s="158">
        <v>0</v>
      </c>
      <c r="AL402" s="250">
        <v>0</v>
      </c>
      <c r="AN402" s="1070"/>
      <c r="AO402" s="1071"/>
      <c r="AP402" s="48" t="s">
        <v>37</v>
      </c>
      <c r="AQ402" s="157">
        <f t="array" ref="AQ402:AW402">IF(AQ193&lt;=0,0,AQ88:AW88/AQ193)</f>
        <v>0</v>
      </c>
      <c r="AR402" s="158">
        <v>0</v>
      </c>
      <c r="AS402" s="158">
        <v>0</v>
      </c>
      <c r="AT402" s="158">
        <v>0</v>
      </c>
      <c r="AU402" s="158">
        <v>0</v>
      </c>
      <c r="AV402" s="158">
        <v>0</v>
      </c>
      <c r="AW402" s="250">
        <v>0</v>
      </c>
      <c r="AY402" s="1070"/>
      <c r="AZ402" s="1071"/>
      <c r="BA402" s="48" t="s">
        <v>37</v>
      </c>
      <c r="BB402" s="157">
        <f t="array" ref="BB402:BH402">IF(BB193&lt;=0,0,BB88:BH88/BB193)</f>
        <v>0</v>
      </c>
      <c r="BC402" s="158">
        <v>0</v>
      </c>
      <c r="BD402" s="158">
        <v>0</v>
      </c>
      <c r="BE402" s="158">
        <v>0</v>
      </c>
      <c r="BF402" s="158">
        <v>0</v>
      </c>
      <c r="BG402" s="158">
        <v>0</v>
      </c>
      <c r="BH402" s="166">
        <v>0</v>
      </c>
    </row>
    <row r="403" spans="4:60">
      <c r="D403" s="14"/>
      <c r="F403" s="1070"/>
      <c r="G403" s="1071"/>
      <c r="H403" s="49" t="s">
        <v>36</v>
      </c>
      <c r="I403" s="157">
        <f t="array" ref="I403:O403">IF(I193&lt;=0,0,I95:O95/I193)</f>
        <v>0</v>
      </c>
      <c r="J403" s="158">
        <v>0</v>
      </c>
      <c r="K403" s="158">
        <v>0</v>
      </c>
      <c r="L403" s="158">
        <v>0</v>
      </c>
      <c r="M403" s="158">
        <v>0</v>
      </c>
      <c r="N403" s="158">
        <v>0</v>
      </c>
      <c r="O403" s="250">
        <v>0</v>
      </c>
      <c r="R403" s="1070"/>
      <c r="S403" s="1071"/>
      <c r="T403" s="49" t="s">
        <v>36</v>
      </c>
      <c r="U403" s="157">
        <f t="array" ref="U403:AA403">IF(U193&lt;=0,0,U95:AA95/U193)</f>
        <v>0</v>
      </c>
      <c r="V403" s="158">
        <v>0</v>
      </c>
      <c r="W403" s="158">
        <v>0</v>
      </c>
      <c r="X403" s="158">
        <v>0</v>
      </c>
      <c r="Y403" s="158">
        <v>0</v>
      </c>
      <c r="Z403" s="158">
        <v>0</v>
      </c>
      <c r="AA403" s="250">
        <v>0</v>
      </c>
      <c r="AC403" s="1070"/>
      <c r="AD403" s="1071"/>
      <c r="AE403" s="49" t="s">
        <v>36</v>
      </c>
      <c r="AF403" s="157">
        <f t="array" ref="AF403:AL403">IF(AF193&lt;=0,0,AF95:AL95/AF193)</f>
        <v>0</v>
      </c>
      <c r="AG403" s="158">
        <v>0</v>
      </c>
      <c r="AH403" s="158">
        <v>0</v>
      </c>
      <c r="AI403" s="158">
        <v>0</v>
      </c>
      <c r="AJ403" s="158">
        <v>0</v>
      </c>
      <c r="AK403" s="158">
        <v>0</v>
      </c>
      <c r="AL403" s="250">
        <v>0</v>
      </c>
      <c r="AN403" s="1070"/>
      <c r="AO403" s="1071"/>
      <c r="AP403" s="49" t="s">
        <v>36</v>
      </c>
      <c r="AQ403" s="157">
        <f t="array" ref="AQ403:AW403">IF(AQ193&lt;=0,0,AQ95:AW95/AQ193)</f>
        <v>0</v>
      </c>
      <c r="AR403" s="158">
        <v>0</v>
      </c>
      <c r="AS403" s="158">
        <v>0</v>
      </c>
      <c r="AT403" s="158">
        <v>0</v>
      </c>
      <c r="AU403" s="158">
        <v>0</v>
      </c>
      <c r="AV403" s="158">
        <v>0</v>
      </c>
      <c r="AW403" s="250">
        <v>0</v>
      </c>
      <c r="AY403" s="1070"/>
      <c r="AZ403" s="1071"/>
      <c r="BA403" s="49" t="s">
        <v>36</v>
      </c>
      <c r="BB403" s="157">
        <f t="array" ref="BB403:BH403">IF(BB193&lt;=0,0,BB95:BH95/BB193)</f>
        <v>0</v>
      </c>
      <c r="BC403" s="158">
        <v>0</v>
      </c>
      <c r="BD403" s="158">
        <v>0</v>
      </c>
      <c r="BE403" s="158">
        <v>0</v>
      </c>
      <c r="BF403" s="158">
        <v>0</v>
      </c>
      <c r="BG403" s="158">
        <v>0</v>
      </c>
      <c r="BH403" s="166">
        <v>0</v>
      </c>
    </row>
    <row r="404" spans="4:60">
      <c r="D404" s="14"/>
      <c r="F404" s="1070"/>
      <c r="G404" s="1071" t="s">
        <v>55</v>
      </c>
      <c r="H404" s="50" t="s">
        <v>41</v>
      </c>
      <c r="I404" s="157">
        <f t="array" ref="I404:O404">IF(I193&lt;=0,0,I102:O102/I193)</f>
        <v>0</v>
      </c>
      <c r="J404" s="158">
        <v>0</v>
      </c>
      <c r="K404" s="158">
        <v>0</v>
      </c>
      <c r="L404" s="158">
        <v>0</v>
      </c>
      <c r="M404" s="158">
        <v>0</v>
      </c>
      <c r="N404" s="158">
        <v>0</v>
      </c>
      <c r="O404" s="250">
        <v>0</v>
      </c>
      <c r="R404" s="1070"/>
      <c r="S404" s="1071" t="s">
        <v>55</v>
      </c>
      <c r="T404" s="50" t="s">
        <v>41</v>
      </c>
      <c r="U404" s="157">
        <f t="array" ref="U404:AA404">IF(U193&lt;=0,0,U102:AA102/U193)</f>
        <v>0</v>
      </c>
      <c r="V404" s="158">
        <v>0</v>
      </c>
      <c r="W404" s="158">
        <v>0</v>
      </c>
      <c r="X404" s="158">
        <v>0</v>
      </c>
      <c r="Y404" s="158">
        <v>0</v>
      </c>
      <c r="Z404" s="158">
        <v>0</v>
      </c>
      <c r="AA404" s="250">
        <v>0</v>
      </c>
      <c r="AC404" s="1070"/>
      <c r="AD404" s="1071" t="s">
        <v>55</v>
      </c>
      <c r="AE404" s="50" t="s">
        <v>41</v>
      </c>
      <c r="AF404" s="157">
        <f t="array" ref="AF404:AL404">IF(AF193&lt;=0,0,AF102:AL102/AF193)</f>
        <v>0</v>
      </c>
      <c r="AG404" s="158">
        <v>0</v>
      </c>
      <c r="AH404" s="158">
        <v>0</v>
      </c>
      <c r="AI404" s="158">
        <v>0</v>
      </c>
      <c r="AJ404" s="158">
        <v>0</v>
      </c>
      <c r="AK404" s="158">
        <v>0</v>
      </c>
      <c r="AL404" s="250">
        <v>0</v>
      </c>
      <c r="AN404" s="1070"/>
      <c r="AO404" s="1071" t="s">
        <v>55</v>
      </c>
      <c r="AP404" s="50" t="s">
        <v>41</v>
      </c>
      <c r="AQ404" s="157">
        <f t="array" ref="AQ404:AW404">IF(AQ193&lt;=0,0,AQ102:AW102/AQ193)</f>
        <v>0</v>
      </c>
      <c r="AR404" s="158">
        <v>0</v>
      </c>
      <c r="AS404" s="158">
        <v>0</v>
      </c>
      <c r="AT404" s="158">
        <v>0</v>
      </c>
      <c r="AU404" s="158">
        <v>0</v>
      </c>
      <c r="AV404" s="158">
        <v>0</v>
      </c>
      <c r="AW404" s="250">
        <v>0</v>
      </c>
      <c r="AY404" s="1070"/>
      <c r="AZ404" s="1071" t="s">
        <v>55</v>
      </c>
      <c r="BA404" s="50" t="s">
        <v>41</v>
      </c>
      <c r="BB404" s="157">
        <f t="array" ref="BB404:BH404">IF(BB193&lt;=0,0,BB102:BH102/BB193)</f>
        <v>0</v>
      </c>
      <c r="BC404" s="158">
        <v>0</v>
      </c>
      <c r="BD404" s="158">
        <v>0</v>
      </c>
      <c r="BE404" s="158">
        <v>0</v>
      </c>
      <c r="BF404" s="158">
        <v>0</v>
      </c>
      <c r="BG404" s="158">
        <v>0</v>
      </c>
      <c r="BH404" s="166">
        <v>0</v>
      </c>
    </row>
    <row r="405" spans="4:60">
      <c r="D405" s="14"/>
      <c r="F405" s="1070"/>
      <c r="G405" s="1071"/>
      <c r="H405" s="48" t="s">
        <v>40</v>
      </c>
      <c r="I405" s="157">
        <f t="array" ref="I405:O405">IF(I193&lt;=0,0,I109:O109/I193)</f>
        <v>0</v>
      </c>
      <c r="J405" s="158">
        <v>0</v>
      </c>
      <c r="K405" s="158">
        <v>0</v>
      </c>
      <c r="L405" s="158">
        <v>0</v>
      </c>
      <c r="M405" s="158">
        <v>0</v>
      </c>
      <c r="N405" s="158">
        <v>0</v>
      </c>
      <c r="O405" s="250">
        <v>0</v>
      </c>
      <c r="R405" s="1070"/>
      <c r="S405" s="1071"/>
      <c r="T405" s="48" t="s">
        <v>40</v>
      </c>
      <c r="U405" s="157">
        <f t="array" ref="U405:AA405">IF(U193&lt;=0,0,U109:AA109/U193)</f>
        <v>0</v>
      </c>
      <c r="V405" s="158">
        <v>0</v>
      </c>
      <c r="W405" s="158">
        <v>0</v>
      </c>
      <c r="X405" s="158">
        <v>0</v>
      </c>
      <c r="Y405" s="158">
        <v>0</v>
      </c>
      <c r="Z405" s="158">
        <v>0</v>
      </c>
      <c r="AA405" s="250">
        <v>0</v>
      </c>
      <c r="AC405" s="1070"/>
      <c r="AD405" s="1071"/>
      <c r="AE405" s="48" t="s">
        <v>40</v>
      </c>
      <c r="AF405" s="157">
        <f t="array" ref="AF405:AL405">IF(AF193&lt;=0,0,AF109:AL109/AF193)</f>
        <v>0</v>
      </c>
      <c r="AG405" s="158">
        <v>0</v>
      </c>
      <c r="AH405" s="158">
        <v>0</v>
      </c>
      <c r="AI405" s="158">
        <v>0</v>
      </c>
      <c r="AJ405" s="158">
        <v>0</v>
      </c>
      <c r="AK405" s="158">
        <v>0</v>
      </c>
      <c r="AL405" s="250">
        <v>0</v>
      </c>
      <c r="AN405" s="1070"/>
      <c r="AO405" s="1071"/>
      <c r="AP405" s="48" t="s">
        <v>40</v>
      </c>
      <c r="AQ405" s="157">
        <f t="array" ref="AQ405:AW405">IF(AQ193&lt;=0,0,AQ109:AW109/AQ193)</f>
        <v>0</v>
      </c>
      <c r="AR405" s="158">
        <v>0</v>
      </c>
      <c r="AS405" s="158">
        <v>0</v>
      </c>
      <c r="AT405" s="158">
        <v>0</v>
      </c>
      <c r="AU405" s="158">
        <v>0</v>
      </c>
      <c r="AV405" s="158">
        <v>0</v>
      </c>
      <c r="AW405" s="250">
        <v>0</v>
      </c>
      <c r="AY405" s="1070"/>
      <c r="AZ405" s="1071"/>
      <c r="BA405" s="48" t="s">
        <v>40</v>
      </c>
      <c r="BB405" s="157">
        <f t="array" ref="BB405:BH405">IF(BB193&lt;=0,0,BB109:BH109/BB193)</f>
        <v>0</v>
      </c>
      <c r="BC405" s="158">
        <v>0</v>
      </c>
      <c r="BD405" s="158">
        <v>0</v>
      </c>
      <c r="BE405" s="158">
        <v>0</v>
      </c>
      <c r="BF405" s="158">
        <v>0</v>
      </c>
      <c r="BG405" s="158">
        <v>0</v>
      </c>
      <c r="BH405" s="166">
        <v>0</v>
      </c>
    </row>
    <row r="406" spans="4:60">
      <c r="D406" s="14"/>
      <c r="F406" s="1070"/>
      <c r="G406" s="1071"/>
      <c r="H406" s="48" t="s">
        <v>39</v>
      </c>
      <c r="I406" s="157">
        <f t="array" ref="I406:O406">IF(I193&lt;=0,0,I116:O116/I193)</f>
        <v>0</v>
      </c>
      <c r="J406" s="158">
        <v>0</v>
      </c>
      <c r="K406" s="158">
        <v>0</v>
      </c>
      <c r="L406" s="158">
        <v>0</v>
      </c>
      <c r="M406" s="158">
        <v>0</v>
      </c>
      <c r="N406" s="158">
        <v>0</v>
      </c>
      <c r="O406" s="250">
        <v>0</v>
      </c>
      <c r="R406" s="1070"/>
      <c r="S406" s="1071"/>
      <c r="T406" s="48" t="s">
        <v>39</v>
      </c>
      <c r="U406" s="157">
        <f t="array" ref="U406:AA406">IF(U193&lt;=0,0,U116:AA116/U193)</f>
        <v>0</v>
      </c>
      <c r="V406" s="158">
        <v>0</v>
      </c>
      <c r="W406" s="158">
        <v>0</v>
      </c>
      <c r="X406" s="158">
        <v>0</v>
      </c>
      <c r="Y406" s="158">
        <v>0</v>
      </c>
      <c r="Z406" s="158">
        <v>0</v>
      </c>
      <c r="AA406" s="250">
        <v>0</v>
      </c>
      <c r="AC406" s="1070"/>
      <c r="AD406" s="1071"/>
      <c r="AE406" s="48" t="s">
        <v>39</v>
      </c>
      <c r="AF406" s="157">
        <f t="array" ref="AF406:AL406">IF(AF193&lt;=0,0,AF116:AL116/AF193)</f>
        <v>0</v>
      </c>
      <c r="AG406" s="158">
        <v>0</v>
      </c>
      <c r="AH406" s="158">
        <v>0</v>
      </c>
      <c r="AI406" s="158">
        <v>0</v>
      </c>
      <c r="AJ406" s="158">
        <v>0</v>
      </c>
      <c r="AK406" s="158">
        <v>0</v>
      </c>
      <c r="AL406" s="250">
        <v>0</v>
      </c>
      <c r="AN406" s="1070"/>
      <c r="AO406" s="1071"/>
      <c r="AP406" s="48" t="s">
        <v>39</v>
      </c>
      <c r="AQ406" s="157">
        <f t="array" ref="AQ406:AW406">IF(AQ193&lt;=0,0,AQ116:AW116/AQ193)</f>
        <v>0</v>
      </c>
      <c r="AR406" s="158">
        <v>0</v>
      </c>
      <c r="AS406" s="158">
        <v>0</v>
      </c>
      <c r="AT406" s="158">
        <v>0</v>
      </c>
      <c r="AU406" s="158">
        <v>0</v>
      </c>
      <c r="AV406" s="158">
        <v>0</v>
      </c>
      <c r="AW406" s="250">
        <v>0</v>
      </c>
      <c r="AY406" s="1070"/>
      <c r="AZ406" s="1071"/>
      <c r="BA406" s="48" t="s">
        <v>39</v>
      </c>
      <c r="BB406" s="157">
        <f t="array" ref="BB406:BH406">IF(BB193&lt;=0,0,BB116:BH116/BB193)</f>
        <v>0</v>
      </c>
      <c r="BC406" s="158">
        <v>0</v>
      </c>
      <c r="BD406" s="158">
        <v>0</v>
      </c>
      <c r="BE406" s="158">
        <v>0</v>
      </c>
      <c r="BF406" s="158">
        <v>0</v>
      </c>
      <c r="BG406" s="158">
        <v>0</v>
      </c>
      <c r="BH406" s="166">
        <v>0</v>
      </c>
    </row>
    <row r="407" spans="4:60">
      <c r="D407" s="14"/>
      <c r="F407" s="1070"/>
      <c r="G407" s="1071"/>
      <c r="H407" s="48" t="s">
        <v>38</v>
      </c>
      <c r="I407" s="157">
        <f t="array" ref="I407:O407">IF(I193&lt;=0,0,I123:O123/I193)</f>
        <v>0</v>
      </c>
      <c r="J407" s="158">
        <v>0</v>
      </c>
      <c r="K407" s="158">
        <v>0</v>
      </c>
      <c r="L407" s="158">
        <v>0</v>
      </c>
      <c r="M407" s="158">
        <v>0</v>
      </c>
      <c r="N407" s="158">
        <v>0</v>
      </c>
      <c r="O407" s="250">
        <v>0</v>
      </c>
      <c r="R407" s="1070"/>
      <c r="S407" s="1071"/>
      <c r="T407" s="48" t="s">
        <v>38</v>
      </c>
      <c r="U407" s="157">
        <f t="array" ref="U407:AA407">IF(U193&lt;=0,0,U123:AA123/U193)</f>
        <v>0</v>
      </c>
      <c r="V407" s="158">
        <v>0</v>
      </c>
      <c r="W407" s="158">
        <v>0</v>
      </c>
      <c r="X407" s="158">
        <v>0</v>
      </c>
      <c r="Y407" s="158">
        <v>0</v>
      </c>
      <c r="Z407" s="158">
        <v>0</v>
      </c>
      <c r="AA407" s="250">
        <v>0</v>
      </c>
      <c r="AC407" s="1070"/>
      <c r="AD407" s="1071"/>
      <c r="AE407" s="48" t="s">
        <v>38</v>
      </c>
      <c r="AF407" s="157">
        <f t="array" ref="AF407:AL407">IF(AF193&lt;=0,0,AF123:AL123/AF193)</f>
        <v>0</v>
      </c>
      <c r="AG407" s="158">
        <v>0</v>
      </c>
      <c r="AH407" s="158">
        <v>0</v>
      </c>
      <c r="AI407" s="158">
        <v>0</v>
      </c>
      <c r="AJ407" s="158">
        <v>0</v>
      </c>
      <c r="AK407" s="158">
        <v>0</v>
      </c>
      <c r="AL407" s="250">
        <v>0</v>
      </c>
      <c r="AN407" s="1070"/>
      <c r="AO407" s="1071"/>
      <c r="AP407" s="48" t="s">
        <v>38</v>
      </c>
      <c r="AQ407" s="157">
        <f t="array" ref="AQ407:AW407">IF(AQ193&lt;=0,0,AQ123:AW123/AQ193)</f>
        <v>0</v>
      </c>
      <c r="AR407" s="158">
        <v>0</v>
      </c>
      <c r="AS407" s="158">
        <v>0</v>
      </c>
      <c r="AT407" s="158">
        <v>0</v>
      </c>
      <c r="AU407" s="158">
        <v>0</v>
      </c>
      <c r="AV407" s="158">
        <v>0</v>
      </c>
      <c r="AW407" s="250">
        <v>0</v>
      </c>
      <c r="AY407" s="1070"/>
      <c r="AZ407" s="1071"/>
      <c r="BA407" s="48" t="s">
        <v>38</v>
      </c>
      <c r="BB407" s="157">
        <f t="array" ref="BB407:BH407">IF(BB193&lt;=0,0,BB123:BH123/BB193)</f>
        <v>0</v>
      </c>
      <c r="BC407" s="158">
        <v>0</v>
      </c>
      <c r="BD407" s="158">
        <v>0</v>
      </c>
      <c r="BE407" s="158">
        <v>0</v>
      </c>
      <c r="BF407" s="158">
        <v>0</v>
      </c>
      <c r="BG407" s="158">
        <v>0</v>
      </c>
      <c r="BH407" s="166">
        <v>0</v>
      </c>
    </row>
    <row r="408" spans="4:60">
      <c r="D408" s="14"/>
      <c r="F408" s="1070"/>
      <c r="G408" s="1071"/>
      <c r="H408" s="48" t="s">
        <v>37</v>
      </c>
      <c r="I408" s="157">
        <f t="array" ref="I408:O408">IF(I193&lt;=0,0,I130:O130/I193)</f>
        <v>0</v>
      </c>
      <c r="J408" s="158">
        <v>0</v>
      </c>
      <c r="K408" s="158">
        <v>0</v>
      </c>
      <c r="L408" s="158">
        <v>0</v>
      </c>
      <c r="M408" s="158">
        <v>0</v>
      </c>
      <c r="N408" s="158">
        <v>0</v>
      </c>
      <c r="O408" s="250">
        <v>0</v>
      </c>
      <c r="R408" s="1070"/>
      <c r="S408" s="1071"/>
      <c r="T408" s="48" t="s">
        <v>37</v>
      </c>
      <c r="U408" s="157">
        <f t="array" ref="U408:AA408">IF(U193&lt;=0,0,U130:AA130/U193)</f>
        <v>0</v>
      </c>
      <c r="V408" s="158">
        <v>0</v>
      </c>
      <c r="W408" s="158">
        <v>0</v>
      </c>
      <c r="X408" s="158">
        <v>0</v>
      </c>
      <c r="Y408" s="158">
        <v>0</v>
      </c>
      <c r="Z408" s="158">
        <v>0</v>
      </c>
      <c r="AA408" s="250">
        <v>0</v>
      </c>
      <c r="AC408" s="1070"/>
      <c r="AD408" s="1071"/>
      <c r="AE408" s="48" t="s">
        <v>37</v>
      </c>
      <c r="AF408" s="157">
        <f t="array" ref="AF408:AL408">IF(AF193&lt;=0,0,AF130:AL130/AF193)</f>
        <v>0</v>
      </c>
      <c r="AG408" s="158">
        <v>0</v>
      </c>
      <c r="AH408" s="158">
        <v>0</v>
      </c>
      <c r="AI408" s="158">
        <v>0</v>
      </c>
      <c r="AJ408" s="158">
        <v>0</v>
      </c>
      <c r="AK408" s="158">
        <v>0</v>
      </c>
      <c r="AL408" s="250">
        <v>0</v>
      </c>
      <c r="AN408" s="1070"/>
      <c r="AO408" s="1071"/>
      <c r="AP408" s="48" t="s">
        <v>37</v>
      </c>
      <c r="AQ408" s="157">
        <f t="array" ref="AQ408:AW408">IF(AQ193&lt;=0,0,AQ130:AW130/AQ193)</f>
        <v>0</v>
      </c>
      <c r="AR408" s="158">
        <v>0</v>
      </c>
      <c r="AS408" s="158">
        <v>0</v>
      </c>
      <c r="AT408" s="158">
        <v>0</v>
      </c>
      <c r="AU408" s="158">
        <v>0</v>
      </c>
      <c r="AV408" s="158">
        <v>0</v>
      </c>
      <c r="AW408" s="250">
        <v>0</v>
      </c>
      <c r="AY408" s="1070"/>
      <c r="AZ408" s="1071"/>
      <c r="BA408" s="48" t="s">
        <v>37</v>
      </c>
      <c r="BB408" s="157">
        <f t="array" ref="BB408:BH408">IF(BB193&lt;=0,0,BB130:BH130/BB193)</f>
        <v>0</v>
      </c>
      <c r="BC408" s="158">
        <v>0</v>
      </c>
      <c r="BD408" s="158">
        <v>0</v>
      </c>
      <c r="BE408" s="158">
        <v>0</v>
      </c>
      <c r="BF408" s="158">
        <v>0</v>
      </c>
      <c r="BG408" s="158">
        <v>0</v>
      </c>
      <c r="BH408" s="166">
        <v>0</v>
      </c>
    </row>
    <row r="409" spans="4:60">
      <c r="D409" s="14"/>
      <c r="F409" s="1070"/>
      <c r="G409" s="1071"/>
      <c r="H409" s="49" t="s">
        <v>36</v>
      </c>
      <c r="I409" s="157">
        <f t="array" ref="I409:O409">IF(I193&lt;=0,0,I137:O137/I193)</f>
        <v>0</v>
      </c>
      <c r="J409" s="158">
        <v>0</v>
      </c>
      <c r="K409" s="158">
        <v>0</v>
      </c>
      <c r="L409" s="158">
        <v>0</v>
      </c>
      <c r="M409" s="158">
        <v>0</v>
      </c>
      <c r="N409" s="158">
        <v>0</v>
      </c>
      <c r="O409" s="250">
        <v>0</v>
      </c>
      <c r="R409" s="1070"/>
      <c r="S409" s="1071"/>
      <c r="T409" s="49" t="s">
        <v>36</v>
      </c>
      <c r="U409" s="157">
        <f t="array" ref="U409:AA409">IF(U193&lt;=0,0,U137:AA137/U193)</f>
        <v>0</v>
      </c>
      <c r="V409" s="158">
        <v>0</v>
      </c>
      <c r="W409" s="158">
        <v>0</v>
      </c>
      <c r="X409" s="158">
        <v>0</v>
      </c>
      <c r="Y409" s="158">
        <v>0</v>
      </c>
      <c r="Z409" s="158">
        <v>0</v>
      </c>
      <c r="AA409" s="250">
        <v>0</v>
      </c>
      <c r="AC409" s="1070"/>
      <c r="AD409" s="1071"/>
      <c r="AE409" s="49" t="s">
        <v>36</v>
      </c>
      <c r="AF409" s="157">
        <f t="array" ref="AF409:AL409">IF(AF193&lt;=0,0,AF137:AL137/AF193)</f>
        <v>0</v>
      </c>
      <c r="AG409" s="158">
        <v>0</v>
      </c>
      <c r="AH409" s="158">
        <v>0</v>
      </c>
      <c r="AI409" s="158">
        <v>0</v>
      </c>
      <c r="AJ409" s="158">
        <v>0</v>
      </c>
      <c r="AK409" s="158">
        <v>0</v>
      </c>
      <c r="AL409" s="250">
        <v>0</v>
      </c>
      <c r="AN409" s="1070"/>
      <c r="AO409" s="1071"/>
      <c r="AP409" s="49" t="s">
        <v>36</v>
      </c>
      <c r="AQ409" s="157">
        <f t="array" ref="AQ409:AW409">IF(AQ193&lt;=0,0,AQ137:AW137/AQ193)</f>
        <v>0</v>
      </c>
      <c r="AR409" s="158">
        <v>0</v>
      </c>
      <c r="AS409" s="158">
        <v>0</v>
      </c>
      <c r="AT409" s="158">
        <v>0</v>
      </c>
      <c r="AU409" s="158">
        <v>0</v>
      </c>
      <c r="AV409" s="158">
        <v>0</v>
      </c>
      <c r="AW409" s="250">
        <v>0</v>
      </c>
      <c r="AY409" s="1070"/>
      <c r="AZ409" s="1071"/>
      <c r="BA409" s="49" t="s">
        <v>36</v>
      </c>
      <c r="BB409" s="157">
        <f t="array" ref="BB409:BH409">IF(BB193&lt;=0,0,BB137:BH137/BB193)</f>
        <v>0</v>
      </c>
      <c r="BC409" s="158">
        <v>0</v>
      </c>
      <c r="BD409" s="158">
        <v>0</v>
      </c>
      <c r="BE409" s="158">
        <v>0</v>
      </c>
      <c r="BF409" s="158">
        <v>0</v>
      </c>
      <c r="BG409" s="158">
        <v>0</v>
      </c>
      <c r="BH409" s="166">
        <v>0</v>
      </c>
    </row>
    <row r="410" spans="4:60">
      <c r="D410" s="14"/>
      <c r="F410" s="1070"/>
      <c r="G410" s="1071" t="s">
        <v>63</v>
      </c>
      <c r="H410" s="50" t="s">
        <v>41</v>
      </c>
      <c r="I410" s="157">
        <f t="array" ref="I410:O410">IF(I193&lt;=0,0,I144:O144/I193)</f>
        <v>0</v>
      </c>
      <c r="J410" s="158">
        <v>0</v>
      </c>
      <c r="K410" s="158">
        <v>0</v>
      </c>
      <c r="L410" s="158">
        <v>0</v>
      </c>
      <c r="M410" s="158">
        <v>0</v>
      </c>
      <c r="N410" s="158">
        <v>0</v>
      </c>
      <c r="O410" s="250">
        <v>0</v>
      </c>
      <c r="R410" s="1070"/>
      <c r="S410" s="1071" t="s">
        <v>63</v>
      </c>
      <c r="T410" s="50" t="s">
        <v>41</v>
      </c>
      <c r="U410" s="157">
        <f t="array" ref="U410:AA410">IF(U193&lt;=0,0,U144:AA144/U193)</f>
        <v>0</v>
      </c>
      <c r="V410" s="158">
        <v>0</v>
      </c>
      <c r="W410" s="158">
        <v>0</v>
      </c>
      <c r="X410" s="158">
        <v>0</v>
      </c>
      <c r="Y410" s="158">
        <v>0</v>
      </c>
      <c r="Z410" s="158">
        <v>0</v>
      </c>
      <c r="AA410" s="250">
        <v>0</v>
      </c>
      <c r="AC410" s="1070"/>
      <c r="AD410" s="1071" t="s">
        <v>63</v>
      </c>
      <c r="AE410" s="50" t="s">
        <v>41</v>
      </c>
      <c r="AF410" s="157">
        <f t="array" ref="AF410:AL410">IF(AF193&lt;=0,0,AF144:AL144/AF193)</f>
        <v>0</v>
      </c>
      <c r="AG410" s="158">
        <v>0</v>
      </c>
      <c r="AH410" s="158">
        <v>0</v>
      </c>
      <c r="AI410" s="158">
        <v>0</v>
      </c>
      <c r="AJ410" s="158">
        <v>0</v>
      </c>
      <c r="AK410" s="158">
        <v>0</v>
      </c>
      <c r="AL410" s="250">
        <v>0</v>
      </c>
      <c r="AN410" s="1070"/>
      <c r="AO410" s="1071" t="s">
        <v>63</v>
      </c>
      <c r="AP410" s="50" t="s">
        <v>41</v>
      </c>
      <c r="AQ410" s="157">
        <f t="array" ref="AQ410:AW410">IF(AQ193&lt;=0,0,AQ144:AW144/AQ193)</f>
        <v>0</v>
      </c>
      <c r="AR410" s="158">
        <v>0</v>
      </c>
      <c r="AS410" s="158">
        <v>0</v>
      </c>
      <c r="AT410" s="158">
        <v>0</v>
      </c>
      <c r="AU410" s="158">
        <v>0</v>
      </c>
      <c r="AV410" s="158">
        <v>0</v>
      </c>
      <c r="AW410" s="250">
        <v>0</v>
      </c>
      <c r="AY410" s="1070"/>
      <c r="AZ410" s="1071" t="s">
        <v>63</v>
      </c>
      <c r="BA410" s="50" t="s">
        <v>41</v>
      </c>
      <c r="BB410" s="157">
        <f t="array" ref="BB410:BH410">IF(BB193&lt;=0,0,BB144:BH144/BB193)</f>
        <v>0</v>
      </c>
      <c r="BC410" s="158">
        <v>0</v>
      </c>
      <c r="BD410" s="158">
        <v>0</v>
      </c>
      <c r="BE410" s="158">
        <v>0</v>
      </c>
      <c r="BF410" s="158">
        <v>0</v>
      </c>
      <c r="BG410" s="158">
        <v>0</v>
      </c>
      <c r="BH410" s="166">
        <v>0</v>
      </c>
    </row>
    <row r="411" spans="4:60">
      <c r="D411" s="14"/>
      <c r="F411" s="1070"/>
      <c r="G411" s="1071"/>
      <c r="H411" s="48" t="s">
        <v>40</v>
      </c>
      <c r="I411" s="157">
        <f t="array" ref="I411:O411">IF(I193&lt;=0,0,I151:O151/I193)</f>
        <v>0</v>
      </c>
      <c r="J411" s="158">
        <v>0</v>
      </c>
      <c r="K411" s="158">
        <v>0</v>
      </c>
      <c r="L411" s="158">
        <v>0</v>
      </c>
      <c r="M411" s="158">
        <v>0</v>
      </c>
      <c r="N411" s="158">
        <v>0</v>
      </c>
      <c r="O411" s="250">
        <v>0</v>
      </c>
      <c r="R411" s="1070"/>
      <c r="S411" s="1071"/>
      <c r="T411" s="48" t="s">
        <v>40</v>
      </c>
      <c r="U411" s="157">
        <f t="array" ref="U411:AA411">IF(U193&lt;=0,0,U151:AA151/U193)</f>
        <v>0</v>
      </c>
      <c r="V411" s="158">
        <v>0</v>
      </c>
      <c r="W411" s="158">
        <v>0</v>
      </c>
      <c r="X411" s="158">
        <v>0</v>
      </c>
      <c r="Y411" s="158">
        <v>0</v>
      </c>
      <c r="Z411" s="158">
        <v>0</v>
      </c>
      <c r="AA411" s="250">
        <v>0</v>
      </c>
      <c r="AC411" s="1070"/>
      <c r="AD411" s="1071"/>
      <c r="AE411" s="48" t="s">
        <v>40</v>
      </c>
      <c r="AF411" s="157">
        <f t="array" ref="AF411:AL411">IF(AF193&lt;=0,0,AF151:AL151/AF193)</f>
        <v>0</v>
      </c>
      <c r="AG411" s="158">
        <v>0</v>
      </c>
      <c r="AH411" s="158">
        <v>0</v>
      </c>
      <c r="AI411" s="158">
        <v>0</v>
      </c>
      <c r="AJ411" s="158">
        <v>0</v>
      </c>
      <c r="AK411" s="158">
        <v>0</v>
      </c>
      <c r="AL411" s="250">
        <v>0</v>
      </c>
      <c r="AN411" s="1070"/>
      <c r="AO411" s="1071"/>
      <c r="AP411" s="48" t="s">
        <v>40</v>
      </c>
      <c r="AQ411" s="157">
        <f t="array" ref="AQ411:AW411">IF(AQ193&lt;=0,0,AQ151:AW151/AQ193)</f>
        <v>0</v>
      </c>
      <c r="AR411" s="158">
        <v>0</v>
      </c>
      <c r="AS411" s="158">
        <v>0</v>
      </c>
      <c r="AT411" s="158">
        <v>0</v>
      </c>
      <c r="AU411" s="158">
        <v>0</v>
      </c>
      <c r="AV411" s="158">
        <v>0</v>
      </c>
      <c r="AW411" s="250">
        <v>0</v>
      </c>
      <c r="AY411" s="1070"/>
      <c r="AZ411" s="1071"/>
      <c r="BA411" s="48" t="s">
        <v>40</v>
      </c>
      <c r="BB411" s="157">
        <f t="array" ref="BB411:BH411">IF(BB193&lt;=0,0,BB151:BH151/BB193)</f>
        <v>0</v>
      </c>
      <c r="BC411" s="158">
        <v>0</v>
      </c>
      <c r="BD411" s="158">
        <v>0</v>
      </c>
      <c r="BE411" s="158">
        <v>0</v>
      </c>
      <c r="BF411" s="158">
        <v>0</v>
      </c>
      <c r="BG411" s="158">
        <v>0</v>
      </c>
      <c r="BH411" s="166">
        <v>0</v>
      </c>
    </row>
    <row r="412" spans="4:60">
      <c r="D412" s="14"/>
      <c r="F412" s="1070"/>
      <c r="G412" s="1071"/>
      <c r="H412" s="48" t="s">
        <v>39</v>
      </c>
      <c r="I412" s="157">
        <f t="array" ref="I412:O412">IF(I193&lt;=0,0,I158:O158/I193)</f>
        <v>0</v>
      </c>
      <c r="J412" s="158">
        <v>0</v>
      </c>
      <c r="K412" s="158">
        <v>0</v>
      </c>
      <c r="L412" s="158">
        <v>0</v>
      </c>
      <c r="M412" s="158">
        <v>0</v>
      </c>
      <c r="N412" s="158">
        <v>0</v>
      </c>
      <c r="O412" s="250">
        <v>0</v>
      </c>
      <c r="R412" s="1070"/>
      <c r="S412" s="1071"/>
      <c r="T412" s="48" t="s">
        <v>39</v>
      </c>
      <c r="U412" s="157">
        <f t="array" ref="U412:AA412">IF(U193&lt;=0,0,U158:AA158/U193)</f>
        <v>0</v>
      </c>
      <c r="V412" s="158">
        <v>0</v>
      </c>
      <c r="W412" s="158">
        <v>0</v>
      </c>
      <c r="X412" s="158">
        <v>0</v>
      </c>
      <c r="Y412" s="158">
        <v>0</v>
      </c>
      <c r="Z412" s="158">
        <v>0</v>
      </c>
      <c r="AA412" s="250">
        <v>0</v>
      </c>
      <c r="AC412" s="1070"/>
      <c r="AD412" s="1071"/>
      <c r="AE412" s="48" t="s">
        <v>39</v>
      </c>
      <c r="AF412" s="157">
        <f t="array" ref="AF412:AL412">IF(AF193&lt;=0,0,AF158:AL158/AF193)</f>
        <v>0</v>
      </c>
      <c r="AG412" s="158">
        <v>0</v>
      </c>
      <c r="AH412" s="158">
        <v>0</v>
      </c>
      <c r="AI412" s="158">
        <v>0</v>
      </c>
      <c r="AJ412" s="158">
        <v>0</v>
      </c>
      <c r="AK412" s="158">
        <v>0</v>
      </c>
      <c r="AL412" s="250">
        <v>0</v>
      </c>
      <c r="AN412" s="1070"/>
      <c r="AO412" s="1071"/>
      <c r="AP412" s="48" t="s">
        <v>39</v>
      </c>
      <c r="AQ412" s="157">
        <f t="array" ref="AQ412:AW412">IF(AQ193&lt;=0,0,AQ158:AW158/AQ193)</f>
        <v>0</v>
      </c>
      <c r="AR412" s="158">
        <v>0</v>
      </c>
      <c r="AS412" s="158">
        <v>0</v>
      </c>
      <c r="AT412" s="158">
        <v>0</v>
      </c>
      <c r="AU412" s="158">
        <v>0</v>
      </c>
      <c r="AV412" s="158">
        <v>0</v>
      </c>
      <c r="AW412" s="250">
        <v>0</v>
      </c>
      <c r="AY412" s="1070"/>
      <c r="AZ412" s="1071"/>
      <c r="BA412" s="48" t="s">
        <v>39</v>
      </c>
      <c r="BB412" s="157">
        <f t="array" ref="BB412:BH412">IF(BB193&lt;=0,0,BB158:BH158/BB193)</f>
        <v>0</v>
      </c>
      <c r="BC412" s="158">
        <v>0</v>
      </c>
      <c r="BD412" s="158">
        <v>0</v>
      </c>
      <c r="BE412" s="158">
        <v>0</v>
      </c>
      <c r="BF412" s="158">
        <v>0</v>
      </c>
      <c r="BG412" s="158">
        <v>0</v>
      </c>
      <c r="BH412" s="166">
        <v>0</v>
      </c>
    </row>
    <row r="413" spans="4:60">
      <c r="D413" s="14"/>
      <c r="F413" s="1070"/>
      <c r="G413" s="1071"/>
      <c r="H413" s="48" t="s">
        <v>38</v>
      </c>
      <c r="I413" s="157">
        <f t="array" ref="I413:O413">IF(I193&lt;=0,0,I165:O165/I193)</f>
        <v>0</v>
      </c>
      <c r="J413" s="158">
        <v>0</v>
      </c>
      <c r="K413" s="158">
        <v>0</v>
      </c>
      <c r="L413" s="158">
        <v>0</v>
      </c>
      <c r="M413" s="158">
        <v>0</v>
      </c>
      <c r="N413" s="158">
        <v>0</v>
      </c>
      <c r="O413" s="250">
        <v>0</v>
      </c>
      <c r="R413" s="1070"/>
      <c r="S413" s="1071"/>
      <c r="T413" s="48" t="s">
        <v>38</v>
      </c>
      <c r="U413" s="157">
        <f t="array" ref="U413:AA413">IF(U193&lt;=0,0,U165:AA165/U193)</f>
        <v>0</v>
      </c>
      <c r="V413" s="158">
        <v>0</v>
      </c>
      <c r="W413" s="158">
        <v>0</v>
      </c>
      <c r="X413" s="158">
        <v>0</v>
      </c>
      <c r="Y413" s="158">
        <v>0</v>
      </c>
      <c r="Z413" s="158">
        <v>0</v>
      </c>
      <c r="AA413" s="250">
        <v>0</v>
      </c>
      <c r="AC413" s="1070"/>
      <c r="AD413" s="1071"/>
      <c r="AE413" s="48" t="s">
        <v>38</v>
      </c>
      <c r="AF413" s="157">
        <f t="array" ref="AF413:AL413">IF(AF193&lt;=0,0,AF165:AL165/AF193)</f>
        <v>0</v>
      </c>
      <c r="AG413" s="158">
        <v>0</v>
      </c>
      <c r="AH413" s="158">
        <v>0</v>
      </c>
      <c r="AI413" s="158">
        <v>0</v>
      </c>
      <c r="AJ413" s="158">
        <v>0</v>
      </c>
      <c r="AK413" s="158">
        <v>0</v>
      </c>
      <c r="AL413" s="250">
        <v>0</v>
      </c>
      <c r="AN413" s="1070"/>
      <c r="AO413" s="1071"/>
      <c r="AP413" s="48" t="s">
        <v>38</v>
      </c>
      <c r="AQ413" s="157">
        <f t="array" ref="AQ413:AW413">IF(AQ193&lt;=0,0,AQ165:AW165/AQ193)</f>
        <v>0</v>
      </c>
      <c r="AR413" s="158">
        <v>0</v>
      </c>
      <c r="AS413" s="158">
        <v>0</v>
      </c>
      <c r="AT413" s="158">
        <v>0</v>
      </c>
      <c r="AU413" s="158">
        <v>0</v>
      </c>
      <c r="AV413" s="158">
        <v>0</v>
      </c>
      <c r="AW413" s="250">
        <v>0</v>
      </c>
      <c r="AY413" s="1070"/>
      <c r="AZ413" s="1071"/>
      <c r="BA413" s="48" t="s">
        <v>38</v>
      </c>
      <c r="BB413" s="157">
        <f t="array" ref="BB413:BH413">IF(BB193&lt;=0,0,BB165:BH165/BB193)</f>
        <v>0</v>
      </c>
      <c r="BC413" s="158">
        <v>0</v>
      </c>
      <c r="BD413" s="158">
        <v>0</v>
      </c>
      <c r="BE413" s="158">
        <v>0</v>
      </c>
      <c r="BF413" s="158">
        <v>0</v>
      </c>
      <c r="BG413" s="158">
        <v>0</v>
      </c>
      <c r="BH413" s="166">
        <v>0</v>
      </c>
    </row>
    <row r="414" spans="4:60">
      <c r="D414" s="14"/>
      <c r="F414" s="1070"/>
      <c r="G414" s="1071"/>
      <c r="H414" s="48" t="s">
        <v>37</v>
      </c>
      <c r="I414" s="157">
        <f t="array" ref="I414:O414">IF(I193&lt;=0,0,I172:O172/I193)</f>
        <v>0</v>
      </c>
      <c r="J414" s="158">
        <v>0</v>
      </c>
      <c r="K414" s="158">
        <v>0</v>
      </c>
      <c r="L414" s="158">
        <v>0</v>
      </c>
      <c r="M414" s="158">
        <v>0</v>
      </c>
      <c r="N414" s="158">
        <v>0</v>
      </c>
      <c r="O414" s="250">
        <v>0</v>
      </c>
      <c r="R414" s="1070"/>
      <c r="S414" s="1071"/>
      <c r="T414" s="48" t="s">
        <v>37</v>
      </c>
      <c r="U414" s="157">
        <f t="array" ref="U414:AA414">IF(U193&lt;=0,0,U172:AA172/U193)</f>
        <v>0</v>
      </c>
      <c r="V414" s="158">
        <v>0</v>
      </c>
      <c r="W414" s="158">
        <v>0</v>
      </c>
      <c r="X414" s="158">
        <v>0</v>
      </c>
      <c r="Y414" s="158">
        <v>0</v>
      </c>
      <c r="Z414" s="158">
        <v>0</v>
      </c>
      <c r="AA414" s="250">
        <v>0</v>
      </c>
      <c r="AC414" s="1070"/>
      <c r="AD414" s="1071"/>
      <c r="AE414" s="48" t="s">
        <v>37</v>
      </c>
      <c r="AF414" s="157">
        <f t="array" ref="AF414:AL414">IF(AF193&lt;=0,0,AF172:AL172/AF193)</f>
        <v>0</v>
      </c>
      <c r="AG414" s="158">
        <v>0</v>
      </c>
      <c r="AH414" s="158">
        <v>0</v>
      </c>
      <c r="AI414" s="158">
        <v>0</v>
      </c>
      <c r="AJ414" s="158">
        <v>0</v>
      </c>
      <c r="AK414" s="158">
        <v>0</v>
      </c>
      <c r="AL414" s="250">
        <v>0</v>
      </c>
      <c r="AN414" s="1070"/>
      <c r="AO414" s="1071"/>
      <c r="AP414" s="48" t="s">
        <v>37</v>
      </c>
      <c r="AQ414" s="157">
        <f t="array" ref="AQ414:AW414">IF(AQ193&lt;=0,0,AQ172:AW172/AQ193)</f>
        <v>0</v>
      </c>
      <c r="AR414" s="158">
        <v>0</v>
      </c>
      <c r="AS414" s="158">
        <v>0</v>
      </c>
      <c r="AT414" s="158">
        <v>0</v>
      </c>
      <c r="AU414" s="158">
        <v>0</v>
      </c>
      <c r="AV414" s="158">
        <v>0</v>
      </c>
      <c r="AW414" s="250">
        <v>0</v>
      </c>
      <c r="AY414" s="1070"/>
      <c r="AZ414" s="1071"/>
      <c r="BA414" s="48" t="s">
        <v>37</v>
      </c>
      <c r="BB414" s="157">
        <f t="array" ref="BB414:BH414">IF(BB193&lt;=0,0,BB172:BH172/BB193)</f>
        <v>0</v>
      </c>
      <c r="BC414" s="158">
        <v>0</v>
      </c>
      <c r="BD414" s="158">
        <v>0</v>
      </c>
      <c r="BE414" s="158">
        <v>0</v>
      </c>
      <c r="BF414" s="158">
        <v>0</v>
      </c>
      <c r="BG414" s="158">
        <v>0</v>
      </c>
      <c r="BH414" s="166">
        <v>0</v>
      </c>
    </row>
    <row r="415" spans="4:60">
      <c r="D415" s="14"/>
      <c r="F415" s="1070"/>
      <c r="G415" s="1071"/>
      <c r="H415" s="49" t="s">
        <v>36</v>
      </c>
      <c r="I415" s="159">
        <f t="array" ref="I415:O415">IF(I193&lt;=0,0,I179:O179/I193)</f>
        <v>0</v>
      </c>
      <c r="J415" s="160">
        <v>0</v>
      </c>
      <c r="K415" s="160">
        <v>0</v>
      </c>
      <c r="L415" s="160">
        <v>0</v>
      </c>
      <c r="M415" s="160">
        <v>0</v>
      </c>
      <c r="N415" s="160">
        <v>0</v>
      </c>
      <c r="O415" s="251">
        <v>0</v>
      </c>
      <c r="R415" s="1070"/>
      <c r="S415" s="1071"/>
      <c r="T415" s="49" t="s">
        <v>36</v>
      </c>
      <c r="U415" s="159">
        <f t="array" ref="U415:AA415">IF(U193&lt;=0,0,U179:AA179/U193)</f>
        <v>0</v>
      </c>
      <c r="V415" s="160">
        <v>0</v>
      </c>
      <c r="W415" s="160">
        <v>0</v>
      </c>
      <c r="X415" s="160">
        <v>0</v>
      </c>
      <c r="Y415" s="160">
        <v>0</v>
      </c>
      <c r="Z415" s="160">
        <v>0</v>
      </c>
      <c r="AA415" s="251">
        <v>0</v>
      </c>
      <c r="AC415" s="1070"/>
      <c r="AD415" s="1071"/>
      <c r="AE415" s="49" t="s">
        <v>36</v>
      </c>
      <c r="AF415" s="159">
        <f t="array" ref="AF415:AL415">IF(AF193&lt;=0,0,AF179:AL179/AF193)</f>
        <v>0</v>
      </c>
      <c r="AG415" s="160">
        <v>0</v>
      </c>
      <c r="AH415" s="160">
        <v>0</v>
      </c>
      <c r="AI415" s="160">
        <v>0</v>
      </c>
      <c r="AJ415" s="160">
        <v>0</v>
      </c>
      <c r="AK415" s="160">
        <v>0</v>
      </c>
      <c r="AL415" s="251">
        <v>0</v>
      </c>
      <c r="AN415" s="1070"/>
      <c r="AO415" s="1071"/>
      <c r="AP415" s="49" t="s">
        <v>36</v>
      </c>
      <c r="AQ415" s="159">
        <f t="array" ref="AQ415:AW415">IF(AQ193&lt;=0,0,AQ179:AW179/AQ193)</f>
        <v>0</v>
      </c>
      <c r="AR415" s="160">
        <v>0</v>
      </c>
      <c r="AS415" s="160">
        <v>0</v>
      </c>
      <c r="AT415" s="160">
        <v>0</v>
      </c>
      <c r="AU415" s="160">
        <v>0</v>
      </c>
      <c r="AV415" s="160">
        <v>0</v>
      </c>
      <c r="AW415" s="251">
        <v>0</v>
      </c>
      <c r="AY415" s="1070"/>
      <c r="AZ415" s="1071"/>
      <c r="BA415" s="49" t="s">
        <v>36</v>
      </c>
      <c r="BB415" s="159">
        <f t="array" ref="BB415:BH415">IF(BB193&lt;=0,0,BB179:BH179/BB193)</f>
        <v>0</v>
      </c>
      <c r="BC415" s="160">
        <v>0</v>
      </c>
      <c r="BD415" s="160">
        <v>0</v>
      </c>
      <c r="BE415" s="160">
        <v>0</v>
      </c>
      <c r="BF415" s="160">
        <v>0</v>
      </c>
      <c r="BG415" s="160">
        <v>0</v>
      </c>
      <c r="BH415" s="167">
        <v>0</v>
      </c>
    </row>
    <row r="416" spans="4:60">
      <c r="D416" s="14"/>
      <c r="E416" s="47"/>
      <c r="F416" s="47"/>
      <c r="G416" s="47"/>
      <c r="H416" s="47"/>
      <c r="I416" s="47"/>
      <c r="J416" s="47"/>
      <c r="K416" s="47"/>
      <c r="L416" s="47"/>
      <c r="M416" s="47"/>
      <c r="N416" s="47"/>
      <c r="O416" s="47"/>
      <c r="P416" s="47"/>
      <c r="Q416" s="47"/>
      <c r="R416" s="47"/>
      <c r="S416" s="47"/>
      <c r="T416" s="47"/>
      <c r="U416" s="47"/>
      <c r="V416" s="47"/>
      <c r="W416" s="47"/>
      <c r="X416" s="47"/>
      <c r="Y416" s="47"/>
      <c r="Z416" s="47"/>
      <c r="AA416" s="47"/>
      <c r="AB416" s="47"/>
    </row>
    <row r="417" spans="3:60">
      <c r="D417" s="14"/>
      <c r="E417" s="47"/>
      <c r="F417" s="47"/>
      <c r="G417" s="47"/>
      <c r="H417" s="47"/>
      <c r="I417" s="47"/>
      <c r="J417" s="47"/>
      <c r="K417" s="47"/>
      <c r="L417" s="47"/>
      <c r="M417" s="47"/>
      <c r="N417" s="47"/>
      <c r="O417" s="47"/>
      <c r="P417" s="47"/>
      <c r="Q417" s="47"/>
      <c r="R417" s="47"/>
      <c r="S417" s="47"/>
      <c r="T417" s="47"/>
      <c r="U417" s="47"/>
      <c r="V417" s="47"/>
      <c r="W417" s="47"/>
      <c r="X417" s="47"/>
      <c r="Y417" s="47"/>
      <c r="Z417" s="47"/>
      <c r="AA417" s="47"/>
      <c r="AB417" s="47"/>
    </row>
    <row r="418" spans="3:60">
      <c r="C418" t="s">
        <v>554</v>
      </c>
      <c r="D418" s="14"/>
      <c r="E418" s="47"/>
      <c r="F418" s="47"/>
      <c r="G418" s="47"/>
      <c r="H418" s="47"/>
      <c r="I418" s="47"/>
      <c r="J418" s="47"/>
      <c r="K418" s="47"/>
      <c r="L418" s="47"/>
      <c r="M418" s="47"/>
      <c r="N418" s="47"/>
      <c r="O418" s="47"/>
      <c r="P418" s="47"/>
      <c r="Q418" s="47"/>
      <c r="R418" s="47"/>
      <c r="S418" s="47"/>
      <c r="T418" s="47"/>
      <c r="U418" s="47"/>
      <c r="V418" s="47"/>
      <c r="W418" s="47"/>
      <c r="X418" s="47"/>
      <c r="Y418" s="47"/>
      <c r="Z418" s="47"/>
      <c r="AA418" s="47"/>
      <c r="AB418" s="47"/>
    </row>
    <row r="419" spans="3:60">
      <c r="D419" s="14"/>
      <c r="E419" s="47"/>
      <c r="F419" s="47"/>
      <c r="G419" s="47"/>
      <c r="H419" s="47"/>
      <c r="I419" s="47"/>
      <c r="J419" s="47"/>
      <c r="K419" s="47"/>
      <c r="L419" s="47"/>
      <c r="M419" s="47"/>
      <c r="N419" s="47"/>
      <c r="O419" s="47"/>
      <c r="P419" s="47"/>
      <c r="Q419" s="47"/>
      <c r="R419" s="47"/>
      <c r="S419" s="47"/>
      <c r="T419" s="47"/>
      <c r="U419" s="47"/>
      <c r="V419" s="47"/>
      <c r="W419" s="47"/>
      <c r="X419" s="47"/>
      <c r="Y419" s="47"/>
      <c r="Z419" s="47"/>
      <c r="AA419" s="47"/>
      <c r="AB419" s="47"/>
    </row>
    <row r="420" spans="3:60">
      <c r="D420" s="5" t="s">
        <v>3</v>
      </c>
      <c r="E420" s="21"/>
      <c r="F420" s="13"/>
      <c r="G420" s="13"/>
      <c r="H420" s="13"/>
      <c r="I420" s="13"/>
      <c r="J420" s="13"/>
      <c r="K420" s="13"/>
      <c r="L420" s="13"/>
      <c r="M420" s="13"/>
      <c r="N420" s="13"/>
      <c r="O420" s="13"/>
      <c r="P420" s="13"/>
      <c r="Q420" s="13"/>
      <c r="R420" s="13"/>
      <c r="S420" s="13"/>
      <c r="T420" s="13"/>
      <c r="U420" s="13"/>
      <c r="V420" s="13"/>
      <c r="W420" s="13"/>
      <c r="X420" s="13"/>
      <c r="Y420" s="13"/>
      <c r="Z420" s="13"/>
      <c r="AA420" s="13"/>
      <c r="AB420" s="13"/>
    </row>
    <row r="421" spans="3:60">
      <c r="D421" s="5" t="s">
        <v>4</v>
      </c>
      <c r="E421" s="6" t="s">
        <v>10</v>
      </c>
      <c r="F421" s="47"/>
      <c r="G421" s="47"/>
      <c r="H421" s="47"/>
      <c r="I421" s="47"/>
      <c r="J421" s="47"/>
      <c r="K421" s="47"/>
      <c r="L421" s="47"/>
      <c r="M421" s="47"/>
      <c r="N421" s="47"/>
      <c r="O421" s="47"/>
      <c r="P421" s="47"/>
      <c r="Q421" s="47"/>
      <c r="R421" s="47"/>
      <c r="S421" s="47"/>
      <c r="T421" s="47"/>
      <c r="U421" s="47"/>
      <c r="V421" s="47"/>
      <c r="W421" s="47"/>
      <c r="X421" s="47"/>
      <c r="Y421" s="47"/>
      <c r="Z421" s="47"/>
      <c r="AA421" s="47"/>
      <c r="AB421" s="47"/>
    </row>
    <row r="422" spans="3:60">
      <c r="D422" s="14"/>
      <c r="E422" s="47"/>
      <c r="F422" s="47"/>
      <c r="G422" s="47"/>
      <c r="H422" s="47"/>
      <c r="I422" s="47"/>
      <c r="J422" s="47"/>
      <c r="K422" s="47"/>
      <c r="L422" s="47"/>
      <c r="M422" s="47"/>
      <c r="N422" s="47"/>
      <c r="O422" s="47"/>
      <c r="P422" s="47"/>
      <c r="Q422" s="47"/>
      <c r="R422" s="47"/>
      <c r="S422" s="47"/>
      <c r="T422" s="47"/>
      <c r="U422" s="47"/>
      <c r="V422" s="47"/>
      <c r="W422" s="47"/>
      <c r="X422" s="47"/>
      <c r="Y422" s="47"/>
      <c r="Z422" s="47"/>
      <c r="AA422" s="47"/>
      <c r="AB422" s="47"/>
    </row>
    <row r="423" spans="3:60">
      <c r="D423" s="14"/>
      <c r="E423" s="26" t="s">
        <v>34</v>
      </c>
      <c r="F423" s="47"/>
      <c r="G423" s="47"/>
      <c r="H423" s="47"/>
      <c r="I423" s="47"/>
      <c r="J423" s="47"/>
      <c r="K423" s="47"/>
      <c r="L423" s="47"/>
      <c r="M423" s="47"/>
      <c r="N423" s="47"/>
      <c r="O423" s="47"/>
      <c r="P423" s="47"/>
      <c r="Q423" s="47"/>
      <c r="R423" s="47"/>
      <c r="S423" s="47"/>
      <c r="T423" s="47"/>
      <c r="U423" s="47"/>
      <c r="V423" s="47"/>
      <c r="W423" s="47"/>
      <c r="X423" s="47"/>
      <c r="Y423" s="47"/>
      <c r="Z423" s="47"/>
      <c r="AA423" s="47"/>
      <c r="AB423" s="47"/>
    </row>
    <row r="424" spans="3:60">
      <c r="D424" s="14"/>
      <c r="E424" s="26" t="s">
        <v>285</v>
      </c>
      <c r="F424" s="14"/>
      <c r="G424" s="14"/>
      <c r="H424" s="14"/>
      <c r="I424" s="14"/>
      <c r="J424" s="14"/>
      <c r="K424" s="14"/>
      <c r="Q424" s="26" t="s">
        <v>286</v>
      </c>
      <c r="AC424" s="26" t="s">
        <v>26</v>
      </c>
      <c r="AL424" s="1"/>
      <c r="AN424" s="26" t="s">
        <v>25</v>
      </c>
      <c r="AW424" s="1"/>
      <c r="AY424" s="26" t="s">
        <v>7</v>
      </c>
    </row>
    <row r="425" spans="3:60" ht="56.25">
      <c r="D425" s="14"/>
      <c r="E425" s="47"/>
      <c r="F425" s="47"/>
      <c r="G425" s="47"/>
      <c r="H425" s="29"/>
      <c r="I425" s="151" t="s">
        <v>31</v>
      </c>
      <c r="J425" s="66" t="s">
        <v>30</v>
      </c>
      <c r="K425" s="66" t="s">
        <v>29</v>
      </c>
      <c r="L425" s="66" t="s">
        <v>28</v>
      </c>
      <c r="M425" s="66" t="s">
        <v>27</v>
      </c>
      <c r="N425" s="61" t="s">
        <v>19</v>
      </c>
      <c r="O425" s="60" t="s">
        <v>18</v>
      </c>
      <c r="P425" s="47"/>
      <c r="Q425" s="47"/>
      <c r="R425" s="47"/>
      <c r="S425" s="47"/>
      <c r="T425" s="29"/>
      <c r="U425" s="151" t="s">
        <v>31</v>
      </c>
      <c r="V425" s="66" t="s">
        <v>30</v>
      </c>
      <c r="W425" s="66" t="s">
        <v>29</v>
      </c>
      <c r="X425" s="66" t="s">
        <v>28</v>
      </c>
      <c r="Y425" s="66" t="s">
        <v>27</v>
      </c>
      <c r="Z425" s="61" t="s">
        <v>19</v>
      </c>
      <c r="AA425" s="60" t="s">
        <v>18</v>
      </c>
      <c r="AB425" s="47"/>
      <c r="AD425" s="75"/>
      <c r="AE425" s="29"/>
      <c r="AF425" s="151" t="s">
        <v>31</v>
      </c>
      <c r="AG425" s="66" t="s">
        <v>30</v>
      </c>
      <c r="AH425" s="66" t="s">
        <v>29</v>
      </c>
      <c r="AI425" s="66" t="s">
        <v>28</v>
      </c>
      <c r="AJ425" s="66" t="s">
        <v>27</v>
      </c>
      <c r="AK425" s="61" t="s">
        <v>19</v>
      </c>
      <c r="AL425" s="60" t="s">
        <v>18</v>
      </c>
      <c r="AP425" s="29"/>
      <c r="AQ425" s="151" t="s">
        <v>31</v>
      </c>
      <c r="AR425" s="66" t="s">
        <v>30</v>
      </c>
      <c r="AS425" s="66" t="s">
        <v>29</v>
      </c>
      <c r="AT425" s="66" t="s">
        <v>28</v>
      </c>
      <c r="AU425" s="66" t="s">
        <v>27</v>
      </c>
      <c r="AV425" s="61" t="s">
        <v>19</v>
      </c>
      <c r="AW425" s="60" t="s">
        <v>18</v>
      </c>
      <c r="BA425" s="29"/>
      <c r="BB425" s="151" t="s">
        <v>31</v>
      </c>
      <c r="BC425" s="66" t="s">
        <v>30</v>
      </c>
      <c r="BD425" s="66" t="s">
        <v>29</v>
      </c>
      <c r="BE425" s="66" t="s">
        <v>28</v>
      </c>
      <c r="BF425" s="66" t="s">
        <v>27</v>
      </c>
      <c r="BG425" s="61" t="s">
        <v>19</v>
      </c>
      <c r="BH425" s="60" t="s">
        <v>18</v>
      </c>
    </row>
    <row r="426" spans="3:60">
      <c r="D426" s="14"/>
      <c r="E426" s="47"/>
      <c r="F426" s="47"/>
      <c r="G426" s="47"/>
      <c r="H426" s="154" t="s">
        <v>53</v>
      </c>
      <c r="I426" s="178">
        <f t="array" ref="I426:I432">IF(I187:I193&lt;=0,0,I187:I193/I187:I193)</f>
        <v>0</v>
      </c>
      <c r="J426" s="174">
        <f t="array" ref="J426:J432">IF(I187:I193&lt;=0,0,J187:J193/I187:I193)</f>
        <v>0</v>
      </c>
      <c r="K426" s="174">
        <f t="array" ref="K426:K432">IF(I187:I193&lt;=0,0,K187:K193/I187:I193)</f>
        <v>0</v>
      </c>
      <c r="L426" s="174">
        <f t="array" ref="L426:L432">IF(I187:I193&lt;=0,0,L187:L193/I187:I193)</f>
        <v>0</v>
      </c>
      <c r="M426" s="174">
        <f t="array" ref="M426:M432">IF(I187:I193&lt;=0,0,M187:M193/I187:I193)</f>
        <v>0</v>
      </c>
      <c r="N426" s="174">
        <f t="array" ref="N426:N432">IF(I187:I193&lt;=0,0,N187:N193/I187:I193)</f>
        <v>0</v>
      </c>
      <c r="O426" s="179">
        <f t="array" ref="O426:O432">IF(I187:I193&lt;=0,0,O187:O193/I187:I193)</f>
        <v>0</v>
      </c>
      <c r="P426" s="47"/>
      <c r="Q426" s="47"/>
      <c r="R426" s="47"/>
      <c r="S426" s="47"/>
      <c r="T426" s="154" t="s">
        <v>53</v>
      </c>
      <c r="U426" s="178">
        <f t="array" ref="U426:U432">IF(U187:U193&lt;=0,0,U187:U193/U187:U193)</f>
        <v>0</v>
      </c>
      <c r="V426" s="174">
        <f t="array" ref="V426:V432">IF(U187:U193&lt;=0,0,V187:V193/U187:U193)</f>
        <v>0</v>
      </c>
      <c r="W426" s="174">
        <f t="array" ref="W426:W432">IF(U187:U193&lt;=0,0,W187:W193/U187:U193)</f>
        <v>0</v>
      </c>
      <c r="X426" s="174">
        <f t="array" ref="X426:X432">IF(U187:U193&lt;=0,0,X187:X193/U187:U193)</f>
        <v>0</v>
      </c>
      <c r="Y426" s="174">
        <f t="array" ref="Y426:Y432">IF(U187:U193&lt;=0,0,Y187:Y193/U187:U193)</f>
        <v>0</v>
      </c>
      <c r="Z426" s="174">
        <f t="array" ref="Z426:Z432">IF(U187:U193&lt;=0,0,Z187:Z193/U187:U193)</f>
        <v>0</v>
      </c>
      <c r="AA426" s="179">
        <f t="array" ref="AA426:AA432">IF(U187:U193&lt;=0,0,AA187:AA193/U187:U193)</f>
        <v>0</v>
      </c>
      <c r="AB426" s="47"/>
      <c r="AD426" s="75"/>
      <c r="AE426" s="154" t="s">
        <v>53</v>
      </c>
      <c r="AF426" s="178">
        <f t="array" ref="AF426:AF432">IF(AF187:AF193&lt;=0,0,AF187:AF193/AF187:AF193)</f>
        <v>0</v>
      </c>
      <c r="AG426" s="174">
        <f t="array" ref="AG426:AG432">IF(AF187:AF193&lt;=0,0,AG187:AG193/AF187:AF193)</f>
        <v>0</v>
      </c>
      <c r="AH426" s="174">
        <f t="array" ref="AH426:AH432">IF(AF187:AF193&lt;=0,0,AH187:AH193/AF187:AF193)</f>
        <v>0</v>
      </c>
      <c r="AI426" s="174">
        <f t="array" ref="AI426:AI432">IF(AF187:AF193&lt;=0,0,AI187:AI193/AF187:AF193)</f>
        <v>0</v>
      </c>
      <c r="AJ426" s="174">
        <f t="array" ref="AJ426:AJ432">IF(AF187:AF193&lt;=0,0,AJ187:AJ193/AF187:AF193)</f>
        <v>0</v>
      </c>
      <c r="AK426" s="174">
        <f t="array" ref="AK426:AK432">IF(AF187:AF193&lt;=0,0,AK187:AK193/AF187:AF193)</f>
        <v>0</v>
      </c>
      <c r="AL426" s="179">
        <f t="array" ref="AL426:AL432">IF(AF187:AF193&lt;=0,0,AL187:AL193/AF187:AF193)</f>
        <v>0</v>
      </c>
      <c r="AP426" s="154" t="s">
        <v>53</v>
      </c>
      <c r="AQ426" s="178">
        <f t="array" ref="AQ426:AQ432">IF(AQ187:AQ193&lt;=0,0,AQ187:AQ193/AQ187:AQ193)</f>
        <v>0</v>
      </c>
      <c r="AR426" s="174">
        <f t="array" ref="AR426:AR432">IF(AQ187:AQ193&lt;=0,0,AR187:AR193/AQ187:AQ193)</f>
        <v>0</v>
      </c>
      <c r="AS426" s="174">
        <f t="array" ref="AS426:AS432">IF(AQ187:AQ193&lt;=0,0,AS187:AS193/AQ187:AQ193)</f>
        <v>0</v>
      </c>
      <c r="AT426" s="174">
        <f t="array" ref="AT426:AT432">IF(AQ187:AQ193&lt;=0,0,AT187:AT193/AQ187:AQ193)</f>
        <v>0</v>
      </c>
      <c r="AU426" s="174">
        <f t="array" ref="AU426:AU432">IF(AQ187:AQ193&lt;=0,0,AU187:AU193/AQ187:AQ193)</f>
        <v>0</v>
      </c>
      <c r="AV426" s="174">
        <f t="array" ref="AV426:AV432">IF(AQ187:AQ193&lt;=0,0,AV187:AV193/AQ187:AQ193)</f>
        <v>0</v>
      </c>
      <c r="AW426" s="179">
        <f t="array" ref="AW426:AW432">IF(AQ187:AQ193&lt;=0,0,AW187:AW193/AQ187:AQ193)</f>
        <v>0</v>
      </c>
      <c r="BA426" s="154" t="s">
        <v>53</v>
      </c>
      <c r="BB426" s="178">
        <f t="array" ref="BB426:BB432">IF(BB187:BB193&lt;=0,0,BB187:BB193/BB187:BB193)</f>
        <v>0</v>
      </c>
      <c r="BC426" s="174">
        <f t="array" ref="BC426:BC432">IF(BB187:BB193&lt;=0,0,BC187:BC193/BB187:BB193)</f>
        <v>0</v>
      </c>
      <c r="BD426" s="174">
        <f t="array" ref="BD426:BD432">IF(BB187:BB193&lt;=0,0,BD187:BD193/BB187:BB193)</f>
        <v>0</v>
      </c>
      <c r="BE426" s="174">
        <f t="array" ref="BE426:BE432">IF(BB187:BB193&lt;=0,0,BE187:BE193/BB187:BB193)</f>
        <v>0</v>
      </c>
      <c r="BF426" s="174">
        <f t="array" ref="BF426:BF432">IF(BB187:BB193&lt;=0,0,BF187:BF193/BB187:BB193)</f>
        <v>0</v>
      </c>
      <c r="BG426" s="174">
        <f t="array" ref="BG426:BG432">IF(BB187:BB193&lt;=0,0,BG187:BG193/BB187:BB193)</f>
        <v>0</v>
      </c>
      <c r="BH426" s="179">
        <f t="array" ref="BH426:BH432">IF(BB187:BB193&lt;=0,0,BH187:BH193/BB187:BB193)</f>
        <v>0</v>
      </c>
    </row>
    <row r="427" spans="3:60">
      <c r="D427" s="14"/>
      <c r="E427" s="47"/>
      <c r="F427" s="47"/>
      <c r="G427" s="47"/>
      <c r="H427" s="30" t="s">
        <v>128</v>
      </c>
      <c r="I427" s="180">
        <v>0</v>
      </c>
      <c r="J427" s="175">
        <v>0</v>
      </c>
      <c r="K427" s="175">
        <v>0</v>
      </c>
      <c r="L427" s="175">
        <v>0</v>
      </c>
      <c r="M427" s="175">
        <v>0</v>
      </c>
      <c r="N427" s="175">
        <v>0</v>
      </c>
      <c r="O427" s="94">
        <v>0</v>
      </c>
      <c r="P427" s="47"/>
      <c r="Q427" s="47"/>
      <c r="R427" s="47"/>
      <c r="S427" s="47"/>
      <c r="T427" s="30" t="s">
        <v>128</v>
      </c>
      <c r="U427" s="180">
        <v>0</v>
      </c>
      <c r="V427" s="175">
        <v>0</v>
      </c>
      <c r="W427" s="175">
        <v>0</v>
      </c>
      <c r="X427" s="175">
        <v>0</v>
      </c>
      <c r="Y427" s="175">
        <v>0</v>
      </c>
      <c r="Z427" s="175">
        <v>0</v>
      </c>
      <c r="AA427" s="94">
        <v>0</v>
      </c>
      <c r="AB427" s="47"/>
      <c r="AD427" s="75"/>
      <c r="AE427" s="30" t="s">
        <v>128</v>
      </c>
      <c r="AF427" s="180">
        <v>0</v>
      </c>
      <c r="AG427" s="175">
        <v>0</v>
      </c>
      <c r="AH427" s="175">
        <v>0</v>
      </c>
      <c r="AI427" s="175">
        <v>0</v>
      </c>
      <c r="AJ427" s="175">
        <v>0</v>
      </c>
      <c r="AK427" s="175">
        <v>0</v>
      </c>
      <c r="AL427" s="94">
        <v>0</v>
      </c>
      <c r="AP427" s="30" t="s">
        <v>128</v>
      </c>
      <c r="AQ427" s="180">
        <v>0</v>
      </c>
      <c r="AR427" s="175">
        <v>0</v>
      </c>
      <c r="AS427" s="175">
        <v>0</v>
      </c>
      <c r="AT427" s="175">
        <v>0</v>
      </c>
      <c r="AU427" s="175">
        <v>0</v>
      </c>
      <c r="AV427" s="175">
        <v>0</v>
      </c>
      <c r="AW427" s="94">
        <v>0</v>
      </c>
      <c r="BA427" s="30" t="s">
        <v>128</v>
      </c>
      <c r="BB427" s="180">
        <v>0</v>
      </c>
      <c r="BC427" s="175">
        <v>0</v>
      </c>
      <c r="BD427" s="175">
        <v>0</v>
      </c>
      <c r="BE427" s="175">
        <v>0</v>
      </c>
      <c r="BF427" s="175">
        <v>0</v>
      </c>
      <c r="BG427" s="175">
        <v>0</v>
      </c>
      <c r="BH427" s="94">
        <v>0</v>
      </c>
    </row>
    <row r="428" spans="3:60">
      <c r="D428" s="14"/>
      <c r="E428" s="47"/>
      <c r="F428" s="47"/>
      <c r="G428" s="47"/>
      <c r="H428" s="30" t="s">
        <v>129</v>
      </c>
      <c r="I428" s="180">
        <v>0</v>
      </c>
      <c r="J428" s="175">
        <v>0</v>
      </c>
      <c r="K428" s="175">
        <v>0</v>
      </c>
      <c r="L428" s="175">
        <v>0</v>
      </c>
      <c r="M428" s="175">
        <v>0</v>
      </c>
      <c r="N428" s="175">
        <v>0</v>
      </c>
      <c r="O428" s="94">
        <v>0</v>
      </c>
      <c r="P428" s="47"/>
      <c r="Q428" s="47"/>
      <c r="R428" s="47"/>
      <c r="S428" s="47"/>
      <c r="T428" s="30" t="s">
        <v>129</v>
      </c>
      <c r="U428" s="180">
        <v>0</v>
      </c>
      <c r="V428" s="175">
        <v>0</v>
      </c>
      <c r="W428" s="175">
        <v>0</v>
      </c>
      <c r="X428" s="175">
        <v>0</v>
      </c>
      <c r="Y428" s="175">
        <v>0</v>
      </c>
      <c r="Z428" s="175">
        <v>0</v>
      </c>
      <c r="AA428" s="94">
        <v>0</v>
      </c>
      <c r="AB428" s="47"/>
      <c r="AD428" s="75"/>
      <c r="AE428" s="30" t="s">
        <v>129</v>
      </c>
      <c r="AF428" s="180">
        <v>0</v>
      </c>
      <c r="AG428" s="175">
        <v>0</v>
      </c>
      <c r="AH428" s="175">
        <v>0</v>
      </c>
      <c r="AI428" s="175">
        <v>0</v>
      </c>
      <c r="AJ428" s="175">
        <v>0</v>
      </c>
      <c r="AK428" s="175">
        <v>0</v>
      </c>
      <c r="AL428" s="94">
        <v>0</v>
      </c>
      <c r="AP428" s="30" t="s">
        <v>129</v>
      </c>
      <c r="AQ428" s="180">
        <v>0</v>
      </c>
      <c r="AR428" s="175">
        <v>0</v>
      </c>
      <c r="AS428" s="175">
        <v>0</v>
      </c>
      <c r="AT428" s="175">
        <v>0</v>
      </c>
      <c r="AU428" s="175">
        <v>0</v>
      </c>
      <c r="AV428" s="175">
        <v>0</v>
      </c>
      <c r="AW428" s="94">
        <v>0</v>
      </c>
      <c r="BA428" s="30" t="s">
        <v>129</v>
      </c>
      <c r="BB428" s="180">
        <v>0</v>
      </c>
      <c r="BC428" s="175">
        <v>0</v>
      </c>
      <c r="BD428" s="175">
        <v>0</v>
      </c>
      <c r="BE428" s="175">
        <v>0</v>
      </c>
      <c r="BF428" s="175">
        <v>0</v>
      </c>
      <c r="BG428" s="175">
        <v>0</v>
      </c>
      <c r="BH428" s="94">
        <v>0</v>
      </c>
    </row>
    <row r="429" spans="3:60">
      <c r="D429" s="14"/>
      <c r="E429" s="47"/>
      <c r="F429" s="47"/>
      <c r="G429" s="47"/>
      <c r="H429" s="30" t="s">
        <v>130</v>
      </c>
      <c r="I429" s="180">
        <v>0</v>
      </c>
      <c r="J429" s="175">
        <v>0</v>
      </c>
      <c r="K429" s="175">
        <v>0</v>
      </c>
      <c r="L429" s="175">
        <v>0</v>
      </c>
      <c r="M429" s="175">
        <v>0</v>
      </c>
      <c r="N429" s="175">
        <v>0</v>
      </c>
      <c r="O429" s="94">
        <v>0</v>
      </c>
      <c r="P429" s="47"/>
      <c r="Q429" s="47"/>
      <c r="R429" s="47"/>
      <c r="S429" s="47"/>
      <c r="T429" s="30" t="s">
        <v>130</v>
      </c>
      <c r="U429" s="180">
        <v>0</v>
      </c>
      <c r="V429" s="175">
        <v>0</v>
      </c>
      <c r="W429" s="175">
        <v>0</v>
      </c>
      <c r="X429" s="175">
        <v>0</v>
      </c>
      <c r="Y429" s="175">
        <v>0</v>
      </c>
      <c r="Z429" s="175">
        <v>0</v>
      </c>
      <c r="AA429" s="94">
        <v>0</v>
      </c>
      <c r="AB429" s="47"/>
      <c r="AD429" s="75"/>
      <c r="AE429" s="30" t="s">
        <v>130</v>
      </c>
      <c r="AF429" s="180">
        <v>0</v>
      </c>
      <c r="AG429" s="175">
        <v>0</v>
      </c>
      <c r="AH429" s="175">
        <v>0</v>
      </c>
      <c r="AI429" s="175">
        <v>0</v>
      </c>
      <c r="AJ429" s="175">
        <v>0</v>
      </c>
      <c r="AK429" s="175">
        <v>0</v>
      </c>
      <c r="AL429" s="94">
        <v>0</v>
      </c>
      <c r="AP429" s="30" t="s">
        <v>130</v>
      </c>
      <c r="AQ429" s="180">
        <v>0</v>
      </c>
      <c r="AR429" s="175">
        <v>0</v>
      </c>
      <c r="AS429" s="175">
        <v>0</v>
      </c>
      <c r="AT429" s="175">
        <v>0</v>
      </c>
      <c r="AU429" s="175">
        <v>0</v>
      </c>
      <c r="AV429" s="175">
        <v>0</v>
      </c>
      <c r="AW429" s="94">
        <v>0</v>
      </c>
      <c r="BA429" s="30" t="s">
        <v>130</v>
      </c>
      <c r="BB429" s="180">
        <v>0</v>
      </c>
      <c r="BC429" s="175">
        <v>0</v>
      </c>
      <c r="BD429" s="175">
        <v>0</v>
      </c>
      <c r="BE429" s="175">
        <v>0</v>
      </c>
      <c r="BF429" s="175">
        <v>0</v>
      </c>
      <c r="BG429" s="175">
        <v>0</v>
      </c>
      <c r="BH429" s="94">
        <v>0</v>
      </c>
    </row>
    <row r="430" spans="3:60">
      <c r="D430" s="14"/>
      <c r="E430" s="47"/>
      <c r="F430" s="47"/>
      <c r="G430" s="47"/>
      <c r="H430" s="30" t="s">
        <v>123</v>
      </c>
      <c r="I430" s="181">
        <v>0</v>
      </c>
      <c r="J430" s="176">
        <v>0</v>
      </c>
      <c r="K430" s="176">
        <v>0</v>
      </c>
      <c r="L430" s="176">
        <v>0</v>
      </c>
      <c r="M430" s="176">
        <v>0</v>
      </c>
      <c r="N430" s="176">
        <v>0</v>
      </c>
      <c r="O430" s="182">
        <v>0</v>
      </c>
      <c r="P430" s="47"/>
      <c r="Q430" s="47"/>
      <c r="R430" s="47"/>
      <c r="S430" s="47"/>
      <c r="T430" s="30" t="s">
        <v>123</v>
      </c>
      <c r="U430" s="181">
        <v>0</v>
      </c>
      <c r="V430" s="176">
        <v>0</v>
      </c>
      <c r="W430" s="176">
        <v>0</v>
      </c>
      <c r="X430" s="176">
        <v>0</v>
      </c>
      <c r="Y430" s="176">
        <v>0</v>
      </c>
      <c r="Z430" s="176">
        <v>0</v>
      </c>
      <c r="AA430" s="182">
        <v>0</v>
      </c>
      <c r="AB430" s="47"/>
      <c r="AD430" s="75"/>
      <c r="AE430" s="30" t="s">
        <v>123</v>
      </c>
      <c r="AF430" s="181">
        <v>0</v>
      </c>
      <c r="AG430" s="176">
        <v>0</v>
      </c>
      <c r="AH430" s="176">
        <v>0</v>
      </c>
      <c r="AI430" s="176">
        <v>0</v>
      </c>
      <c r="AJ430" s="176">
        <v>0</v>
      </c>
      <c r="AK430" s="176">
        <v>0</v>
      </c>
      <c r="AL430" s="182">
        <v>0</v>
      </c>
      <c r="AP430" s="30" t="s">
        <v>123</v>
      </c>
      <c r="AQ430" s="181">
        <v>0</v>
      </c>
      <c r="AR430" s="176">
        <v>0</v>
      </c>
      <c r="AS430" s="176">
        <v>0</v>
      </c>
      <c r="AT430" s="176">
        <v>0</v>
      </c>
      <c r="AU430" s="176">
        <v>0</v>
      </c>
      <c r="AV430" s="176">
        <v>0</v>
      </c>
      <c r="AW430" s="182">
        <v>0</v>
      </c>
      <c r="BA430" s="30" t="s">
        <v>123</v>
      </c>
      <c r="BB430" s="181">
        <v>0</v>
      </c>
      <c r="BC430" s="176">
        <v>0</v>
      </c>
      <c r="BD430" s="176">
        <v>0</v>
      </c>
      <c r="BE430" s="176">
        <v>0</v>
      </c>
      <c r="BF430" s="176">
        <v>0</v>
      </c>
      <c r="BG430" s="176">
        <v>0</v>
      </c>
      <c r="BH430" s="182">
        <v>0</v>
      </c>
    </row>
    <row r="431" spans="3:60">
      <c r="D431" s="14"/>
      <c r="E431" s="47"/>
      <c r="F431" s="47"/>
      <c r="G431" s="47"/>
      <c r="H431" s="30" t="s">
        <v>125</v>
      </c>
      <c r="I431" s="181">
        <v>0</v>
      </c>
      <c r="J431" s="176">
        <v>0</v>
      </c>
      <c r="K431" s="176">
        <v>0</v>
      </c>
      <c r="L431" s="176">
        <v>0</v>
      </c>
      <c r="M431" s="176">
        <v>0</v>
      </c>
      <c r="N431" s="176">
        <v>0</v>
      </c>
      <c r="O431" s="182">
        <v>0</v>
      </c>
      <c r="P431" s="47"/>
      <c r="Q431" s="47"/>
      <c r="R431" s="47"/>
      <c r="S431" s="47"/>
      <c r="T431" s="30" t="s">
        <v>125</v>
      </c>
      <c r="U431" s="181">
        <v>0</v>
      </c>
      <c r="V431" s="176">
        <v>0</v>
      </c>
      <c r="W431" s="176">
        <v>0</v>
      </c>
      <c r="X431" s="176">
        <v>0</v>
      </c>
      <c r="Y431" s="176">
        <v>0</v>
      </c>
      <c r="Z431" s="176">
        <v>0</v>
      </c>
      <c r="AA431" s="182">
        <v>0</v>
      </c>
      <c r="AB431" s="47"/>
      <c r="AD431" s="75"/>
      <c r="AE431" s="30" t="s">
        <v>125</v>
      </c>
      <c r="AF431" s="181">
        <v>0</v>
      </c>
      <c r="AG431" s="176">
        <v>0</v>
      </c>
      <c r="AH431" s="176">
        <v>0</v>
      </c>
      <c r="AI431" s="176">
        <v>0</v>
      </c>
      <c r="AJ431" s="176">
        <v>0</v>
      </c>
      <c r="AK431" s="176">
        <v>0</v>
      </c>
      <c r="AL431" s="182">
        <v>0</v>
      </c>
      <c r="AP431" s="30" t="s">
        <v>125</v>
      </c>
      <c r="AQ431" s="181">
        <v>0</v>
      </c>
      <c r="AR431" s="176">
        <v>0</v>
      </c>
      <c r="AS431" s="176">
        <v>0</v>
      </c>
      <c r="AT431" s="176">
        <v>0</v>
      </c>
      <c r="AU431" s="176">
        <v>0</v>
      </c>
      <c r="AV431" s="176">
        <v>0</v>
      </c>
      <c r="AW431" s="182">
        <v>0</v>
      </c>
      <c r="BA431" s="30" t="s">
        <v>125</v>
      </c>
      <c r="BB431" s="181">
        <v>0</v>
      </c>
      <c r="BC431" s="176">
        <v>0</v>
      </c>
      <c r="BD431" s="176">
        <v>0</v>
      </c>
      <c r="BE431" s="176">
        <v>0</v>
      </c>
      <c r="BF431" s="176">
        <v>0</v>
      </c>
      <c r="BG431" s="176">
        <v>0</v>
      </c>
      <c r="BH431" s="182">
        <v>0</v>
      </c>
    </row>
    <row r="432" spans="3:60">
      <c r="D432" s="14"/>
      <c r="E432" s="47"/>
      <c r="F432" s="47"/>
      <c r="G432" s="47"/>
      <c r="H432" s="31" t="s">
        <v>127</v>
      </c>
      <c r="I432" s="183">
        <v>0</v>
      </c>
      <c r="J432" s="177">
        <v>0</v>
      </c>
      <c r="K432" s="177">
        <v>0</v>
      </c>
      <c r="L432" s="177">
        <v>0</v>
      </c>
      <c r="M432" s="177">
        <v>0</v>
      </c>
      <c r="N432" s="177">
        <v>0</v>
      </c>
      <c r="O432" s="184">
        <v>0</v>
      </c>
      <c r="P432" s="47"/>
      <c r="Q432" s="47"/>
      <c r="R432" s="47"/>
      <c r="S432" s="47"/>
      <c r="T432" s="31" t="s">
        <v>127</v>
      </c>
      <c r="U432" s="183">
        <v>0</v>
      </c>
      <c r="V432" s="177">
        <v>0</v>
      </c>
      <c r="W432" s="177">
        <v>0</v>
      </c>
      <c r="X432" s="177">
        <v>0</v>
      </c>
      <c r="Y432" s="177">
        <v>0</v>
      </c>
      <c r="Z432" s="177">
        <v>0</v>
      </c>
      <c r="AA432" s="184">
        <v>0</v>
      </c>
      <c r="AB432" s="47"/>
      <c r="AD432" s="75"/>
      <c r="AE432" s="31" t="s">
        <v>127</v>
      </c>
      <c r="AF432" s="183">
        <v>0</v>
      </c>
      <c r="AG432" s="177">
        <v>0</v>
      </c>
      <c r="AH432" s="177">
        <v>0</v>
      </c>
      <c r="AI432" s="177">
        <v>0</v>
      </c>
      <c r="AJ432" s="177">
        <v>0</v>
      </c>
      <c r="AK432" s="177">
        <v>0</v>
      </c>
      <c r="AL432" s="184">
        <v>0</v>
      </c>
      <c r="AP432" s="31" t="s">
        <v>127</v>
      </c>
      <c r="AQ432" s="183">
        <v>0</v>
      </c>
      <c r="AR432" s="177">
        <v>0</v>
      </c>
      <c r="AS432" s="177">
        <v>0</v>
      </c>
      <c r="AT432" s="177">
        <v>0</v>
      </c>
      <c r="AU432" s="177">
        <v>0</v>
      </c>
      <c r="AV432" s="177">
        <v>0</v>
      </c>
      <c r="AW432" s="184">
        <v>0</v>
      </c>
      <c r="BA432" s="31" t="s">
        <v>127</v>
      </c>
      <c r="BB432" s="183">
        <v>0</v>
      </c>
      <c r="BC432" s="177">
        <v>0</v>
      </c>
      <c r="BD432" s="177">
        <v>0</v>
      </c>
      <c r="BE432" s="177">
        <v>0</v>
      </c>
      <c r="BF432" s="177">
        <v>0</v>
      </c>
      <c r="BG432" s="177">
        <v>0</v>
      </c>
      <c r="BH432" s="184">
        <v>0</v>
      </c>
    </row>
    <row r="433" spans="3:60">
      <c r="D433" s="14"/>
      <c r="E433" s="47"/>
      <c r="F433" s="47"/>
      <c r="G433" s="47"/>
      <c r="H433" s="47"/>
      <c r="I433" s="47"/>
      <c r="J433" s="47"/>
      <c r="K433" s="47"/>
      <c r="L433" s="47"/>
      <c r="M433" s="47"/>
      <c r="N433" s="47"/>
      <c r="O433" s="47"/>
      <c r="P433" s="47"/>
      <c r="Q433" s="47"/>
      <c r="R433" s="47"/>
      <c r="S433" s="47"/>
      <c r="T433" s="47"/>
      <c r="U433" s="47"/>
      <c r="V433" s="47"/>
      <c r="W433" s="47"/>
      <c r="X433" s="47"/>
      <c r="Y433" s="47"/>
      <c r="Z433" s="47"/>
      <c r="AA433" s="47"/>
      <c r="AB433" s="47"/>
    </row>
    <row r="434" spans="3:60">
      <c r="D434" s="14"/>
      <c r="E434" s="26" t="s">
        <v>136</v>
      </c>
      <c r="F434" s="47"/>
      <c r="G434" s="47"/>
      <c r="H434" s="47"/>
      <c r="I434" s="47"/>
      <c r="J434" s="47"/>
      <c r="K434" s="47"/>
      <c r="L434" s="47"/>
      <c r="M434" s="47"/>
      <c r="N434" s="47"/>
      <c r="O434" s="47"/>
      <c r="P434" s="47"/>
      <c r="Q434" s="47"/>
      <c r="R434" s="47"/>
      <c r="S434" s="47"/>
      <c r="T434" s="47"/>
      <c r="U434" s="47"/>
      <c r="V434" s="47"/>
      <c r="W434" s="47"/>
      <c r="X434" s="47"/>
      <c r="Y434" s="47"/>
      <c r="Z434" s="47"/>
      <c r="AA434" s="47"/>
      <c r="AB434" s="47"/>
    </row>
    <row r="435" spans="3:60">
      <c r="D435" s="14"/>
      <c r="E435" s="26" t="s">
        <v>285</v>
      </c>
      <c r="F435" s="14"/>
      <c r="G435" s="14"/>
      <c r="H435" s="14"/>
      <c r="I435" s="14"/>
      <c r="J435" s="14"/>
      <c r="K435" s="14"/>
      <c r="Q435" s="26" t="s">
        <v>286</v>
      </c>
      <c r="AC435" s="26" t="s">
        <v>26</v>
      </c>
      <c r="AL435" s="1"/>
      <c r="AN435" s="26" t="s">
        <v>25</v>
      </c>
      <c r="AW435" s="1"/>
      <c r="AY435" s="26" t="s">
        <v>7</v>
      </c>
    </row>
    <row r="436" spans="3:60" ht="56.25">
      <c r="D436" s="14"/>
      <c r="E436" s="47"/>
      <c r="F436" s="47"/>
      <c r="G436" s="47"/>
      <c r="H436" s="29"/>
      <c r="I436" s="151" t="s">
        <v>31</v>
      </c>
      <c r="J436" s="66" t="s">
        <v>30</v>
      </c>
      <c r="K436" s="66" t="s">
        <v>29</v>
      </c>
      <c r="L436" s="66" t="s">
        <v>28</v>
      </c>
      <c r="M436" s="66" t="s">
        <v>27</v>
      </c>
      <c r="N436" s="61" t="s">
        <v>19</v>
      </c>
      <c r="O436" s="60" t="s">
        <v>18</v>
      </c>
      <c r="P436" s="47"/>
      <c r="Q436" s="47"/>
      <c r="R436" s="47"/>
      <c r="S436" s="47"/>
      <c r="T436" s="29"/>
      <c r="U436" s="151" t="s">
        <v>31</v>
      </c>
      <c r="V436" s="66" t="s">
        <v>30</v>
      </c>
      <c r="W436" s="66" t="s">
        <v>29</v>
      </c>
      <c r="X436" s="66" t="s">
        <v>28</v>
      </c>
      <c r="Y436" s="66" t="s">
        <v>27</v>
      </c>
      <c r="Z436" s="61" t="s">
        <v>19</v>
      </c>
      <c r="AA436" s="60" t="s">
        <v>18</v>
      </c>
      <c r="AB436" s="47"/>
      <c r="AD436" s="75"/>
      <c r="AE436" s="29"/>
      <c r="AF436" s="151" t="s">
        <v>31</v>
      </c>
      <c r="AG436" s="66" t="s">
        <v>30</v>
      </c>
      <c r="AH436" s="66" t="s">
        <v>29</v>
      </c>
      <c r="AI436" s="66" t="s">
        <v>28</v>
      </c>
      <c r="AJ436" s="66" t="s">
        <v>27</v>
      </c>
      <c r="AK436" s="61" t="s">
        <v>19</v>
      </c>
      <c r="AL436" s="60" t="s">
        <v>18</v>
      </c>
      <c r="AP436" s="29"/>
      <c r="AQ436" s="151" t="s">
        <v>31</v>
      </c>
      <c r="AR436" s="66" t="s">
        <v>30</v>
      </c>
      <c r="AS436" s="66" t="s">
        <v>29</v>
      </c>
      <c r="AT436" s="66" t="s">
        <v>28</v>
      </c>
      <c r="AU436" s="66" t="s">
        <v>27</v>
      </c>
      <c r="AV436" s="61" t="s">
        <v>19</v>
      </c>
      <c r="AW436" s="60" t="s">
        <v>18</v>
      </c>
      <c r="BA436" s="29"/>
      <c r="BB436" s="151" t="s">
        <v>31</v>
      </c>
      <c r="BC436" s="66" t="s">
        <v>30</v>
      </c>
      <c r="BD436" s="66" t="s">
        <v>29</v>
      </c>
      <c r="BE436" s="66" t="s">
        <v>28</v>
      </c>
      <c r="BF436" s="66" t="s">
        <v>27</v>
      </c>
      <c r="BG436" s="61" t="s">
        <v>19</v>
      </c>
      <c r="BH436" s="60" t="s">
        <v>18</v>
      </c>
    </row>
    <row r="437" spans="3:60">
      <c r="D437" s="14"/>
      <c r="E437" s="47"/>
      <c r="F437" s="47"/>
      <c r="G437" s="47"/>
      <c r="H437" s="154" t="s">
        <v>53</v>
      </c>
      <c r="I437" s="178">
        <f t="array" ref="I437:I443">IF(I232:I238&lt;=0,0,I232:I238/I232:I238)</f>
        <v>0</v>
      </c>
      <c r="J437" s="174">
        <f t="array" ref="J437:J443">IF(I232:I238&lt;=0,0,J232:J238/I232:I238)</f>
        <v>0</v>
      </c>
      <c r="K437" s="174">
        <f t="array" ref="K437:K443">IF(I232:I238&lt;=0,0,K232:K238/I232:I238)</f>
        <v>0</v>
      </c>
      <c r="L437" s="174">
        <f t="array" ref="L437:L443">IF(I232:I238&lt;=0,0,L232:L238/I232:I238)</f>
        <v>0</v>
      </c>
      <c r="M437" s="174">
        <f t="array" ref="M437:M443">IF(I232:I238&lt;=0,0,M232:M238/I232:I238)</f>
        <v>0</v>
      </c>
      <c r="N437" s="174">
        <f t="array" ref="N437:N443">IF(I232:I238&lt;=0,0,N232:N238/I232:I238)</f>
        <v>0</v>
      </c>
      <c r="O437" s="179">
        <f t="array" ref="O437:O443">IF(I232:I238&lt;=0,0,O232:O238/I232:I238)</f>
        <v>0</v>
      </c>
      <c r="P437" s="47"/>
      <c r="Q437" s="47"/>
      <c r="R437" s="47"/>
      <c r="S437" s="47"/>
      <c r="T437" s="154" t="s">
        <v>53</v>
      </c>
      <c r="U437" s="178">
        <f t="array" ref="U437:U443">IF(U232:U238&lt;=0,0,U232:U238/U232:U238)</f>
        <v>0</v>
      </c>
      <c r="V437" s="174">
        <f t="array" ref="V437:V443">IF(U232:U238&lt;=0,0,V232:V238/U232:U238)</f>
        <v>0</v>
      </c>
      <c r="W437" s="174">
        <f t="array" ref="W437:W443">IF(U232:U238&lt;=0,0,W232:W238/U232:U238)</f>
        <v>0</v>
      </c>
      <c r="X437" s="174">
        <f t="array" ref="X437:X443">IF(U232:U238&lt;=0,0,X232:X238/U232:U238)</f>
        <v>0</v>
      </c>
      <c r="Y437" s="174">
        <f t="array" ref="Y437:Y443">IF(U232:U238&lt;=0,0,Y232:Y238/U232:U238)</f>
        <v>0</v>
      </c>
      <c r="Z437" s="174">
        <f t="array" ref="Z437:Z443">IF(U232:U238&lt;=0,0,Z232:Z238/U232:U238)</f>
        <v>0</v>
      </c>
      <c r="AA437" s="179">
        <f t="array" ref="AA437:AA443">IF(U232:U238&lt;=0,0,AA232:AA238/U232:U238)</f>
        <v>0</v>
      </c>
      <c r="AB437" s="47"/>
      <c r="AD437" s="75"/>
      <c r="AE437" s="154" t="s">
        <v>53</v>
      </c>
      <c r="AF437" s="178">
        <f t="array" ref="AF437:AF443">IF(AF200:AF206&lt;=0,0,AF200:AF206/AF200:AF206)</f>
        <v>0</v>
      </c>
      <c r="AG437" s="174">
        <f t="array" ref="AG437:AG443">IF(AF200:AF206&lt;=0,0,AG200:AG206/AF200:AF206)</f>
        <v>0</v>
      </c>
      <c r="AH437" s="174">
        <f t="array" ref="AH437:AH443">IF(AF200:AF206&lt;=0,0,AH200:AH206/AF200:AF206)</f>
        <v>0</v>
      </c>
      <c r="AI437" s="174">
        <f t="array" ref="AI437:AI443">IF(AF200:AF206&lt;=0,0,AI200:AI206/AF200:AF206)</f>
        <v>0</v>
      </c>
      <c r="AJ437" s="174">
        <f t="array" ref="AJ437:AJ443">IF(AF200:AF206&lt;=0,0,AJ200:AJ206/AF200:AF206)</f>
        <v>0</v>
      </c>
      <c r="AK437" s="174">
        <f t="array" ref="AK437:AK443">IF(AF200:AF206&lt;=0,0,AK200:AK206/AF200:AF206)</f>
        <v>0</v>
      </c>
      <c r="AL437" s="179">
        <f t="array" ref="AL437:AL443">IF(AF200:AF206&lt;=0,0,AL200:AL206/AF200:AF206)</f>
        <v>0</v>
      </c>
      <c r="AP437" s="154" t="s">
        <v>53</v>
      </c>
      <c r="AQ437" s="178">
        <f t="array" ref="AQ437:AQ443">IF(AQ200:AQ206&lt;=0,0,AQ200:AQ206/AQ200:AQ206)</f>
        <v>0</v>
      </c>
      <c r="AR437" s="174">
        <f t="array" ref="AR437:AR443">IF(AQ200:AQ206&lt;=0,0,AR200:AR206/AQ200:AQ206)</f>
        <v>0</v>
      </c>
      <c r="AS437" s="174">
        <f t="array" ref="AS437:AS443">IF(AQ200:AQ206&lt;=0,0,AS200:AS206/AQ200:AQ206)</f>
        <v>0</v>
      </c>
      <c r="AT437" s="174">
        <f t="array" ref="AT437:AT443">IF(AQ200:AQ206&lt;=0,0,AT200:AT206/AQ200:AQ206)</f>
        <v>0</v>
      </c>
      <c r="AU437" s="174">
        <f t="array" ref="AU437:AU443">IF(AQ200:AQ206&lt;=0,0,AU200:AU206/AQ200:AQ206)</f>
        <v>0</v>
      </c>
      <c r="AV437" s="174">
        <f t="array" ref="AV437:AV443">IF(AQ200:AQ206&lt;=0,0,AV200:AV206/AQ200:AQ206)</f>
        <v>0</v>
      </c>
      <c r="AW437" s="179">
        <f t="array" ref="AW437:AW443">IF(AQ200:AQ206&lt;=0,0,AW200:AW206/AQ200:AQ206)</f>
        <v>0</v>
      </c>
      <c r="BA437" s="154" t="s">
        <v>53</v>
      </c>
      <c r="BB437" s="178">
        <f t="array" ref="BB437:BB443">IF(BB200:BB206&lt;=0,0,BB200:BB206/BB200:BB206)</f>
        <v>0</v>
      </c>
      <c r="BC437" s="174">
        <f t="array" ref="BC437:BC443">IF(BB200:BB206&lt;=0,0,BC200:BC206/BB200:BB206)</f>
        <v>0</v>
      </c>
      <c r="BD437" s="174">
        <f t="array" ref="BD437:BD443">IF(BB200:BB206&lt;=0,0,BD200:BD206/BB200:BB206)</f>
        <v>0</v>
      </c>
      <c r="BE437" s="174">
        <f t="array" ref="BE437:BE443">IF(BB200:BB206&lt;=0,0,BE200:BE206/BB200:BB206)</f>
        <v>0</v>
      </c>
      <c r="BF437" s="174">
        <f t="array" ref="BF437:BF443">IF(BB200:BB206&lt;=0,0,BF200:BF206/BB200:BB206)</f>
        <v>0</v>
      </c>
      <c r="BG437" s="174">
        <f t="array" ref="BG437:BG443">IF(BB200:BB206&lt;=0,0,BG200:BG206/BB200:BB206)</f>
        <v>0</v>
      </c>
      <c r="BH437" s="179">
        <f t="array" ref="BH437:BH443">IF(BB200:BB206&lt;=0,0,BH200:BH206/BB200:BB206)</f>
        <v>0</v>
      </c>
    </row>
    <row r="438" spans="3:60">
      <c r="D438" s="14"/>
      <c r="E438" s="47"/>
      <c r="F438" s="47"/>
      <c r="G438" s="47"/>
      <c r="H438" s="30" t="s">
        <v>128</v>
      </c>
      <c r="I438" s="180">
        <v>0</v>
      </c>
      <c r="J438" s="175">
        <v>0</v>
      </c>
      <c r="K438" s="175">
        <v>0</v>
      </c>
      <c r="L438" s="175">
        <v>0</v>
      </c>
      <c r="M438" s="175">
        <v>0</v>
      </c>
      <c r="N438" s="175">
        <v>0</v>
      </c>
      <c r="O438" s="94">
        <v>0</v>
      </c>
      <c r="P438" s="47"/>
      <c r="Q438" s="47"/>
      <c r="R438" s="47"/>
      <c r="S438" s="47"/>
      <c r="T438" s="30" t="s">
        <v>128</v>
      </c>
      <c r="U438" s="180">
        <v>0</v>
      </c>
      <c r="V438" s="175">
        <v>0</v>
      </c>
      <c r="W438" s="175">
        <v>0</v>
      </c>
      <c r="X438" s="175">
        <v>0</v>
      </c>
      <c r="Y438" s="175">
        <v>0</v>
      </c>
      <c r="Z438" s="175">
        <v>0</v>
      </c>
      <c r="AA438" s="94">
        <v>0</v>
      </c>
      <c r="AB438" s="47"/>
      <c r="AD438" s="75"/>
      <c r="AE438" s="30" t="s">
        <v>128</v>
      </c>
      <c r="AF438" s="180">
        <v>0</v>
      </c>
      <c r="AG438" s="175">
        <v>0</v>
      </c>
      <c r="AH438" s="175">
        <v>0</v>
      </c>
      <c r="AI438" s="175">
        <v>0</v>
      </c>
      <c r="AJ438" s="175">
        <v>0</v>
      </c>
      <c r="AK438" s="175">
        <v>0</v>
      </c>
      <c r="AL438" s="94">
        <v>0</v>
      </c>
      <c r="AP438" s="30" t="s">
        <v>128</v>
      </c>
      <c r="AQ438" s="180">
        <v>0</v>
      </c>
      <c r="AR438" s="175">
        <v>0</v>
      </c>
      <c r="AS438" s="175">
        <v>0</v>
      </c>
      <c r="AT438" s="175">
        <v>0</v>
      </c>
      <c r="AU438" s="175">
        <v>0</v>
      </c>
      <c r="AV438" s="175">
        <v>0</v>
      </c>
      <c r="AW438" s="94">
        <v>0</v>
      </c>
      <c r="BA438" s="30" t="s">
        <v>128</v>
      </c>
      <c r="BB438" s="180">
        <v>0</v>
      </c>
      <c r="BC438" s="175">
        <v>0</v>
      </c>
      <c r="BD438" s="175">
        <v>0</v>
      </c>
      <c r="BE438" s="175">
        <v>0</v>
      </c>
      <c r="BF438" s="175">
        <v>0</v>
      </c>
      <c r="BG438" s="175">
        <v>0</v>
      </c>
      <c r="BH438" s="94">
        <v>0</v>
      </c>
    </row>
    <row r="439" spans="3:60">
      <c r="D439" s="14"/>
      <c r="E439" s="47"/>
      <c r="F439" s="47"/>
      <c r="G439" s="47"/>
      <c r="H439" s="30" t="s">
        <v>129</v>
      </c>
      <c r="I439" s="180">
        <v>0</v>
      </c>
      <c r="J439" s="175">
        <v>0</v>
      </c>
      <c r="K439" s="175">
        <v>0</v>
      </c>
      <c r="L439" s="175">
        <v>0</v>
      </c>
      <c r="M439" s="175">
        <v>0</v>
      </c>
      <c r="N439" s="175">
        <v>0</v>
      </c>
      <c r="O439" s="94">
        <v>0</v>
      </c>
      <c r="P439" s="47"/>
      <c r="Q439" s="47"/>
      <c r="R439" s="47"/>
      <c r="S439" s="47"/>
      <c r="T439" s="30" t="s">
        <v>129</v>
      </c>
      <c r="U439" s="180">
        <v>0</v>
      </c>
      <c r="V439" s="175">
        <v>0</v>
      </c>
      <c r="W439" s="175">
        <v>0</v>
      </c>
      <c r="X439" s="175">
        <v>0</v>
      </c>
      <c r="Y439" s="175">
        <v>0</v>
      </c>
      <c r="Z439" s="175">
        <v>0</v>
      </c>
      <c r="AA439" s="94">
        <v>0</v>
      </c>
      <c r="AB439" s="47"/>
      <c r="AD439" s="75"/>
      <c r="AE439" s="30" t="s">
        <v>129</v>
      </c>
      <c r="AF439" s="180">
        <v>0</v>
      </c>
      <c r="AG439" s="175">
        <v>0</v>
      </c>
      <c r="AH439" s="175">
        <v>0</v>
      </c>
      <c r="AI439" s="175">
        <v>0</v>
      </c>
      <c r="AJ439" s="175">
        <v>0</v>
      </c>
      <c r="AK439" s="175">
        <v>0</v>
      </c>
      <c r="AL439" s="94">
        <v>0</v>
      </c>
      <c r="AP439" s="30" t="s">
        <v>129</v>
      </c>
      <c r="AQ439" s="180">
        <v>0</v>
      </c>
      <c r="AR439" s="175">
        <v>0</v>
      </c>
      <c r="AS439" s="175">
        <v>0</v>
      </c>
      <c r="AT439" s="175">
        <v>0</v>
      </c>
      <c r="AU439" s="175">
        <v>0</v>
      </c>
      <c r="AV439" s="175">
        <v>0</v>
      </c>
      <c r="AW439" s="94">
        <v>0</v>
      </c>
      <c r="BA439" s="30" t="s">
        <v>129</v>
      </c>
      <c r="BB439" s="180">
        <v>0</v>
      </c>
      <c r="BC439" s="175">
        <v>0</v>
      </c>
      <c r="BD439" s="175">
        <v>0</v>
      </c>
      <c r="BE439" s="175">
        <v>0</v>
      </c>
      <c r="BF439" s="175">
        <v>0</v>
      </c>
      <c r="BG439" s="175">
        <v>0</v>
      </c>
      <c r="BH439" s="94">
        <v>0</v>
      </c>
    </row>
    <row r="440" spans="3:60">
      <c r="D440" s="14"/>
      <c r="E440" s="47"/>
      <c r="F440" s="47"/>
      <c r="G440" s="47"/>
      <c r="H440" s="30" t="s">
        <v>130</v>
      </c>
      <c r="I440" s="180">
        <v>0</v>
      </c>
      <c r="J440" s="175">
        <v>0</v>
      </c>
      <c r="K440" s="175">
        <v>0</v>
      </c>
      <c r="L440" s="175">
        <v>0</v>
      </c>
      <c r="M440" s="175">
        <v>0</v>
      </c>
      <c r="N440" s="175">
        <v>0</v>
      </c>
      <c r="O440" s="94">
        <v>0</v>
      </c>
      <c r="P440" s="47"/>
      <c r="Q440" s="47"/>
      <c r="R440" s="47"/>
      <c r="S440" s="47"/>
      <c r="T440" s="30" t="s">
        <v>130</v>
      </c>
      <c r="U440" s="180">
        <v>0</v>
      </c>
      <c r="V440" s="175">
        <v>0</v>
      </c>
      <c r="W440" s="175">
        <v>0</v>
      </c>
      <c r="X440" s="175">
        <v>0</v>
      </c>
      <c r="Y440" s="175">
        <v>0</v>
      </c>
      <c r="Z440" s="175">
        <v>0</v>
      </c>
      <c r="AA440" s="94">
        <v>0</v>
      </c>
      <c r="AB440" s="47"/>
      <c r="AD440" s="75"/>
      <c r="AE440" s="30" t="s">
        <v>130</v>
      </c>
      <c r="AF440" s="180">
        <v>0</v>
      </c>
      <c r="AG440" s="175">
        <v>0</v>
      </c>
      <c r="AH440" s="175">
        <v>0</v>
      </c>
      <c r="AI440" s="175">
        <v>0</v>
      </c>
      <c r="AJ440" s="175">
        <v>0</v>
      </c>
      <c r="AK440" s="175">
        <v>0</v>
      </c>
      <c r="AL440" s="94">
        <v>0</v>
      </c>
      <c r="AP440" s="30" t="s">
        <v>130</v>
      </c>
      <c r="AQ440" s="180">
        <v>0</v>
      </c>
      <c r="AR440" s="175">
        <v>0</v>
      </c>
      <c r="AS440" s="175">
        <v>0</v>
      </c>
      <c r="AT440" s="175">
        <v>0</v>
      </c>
      <c r="AU440" s="175">
        <v>0</v>
      </c>
      <c r="AV440" s="175">
        <v>0</v>
      </c>
      <c r="AW440" s="94">
        <v>0</v>
      </c>
      <c r="BA440" s="30" t="s">
        <v>130</v>
      </c>
      <c r="BB440" s="180">
        <v>0</v>
      </c>
      <c r="BC440" s="175">
        <v>0</v>
      </c>
      <c r="BD440" s="175">
        <v>0</v>
      </c>
      <c r="BE440" s="175">
        <v>0</v>
      </c>
      <c r="BF440" s="175">
        <v>0</v>
      </c>
      <c r="BG440" s="175">
        <v>0</v>
      </c>
      <c r="BH440" s="94">
        <v>0</v>
      </c>
    </row>
    <row r="441" spans="3:60">
      <c r="D441" s="14"/>
      <c r="E441" s="47"/>
      <c r="F441" s="47"/>
      <c r="G441" s="47"/>
      <c r="H441" s="30" t="s">
        <v>123</v>
      </c>
      <c r="I441" s="181">
        <v>0</v>
      </c>
      <c r="J441" s="176">
        <v>0</v>
      </c>
      <c r="K441" s="176">
        <v>0</v>
      </c>
      <c r="L441" s="176">
        <v>0</v>
      </c>
      <c r="M441" s="176">
        <v>0</v>
      </c>
      <c r="N441" s="176">
        <v>0</v>
      </c>
      <c r="O441" s="182">
        <v>0</v>
      </c>
      <c r="P441" s="47"/>
      <c r="Q441" s="47"/>
      <c r="R441" s="47"/>
      <c r="S441" s="47"/>
      <c r="T441" s="30" t="s">
        <v>123</v>
      </c>
      <c r="U441" s="181">
        <v>0</v>
      </c>
      <c r="V441" s="176">
        <v>0</v>
      </c>
      <c r="W441" s="176">
        <v>0</v>
      </c>
      <c r="X441" s="176">
        <v>0</v>
      </c>
      <c r="Y441" s="176">
        <v>0</v>
      </c>
      <c r="Z441" s="176">
        <v>0</v>
      </c>
      <c r="AA441" s="182">
        <v>0</v>
      </c>
      <c r="AB441" s="47"/>
      <c r="AD441" s="75"/>
      <c r="AE441" s="30" t="s">
        <v>123</v>
      </c>
      <c r="AF441" s="181">
        <v>0</v>
      </c>
      <c r="AG441" s="176">
        <v>0</v>
      </c>
      <c r="AH441" s="176">
        <v>0</v>
      </c>
      <c r="AI441" s="176">
        <v>0</v>
      </c>
      <c r="AJ441" s="176">
        <v>0</v>
      </c>
      <c r="AK441" s="176">
        <v>0</v>
      </c>
      <c r="AL441" s="182">
        <v>0</v>
      </c>
      <c r="AP441" s="30" t="s">
        <v>123</v>
      </c>
      <c r="AQ441" s="181">
        <v>0</v>
      </c>
      <c r="AR441" s="176">
        <v>0</v>
      </c>
      <c r="AS441" s="176">
        <v>0</v>
      </c>
      <c r="AT441" s="176">
        <v>0</v>
      </c>
      <c r="AU441" s="176">
        <v>0</v>
      </c>
      <c r="AV441" s="176">
        <v>0</v>
      </c>
      <c r="AW441" s="182">
        <v>0</v>
      </c>
      <c r="BA441" s="30" t="s">
        <v>123</v>
      </c>
      <c r="BB441" s="181">
        <v>0</v>
      </c>
      <c r="BC441" s="176">
        <v>0</v>
      </c>
      <c r="BD441" s="176">
        <v>0</v>
      </c>
      <c r="BE441" s="176">
        <v>0</v>
      </c>
      <c r="BF441" s="176">
        <v>0</v>
      </c>
      <c r="BG441" s="176">
        <v>0</v>
      </c>
      <c r="BH441" s="182">
        <v>0</v>
      </c>
    </row>
    <row r="442" spans="3:60">
      <c r="D442" s="14"/>
      <c r="E442" s="47"/>
      <c r="F442" s="47"/>
      <c r="G442" s="47"/>
      <c r="H442" s="30" t="s">
        <v>125</v>
      </c>
      <c r="I442" s="181">
        <v>0</v>
      </c>
      <c r="J442" s="176">
        <v>0</v>
      </c>
      <c r="K442" s="176">
        <v>0</v>
      </c>
      <c r="L442" s="176">
        <v>0</v>
      </c>
      <c r="M442" s="176">
        <v>0</v>
      </c>
      <c r="N442" s="176">
        <v>0</v>
      </c>
      <c r="O442" s="182">
        <v>0</v>
      </c>
      <c r="P442" s="47"/>
      <c r="Q442" s="47"/>
      <c r="R442" s="47"/>
      <c r="S442" s="47"/>
      <c r="T442" s="30" t="s">
        <v>125</v>
      </c>
      <c r="U442" s="181">
        <v>0</v>
      </c>
      <c r="V442" s="176">
        <v>0</v>
      </c>
      <c r="W442" s="176">
        <v>0</v>
      </c>
      <c r="X442" s="176">
        <v>0</v>
      </c>
      <c r="Y442" s="176">
        <v>0</v>
      </c>
      <c r="Z442" s="176">
        <v>0</v>
      </c>
      <c r="AA442" s="182">
        <v>0</v>
      </c>
      <c r="AB442" s="47"/>
      <c r="AD442" s="75"/>
      <c r="AE442" s="30" t="s">
        <v>125</v>
      </c>
      <c r="AF442" s="181">
        <v>0</v>
      </c>
      <c r="AG442" s="176">
        <v>0</v>
      </c>
      <c r="AH442" s="176">
        <v>0</v>
      </c>
      <c r="AI442" s="176">
        <v>0</v>
      </c>
      <c r="AJ442" s="176">
        <v>0</v>
      </c>
      <c r="AK442" s="176">
        <v>0</v>
      </c>
      <c r="AL442" s="182">
        <v>0</v>
      </c>
      <c r="AP442" s="30" t="s">
        <v>125</v>
      </c>
      <c r="AQ442" s="181">
        <v>0</v>
      </c>
      <c r="AR442" s="176">
        <v>0</v>
      </c>
      <c r="AS442" s="176">
        <v>0</v>
      </c>
      <c r="AT442" s="176">
        <v>0</v>
      </c>
      <c r="AU442" s="176">
        <v>0</v>
      </c>
      <c r="AV442" s="176">
        <v>0</v>
      </c>
      <c r="AW442" s="182">
        <v>0</v>
      </c>
      <c r="BA442" s="30" t="s">
        <v>125</v>
      </c>
      <c r="BB442" s="181">
        <v>0</v>
      </c>
      <c r="BC442" s="176">
        <v>0</v>
      </c>
      <c r="BD442" s="176">
        <v>0</v>
      </c>
      <c r="BE442" s="176">
        <v>0</v>
      </c>
      <c r="BF442" s="176">
        <v>0</v>
      </c>
      <c r="BG442" s="176">
        <v>0</v>
      </c>
      <c r="BH442" s="182">
        <v>0</v>
      </c>
    </row>
    <row r="443" spans="3:60">
      <c r="D443" s="14"/>
      <c r="E443" s="47"/>
      <c r="F443" s="47"/>
      <c r="G443" s="47"/>
      <c r="H443" s="31" t="s">
        <v>127</v>
      </c>
      <c r="I443" s="183">
        <v>0</v>
      </c>
      <c r="J443" s="177">
        <v>0</v>
      </c>
      <c r="K443" s="177">
        <v>0</v>
      </c>
      <c r="L443" s="177">
        <v>0</v>
      </c>
      <c r="M443" s="177">
        <v>0</v>
      </c>
      <c r="N443" s="177">
        <v>0</v>
      </c>
      <c r="O443" s="184">
        <v>0</v>
      </c>
      <c r="P443" s="47"/>
      <c r="Q443" s="47"/>
      <c r="R443" s="47"/>
      <c r="S443" s="47"/>
      <c r="T443" s="31" t="s">
        <v>127</v>
      </c>
      <c r="U443" s="183">
        <v>0</v>
      </c>
      <c r="V443" s="177">
        <v>0</v>
      </c>
      <c r="W443" s="177">
        <v>0</v>
      </c>
      <c r="X443" s="177">
        <v>0</v>
      </c>
      <c r="Y443" s="177">
        <v>0</v>
      </c>
      <c r="Z443" s="177">
        <v>0</v>
      </c>
      <c r="AA443" s="184">
        <v>0</v>
      </c>
      <c r="AB443" s="47"/>
      <c r="AD443" s="75"/>
      <c r="AE443" s="31" t="s">
        <v>127</v>
      </c>
      <c r="AF443" s="183">
        <v>0</v>
      </c>
      <c r="AG443" s="177">
        <v>0</v>
      </c>
      <c r="AH443" s="177">
        <v>0</v>
      </c>
      <c r="AI443" s="177">
        <v>0</v>
      </c>
      <c r="AJ443" s="177">
        <v>0</v>
      </c>
      <c r="AK443" s="177">
        <v>0</v>
      </c>
      <c r="AL443" s="184">
        <v>0</v>
      </c>
      <c r="AP443" s="31" t="s">
        <v>127</v>
      </c>
      <c r="AQ443" s="183">
        <v>0</v>
      </c>
      <c r="AR443" s="177">
        <v>0</v>
      </c>
      <c r="AS443" s="177">
        <v>0</v>
      </c>
      <c r="AT443" s="177">
        <v>0</v>
      </c>
      <c r="AU443" s="177">
        <v>0</v>
      </c>
      <c r="AV443" s="177">
        <v>0</v>
      </c>
      <c r="AW443" s="184">
        <v>0</v>
      </c>
      <c r="BA443" s="31" t="s">
        <v>127</v>
      </c>
      <c r="BB443" s="183">
        <v>0</v>
      </c>
      <c r="BC443" s="177">
        <v>0</v>
      </c>
      <c r="BD443" s="177">
        <v>0</v>
      </c>
      <c r="BE443" s="177">
        <v>0</v>
      </c>
      <c r="BF443" s="177">
        <v>0</v>
      </c>
      <c r="BG443" s="177">
        <v>0</v>
      </c>
      <c r="BH443" s="184">
        <v>0</v>
      </c>
    </row>
    <row r="444" spans="3:60">
      <c r="D444" s="14"/>
      <c r="E444" s="47"/>
      <c r="F444" s="47"/>
      <c r="G444" s="47"/>
      <c r="H444" s="47"/>
      <c r="I444" s="47"/>
      <c r="J444" s="47"/>
      <c r="K444" s="47"/>
      <c r="L444" s="47"/>
      <c r="M444" s="47"/>
      <c r="N444" s="47"/>
      <c r="O444" s="47"/>
      <c r="P444" s="47"/>
      <c r="Q444" s="47"/>
      <c r="R444" s="47"/>
      <c r="S444" s="47"/>
      <c r="T444" s="47"/>
      <c r="U444" s="47"/>
      <c r="V444" s="47"/>
      <c r="W444" s="47"/>
      <c r="X444" s="47"/>
      <c r="Y444" s="47"/>
      <c r="Z444" s="47"/>
      <c r="AA444" s="47"/>
      <c r="AB444" s="47"/>
      <c r="AC444" s="75"/>
      <c r="AD444" s="19"/>
    </row>
    <row r="445" spans="3:60">
      <c r="C445" t="s">
        <v>555</v>
      </c>
      <c r="D445" s="14"/>
      <c r="E445" s="47"/>
      <c r="F445" s="47"/>
      <c r="G445" s="47"/>
      <c r="H445" s="47"/>
      <c r="I445" s="47"/>
      <c r="J445" s="47"/>
      <c r="K445" s="47"/>
      <c r="L445" s="47"/>
      <c r="M445" s="47"/>
      <c r="N445" s="47"/>
      <c r="O445" s="47"/>
      <c r="P445" s="47"/>
      <c r="Q445" s="47"/>
      <c r="R445" s="47"/>
      <c r="S445" s="47"/>
      <c r="T445" s="47"/>
      <c r="U445" s="47"/>
      <c r="V445" s="47"/>
      <c r="W445" s="47"/>
      <c r="X445" s="47"/>
      <c r="Y445" s="47"/>
      <c r="Z445" s="47"/>
      <c r="AA445" s="47"/>
      <c r="AB445" s="47"/>
    </row>
    <row r="446" spans="3:60">
      <c r="D446" s="14"/>
      <c r="E446" s="47"/>
      <c r="F446" s="47"/>
      <c r="G446" s="47"/>
      <c r="H446" s="47"/>
      <c r="I446" s="47"/>
      <c r="J446" s="47"/>
      <c r="K446" s="47"/>
      <c r="L446" s="47"/>
      <c r="M446" s="47"/>
      <c r="N446" s="47"/>
      <c r="O446" s="47"/>
      <c r="P446" s="47"/>
      <c r="Q446" s="47"/>
      <c r="R446" s="47"/>
      <c r="S446" s="47"/>
      <c r="T446" s="47"/>
      <c r="U446" s="47"/>
      <c r="V446" s="47"/>
      <c r="W446" s="47"/>
      <c r="X446" s="47"/>
      <c r="Y446" s="47"/>
      <c r="Z446" s="47"/>
      <c r="AA446" s="47"/>
      <c r="AB446" s="47"/>
    </row>
    <row r="447" spans="3:60">
      <c r="D447" s="5" t="s">
        <v>3</v>
      </c>
      <c r="E447" s="21" t="s">
        <v>137</v>
      </c>
      <c r="F447" s="13"/>
      <c r="G447" s="13"/>
      <c r="H447" s="13"/>
      <c r="I447" s="13"/>
      <c r="J447" s="13"/>
      <c r="K447" s="13"/>
      <c r="L447" s="13"/>
      <c r="M447" s="13"/>
      <c r="N447" s="13"/>
      <c r="O447" s="13"/>
      <c r="P447" s="13"/>
      <c r="Q447" s="13"/>
      <c r="R447" s="13"/>
      <c r="S447" s="13"/>
      <c r="T447" s="13"/>
      <c r="U447" s="13"/>
      <c r="V447" s="13"/>
      <c r="W447" s="13"/>
      <c r="X447" s="13"/>
      <c r="Y447" s="13"/>
      <c r="Z447" s="13"/>
      <c r="AA447" s="13"/>
      <c r="AB447" s="13"/>
    </row>
    <row r="448" spans="3:60">
      <c r="D448" s="5" t="s">
        <v>4</v>
      </c>
      <c r="E448" s="6" t="s">
        <v>10</v>
      </c>
      <c r="F448" s="47"/>
      <c r="G448" s="47"/>
      <c r="H448" s="47"/>
      <c r="I448" s="47"/>
      <c r="J448" s="47"/>
      <c r="K448" s="47"/>
      <c r="L448" s="47"/>
      <c r="M448" s="47"/>
      <c r="N448" s="47"/>
      <c r="O448" s="47"/>
      <c r="P448" s="47"/>
      <c r="Q448" s="47"/>
      <c r="R448" s="47"/>
      <c r="S448" s="47"/>
      <c r="T448" s="47"/>
      <c r="U448" s="47"/>
      <c r="V448" s="47"/>
      <c r="W448" s="47"/>
      <c r="X448" s="47"/>
      <c r="Y448" s="47"/>
      <c r="Z448" s="47"/>
      <c r="AA448" s="47"/>
      <c r="AB448" s="47"/>
    </row>
    <row r="449" spans="3:60">
      <c r="D449" s="14"/>
      <c r="E449" s="47"/>
      <c r="F449" s="47"/>
      <c r="G449" s="47"/>
      <c r="H449" s="47"/>
      <c r="I449" s="47"/>
      <c r="J449" s="47"/>
      <c r="K449" s="47"/>
      <c r="L449" s="47"/>
      <c r="M449" s="47"/>
      <c r="N449" s="47"/>
      <c r="O449" s="47"/>
      <c r="P449" s="47"/>
      <c r="Q449" s="47"/>
      <c r="R449" s="47"/>
      <c r="S449" s="47"/>
      <c r="T449" s="47"/>
      <c r="U449" s="47"/>
      <c r="V449" s="47"/>
      <c r="W449" s="47"/>
      <c r="X449" s="47"/>
      <c r="Y449" s="47"/>
      <c r="Z449" s="47"/>
      <c r="AA449" s="47"/>
      <c r="AB449" s="47"/>
    </row>
    <row r="450" spans="3:60">
      <c r="D450" s="14"/>
      <c r="E450" s="26" t="s">
        <v>285</v>
      </c>
      <c r="F450" s="14"/>
      <c r="G450" s="14"/>
      <c r="H450" s="14"/>
      <c r="I450" s="14"/>
      <c r="J450" s="14"/>
      <c r="K450" s="14"/>
      <c r="Q450" s="26" t="s">
        <v>286</v>
      </c>
      <c r="AC450" s="26" t="s">
        <v>26</v>
      </c>
      <c r="AL450" s="1"/>
      <c r="AN450" s="26" t="s">
        <v>25</v>
      </c>
      <c r="AW450" s="1"/>
      <c r="AY450" s="26" t="s">
        <v>7</v>
      </c>
    </row>
    <row r="451" spans="3:60" ht="56.25">
      <c r="D451" s="14"/>
      <c r="E451" s="47"/>
      <c r="F451" s="47"/>
      <c r="G451" s="47"/>
      <c r="H451" s="29"/>
      <c r="I451" s="151" t="s">
        <v>31</v>
      </c>
      <c r="J451" s="66" t="s">
        <v>30</v>
      </c>
      <c r="K451" s="66" t="s">
        <v>29</v>
      </c>
      <c r="L451" s="66" t="s">
        <v>28</v>
      </c>
      <c r="M451" s="66" t="s">
        <v>27</v>
      </c>
      <c r="N451" s="61" t="s">
        <v>19</v>
      </c>
      <c r="O451" s="60" t="s">
        <v>18</v>
      </c>
      <c r="P451" s="47"/>
      <c r="Q451" s="47"/>
      <c r="R451" s="47"/>
      <c r="S451" s="47"/>
      <c r="T451" s="29"/>
      <c r="U451" s="151" t="s">
        <v>31</v>
      </c>
      <c r="V451" s="66" t="s">
        <v>30</v>
      </c>
      <c r="W451" s="66" t="s">
        <v>29</v>
      </c>
      <c r="X451" s="66" t="s">
        <v>28</v>
      </c>
      <c r="Y451" s="66" t="s">
        <v>27</v>
      </c>
      <c r="Z451" s="61" t="s">
        <v>19</v>
      </c>
      <c r="AA451" s="60" t="s">
        <v>18</v>
      </c>
      <c r="AB451" s="47"/>
      <c r="AE451" s="29"/>
      <c r="AF451" s="151" t="s">
        <v>31</v>
      </c>
      <c r="AG451" s="66" t="s">
        <v>30</v>
      </c>
      <c r="AH451" s="66" t="s">
        <v>29</v>
      </c>
      <c r="AI451" s="66" t="s">
        <v>28</v>
      </c>
      <c r="AJ451" s="66" t="s">
        <v>27</v>
      </c>
      <c r="AK451" s="61" t="s">
        <v>19</v>
      </c>
      <c r="AL451" s="60" t="s">
        <v>18</v>
      </c>
      <c r="AP451" s="29"/>
      <c r="AQ451" s="151" t="s">
        <v>31</v>
      </c>
      <c r="AR451" s="66" t="s">
        <v>30</v>
      </c>
      <c r="AS451" s="66" t="s">
        <v>29</v>
      </c>
      <c r="AT451" s="66" t="s">
        <v>28</v>
      </c>
      <c r="AU451" s="66" t="s">
        <v>27</v>
      </c>
      <c r="AV451" s="61" t="s">
        <v>19</v>
      </c>
      <c r="AW451" s="60" t="s">
        <v>18</v>
      </c>
      <c r="BA451" s="29"/>
      <c r="BB451" s="151" t="s">
        <v>31</v>
      </c>
      <c r="BC451" s="66" t="s">
        <v>30</v>
      </c>
      <c r="BD451" s="66" t="s">
        <v>29</v>
      </c>
      <c r="BE451" s="66" t="s">
        <v>28</v>
      </c>
      <c r="BF451" s="66" t="s">
        <v>27</v>
      </c>
      <c r="BG451" s="61" t="s">
        <v>19</v>
      </c>
      <c r="BH451" s="60" t="s">
        <v>18</v>
      </c>
    </row>
    <row r="452" spans="3:60">
      <c r="D452" s="14"/>
      <c r="E452" s="47"/>
      <c r="F452" s="47"/>
      <c r="G452" s="47"/>
      <c r="H452" s="154" t="s">
        <v>53</v>
      </c>
      <c r="I452" s="178">
        <f t="array" ref="I452:O458">IF(I426:O432&lt;=0,0,I437:O443/I426:O432)-1</f>
        <v>-1</v>
      </c>
      <c r="J452" s="174">
        <v>-1</v>
      </c>
      <c r="K452" s="174">
        <v>-1</v>
      </c>
      <c r="L452" s="174">
        <v>-1</v>
      </c>
      <c r="M452" s="174">
        <v>-1</v>
      </c>
      <c r="N452" s="174">
        <v>-1</v>
      </c>
      <c r="O452" s="179">
        <v>-1</v>
      </c>
      <c r="P452" s="47"/>
      <c r="Q452" s="47"/>
      <c r="R452" s="47"/>
      <c r="S452" s="47"/>
      <c r="T452" s="154" t="s">
        <v>53</v>
      </c>
      <c r="U452" s="178">
        <f t="array" ref="U452:AA458">IF(U426:AA432&lt;=0,0,U437:AA443/U426:AA432)-1</f>
        <v>-1</v>
      </c>
      <c r="V452" s="174">
        <v>-1</v>
      </c>
      <c r="W452" s="174">
        <v>-1</v>
      </c>
      <c r="X452" s="174">
        <v>-1</v>
      </c>
      <c r="Y452" s="174">
        <v>-1</v>
      </c>
      <c r="Z452" s="174">
        <v>-1</v>
      </c>
      <c r="AA452" s="179">
        <v>-1</v>
      </c>
      <c r="AB452" s="47"/>
      <c r="AE452" s="154" t="s">
        <v>53</v>
      </c>
      <c r="AF452" s="178">
        <f t="array" ref="AF452:AL458">IF(AF426:AL432&lt;=0,0,AF437:AL443/AF426:AL432)-1</f>
        <v>-1</v>
      </c>
      <c r="AG452" s="174">
        <v>-1</v>
      </c>
      <c r="AH452" s="174">
        <v>-1</v>
      </c>
      <c r="AI452" s="174">
        <v>-1</v>
      </c>
      <c r="AJ452" s="174">
        <v>-1</v>
      </c>
      <c r="AK452" s="174">
        <v>-1</v>
      </c>
      <c r="AL452" s="179">
        <v>-1</v>
      </c>
      <c r="AP452" s="154" t="s">
        <v>53</v>
      </c>
      <c r="AQ452" s="178">
        <f t="array" ref="AQ452:AW458">IF(AQ426:AW432&lt;=0,0,AQ437:AW443/AQ426:AW432)-1</f>
        <v>-1</v>
      </c>
      <c r="AR452" s="174">
        <v>-1</v>
      </c>
      <c r="AS452" s="174">
        <v>-1</v>
      </c>
      <c r="AT452" s="174">
        <v>-1</v>
      </c>
      <c r="AU452" s="174">
        <v>-1</v>
      </c>
      <c r="AV452" s="174">
        <v>-1</v>
      </c>
      <c r="AW452" s="179">
        <v>-1</v>
      </c>
      <c r="BA452" s="154" t="s">
        <v>53</v>
      </c>
      <c r="BB452" s="178">
        <f t="array" ref="BB452:BH458">IF(BB426:BH432&lt;=0,0,BB437:BH443/BB426:BH432)-1</f>
        <v>-1</v>
      </c>
      <c r="BC452" s="174">
        <v>-1</v>
      </c>
      <c r="BD452" s="174">
        <v>-1</v>
      </c>
      <c r="BE452" s="174">
        <v>-1</v>
      </c>
      <c r="BF452" s="174">
        <v>-1</v>
      </c>
      <c r="BG452" s="174">
        <v>-1</v>
      </c>
      <c r="BH452" s="179">
        <v>-1</v>
      </c>
    </row>
    <row r="453" spans="3:60">
      <c r="D453" s="14"/>
      <c r="E453" s="47"/>
      <c r="F453" s="47"/>
      <c r="G453" s="47"/>
      <c r="H453" s="30" t="s">
        <v>128</v>
      </c>
      <c r="I453" s="180">
        <v>-1</v>
      </c>
      <c r="J453" s="175">
        <v>-1</v>
      </c>
      <c r="K453" s="175">
        <v>-1</v>
      </c>
      <c r="L453" s="175">
        <v>-1</v>
      </c>
      <c r="M453" s="175">
        <v>-1</v>
      </c>
      <c r="N453" s="175">
        <v>-1</v>
      </c>
      <c r="O453" s="94">
        <v>-1</v>
      </c>
      <c r="P453" s="47"/>
      <c r="Q453" s="47"/>
      <c r="R453" s="47"/>
      <c r="S453" s="47"/>
      <c r="T453" s="30" t="s">
        <v>128</v>
      </c>
      <c r="U453" s="180">
        <v>-1</v>
      </c>
      <c r="V453" s="175">
        <v>-1</v>
      </c>
      <c r="W453" s="175">
        <v>-1</v>
      </c>
      <c r="X453" s="175">
        <v>-1</v>
      </c>
      <c r="Y453" s="175">
        <v>-1</v>
      </c>
      <c r="Z453" s="175">
        <v>-1</v>
      </c>
      <c r="AA453" s="94">
        <v>-1</v>
      </c>
      <c r="AB453" s="47"/>
      <c r="AE453" s="30" t="s">
        <v>128</v>
      </c>
      <c r="AF453" s="180">
        <v>-1</v>
      </c>
      <c r="AG453" s="175">
        <v>-1</v>
      </c>
      <c r="AH453" s="175">
        <v>-1</v>
      </c>
      <c r="AI453" s="175">
        <v>-1</v>
      </c>
      <c r="AJ453" s="175">
        <v>-1</v>
      </c>
      <c r="AK453" s="175">
        <v>-1</v>
      </c>
      <c r="AL453" s="94">
        <v>-1</v>
      </c>
      <c r="AP453" s="30" t="s">
        <v>128</v>
      </c>
      <c r="AQ453" s="180">
        <v>-1</v>
      </c>
      <c r="AR453" s="175">
        <v>-1</v>
      </c>
      <c r="AS453" s="175">
        <v>-1</v>
      </c>
      <c r="AT453" s="175">
        <v>-1</v>
      </c>
      <c r="AU453" s="175">
        <v>-1</v>
      </c>
      <c r="AV453" s="175">
        <v>-1</v>
      </c>
      <c r="AW453" s="94">
        <v>-1</v>
      </c>
      <c r="BA453" s="30" t="s">
        <v>128</v>
      </c>
      <c r="BB453" s="180">
        <v>-1</v>
      </c>
      <c r="BC453" s="175">
        <v>-1</v>
      </c>
      <c r="BD453" s="175">
        <v>-1</v>
      </c>
      <c r="BE453" s="175">
        <v>-1</v>
      </c>
      <c r="BF453" s="175">
        <v>-1</v>
      </c>
      <c r="BG453" s="175">
        <v>-1</v>
      </c>
      <c r="BH453" s="94">
        <v>-1</v>
      </c>
    </row>
    <row r="454" spans="3:60">
      <c r="D454" s="14"/>
      <c r="E454" s="47"/>
      <c r="F454" s="47"/>
      <c r="G454" s="47"/>
      <c r="H454" s="30" t="s">
        <v>129</v>
      </c>
      <c r="I454" s="180">
        <v>-1</v>
      </c>
      <c r="J454" s="175">
        <v>-1</v>
      </c>
      <c r="K454" s="175">
        <v>-1</v>
      </c>
      <c r="L454" s="175">
        <v>-1</v>
      </c>
      <c r="M454" s="175">
        <v>-1</v>
      </c>
      <c r="N454" s="175">
        <v>-1</v>
      </c>
      <c r="O454" s="94">
        <v>-1</v>
      </c>
      <c r="P454" s="47"/>
      <c r="Q454" s="47"/>
      <c r="R454" s="47"/>
      <c r="S454" s="47"/>
      <c r="T454" s="30" t="s">
        <v>129</v>
      </c>
      <c r="U454" s="180">
        <v>-1</v>
      </c>
      <c r="V454" s="175">
        <v>-1</v>
      </c>
      <c r="W454" s="175">
        <v>-1</v>
      </c>
      <c r="X454" s="175">
        <v>-1</v>
      </c>
      <c r="Y454" s="175">
        <v>-1</v>
      </c>
      <c r="Z454" s="175">
        <v>-1</v>
      </c>
      <c r="AA454" s="94">
        <v>-1</v>
      </c>
      <c r="AB454" s="47"/>
      <c r="AE454" s="30" t="s">
        <v>129</v>
      </c>
      <c r="AF454" s="180">
        <v>-1</v>
      </c>
      <c r="AG454" s="175">
        <v>-1</v>
      </c>
      <c r="AH454" s="175">
        <v>-1</v>
      </c>
      <c r="AI454" s="175">
        <v>-1</v>
      </c>
      <c r="AJ454" s="175">
        <v>-1</v>
      </c>
      <c r="AK454" s="175">
        <v>-1</v>
      </c>
      <c r="AL454" s="94">
        <v>-1</v>
      </c>
      <c r="AP454" s="30" t="s">
        <v>129</v>
      </c>
      <c r="AQ454" s="180">
        <v>-1</v>
      </c>
      <c r="AR454" s="175">
        <v>-1</v>
      </c>
      <c r="AS454" s="175">
        <v>-1</v>
      </c>
      <c r="AT454" s="175">
        <v>-1</v>
      </c>
      <c r="AU454" s="175">
        <v>-1</v>
      </c>
      <c r="AV454" s="175">
        <v>-1</v>
      </c>
      <c r="AW454" s="94">
        <v>-1</v>
      </c>
      <c r="BA454" s="30" t="s">
        <v>129</v>
      </c>
      <c r="BB454" s="180">
        <v>-1</v>
      </c>
      <c r="BC454" s="175">
        <v>-1</v>
      </c>
      <c r="BD454" s="175">
        <v>-1</v>
      </c>
      <c r="BE454" s="175">
        <v>-1</v>
      </c>
      <c r="BF454" s="175">
        <v>-1</v>
      </c>
      <c r="BG454" s="175">
        <v>-1</v>
      </c>
      <c r="BH454" s="94">
        <v>-1</v>
      </c>
    </row>
    <row r="455" spans="3:60">
      <c r="D455" s="14"/>
      <c r="E455" s="47"/>
      <c r="F455" s="47"/>
      <c r="G455" s="47"/>
      <c r="H455" s="30" t="s">
        <v>130</v>
      </c>
      <c r="I455" s="180">
        <v>-1</v>
      </c>
      <c r="J455" s="175">
        <v>-1</v>
      </c>
      <c r="K455" s="175">
        <v>-1</v>
      </c>
      <c r="L455" s="175">
        <v>-1</v>
      </c>
      <c r="M455" s="175">
        <v>-1</v>
      </c>
      <c r="N455" s="175">
        <v>-1</v>
      </c>
      <c r="O455" s="94">
        <v>-1</v>
      </c>
      <c r="P455" s="47"/>
      <c r="Q455" s="47"/>
      <c r="R455" s="47"/>
      <c r="S455" s="47"/>
      <c r="T455" s="30" t="s">
        <v>130</v>
      </c>
      <c r="U455" s="180">
        <v>-1</v>
      </c>
      <c r="V455" s="175">
        <v>-1</v>
      </c>
      <c r="W455" s="175">
        <v>-1</v>
      </c>
      <c r="X455" s="175">
        <v>-1</v>
      </c>
      <c r="Y455" s="175">
        <v>-1</v>
      </c>
      <c r="Z455" s="175">
        <v>-1</v>
      </c>
      <c r="AA455" s="94">
        <v>-1</v>
      </c>
      <c r="AB455" s="47"/>
      <c r="AE455" s="30" t="s">
        <v>130</v>
      </c>
      <c r="AF455" s="180">
        <v>-1</v>
      </c>
      <c r="AG455" s="175">
        <v>-1</v>
      </c>
      <c r="AH455" s="175">
        <v>-1</v>
      </c>
      <c r="AI455" s="175">
        <v>-1</v>
      </c>
      <c r="AJ455" s="175">
        <v>-1</v>
      </c>
      <c r="AK455" s="175">
        <v>-1</v>
      </c>
      <c r="AL455" s="94">
        <v>-1</v>
      </c>
      <c r="AP455" s="30" t="s">
        <v>130</v>
      </c>
      <c r="AQ455" s="180">
        <v>-1</v>
      </c>
      <c r="AR455" s="175">
        <v>-1</v>
      </c>
      <c r="AS455" s="175">
        <v>-1</v>
      </c>
      <c r="AT455" s="175">
        <v>-1</v>
      </c>
      <c r="AU455" s="175">
        <v>-1</v>
      </c>
      <c r="AV455" s="175">
        <v>-1</v>
      </c>
      <c r="AW455" s="94">
        <v>-1</v>
      </c>
      <c r="BA455" s="30" t="s">
        <v>130</v>
      </c>
      <c r="BB455" s="180">
        <v>-1</v>
      </c>
      <c r="BC455" s="175">
        <v>-1</v>
      </c>
      <c r="BD455" s="175">
        <v>-1</v>
      </c>
      <c r="BE455" s="175">
        <v>-1</v>
      </c>
      <c r="BF455" s="175">
        <v>-1</v>
      </c>
      <c r="BG455" s="175">
        <v>-1</v>
      </c>
      <c r="BH455" s="94">
        <v>-1</v>
      </c>
    </row>
    <row r="456" spans="3:60">
      <c r="D456" s="14"/>
      <c r="E456" s="47"/>
      <c r="F456" s="47"/>
      <c r="G456" s="47"/>
      <c r="H456" s="30" t="s">
        <v>123</v>
      </c>
      <c r="I456" s="181">
        <v>-1</v>
      </c>
      <c r="J456" s="176">
        <v>-1</v>
      </c>
      <c r="K456" s="176">
        <v>-1</v>
      </c>
      <c r="L456" s="176">
        <v>-1</v>
      </c>
      <c r="M456" s="176">
        <v>-1</v>
      </c>
      <c r="N456" s="176">
        <v>-1</v>
      </c>
      <c r="O456" s="182">
        <v>-1</v>
      </c>
      <c r="P456" s="47"/>
      <c r="Q456" s="47"/>
      <c r="R456" s="47"/>
      <c r="S456" s="47"/>
      <c r="T456" s="30" t="s">
        <v>123</v>
      </c>
      <c r="U456" s="181">
        <v>-1</v>
      </c>
      <c r="V456" s="176">
        <v>-1</v>
      </c>
      <c r="W456" s="176">
        <v>-1</v>
      </c>
      <c r="X456" s="176">
        <v>-1</v>
      </c>
      <c r="Y456" s="176">
        <v>-1</v>
      </c>
      <c r="Z456" s="176">
        <v>-1</v>
      </c>
      <c r="AA456" s="182">
        <v>-1</v>
      </c>
      <c r="AB456" s="47"/>
      <c r="AE456" s="30" t="s">
        <v>123</v>
      </c>
      <c r="AF456" s="181">
        <v>-1</v>
      </c>
      <c r="AG456" s="176">
        <v>-1</v>
      </c>
      <c r="AH456" s="176">
        <v>-1</v>
      </c>
      <c r="AI456" s="176">
        <v>-1</v>
      </c>
      <c r="AJ456" s="176">
        <v>-1</v>
      </c>
      <c r="AK456" s="176">
        <v>-1</v>
      </c>
      <c r="AL456" s="182">
        <v>-1</v>
      </c>
      <c r="AP456" s="30" t="s">
        <v>123</v>
      </c>
      <c r="AQ456" s="181">
        <v>-1</v>
      </c>
      <c r="AR456" s="176">
        <v>-1</v>
      </c>
      <c r="AS456" s="176">
        <v>-1</v>
      </c>
      <c r="AT456" s="176">
        <v>-1</v>
      </c>
      <c r="AU456" s="176">
        <v>-1</v>
      </c>
      <c r="AV456" s="176">
        <v>-1</v>
      </c>
      <c r="AW456" s="182">
        <v>-1</v>
      </c>
      <c r="BA456" s="30" t="s">
        <v>123</v>
      </c>
      <c r="BB456" s="181">
        <v>-1</v>
      </c>
      <c r="BC456" s="176">
        <v>-1</v>
      </c>
      <c r="BD456" s="176">
        <v>-1</v>
      </c>
      <c r="BE456" s="176">
        <v>-1</v>
      </c>
      <c r="BF456" s="176">
        <v>-1</v>
      </c>
      <c r="BG456" s="176">
        <v>-1</v>
      </c>
      <c r="BH456" s="182">
        <v>-1</v>
      </c>
    </row>
    <row r="457" spans="3:60">
      <c r="D457" s="14"/>
      <c r="E457" s="47"/>
      <c r="F457" s="47"/>
      <c r="G457" s="47"/>
      <c r="H457" s="30" t="s">
        <v>125</v>
      </c>
      <c r="I457" s="181">
        <v>-1</v>
      </c>
      <c r="J457" s="176">
        <v>-1</v>
      </c>
      <c r="K457" s="176">
        <v>-1</v>
      </c>
      <c r="L457" s="176">
        <v>-1</v>
      </c>
      <c r="M457" s="176">
        <v>-1</v>
      </c>
      <c r="N457" s="176">
        <v>-1</v>
      </c>
      <c r="O457" s="182">
        <v>-1</v>
      </c>
      <c r="P457" s="47"/>
      <c r="Q457" s="47"/>
      <c r="R457" s="47"/>
      <c r="S457" s="47"/>
      <c r="T457" s="30" t="s">
        <v>125</v>
      </c>
      <c r="U457" s="181">
        <v>-1</v>
      </c>
      <c r="V457" s="176">
        <v>-1</v>
      </c>
      <c r="W457" s="176">
        <v>-1</v>
      </c>
      <c r="X457" s="176">
        <v>-1</v>
      </c>
      <c r="Y457" s="176">
        <v>-1</v>
      </c>
      <c r="Z457" s="176">
        <v>-1</v>
      </c>
      <c r="AA457" s="182">
        <v>-1</v>
      </c>
      <c r="AB457" s="47"/>
      <c r="AE457" s="30" t="s">
        <v>125</v>
      </c>
      <c r="AF457" s="181">
        <v>-1</v>
      </c>
      <c r="AG457" s="176">
        <v>-1</v>
      </c>
      <c r="AH457" s="176">
        <v>-1</v>
      </c>
      <c r="AI457" s="176">
        <v>-1</v>
      </c>
      <c r="AJ457" s="176">
        <v>-1</v>
      </c>
      <c r="AK457" s="176">
        <v>-1</v>
      </c>
      <c r="AL457" s="182">
        <v>-1</v>
      </c>
      <c r="AP457" s="30" t="s">
        <v>125</v>
      </c>
      <c r="AQ457" s="181">
        <v>-1</v>
      </c>
      <c r="AR457" s="176">
        <v>-1</v>
      </c>
      <c r="AS457" s="176">
        <v>-1</v>
      </c>
      <c r="AT457" s="176">
        <v>-1</v>
      </c>
      <c r="AU457" s="176">
        <v>-1</v>
      </c>
      <c r="AV457" s="176">
        <v>-1</v>
      </c>
      <c r="AW457" s="182">
        <v>-1</v>
      </c>
      <c r="BA457" s="30" t="s">
        <v>125</v>
      </c>
      <c r="BB457" s="181">
        <v>-1</v>
      </c>
      <c r="BC457" s="176">
        <v>-1</v>
      </c>
      <c r="BD457" s="176">
        <v>-1</v>
      </c>
      <c r="BE457" s="176">
        <v>-1</v>
      </c>
      <c r="BF457" s="176">
        <v>-1</v>
      </c>
      <c r="BG457" s="176">
        <v>-1</v>
      </c>
      <c r="BH457" s="182">
        <v>-1</v>
      </c>
    </row>
    <row r="458" spans="3:60">
      <c r="D458" s="14"/>
      <c r="E458" s="47"/>
      <c r="F458" s="47"/>
      <c r="G458" s="47"/>
      <c r="H458" s="31" t="s">
        <v>127</v>
      </c>
      <c r="I458" s="183">
        <v>-1</v>
      </c>
      <c r="J458" s="177">
        <v>-1</v>
      </c>
      <c r="K458" s="177">
        <v>-1</v>
      </c>
      <c r="L458" s="177">
        <v>-1</v>
      </c>
      <c r="M458" s="177">
        <v>-1</v>
      </c>
      <c r="N458" s="177">
        <v>-1</v>
      </c>
      <c r="O458" s="184">
        <v>-1</v>
      </c>
      <c r="P458" s="47"/>
      <c r="Q458" s="47"/>
      <c r="R458" s="47"/>
      <c r="S458" s="47"/>
      <c r="T458" s="31" t="s">
        <v>127</v>
      </c>
      <c r="U458" s="183">
        <v>-1</v>
      </c>
      <c r="V458" s="177">
        <v>-1</v>
      </c>
      <c r="W458" s="177">
        <v>-1</v>
      </c>
      <c r="X458" s="177">
        <v>-1</v>
      </c>
      <c r="Y458" s="177">
        <v>-1</v>
      </c>
      <c r="Z458" s="177">
        <v>-1</v>
      </c>
      <c r="AA458" s="184">
        <v>-1</v>
      </c>
      <c r="AB458" s="47"/>
      <c r="AE458" s="31" t="s">
        <v>127</v>
      </c>
      <c r="AF458" s="183">
        <v>-1</v>
      </c>
      <c r="AG458" s="177">
        <v>-1</v>
      </c>
      <c r="AH458" s="177">
        <v>-1</v>
      </c>
      <c r="AI458" s="177">
        <v>-1</v>
      </c>
      <c r="AJ458" s="177">
        <v>-1</v>
      </c>
      <c r="AK458" s="177">
        <v>-1</v>
      </c>
      <c r="AL458" s="184">
        <v>-1</v>
      </c>
      <c r="AP458" s="31" t="s">
        <v>127</v>
      </c>
      <c r="AQ458" s="183">
        <v>-1</v>
      </c>
      <c r="AR458" s="177">
        <v>-1</v>
      </c>
      <c r="AS458" s="177">
        <v>-1</v>
      </c>
      <c r="AT458" s="177">
        <v>-1</v>
      </c>
      <c r="AU458" s="177">
        <v>-1</v>
      </c>
      <c r="AV458" s="177">
        <v>-1</v>
      </c>
      <c r="AW458" s="184">
        <v>-1</v>
      </c>
      <c r="BA458" s="31" t="s">
        <v>127</v>
      </c>
      <c r="BB458" s="183">
        <v>-1</v>
      </c>
      <c r="BC458" s="177">
        <v>-1</v>
      </c>
      <c r="BD458" s="177">
        <v>-1</v>
      </c>
      <c r="BE458" s="177">
        <v>-1</v>
      </c>
      <c r="BF458" s="177">
        <v>-1</v>
      </c>
      <c r="BG458" s="177">
        <v>-1</v>
      </c>
      <c r="BH458" s="184">
        <v>-1</v>
      </c>
    </row>
    <row r="459" spans="3:60">
      <c r="D459" s="14"/>
      <c r="E459" s="47"/>
      <c r="F459" s="47"/>
      <c r="G459" s="47"/>
      <c r="H459" s="47"/>
      <c r="I459" s="47"/>
      <c r="J459" s="47"/>
      <c r="K459" s="47"/>
      <c r="L459" s="47"/>
      <c r="M459" s="47"/>
      <c r="N459" s="47"/>
      <c r="O459" s="47"/>
      <c r="P459" s="47"/>
      <c r="Q459" s="47"/>
      <c r="R459" s="47"/>
      <c r="S459" s="47"/>
      <c r="T459" s="47"/>
      <c r="U459" s="47"/>
      <c r="V459" s="47"/>
      <c r="W459" s="47"/>
      <c r="X459" s="47"/>
      <c r="Y459" s="47"/>
      <c r="Z459" s="47"/>
      <c r="AA459" s="47"/>
      <c r="AB459" s="47"/>
    </row>
    <row r="460" spans="3:60">
      <c r="C460" s="13" t="s">
        <v>556</v>
      </c>
      <c r="D460" s="14"/>
      <c r="E460" s="47"/>
      <c r="F460" s="47"/>
      <c r="G460" s="47"/>
      <c r="H460" s="47"/>
      <c r="I460" s="47"/>
      <c r="J460" s="47"/>
      <c r="K460" s="47"/>
      <c r="L460" s="47"/>
      <c r="M460" s="47"/>
      <c r="N460" s="47"/>
      <c r="O460" s="47"/>
      <c r="P460" s="47"/>
      <c r="Q460" s="47"/>
      <c r="R460" s="47"/>
      <c r="S460" s="47"/>
      <c r="T460" s="47"/>
      <c r="U460" s="47"/>
      <c r="V460" s="47"/>
      <c r="W460" s="47"/>
      <c r="X460" s="47"/>
      <c r="Y460" s="47"/>
      <c r="Z460" s="47"/>
      <c r="AA460" s="47"/>
      <c r="AB460" s="47"/>
    </row>
    <row r="461" spans="3:60">
      <c r="D461" s="14"/>
      <c r="E461" s="47"/>
      <c r="F461" s="47"/>
      <c r="G461" s="47"/>
      <c r="H461" s="47"/>
      <c r="I461" s="47"/>
      <c r="J461" s="47"/>
      <c r="K461" s="47"/>
      <c r="L461" s="47"/>
      <c r="M461" s="47"/>
      <c r="N461" s="47"/>
      <c r="O461" s="47"/>
      <c r="P461" s="47"/>
      <c r="Q461" s="47"/>
      <c r="R461" s="47"/>
      <c r="S461" s="47"/>
      <c r="T461" s="47"/>
      <c r="U461" s="47"/>
      <c r="V461" s="47"/>
      <c r="W461" s="47"/>
      <c r="X461" s="47"/>
      <c r="Y461" s="47"/>
      <c r="Z461" s="47"/>
      <c r="AA461" s="47"/>
      <c r="AB461" s="47"/>
    </row>
    <row r="462" spans="3:60">
      <c r="D462" s="5" t="s">
        <v>3</v>
      </c>
      <c r="E462" s="21"/>
      <c r="F462" s="13"/>
      <c r="G462" s="13"/>
      <c r="H462" s="13"/>
      <c r="I462" s="13"/>
      <c r="J462" s="13"/>
      <c r="K462" s="13"/>
      <c r="L462" s="13"/>
      <c r="M462" s="13"/>
      <c r="N462" s="13"/>
      <c r="O462" s="13"/>
      <c r="P462" s="13"/>
      <c r="Q462" s="13"/>
      <c r="R462" s="13"/>
      <c r="S462" s="13"/>
      <c r="T462" s="13"/>
      <c r="U462" s="13"/>
      <c r="V462" s="13"/>
      <c r="W462" s="13"/>
      <c r="X462" s="13"/>
      <c r="Y462" s="13"/>
      <c r="Z462" s="13"/>
      <c r="AA462" s="13"/>
      <c r="AB462" s="13"/>
    </row>
    <row r="463" spans="3:60">
      <c r="D463" s="5" t="s">
        <v>4</v>
      </c>
      <c r="E463" s="6" t="s">
        <v>138</v>
      </c>
      <c r="F463" s="47"/>
      <c r="G463" s="47"/>
      <c r="H463" s="47"/>
      <c r="I463" s="47"/>
      <c r="J463" s="47"/>
      <c r="K463" s="47"/>
      <c r="L463" s="47"/>
      <c r="M463" s="47"/>
      <c r="N463" s="47"/>
      <c r="O463" s="47"/>
      <c r="P463" s="47"/>
      <c r="Q463" s="47"/>
      <c r="R463" s="47"/>
      <c r="S463" s="47"/>
      <c r="T463" s="47"/>
      <c r="U463" s="47"/>
      <c r="V463" s="47"/>
      <c r="W463" s="47"/>
      <c r="X463" s="47"/>
      <c r="Y463" s="47"/>
      <c r="Z463" s="47"/>
      <c r="AA463" s="47"/>
      <c r="AB463" s="47"/>
    </row>
    <row r="464" spans="3:60">
      <c r="D464" s="14"/>
      <c r="E464" s="47"/>
      <c r="F464" s="47"/>
      <c r="G464" s="47"/>
      <c r="H464" s="47"/>
      <c r="I464" s="47"/>
      <c r="J464" s="47"/>
      <c r="K464" s="47"/>
      <c r="L464" s="47"/>
      <c r="M464" s="47"/>
      <c r="N464" s="47"/>
      <c r="O464" s="47"/>
      <c r="P464" s="47"/>
      <c r="Q464" s="47"/>
      <c r="R464" s="47"/>
      <c r="S464" s="47"/>
      <c r="T464" s="47"/>
      <c r="U464" s="47"/>
      <c r="V464" s="47"/>
      <c r="W464" s="47"/>
      <c r="X464" s="47"/>
      <c r="Y464" s="47"/>
      <c r="Z464" s="47"/>
      <c r="AA464" s="47"/>
      <c r="AB464" s="47"/>
    </row>
    <row r="465" spans="4:60">
      <c r="D465" s="14"/>
      <c r="E465" s="26" t="s">
        <v>285</v>
      </c>
      <c r="F465" s="14"/>
      <c r="G465" s="14"/>
      <c r="H465" s="14"/>
      <c r="I465" s="14"/>
      <c r="J465" s="14"/>
      <c r="K465" s="14"/>
      <c r="Q465" s="26" t="s">
        <v>286</v>
      </c>
      <c r="AC465" s="26" t="s">
        <v>26</v>
      </c>
      <c r="AL465" s="1"/>
      <c r="AN465" s="26" t="s">
        <v>25</v>
      </c>
      <c r="AW465" s="1"/>
      <c r="AY465" s="26" t="s">
        <v>7</v>
      </c>
    </row>
    <row r="466" spans="4:60" ht="56.25">
      <c r="F466" s="194" t="s">
        <v>24</v>
      </c>
      <c r="G466" s="195" t="s">
        <v>135</v>
      </c>
      <c r="H466" s="196" t="s">
        <v>47</v>
      </c>
      <c r="I466" s="224" t="s">
        <v>9</v>
      </c>
      <c r="J466" s="98" t="s">
        <v>23</v>
      </c>
      <c r="K466" s="227" t="s">
        <v>22</v>
      </c>
      <c r="L466" s="227" t="s">
        <v>21</v>
      </c>
      <c r="M466" s="227" t="s">
        <v>20</v>
      </c>
      <c r="N466" s="227" t="s">
        <v>19</v>
      </c>
      <c r="O466" s="228" t="s">
        <v>18</v>
      </c>
      <c r="R466" s="194" t="s">
        <v>24</v>
      </c>
      <c r="S466" s="195" t="s">
        <v>135</v>
      </c>
      <c r="T466" s="196" t="s">
        <v>47</v>
      </c>
      <c r="U466" s="224" t="s">
        <v>9</v>
      </c>
      <c r="V466" s="98" t="s">
        <v>23</v>
      </c>
      <c r="W466" s="227" t="s">
        <v>22</v>
      </c>
      <c r="X466" s="227" t="s">
        <v>21</v>
      </c>
      <c r="Y466" s="227" t="s">
        <v>20</v>
      </c>
      <c r="Z466" s="227" t="s">
        <v>19</v>
      </c>
      <c r="AA466" s="228" t="s">
        <v>18</v>
      </c>
      <c r="AC466" s="194" t="s">
        <v>24</v>
      </c>
      <c r="AD466" s="195" t="s">
        <v>135</v>
      </c>
      <c r="AE466" s="196" t="s">
        <v>47</v>
      </c>
      <c r="AF466" s="224" t="s">
        <v>9</v>
      </c>
      <c r="AG466" s="98" t="s">
        <v>23</v>
      </c>
      <c r="AH466" s="227" t="s">
        <v>22</v>
      </c>
      <c r="AI466" s="227" t="s">
        <v>21</v>
      </c>
      <c r="AJ466" s="227" t="s">
        <v>20</v>
      </c>
      <c r="AK466" s="227" t="s">
        <v>19</v>
      </c>
      <c r="AL466" s="228" t="s">
        <v>18</v>
      </c>
      <c r="AN466" s="194" t="s">
        <v>24</v>
      </c>
      <c r="AO466" s="195" t="s">
        <v>135</v>
      </c>
      <c r="AP466" s="196" t="s">
        <v>47</v>
      </c>
      <c r="AQ466" s="224" t="s">
        <v>9</v>
      </c>
      <c r="AR466" s="98" t="s">
        <v>23</v>
      </c>
      <c r="AS466" s="227" t="s">
        <v>22</v>
      </c>
      <c r="AT466" s="227" t="s">
        <v>21</v>
      </c>
      <c r="AU466" s="227" t="s">
        <v>20</v>
      </c>
      <c r="AV466" s="227" t="s">
        <v>19</v>
      </c>
      <c r="AW466" s="228" t="s">
        <v>18</v>
      </c>
      <c r="AY466" s="194" t="s">
        <v>24</v>
      </c>
      <c r="AZ466" s="195" t="s">
        <v>135</v>
      </c>
      <c r="BA466" s="196" t="s">
        <v>47</v>
      </c>
      <c r="BB466" s="224" t="s">
        <v>9</v>
      </c>
      <c r="BC466" s="98" t="s">
        <v>23</v>
      </c>
      <c r="BD466" s="227" t="s">
        <v>22</v>
      </c>
      <c r="BE466" s="227" t="s">
        <v>21</v>
      </c>
      <c r="BF466" s="227" t="s">
        <v>20</v>
      </c>
      <c r="BG466" s="227" t="s">
        <v>19</v>
      </c>
      <c r="BH466" s="228" t="s">
        <v>18</v>
      </c>
    </row>
    <row r="467" spans="4:60">
      <c r="E467" s="14"/>
      <c r="F467" s="1070" t="s">
        <v>53</v>
      </c>
      <c r="G467" s="1071" t="s">
        <v>131</v>
      </c>
      <c r="H467" s="50" t="s">
        <v>134</v>
      </c>
      <c r="I467" s="229">
        <f t="array" ref="I467:O490">I232*I248:O271*(I452:O452+1)</f>
        <v>0</v>
      </c>
      <c r="J467" s="52">
        <v>0</v>
      </c>
      <c r="K467" s="52">
        <v>0</v>
      </c>
      <c r="L467" s="52">
        <v>0</v>
      </c>
      <c r="M467" s="52">
        <v>0</v>
      </c>
      <c r="N467" s="52">
        <v>0</v>
      </c>
      <c r="O467" s="53">
        <v>0</v>
      </c>
      <c r="P467" s="14"/>
      <c r="Q467" s="14"/>
      <c r="R467" s="1070" t="s">
        <v>53</v>
      </c>
      <c r="S467" s="1071" t="s">
        <v>131</v>
      </c>
      <c r="T467" s="50" t="s">
        <v>134</v>
      </c>
      <c r="U467" s="229">
        <f t="array" ref="U467:AA490">U232*U248:AA271*(U452:AA452+1)</f>
        <v>0</v>
      </c>
      <c r="V467" s="52">
        <v>0</v>
      </c>
      <c r="W467" s="52">
        <v>0</v>
      </c>
      <c r="X467" s="52">
        <v>0</v>
      </c>
      <c r="Y467" s="52">
        <v>0</v>
      </c>
      <c r="Z467" s="52">
        <v>0</v>
      </c>
      <c r="AA467" s="53">
        <v>0</v>
      </c>
      <c r="AB467" s="14"/>
      <c r="AC467" s="1070" t="s">
        <v>53</v>
      </c>
      <c r="AD467" s="1071" t="s">
        <v>131</v>
      </c>
      <c r="AE467" s="50" t="s">
        <v>134</v>
      </c>
      <c r="AF467" s="229">
        <f t="array" ref="AF467:AL490">AF200*AF248:AL271*(AF452:AL452+1)</f>
        <v>0</v>
      </c>
      <c r="AG467" s="52">
        <v>0</v>
      </c>
      <c r="AH467" s="52">
        <v>0</v>
      </c>
      <c r="AI467" s="52">
        <v>0</v>
      </c>
      <c r="AJ467" s="52">
        <v>0</v>
      </c>
      <c r="AK467" s="52">
        <v>0</v>
      </c>
      <c r="AL467" s="53">
        <v>0</v>
      </c>
      <c r="AM467" s="14"/>
      <c r="AN467" s="1070" t="s">
        <v>53</v>
      </c>
      <c r="AO467" s="1071" t="s">
        <v>131</v>
      </c>
      <c r="AP467" s="50" t="s">
        <v>134</v>
      </c>
      <c r="AQ467" s="229">
        <f t="array" ref="AQ467:AW490">AQ200*AQ248:AW271*(AQ452:AW452+1)</f>
        <v>0</v>
      </c>
      <c r="AR467" s="52">
        <v>0</v>
      </c>
      <c r="AS467" s="52">
        <v>0</v>
      </c>
      <c r="AT467" s="52">
        <v>0</v>
      </c>
      <c r="AU467" s="52">
        <v>0</v>
      </c>
      <c r="AV467" s="52">
        <v>0</v>
      </c>
      <c r="AW467" s="53">
        <v>0</v>
      </c>
      <c r="AX467" s="14"/>
      <c r="AY467" s="1070" t="s">
        <v>53</v>
      </c>
      <c r="AZ467" s="1071" t="s">
        <v>131</v>
      </c>
      <c r="BA467" s="50" t="s">
        <v>134</v>
      </c>
      <c r="BB467" s="229">
        <f t="array" ref="BB467:BH490">BB200*BB248:BH271*(BB452:BH452+1)</f>
        <v>0</v>
      </c>
      <c r="BC467" s="52">
        <v>0</v>
      </c>
      <c r="BD467" s="52">
        <v>0</v>
      </c>
      <c r="BE467" s="52">
        <v>0</v>
      </c>
      <c r="BF467" s="52">
        <v>0</v>
      </c>
      <c r="BG467" s="52">
        <v>0</v>
      </c>
      <c r="BH467" s="53">
        <v>0</v>
      </c>
    </row>
    <row r="468" spans="4:60">
      <c r="E468" s="14"/>
      <c r="F468" s="1070"/>
      <c r="G468" s="1071"/>
      <c r="H468" s="48" t="s">
        <v>40</v>
      </c>
      <c r="I468" s="230">
        <v>0</v>
      </c>
      <c r="J468" s="52">
        <v>0</v>
      </c>
      <c r="K468" s="52">
        <v>0</v>
      </c>
      <c r="L468" s="52">
        <v>0</v>
      </c>
      <c r="M468" s="52">
        <v>0</v>
      </c>
      <c r="N468" s="52">
        <v>0</v>
      </c>
      <c r="O468" s="53">
        <v>0</v>
      </c>
      <c r="P468" s="14"/>
      <c r="Q468" s="14"/>
      <c r="R468" s="1070"/>
      <c r="S468" s="1071"/>
      <c r="T468" s="48" t="s">
        <v>40</v>
      </c>
      <c r="U468" s="230">
        <v>0</v>
      </c>
      <c r="V468" s="52">
        <v>0</v>
      </c>
      <c r="W468" s="52">
        <v>0</v>
      </c>
      <c r="X468" s="52">
        <v>0</v>
      </c>
      <c r="Y468" s="52">
        <v>0</v>
      </c>
      <c r="Z468" s="52">
        <v>0</v>
      </c>
      <c r="AA468" s="53">
        <v>0</v>
      </c>
      <c r="AB468" s="14"/>
      <c r="AC468" s="1070"/>
      <c r="AD468" s="1071"/>
      <c r="AE468" s="48" t="s">
        <v>40</v>
      </c>
      <c r="AF468" s="230">
        <v>0</v>
      </c>
      <c r="AG468" s="52">
        <v>0</v>
      </c>
      <c r="AH468" s="52">
        <v>0</v>
      </c>
      <c r="AI468" s="52">
        <v>0</v>
      </c>
      <c r="AJ468" s="52">
        <v>0</v>
      </c>
      <c r="AK468" s="52">
        <v>0</v>
      </c>
      <c r="AL468" s="53">
        <v>0</v>
      </c>
      <c r="AM468" s="14"/>
      <c r="AN468" s="1070"/>
      <c r="AO468" s="1071"/>
      <c r="AP468" s="48" t="s">
        <v>40</v>
      </c>
      <c r="AQ468" s="230">
        <v>0</v>
      </c>
      <c r="AR468" s="52">
        <v>0</v>
      </c>
      <c r="AS468" s="52">
        <v>0</v>
      </c>
      <c r="AT468" s="52">
        <v>0</v>
      </c>
      <c r="AU468" s="52">
        <v>0</v>
      </c>
      <c r="AV468" s="52">
        <v>0</v>
      </c>
      <c r="AW468" s="53">
        <v>0</v>
      </c>
      <c r="AX468" s="14"/>
      <c r="AY468" s="1070"/>
      <c r="AZ468" s="1071"/>
      <c r="BA468" s="48" t="s">
        <v>40</v>
      </c>
      <c r="BB468" s="230">
        <v>0</v>
      </c>
      <c r="BC468" s="52">
        <v>0</v>
      </c>
      <c r="BD468" s="52">
        <v>0</v>
      </c>
      <c r="BE468" s="52">
        <v>0</v>
      </c>
      <c r="BF468" s="52">
        <v>0</v>
      </c>
      <c r="BG468" s="52">
        <v>0</v>
      </c>
      <c r="BH468" s="53">
        <v>0</v>
      </c>
    </row>
    <row r="469" spans="4:60">
      <c r="E469" s="14"/>
      <c r="F469" s="1070"/>
      <c r="G469" s="1071"/>
      <c r="H469" s="48" t="s">
        <v>39</v>
      </c>
      <c r="I469" s="230">
        <v>0</v>
      </c>
      <c r="J469" s="52">
        <v>0</v>
      </c>
      <c r="K469" s="52">
        <v>0</v>
      </c>
      <c r="L469" s="52">
        <v>0</v>
      </c>
      <c r="M469" s="52">
        <v>0</v>
      </c>
      <c r="N469" s="52">
        <v>0</v>
      </c>
      <c r="O469" s="53">
        <v>0</v>
      </c>
      <c r="P469" s="14"/>
      <c r="Q469" s="14"/>
      <c r="R469" s="1070"/>
      <c r="S469" s="1071"/>
      <c r="T469" s="48" t="s">
        <v>39</v>
      </c>
      <c r="U469" s="230">
        <v>0</v>
      </c>
      <c r="V469" s="52">
        <v>0</v>
      </c>
      <c r="W469" s="52">
        <v>0</v>
      </c>
      <c r="X469" s="52">
        <v>0</v>
      </c>
      <c r="Y469" s="52">
        <v>0</v>
      </c>
      <c r="Z469" s="52">
        <v>0</v>
      </c>
      <c r="AA469" s="53">
        <v>0</v>
      </c>
      <c r="AB469" s="14"/>
      <c r="AC469" s="1070"/>
      <c r="AD469" s="1071"/>
      <c r="AE469" s="48" t="s">
        <v>39</v>
      </c>
      <c r="AF469" s="230">
        <v>0</v>
      </c>
      <c r="AG469" s="52">
        <v>0</v>
      </c>
      <c r="AH469" s="52">
        <v>0</v>
      </c>
      <c r="AI469" s="52">
        <v>0</v>
      </c>
      <c r="AJ469" s="52">
        <v>0</v>
      </c>
      <c r="AK469" s="52">
        <v>0</v>
      </c>
      <c r="AL469" s="53">
        <v>0</v>
      </c>
      <c r="AM469" s="14"/>
      <c r="AN469" s="1070"/>
      <c r="AO469" s="1071"/>
      <c r="AP469" s="48" t="s">
        <v>39</v>
      </c>
      <c r="AQ469" s="230">
        <v>0</v>
      </c>
      <c r="AR469" s="52">
        <v>0</v>
      </c>
      <c r="AS469" s="52">
        <v>0</v>
      </c>
      <c r="AT469" s="52">
        <v>0</v>
      </c>
      <c r="AU469" s="52">
        <v>0</v>
      </c>
      <c r="AV469" s="52">
        <v>0</v>
      </c>
      <c r="AW469" s="53">
        <v>0</v>
      </c>
      <c r="AX469" s="14"/>
      <c r="AY469" s="1070"/>
      <c r="AZ469" s="1071"/>
      <c r="BA469" s="48" t="s">
        <v>39</v>
      </c>
      <c r="BB469" s="230">
        <v>0</v>
      </c>
      <c r="BC469" s="52">
        <v>0</v>
      </c>
      <c r="BD469" s="52">
        <v>0</v>
      </c>
      <c r="BE469" s="52">
        <v>0</v>
      </c>
      <c r="BF469" s="52">
        <v>0</v>
      </c>
      <c r="BG469" s="52">
        <v>0</v>
      </c>
      <c r="BH469" s="53">
        <v>0</v>
      </c>
    </row>
    <row r="470" spans="4:60">
      <c r="E470" s="14"/>
      <c r="F470" s="1070"/>
      <c r="G470" s="1071"/>
      <c r="H470" s="48" t="s">
        <v>38</v>
      </c>
      <c r="I470" s="230">
        <v>0</v>
      </c>
      <c r="J470" s="52">
        <v>0</v>
      </c>
      <c r="K470" s="52">
        <v>0</v>
      </c>
      <c r="L470" s="52">
        <v>0</v>
      </c>
      <c r="M470" s="52">
        <v>0</v>
      </c>
      <c r="N470" s="52">
        <v>0</v>
      </c>
      <c r="O470" s="53">
        <v>0</v>
      </c>
      <c r="P470" s="14"/>
      <c r="Q470" s="14"/>
      <c r="R470" s="1070"/>
      <c r="S470" s="1071"/>
      <c r="T470" s="48" t="s">
        <v>38</v>
      </c>
      <c r="U470" s="230">
        <v>0</v>
      </c>
      <c r="V470" s="52">
        <v>0</v>
      </c>
      <c r="W470" s="52">
        <v>0</v>
      </c>
      <c r="X470" s="52">
        <v>0</v>
      </c>
      <c r="Y470" s="52">
        <v>0</v>
      </c>
      <c r="Z470" s="52">
        <v>0</v>
      </c>
      <c r="AA470" s="53">
        <v>0</v>
      </c>
      <c r="AB470" s="14"/>
      <c r="AC470" s="1070"/>
      <c r="AD470" s="1071"/>
      <c r="AE470" s="48" t="s">
        <v>38</v>
      </c>
      <c r="AF470" s="230">
        <v>0</v>
      </c>
      <c r="AG470" s="52">
        <v>0</v>
      </c>
      <c r="AH470" s="52">
        <v>0</v>
      </c>
      <c r="AI470" s="52">
        <v>0</v>
      </c>
      <c r="AJ470" s="52">
        <v>0</v>
      </c>
      <c r="AK470" s="52">
        <v>0</v>
      </c>
      <c r="AL470" s="53">
        <v>0</v>
      </c>
      <c r="AM470" s="14"/>
      <c r="AN470" s="1070"/>
      <c r="AO470" s="1071"/>
      <c r="AP470" s="48" t="s">
        <v>38</v>
      </c>
      <c r="AQ470" s="230">
        <v>0</v>
      </c>
      <c r="AR470" s="52">
        <v>0</v>
      </c>
      <c r="AS470" s="52">
        <v>0</v>
      </c>
      <c r="AT470" s="52">
        <v>0</v>
      </c>
      <c r="AU470" s="52">
        <v>0</v>
      </c>
      <c r="AV470" s="52">
        <v>0</v>
      </c>
      <c r="AW470" s="53">
        <v>0</v>
      </c>
      <c r="AX470" s="14"/>
      <c r="AY470" s="1070"/>
      <c r="AZ470" s="1071"/>
      <c r="BA470" s="48" t="s">
        <v>38</v>
      </c>
      <c r="BB470" s="230">
        <v>0</v>
      </c>
      <c r="BC470" s="52">
        <v>0</v>
      </c>
      <c r="BD470" s="52">
        <v>0</v>
      </c>
      <c r="BE470" s="52">
        <v>0</v>
      </c>
      <c r="BF470" s="52">
        <v>0</v>
      </c>
      <c r="BG470" s="52">
        <v>0</v>
      </c>
      <c r="BH470" s="53">
        <v>0</v>
      </c>
    </row>
    <row r="471" spans="4:60">
      <c r="E471" s="14"/>
      <c r="F471" s="1070"/>
      <c r="G471" s="1071"/>
      <c r="H471" s="48" t="s">
        <v>37</v>
      </c>
      <c r="I471" s="230">
        <v>0</v>
      </c>
      <c r="J471" s="52">
        <v>0</v>
      </c>
      <c r="K471" s="52">
        <v>0</v>
      </c>
      <c r="L471" s="52">
        <v>0</v>
      </c>
      <c r="M471" s="52">
        <v>0</v>
      </c>
      <c r="N471" s="52">
        <v>0</v>
      </c>
      <c r="O471" s="53">
        <v>0</v>
      </c>
      <c r="P471" s="14"/>
      <c r="Q471" s="14"/>
      <c r="R471" s="1070"/>
      <c r="S471" s="1071"/>
      <c r="T471" s="48" t="s">
        <v>37</v>
      </c>
      <c r="U471" s="230">
        <v>0</v>
      </c>
      <c r="V471" s="52">
        <v>0</v>
      </c>
      <c r="W471" s="52">
        <v>0</v>
      </c>
      <c r="X471" s="52">
        <v>0</v>
      </c>
      <c r="Y471" s="52">
        <v>0</v>
      </c>
      <c r="Z471" s="52">
        <v>0</v>
      </c>
      <c r="AA471" s="53">
        <v>0</v>
      </c>
      <c r="AB471" s="14"/>
      <c r="AC471" s="1070"/>
      <c r="AD471" s="1071"/>
      <c r="AE471" s="48" t="s">
        <v>37</v>
      </c>
      <c r="AF471" s="230">
        <v>0</v>
      </c>
      <c r="AG471" s="52">
        <v>0</v>
      </c>
      <c r="AH471" s="52">
        <v>0</v>
      </c>
      <c r="AI471" s="52">
        <v>0</v>
      </c>
      <c r="AJ471" s="52">
        <v>0</v>
      </c>
      <c r="AK471" s="52">
        <v>0</v>
      </c>
      <c r="AL471" s="53">
        <v>0</v>
      </c>
      <c r="AM471" s="14"/>
      <c r="AN471" s="1070"/>
      <c r="AO471" s="1071"/>
      <c r="AP471" s="48" t="s">
        <v>37</v>
      </c>
      <c r="AQ471" s="230">
        <v>0</v>
      </c>
      <c r="AR471" s="52">
        <v>0</v>
      </c>
      <c r="AS471" s="52">
        <v>0</v>
      </c>
      <c r="AT471" s="52">
        <v>0</v>
      </c>
      <c r="AU471" s="52">
        <v>0</v>
      </c>
      <c r="AV471" s="52">
        <v>0</v>
      </c>
      <c r="AW471" s="53">
        <v>0</v>
      </c>
      <c r="AX471" s="14"/>
      <c r="AY471" s="1070"/>
      <c r="AZ471" s="1071"/>
      <c r="BA471" s="48" t="s">
        <v>37</v>
      </c>
      <c r="BB471" s="230">
        <v>0</v>
      </c>
      <c r="BC471" s="52">
        <v>0</v>
      </c>
      <c r="BD471" s="52">
        <v>0</v>
      </c>
      <c r="BE471" s="52">
        <v>0</v>
      </c>
      <c r="BF471" s="52">
        <v>0</v>
      </c>
      <c r="BG471" s="52">
        <v>0</v>
      </c>
      <c r="BH471" s="53">
        <v>0</v>
      </c>
    </row>
    <row r="472" spans="4:60">
      <c r="E472" s="14"/>
      <c r="F472" s="1070"/>
      <c r="G472" s="1073"/>
      <c r="H472" s="48" t="s">
        <v>36</v>
      </c>
      <c r="I472" s="230">
        <v>0</v>
      </c>
      <c r="J472" s="52">
        <v>0</v>
      </c>
      <c r="K472" s="52">
        <v>0</v>
      </c>
      <c r="L472" s="52">
        <v>0</v>
      </c>
      <c r="M472" s="52">
        <v>0</v>
      </c>
      <c r="N472" s="52">
        <v>0</v>
      </c>
      <c r="O472" s="53">
        <v>0</v>
      </c>
      <c r="P472" s="14"/>
      <c r="Q472" s="14"/>
      <c r="R472" s="1070"/>
      <c r="S472" s="1073"/>
      <c r="T472" s="48" t="s">
        <v>36</v>
      </c>
      <c r="U472" s="230">
        <v>0</v>
      </c>
      <c r="V472" s="52">
        <v>0</v>
      </c>
      <c r="W472" s="52">
        <v>0</v>
      </c>
      <c r="X472" s="52">
        <v>0</v>
      </c>
      <c r="Y472" s="52">
        <v>0</v>
      </c>
      <c r="Z472" s="52">
        <v>0</v>
      </c>
      <c r="AA472" s="53">
        <v>0</v>
      </c>
      <c r="AB472" s="14"/>
      <c r="AC472" s="1070"/>
      <c r="AD472" s="1073"/>
      <c r="AE472" s="48" t="s">
        <v>36</v>
      </c>
      <c r="AF472" s="230">
        <v>0</v>
      </c>
      <c r="AG472" s="52">
        <v>0</v>
      </c>
      <c r="AH472" s="52">
        <v>0</v>
      </c>
      <c r="AI472" s="52">
        <v>0</v>
      </c>
      <c r="AJ472" s="52">
        <v>0</v>
      </c>
      <c r="AK472" s="52">
        <v>0</v>
      </c>
      <c r="AL472" s="53">
        <v>0</v>
      </c>
      <c r="AM472" s="14"/>
      <c r="AN472" s="1070"/>
      <c r="AO472" s="1073"/>
      <c r="AP472" s="48" t="s">
        <v>36</v>
      </c>
      <c r="AQ472" s="230">
        <v>0</v>
      </c>
      <c r="AR472" s="52">
        <v>0</v>
      </c>
      <c r="AS472" s="52">
        <v>0</v>
      </c>
      <c r="AT472" s="52">
        <v>0</v>
      </c>
      <c r="AU472" s="52">
        <v>0</v>
      </c>
      <c r="AV472" s="52">
        <v>0</v>
      </c>
      <c r="AW472" s="53">
        <v>0</v>
      </c>
      <c r="AX472" s="14"/>
      <c r="AY472" s="1070"/>
      <c r="AZ472" s="1073"/>
      <c r="BA472" s="48" t="s">
        <v>36</v>
      </c>
      <c r="BB472" s="230">
        <v>0</v>
      </c>
      <c r="BC472" s="52">
        <v>0</v>
      </c>
      <c r="BD472" s="52">
        <v>0</v>
      </c>
      <c r="BE472" s="52">
        <v>0</v>
      </c>
      <c r="BF472" s="52">
        <v>0</v>
      </c>
      <c r="BG472" s="52">
        <v>0</v>
      </c>
      <c r="BH472" s="53">
        <v>0</v>
      </c>
    </row>
    <row r="473" spans="4:60" ht="18.75" customHeight="1">
      <c r="E473" s="14"/>
      <c r="F473" s="1070"/>
      <c r="G473" s="1071" t="s">
        <v>132</v>
      </c>
      <c r="H473" s="50" t="s">
        <v>41</v>
      </c>
      <c r="I473" s="229">
        <v>0</v>
      </c>
      <c r="J473" s="231">
        <v>0</v>
      </c>
      <c r="K473" s="231">
        <v>0</v>
      </c>
      <c r="L473" s="231">
        <v>0</v>
      </c>
      <c r="M473" s="231">
        <v>0</v>
      </c>
      <c r="N473" s="231">
        <v>0</v>
      </c>
      <c r="O473" s="232">
        <v>0</v>
      </c>
      <c r="P473" s="14"/>
      <c r="Q473" s="14"/>
      <c r="R473" s="1070"/>
      <c r="S473" s="1071" t="s">
        <v>132</v>
      </c>
      <c r="T473" s="50" t="s">
        <v>41</v>
      </c>
      <c r="U473" s="229">
        <v>0</v>
      </c>
      <c r="V473" s="231">
        <v>0</v>
      </c>
      <c r="W473" s="231">
        <v>0</v>
      </c>
      <c r="X473" s="231">
        <v>0</v>
      </c>
      <c r="Y473" s="231">
        <v>0</v>
      </c>
      <c r="Z473" s="231">
        <v>0</v>
      </c>
      <c r="AA473" s="232">
        <v>0</v>
      </c>
      <c r="AB473" s="14"/>
      <c r="AC473" s="1070"/>
      <c r="AD473" s="1071" t="s">
        <v>132</v>
      </c>
      <c r="AE473" s="50" t="s">
        <v>41</v>
      </c>
      <c r="AF473" s="229">
        <v>0</v>
      </c>
      <c r="AG473" s="231">
        <v>0</v>
      </c>
      <c r="AH473" s="231">
        <v>0</v>
      </c>
      <c r="AI473" s="231">
        <v>0</v>
      </c>
      <c r="AJ473" s="231">
        <v>0</v>
      </c>
      <c r="AK473" s="231">
        <v>0</v>
      </c>
      <c r="AL473" s="232">
        <v>0</v>
      </c>
      <c r="AM473" s="14"/>
      <c r="AN473" s="1070"/>
      <c r="AO473" s="1071" t="s">
        <v>132</v>
      </c>
      <c r="AP473" s="50" t="s">
        <v>41</v>
      </c>
      <c r="AQ473" s="229">
        <v>0</v>
      </c>
      <c r="AR473" s="231">
        <v>0</v>
      </c>
      <c r="AS473" s="231">
        <v>0</v>
      </c>
      <c r="AT473" s="231">
        <v>0</v>
      </c>
      <c r="AU473" s="231">
        <v>0</v>
      </c>
      <c r="AV473" s="231">
        <v>0</v>
      </c>
      <c r="AW473" s="232">
        <v>0</v>
      </c>
      <c r="AX473" s="14"/>
      <c r="AY473" s="1070"/>
      <c r="AZ473" s="1071" t="s">
        <v>132</v>
      </c>
      <c r="BA473" s="50" t="s">
        <v>41</v>
      </c>
      <c r="BB473" s="229">
        <v>0</v>
      </c>
      <c r="BC473" s="231">
        <v>0</v>
      </c>
      <c r="BD473" s="231">
        <v>0</v>
      </c>
      <c r="BE473" s="231">
        <v>0</v>
      </c>
      <c r="BF473" s="231">
        <v>0</v>
      </c>
      <c r="BG473" s="231">
        <v>0</v>
      </c>
      <c r="BH473" s="232">
        <v>0</v>
      </c>
    </row>
    <row r="474" spans="4:60">
      <c r="E474" s="14"/>
      <c r="F474" s="1070"/>
      <c r="G474" s="1071"/>
      <c r="H474" s="48" t="s">
        <v>40</v>
      </c>
      <c r="I474" s="230">
        <v>0</v>
      </c>
      <c r="J474" s="52">
        <v>0</v>
      </c>
      <c r="K474" s="52">
        <v>0</v>
      </c>
      <c r="L474" s="52">
        <v>0</v>
      </c>
      <c r="M474" s="52">
        <v>0</v>
      </c>
      <c r="N474" s="52">
        <v>0</v>
      </c>
      <c r="O474" s="53">
        <v>0</v>
      </c>
      <c r="P474" s="14"/>
      <c r="Q474" s="14"/>
      <c r="R474" s="1070"/>
      <c r="S474" s="1071"/>
      <c r="T474" s="48" t="s">
        <v>40</v>
      </c>
      <c r="U474" s="230">
        <v>0</v>
      </c>
      <c r="V474" s="52">
        <v>0</v>
      </c>
      <c r="W474" s="52">
        <v>0</v>
      </c>
      <c r="X474" s="52">
        <v>0</v>
      </c>
      <c r="Y474" s="52">
        <v>0</v>
      </c>
      <c r="Z474" s="52">
        <v>0</v>
      </c>
      <c r="AA474" s="53">
        <v>0</v>
      </c>
      <c r="AB474" s="14"/>
      <c r="AC474" s="1070"/>
      <c r="AD474" s="1071"/>
      <c r="AE474" s="48" t="s">
        <v>40</v>
      </c>
      <c r="AF474" s="230">
        <v>0</v>
      </c>
      <c r="AG474" s="52">
        <v>0</v>
      </c>
      <c r="AH474" s="52">
        <v>0</v>
      </c>
      <c r="AI474" s="52">
        <v>0</v>
      </c>
      <c r="AJ474" s="52">
        <v>0</v>
      </c>
      <c r="AK474" s="52">
        <v>0</v>
      </c>
      <c r="AL474" s="53">
        <v>0</v>
      </c>
      <c r="AM474" s="14"/>
      <c r="AN474" s="1070"/>
      <c r="AO474" s="1071"/>
      <c r="AP474" s="48" t="s">
        <v>40</v>
      </c>
      <c r="AQ474" s="230">
        <v>0</v>
      </c>
      <c r="AR474" s="52">
        <v>0</v>
      </c>
      <c r="AS474" s="52">
        <v>0</v>
      </c>
      <c r="AT474" s="52">
        <v>0</v>
      </c>
      <c r="AU474" s="52">
        <v>0</v>
      </c>
      <c r="AV474" s="52">
        <v>0</v>
      </c>
      <c r="AW474" s="53">
        <v>0</v>
      </c>
      <c r="AX474" s="14"/>
      <c r="AY474" s="1070"/>
      <c r="AZ474" s="1071"/>
      <c r="BA474" s="48" t="s">
        <v>40</v>
      </c>
      <c r="BB474" s="230">
        <v>0</v>
      </c>
      <c r="BC474" s="52">
        <v>0</v>
      </c>
      <c r="BD474" s="52">
        <v>0</v>
      </c>
      <c r="BE474" s="52">
        <v>0</v>
      </c>
      <c r="BF474" s="52">
        <v>0</v>
      </c>
      <c r="BG474" s="52">
        <v>0</v>
      </c>
      <c r="BH474" s="53">
        <v>0</v>
      </c>
    </row>
    <row r="475" spans="4:60">
      <c r="E475" s="14"/>
      <c r="F475" s="1070"/>
      <c r="G475" s="1071"/>
      <c r="H475" s="48" t="s">
        <v>39</v>
      </c>
      <c r="I475" s="230">
        <v>0</v>
      </c>
      <c r="J475" s="52">
        <v>0</v>
      </c>
      <c r="K475" s="52">
        <v>0</v>
      </c>
      <c r="L475" s="52">
        <v>0</v>
      </c>
      <c r="M475" s="52">
        <v>0</v>
      </c>
      <c r="N475" s="52">
        <v>0</v>
      </c>
      <c r="O475" s="53">
        <v>0</v>
      </c>
      <c r="P475" s="14"/>
      <c r="Q475" s="14"/>
      <c r="R475" s="1070"/>
      <c r="S475" s="1071"/>
      <c r="T475" s="48" t="s">
        <v>39</v>
      </c>
      <c r="U475" s="230">
        <v>0</v>
      </c>
      <c r="V475" s="52">
        <v>0</v>
      </c>
      <c r="W475" s="52">
        <v>0</v>
      </c>
      <c r="X475" s="52">
        <v>0</v>
      </c>
      <c r="Y475" s="52">
        <v>0</v>
      </c>
      <c r="Z475" s="52">
        <v>0</v>
      </c>
      <c r="AA475" s="53">
        <v>0</v>
      </c>
      <c r="AB475" s="14"/>
      <c r="AC475" s="1070"/>
      <c r="AD475" s="1071"/>
      <c r="AE475" s="48" t="s">
        <v>39</v>
      </c>
      <c r="AF475" s="230">
        <v>0</v>
      </c>
      <c r="AG475" s="52">
        <v>0</v>
      </c>
      <c r="AH475" s="52">
        <v>0</v>
      </c>
      <c r="AI475" s="52">
        <v>0</v>
      </c>
      <c r="AJ475" s="52">
        <v>0</v>
      </c>
      <c r="AK475" s="52">
        <v>0</v>
      </c>
      <c r="AL475" s="53">
        <v>0</v>
      </c>
      <c r="AM475" s="14"/>
      <c r="AN475" s="1070"/>
      <c r="AO475" s="1071"/>
      <c r="AP475" s="48" t="s">
        <v>39</v>
      </c>
      <c r="AQ475" s="230">
        <v>0</v>
      </c>
      <c r="AR475" s="52">
        <v>0</v>
      </c>
      <c r="AS475" s="52">
        <v>0</v>
      </c>
      <c r="AT475" s="52">
        <v>0</v>
      </c>
      <c r="AU475" s="52">
        <v>0</v>
      </c>
      <c r="AV475" s="52">
        <v>0</v>
      </c>
      <c r="AW475" s="53">
        <v>0</v>
      </c>
      <c r="AX475" s="14"/>
      <c r="AY475" s="1070"/>
      <c r="AZ475" s="1071"/>
      <c r="BA475" s="48" t="s">
        <v>39</v>
      </c>
      <c r="BB475" s="230">
        <v>0</v>
      </c>
      <c r="BC475" s="52">
        <v>0</v>
      </c>
      <c r="BD475" s="52">
        <v>0</v>
      </c>
      <c r="BE475" s="52">
        <v>0</v>
      </c>
      <c r="BF475" s="52">
        <v>0</v>
      </c>
      <c r="BG475" s="52">
        <v>0</v>
      </c>
      <c r="BH475" s="53">
        <v>0</v>
      </c>
    </row>
    <row r="476" spans="4:60">
      <c r="E476" s="14"/>
      <c r="F476" s="1070"/>
      <c r="G476" s="1071"/>
      <c r="H476" s="48" t="s">
        <v>38</v>
      </c>
      <c r="I476" s="230">
        <v>0</v>
      </c>
      <c r="J476" s="52">
        <v>0</v>
      </c>
      <c r="K476" s="52">
        <v>0</v>
      </c>
      <c r="L476" s="52">
        <v>0</v>
      </c>
      <c r="M476" s="52">
        <v>0</v>
      </c>
      <c r="N476" s="52">
        <v>0</v>
      </c>
      <c r="O476" s="53">
        <v>0</v>
      </c>
      <c r="P476" s="14"/>
      <c r="Q476" s="14"/>
      <c r="R476" s="1070"/>
      <c r="S476" s="1071"/>
      <c r="T476" s="48" t="s">
        <v>38</v>
      </c>
      <c r="U476" s="230">
        <v>0</v>
      </c>
      <c r="V476" s="52">
        <v>0</v>
      </c>
      <c r="W476" s="52">
        <v>0</v>
      </c>
      <c r="X476" s="52">
        <v>0</v>
      </c>
      <c r="Y476" s="52">
        <v>0</v>
      </c>
      <c r="Z476" s="52">
        <v>0</v>
      </c>
      <c r="AA476" s="53">
        <v>0</v>
      </c>
      <c r="AB476" s="14"/>
      <c r="AC476" s="1070"/>
      <c r="AD476" s="1071"/>
      <c r="AE476" s="48" t="s">
        <v>38</v>
      </c>
      <c r="AF476" s="230">
        <v>0</v>
      </c>
      <c r="AG476" s="52">
        <v>0</v>
      </c>
      <c r="AH476" s="52">
        <v>0</v>
      </c>
      <c r="AI476" s="52">
        <v>0</v>
      </c>
      <c r="AJ476" s="52">
        <v>0</v>
      </c>
      <c r="AK476" s="52">
        <v>0</v>
      </c>
      <c r="AL476" s="53">
        <v>0</v>
      </c>
      <c r="AM476" s="14"/>
      <c r="AN476" s="1070"/>
      <c r="AO476" s="1071"/>
      <c r="AP476" s="48" t="s">
        <v>38</v>
      </c>
      <c r="AQ476" s="230">
        <v>0</v>
      </c>
      <c r="AR476" s="52">
        <v>0</v>
      </c>
      <c r="AS476" s="52">
        <v>0</v>
      </c>
      <c r="AT476" s="52">
        <v>0</v>
      </c>
      <c r="AU476" s="52">
        <v>0</v>
      </c>
      <c r="AV476" s="52">
        <v>0</v>
      </c>
      <c r="AW476" s="53">
        <v>0</v>
      </c>
      <c r="AX476" s="14"/>
      <c r="AY476" s="1070"/>
      <c r="AZ476" s="1071"/>
      <c r="BA476" s="48" t="s">
        <v>38</v>
      </c>
      <c r="BB476" s="230">
        <v>0</v>
      </c>
      <c r="BC476" s="52">
        <v>0</v>
      </c>
      <c r="BD476" s="52">
        <v>0</v>
      </c>
      <c r="BE476" s="52">
        <v>0</v>
      </c>
      <c r="BF476" s="52">
        <v>0</v>
      </c>
      <c r="BG476" s="52">
        <v>0</v>
      </c>
      <c r="BH476" s="53">
        <v>0</v>
      </c>
    </row>
    <row r="477" spans="4:60">
      <c r="E477" s="14"/>
      <c r="F477" s="1070"/>
      <c r="G477" s="1071"/>
      <c r="H477" s="48" t="s">
        <v>37</v>
      </c>
      <c r="I477" s="230">
        <v>0</v>
      </c>
      <c r="J477" s="52">
        <v>0</v>
      </c>
      <c r="K477" s="52">
        <v>0</v>
      </c>
      <c r="L477" s="52">
        <v>0</v>
      </c>
      <c r="M477" s="52">
        <v>0</v>
      </c>
      <c r="N477" s="52">
        <v>0</v>
      </c>
      <c r="O477" s="53">
        <v>0</v>
      </c>
      <c r="P477" s="14"/>
      <c r="Q477" s="14"/>
      <c r="R477" s="1070"/>
      <c r="S477" s="1071"/>
      <c r="T477" s="48" t="s">
        <v>37</v>
      </c>
      <c r="U477" s="230">
        <v>0</v>
      </c>
      <c r="V477" s="52">
        <v>0</v>
      </c>
      <c r="W477" s="52">
        <v>0</v>
      </c>
      <c r="X477" s="52">
        <v>0</v>
      </c>
      <c r="Y477" s="52">
        <v>0</v>
      </c>
      <c r="Z477" s="52">
        <v>0</v>
      </c>
      <c r="AA477" s="53">
        <v>0</v>
      </c>
      <c r="AB477" s="14"/>
      <c r="AC477" s="1070"/>
      <c r="AD477" s="1071"/>
      <c r="AE477" s="48" t="s">
        <v>37</v>
      </c>
      <c r="AF477" s="230">
        <v>0</v>
      </c>
      <c r="AG477" s="52">
        <v>0</v>
      </c>
      <c r="AH477" s="52">
        <v>0</v>
      </c>
      <c r="AI477" s="52">
        <v>0</v>
      </c>
      <c r="AJ477" s="52">
        <v>0</v>
      </c>
      <c r="AK477" s="52">
        <v>0</v>
      </c>
      <c r="AL477" s="53">
        <v>0</v>
      </c>
      <c r="AM477" s="14"/>
      <c r="AN477" s="1070"/>
      <c r="AO477" s="1071"/>
      <c r="AP477" s="48" t="s">
        <v>37</v>
      </c>
      <c r="AQ477" s="230">
        <v>0</v>
      </c>
      <c r="AR477" s="52">
        <v>0</v>
      </c>
      <c r="AS477" s="52">
        <v>0</v>
      </c>
      <c r="AT477" s="52">
        <v>0</v>
      </c>
      <c r="AU477" s="52">
        <v>0</v>
      </c>
      <c r="AV477" s="52">
        <v>0</v>
      </c>
      <c r="AW477" s="53">
        <v>0</v>
      </c>
      <c r="AX477" s="14"/>
      <c r="AY477" s="1070"/>
      <c r="AZ477" s="1071"/>
      <c r="BA477" s="48" t="s">
        <v>37</v>
      </c>
      <c r="BB477" s="230">
        <v>0</v>
      </c>
      <c r="BC477" s="52">
        <v>0</v>
      </c>
      <c r="BD477" s="52">
        <v>0</v>
      </c>
      <c r="BE477" s="52">
        <v>0</v>
      </c>
      <c r="BF477" s="52">
        <v>0</v>
      </c>
      <c r="BG477" s="52">
        <v>0</v>
      </c>
      <c r="BH477" s="53">
        <v>0</v>
      </c>
    </row>
    <row r="478" spans="4:60">
      <c r="E478" s="14"/>
      <c r="F478" s="1070"/>
      <c r="G478" s="1071"/>
      <c r="H478" s="49" t="s">
        <v>36</v>
      </c>
      <c r="I478" s="233">
        <v>0</v>
      </c>
      <c r="J478" s="55">
        <v>0</v>
      </c>
      <c r="K478" s="55">
        <v>0</v>
      </c>
      <c r="L478" s="55">
        <v>0</v>
      </c>
      <c r="M478" s="55">
        <v>0</v>
      </c>
      <c r="N478" s="55">
        <v>0</v>
      </c>
      <c r="O478" s="56">
        <v>0</v>
      </c>
      <c r="P478" s="14"/>
      <c r="Q478" s="14"/>
      <c r="R478" s="1070"/>
      <c r="S478" s="1071"/>
      <c r="T478" s="49" t="s">
        <v>36</v>
      </c>
      <c r="U478" s="233">
        <v>0</v>
      </c>
      <c r="V478" s="55">
        <v>0</v>
      </c>
      <c r="W478" s="55">
        <v>0</v>
      </c>
      <c r="X478" s="55">
        <v>0</v>
      </c>
      <c r="Y478" s="55">
        <v>0</v>
      </c>
      <c r="Z478" s="55">
        <v>0</v>
      </c>
      <c r="AA478" s="56">
        <v>0</v>
      </c>
      <c r="AB478" s="14"/>
      <c r="AC478" s="1070"/>
      <c r="AD478" s="1071"/>
      <c r="AE478" s="49" t="s">
        <v>36</v>
      </c>
      <c r="AF478" s="233">
        <v>0</v>
      </c>
      <c r="AG478" s="55">
        <v>0</v>
      </c>
      <c r="AH478" s="55">
        <v>0</v>
      </c>
      <c r="AI478" s="55">
        <v>0</v>
      </c>
      <c r="AJ478" s="55">
        <v>0</v>
      </c>
      <c r="AK478" s="55">
        <v>0</v>
      </c>
      <c r="AL478" s="56">
        <v>0</v>
      </c>
      <c r="AM478" s="14"/>
      <c r="AN478" s="1070"/>
      <c r="AO478" s="1071"/>
      <c r="AP478" s="49" t="s">
        <v>36</v>
      </c>
      <c r="AQ478" s="233">
        <v>0</v>
      </c>
      <c r="AR478" s="55">
        <v>0</v>
      </c>
      <c r="AS478" s="55">
        <v>0</v>
      </c>
      <c r="AT478" s="55">
        <v>0</v>
      </c>
      <c r="AU478" s="55">
        <v>0</v>
      </c>
      <c r="AV478" s="55">
        <v>0</v>
      </c>
      <c r="AW478" s="56">
        <v>0</v>
      </c>
      <c r="AX478" s="14"/>
      <c r="AY478" s="1070"/>
      <c r="AZ478" s="1071"/>
      <c r="BA478" s="49" t="s">
        <v>36</v>
      </c>
      <c r="BB478" s="233">
        <v>0</v>
      </c>
      <c r="BC478" s="55">
        <v>0</v>
      </c>
      <c r="BD478" s="55">
        <v>0</v>
      </c>
      <c r="BE478" s="55">
        <v>0</v>
      </c>
      <c r="BF478" s="55">
        <v>0</v>
      </c>
      <c r="BG478" s="55">
        <v>0</v>
      </c>
      <c r="BH478" s="56">
        <v>0</v>
      </c>
    </row>
    <row r="479" spans="4:60">
      <c r="E479" s="14"/>
      <c r="F479" s="1070"/>
      <c r="G479" s="1071" t="s">
        <v>55</v>
      </c>
      <c r="H479" s="50" t="s">
        <v>41</v>
      </c>
      <c r="I479" s="229">
        <v>0</v>
      </c>
      <c r="J479" s="231">
        <v>0</v>
      </c>
      <c r="K479" s="231">
        <v>0</v>
      </c>
      <c r="L479" s="231">
        <v>0</v>
      </c>
      <c r="M479" s="231">
        <v>0</v>
      </c>
      <c r="N479" s="231">
        <v>0</v>
      </c>
      <c r="O479" s="232">
        <v>0</v>
      </c>
      <c r="P479" s="14"/>
      <c r="Q479" s="14"/>
      <c r="R479" s="1070"/>
      <c r="S479" s="1071" t="s">
        <v>55</v>
      </c>
      <c r="T479" s="50" t="s">
        <v>41</v>
      </c>
      <c r="U479" s="229">
        <v>0</v>
      </c>
      <c r="V479" s="231">
        <v>0</v>
      </c>
      <c r="W479" s="231">
        <v>0</v>
      </c>
      <c r="X479" s="231">
        <v>0</v>
      </c>
      <c r="Y479" s="231">
        <v>0</v>
      </c>
      <c r="Z479" s="231">
        <v>0</v>
      </c>
      <c r="AA479" s="232">
        <v>0</v>
      </c>
      <c r="AB479" s="14"/>
      <c r="AC479" s="1070"/>
      <c r="AD479" s="1071" t="s">
        <v>55</v>
      </c>
      <c r="AE479" s="50" t="s">
        <v>41</v>
      </c>
      <c r="AF479" s="229">
        <v>0</v>
      </c>
      <c r="AG479" s="231">
        <v>0</v>
      </c>
      <c r="AH479" s="231">
        <v>0</v>
      </c>
      <c r="AI479" s="231">
        <v>0</v>
      </c>
      <c r="AJ479" s="231">
        <v>0</v>
      </c>
      <c r="AK479" s="231">
        <v>0</v>
      </c>
      <c r="AL479" s="232">
        <v>0</v>
      </c>
      <c r="AM479" s="14"/>
      <c r="AN479" s="1070"/>
      <c r="AO479" s="1071" t="s">
        <v>55</v>
      </c>
      <c r="AP479" s="50" t="s">
        <v>41</v>
      </c>
      <c r="AQ479" s="229">
        <v>0</v>
      </c>
      <c r="AR479" s="231">
        <v>0</v>
      </c>
      <c r="AS479" s="231">
        <v>0</v>
      </c>
      <c r="AT479" s="231">
        <v>0</v>
      </c>
      <c r="AU479" s="231">
        <v>0</v>
      </c>
      <c r="AV479" s="231">
        <v>0</v>
      </c>
      <c r="AW479" s="232">
        <v>0</v>
      </c>
      <c r="AX479" s="14"/>
      <c r="AY479" s="1070"/>
      <c r="AZ479" s="1071" t="s">
        <v>55</v>
      </c>
      <c r="BA479" s="50" t="s">
        <v>41</v>
      </c>
      <c r="BB479" s="229">
        <v>0</v>
      </c>
      <c r="BC479" s="231">
        <v>0</v>
      </c>
      <c r="BD479" s="231">
        <v>0</v>
      </c>
      <c r="BE479" s="231">
        <v>0</v>
      </c>
      <c r="BF479" s="231">
        <v>0</v>
      </c>
      <c r="BG479" s="231">
        <v>0</v>
      </c>
      <c r="BH479" s="232">
        <v>0</v>
      </c>
    </row>
    <row r="480" spans="4:60">
      <c r="E480" s="14"/>
      <c r="F480" s="1070"/>
      <c r="G480" s="1071"/>
      <c r="H480" s="48" t="s">
        <v>40</v>
      </c>
      <c r="I480" s="230">
        <v>0</v>
      </c>
      <c r="J480" s="52">
        <v>0</v>
      </c>
      <c r="K480" s="52">
        <v>0</v>
      </c>
      <c r="L480" s="52">
        <v>0</v>
      </c>
      <c r="M480" s="52">
        <v>0</v>
      </c>
      <c r="N480" s="52">
        <v>0</v>
      </c>
      <c r="O480" s="53">
        <v>0</v>
      </c>
      <c r="P480" s="14"/>
      <c r="Q480" s="14"/>
      <c r="R480" s="1070"/>
      <c r="S480" s="1071"/>
      <c r="T480" s="48" t="s">
        <v>40</v>
      </c>
      <c r="U480" s="230">
        <v>0</v>
      </c>
      <c r="V480" s="52">
        <v>0</v>
      </c>
      <c r="W480" s="52">
        <v>0</v>
      </c>
      <c r="X480" s="52">
        <v>0</v>
      </c>
      <c r="Y480" s="52">
        <v>0</v>
      </c>
      <c r="Z480" s="52">
        <v>0</v>
      </c>
      <c r="AA480" s="53">
        <v>0</v>
      </c>
      <c r="AB480" s="14"/>
      <c r="AC480" s="1070"/>
      <c r="AD480" s="1071"/>
      <c r="AE480" s="48" t="s">
        <v>40</v>
      </c>
      <c r="AF480" s="230">
        <v>0</v>
      </c>
      <c r="AG480" s="52">
        <v>0</v>
      </c>
      <c r="AH480" s="52">
        <v>0</v>
      </c>
      <c r="AI480" s="52">
        <v>0</v>
      </c>
      <c r="AJ480" s="52">
        <v>0</v>
      </c>
      <c r="AK480" s="52">
        <v>0</v>
      </c>
      <c r="AL480" s="53">
        <v>0</v>
      </c>
      <c r="AM480" s="14"/>
      <c r="AN480" s="1070"/>
      <c r="AO480" s="1071"/>
      <c r="AP480" s="48" t="s">
        <v>40</v>
      </c>
      <c r="AQ480" s="230">
        <v>0</v>
      </c>
      <c r="AR480" s="52">
        <v>0</v>
      </c>
      <c r="AS480" s="52">
        <v>0</v>
      </c>
      <c r="AT480" s="52">
        <v>0</v>
      </c>
      <c r="AU480" s="52">
        <v>0</v>
      </c>
      <c r="AV480" s="52">
        <v>0</v>
      </c>
      <c r="AW480" s="53">
        <v>0</v>
      </c>
      <c r="AX480" s="14"/>
      <c r="AY480" s="1070"/>
      <c r="AZ480" s="1071"/>
      <c r="BA480" s="48" t="s">
        <v>40</v>
      </c>
      <c r="BB480" s="230">
        <v>0</v>
      </c>
      <c r="BC480" s="52">
        <v>0</v>
      </c>
      <c r="BD480" s="52">
        <v>0</v>
      </c>
      <c r="BE480" s="52">
        <v>0</v>
      </c>
      <c r="BF480" s="52">
        <v>0</v>
      </c>
      <c r="BG480" s="52">
        <v>0</v>
      </c>
      <c r="BH480" s="53">
        <v>0</v>
      </c>
    </row>
    <row r="481" spans="5:60">
      <c r="E481" s="14"/>
      <c r="F481" s="1070"/>
      <c r="G481" s="1071"/>
      <c r="H481" s="48" t="s">
        <v>39</v>
      </c>
      <c r="I481" s="230">
        <v>0</v>
      </c>
      <c r="J481" s="52">
        <v>0</v>
      </c>
      <c r="K481" s="52">
        <v>0</v>
      </c>
      <c r="L481" s="52">
        <v>0</v>
      </c>
      <c r="M481" s="52">
        <v>0</v>
      </c>
      <c r="N481" s="52">
        <v>0</v>
      </c>
      <c r="O481" s="53">
        <v>0</v>
      </c>
      <c r="P481" s="14"/>
      <c r="Q481" s="14"/>
      <c r="R481" s="1070"/>
      <c r="S481" s="1071"/>
      <c r="T481" s="48" t="s">
        <v>39</v>
      </c>
      <c r="U481" s="230">
        <v>0</v>
      </c>
      <c r="V481" s="52">
        <v>0</v>
      </c>
      <c r="W481" s="52">
        <v>0</v>
      </c>
      <c r="X481" s="52">
        <v>0</v>
      </c>
      <c r="Y481" s="52">
        <v>0</v>
      </c>
      <c r="Z481" s="52">
        <v>0</v>
      </c>
      <c r="AA481" s="53">
        <v>0</v>
      </c>
      <c r="AB481" s="14"/>
      <c r="AC481" s="1070"/>
      <c r="AD481" s="1071"/>
      <c r="AE481" s="48" t="s">
        <v>39</v>
      </c>
      <c r="AF481" s="230">
        <v>0</v>
      </c>
      <c r="AG481" s="52">
        <v>0</v>
      </c>
      <c r="AH481" s="52">
        <v>0</v>
      </c>
      <c r="AI481" s="52">
        <v>0</v>
      </c>
      <c r="AJ481" s="52">
        <v>0</v>
      </c>
      <c r="AK481" s="52">
        <v>0</v>
      </c>
      <c r="AL481" s="53">
        <v>0</v>
      </c>
      <c r="AM481" s="14"/>
      <c r="AN481" s="1070"/>
      <c r="AO481" s="1071"/>
      <c r="AP481" s="48" t="s">
        <v>39</v>
      </c>
      <c r="AQ481" s="230">
        <v>0</v>
      </c>
      <c r="AR481" s="52">
        <v>0</v>
      </c>
      <c r="AS481" s="52">
        <v>0</v>
      </c>
      <c r="AT481" s="52">
        <v>0</v>
      </c>
      <c r="AU481" s="52">
        <v>0</v>
      </c>
      <c r="AV481" s="52">
        <v>0</v>
      </c>
      <c r="AW481" s="53">
        <v>0</v>
      </c>
      <c r="AX481" s="14"/>
      <c r="AY481" s="1070"/>
      <c r="AZ481" s="1071"/>
      <c r="BA481" s="48" t="s">
        <v>39</v>
      </c>
      <c r="BB481" s="230">
        <v>0</v>
      </c>
      <c r="BC481" s="52">
        <v>0</v>
      </c>
      <c r="BD481" s="52">
        <v>0</v>
      </c>
      <c r="BE481" s="52">
        <v>0</v>
      </c>
      <c r="BF481" s="52">
        <v>0</v>
      </c>
      <c r="BG481" s="52">
        <v>0</v>
      </c>
      <c r="BH481" s="53">
        <v>0</v>
      </c>
    </row>
    <row r="482" spans="5:60">
      <c r="E482" s="14"/>
      <c r="F482" s="1070"/>
      <c r="G482" s="1071"/>
      <c r="H482" s="48" t="s">
        <v>38</v>
      </c>
      <c r="I482" s="230">
        <v>0</v>
      </c>
      <c r="J482" s="52">
        <v>0</v>
      </c>
      <c r="K482" s="52">
        <v>0</v>
      </c>
      <c r="L482" s="52">
        <v>0</v>
      </c>
      <c r="M482" s="52">
        <v>0</v>
      </c>
      <c r="N482" s="52">
        <v>0</v>
      </c>
      <c r="O482" s="53">
        <v>0</v>
      </c>
      <c r="P482" s="14"/>
      <c r="Q482" s="14"/>
      <c r="R482" s="1070"/>
      <c r="S482" s="1071"/>
      <c r="T482" s="48" t="s">
        <v>38</v>
      </c>
      <c r="U482" s="230">
        <v>0</v>
      </c>
      <c r="V482" s="52">
        <v>0</v>
      </c>
      <c r="W482" s="52">
        <v>0</v>
      </c>
      <c r="X482" s="52">
        <v>0</v>
      </c>
      <c r="Y482" s="52">
        <v>0</v>
      </c>
      <c r="Z482" s="52">
        <v>0</v>
      </c>
      <c r="AA482" s="53">
        <v>0</v>
      </c>
      <c r="AB482" s="14"/>
      <c r="AC482" s="1070"/>
      <c r="AD482" s="1071"/>
      <c r="AE482" s="48" t="s">
        <v>38</v>
      </c>
      <c r="AF482" s="230">
        <v>0</v>
      </c>
      <c r="AG482" s="52">
        <v>0</v>
      </c>
      <c r="AH482" s="52">
        <v>0</v>
      </c>
      <c r="AI482" s="52">
        <v>0</v>
      </c>
      <c r="AJ482" s="52">
        <v>0</v>
      </c>
      <c r="AK482" s="52">
        <v>0</v>
      </c>
      <c r="AL482" s="53">
        <v>0</v>
      </c>
      <c r="AM482" s="14"/>
      <c r="AN482" s="1070"/>
      <c r="AO482" s="1071"/>
      <c r="AP482" s="48" t="s">
        <v>38</v>
      </c>
      <c r="AQ482" s="230">
        <v>0</v>
      </c>
      <c r="AR482" s="52">
        <v>0</v>
      </c>
      <c r="AS482" s="52">
        <v>0</v>
      </c>
      <c r="AT482" s="52">
        <v>0</v>
      </c>
      <c r="AU482" s="52">
        <v>0</v>
      </c>
      <c r="AV482" s="52">
        <v>0</v>
      </c>
      <c r="AW482" s="53">
        <v>0</v>
      </c>
      <c r="AX482" s="14"/>
      <c r="AY482" s="1070"/>
      <c r="AZ482" s="1071"/>
      <c r="BA482" s="48" t="s">
        <v>38</v>
      </c>
      <c r="BB482" s="230">
        <v>0</v>
      </c>
      <c r="BC482" s="52">
        <v>0</v>
      </c>
      <c r="BD482" s="52">
        <v>0</v>
      </c>
      <c r="BE482" s="52">
        <v>0</v>
      </c>
      <c r="BF482" s="52">
        <v>0</v>
      </c>
      <c r="BG482" s="52">
        <v>0</v>
      </c>
      <c r="BH482" s="53">
        <v>0</v>
      </c>
    </row>
    <row r="483" spans="5:60">
      <c r="F483" s="1070"/>
      <c r="G483" s="1071"/>
      <c r="H483" s="48" t="s">
        <v>37</v>
      </c>
      <c r="I483" s="230">
        <v>0</v>
      </c>
      <c r="J483" s="52">
        <v>0</v>
      </c>
      <c r="K483" s="52">
        <v>0</v>
      </c>
      <c r="L483" s="52">
        <v>0</v>
      </c>
      <c r="M483" s="52">
        <v>0</v>
      </c>
      <c r="N483" s="52">
        <v>0</v>
      </c>
      <c r="O483" s="53">
        <v>0</v>
      </c>
      <c r="R483" s="1070"/>
      <c r="S483" s="1071"/>
      <c r="T483" s="48" t="s">
        <v>37</v>
      </c>
      <c r="U483" s="230">
        <v>0</v>
      </c>
      <c r="V483" s="52">
        <v>0</v>
      </c>
      <c r="W483" s="52">
        <v>0</v>
      </c>
      <c r="X483" s="52">
        <v>0</v>
      </c>
      <c r="Y483" s="52">
        <v>0</v>
      </c>
      <c r="Z483" s="52">
        <v>0</v>
      </c>
      <c r="AA483" s="53">
        <v>0</v>
      </c>
      <c r="AC483" s="1070"/>
      <c r="AD483" s="1071"/>
      <c r="AE483" s="48" t="s">
        <v>37</v>
      </c>
      <c r="AF483" s="230">
        <v>0</v>
      </c>
      <c r="AG483" s="52">
        <v>0</v>
      </c>
      <c r="AH483" s="52">
        <v>0</v>
      </c>
      <c r="AI483" s="52">
        <v>0</v>
      </c>
      <c r="AJ483" s="52">
        <v>0</v>
      </c>
      <c r="AK483" s="52">
        <v>0</v>
      </c>
      <c r="AL483" s="53">
        <v>0</v>
      </c>
      <c r="AN483" s="1070"/>
      <c r="AO483" s="1071"/>
      <c r="AP483" s="48" t="s">
        <v>37</v>
      </c>
      <c r="AQ483" s="230">
        <v>0</v>
      </c>
      <c r="AR483" s="52">
        <v>0</v>
      </c>
      <c r="AS483" s="52">
        <v>0</v>
      </c>
      <c r="AT483" s="52">
        <v>0</v>
      </c>
      <c r="AU483" s="52">
        <v>0</v>
      </c>
      <c r="AV483" s="52">
        <v>0</v>
      </c>
      <c r="AW483" s="53">
        <v>0</v>
      </c>
      <c r="AY483" s="1070"/>
      <c r="AZ483" s="1071"/>
      <c r="BA483" s="48" t="s">
        <v>37</v>
      </c>
      <c r="BB483" s="230">
        <v>0</v>
      </c>
      <c r="BC483" s="52">
        <v>0</v>
      </c>
      <c r="BD483" s="52">
        <v>0</v>
      </c>
      <c r="BE483" s="52">
        <v>0</v>
      </c>
      <c r="BF483" s="52">
        <v>0</v>
      </c>
      <c r="BG483" s="52">
        <v>0</v>
      </c>
      <c r="BH483" s="53">
        <v>0</v>
      </c>
    </row>
    <row r="484" spans="5:60">
      <c r="F484" s="1070"/>
      <c r="G484" s="1071"/>
      <c r="H484" s="49" t="s">
        <v>36</v>
      </c>
      <c r="I484" s="233">
        <v>0</v>
      </c>
      <c r="J484" s="55">
        <v>0</v>
      </c>
      <c r="K484" s="55">
        <v>0</v>
      </c>
      <c r="L484" s="55">
        <v>0</v>
      </c>
      <c r="M484" s="55">
        <v>0</v>
      </c>
      <c r="N484" s="55">
        <v>0</v>
      </c>
      <c r="O484" s="56">
        <v>0</v>
      </c>
      <c r="R484" s="1070"/>
      <c r="S484" s="1071"/>
      <c r="T484" s="49" t="s">
        <v>36</v>
      </c>
      <c r="U484" s="233">
        <v>0</v>
      </c>
      <c r="V484" s="55">
        <v>0</v>
      </c>
      <c r="W484" s="55">
        <v>0</v>
      </c>
      <c r="X484" s="55">
        <v>0</v>
      </c>
      <c r="Y484" s="55">
        <v>0</v>
      </c>
      <c r="Z484" s="55">
        <v>0</v>
      </c>
      <c r="AA484" s="56">
        <v>0</v>
      </c>
      <c r="AC484" s="1070"/>
      <c r="AD484" s="1071"/>
      <c r="AE484" s="49" t="s">
        <v>36</v>
      </c>
      <c r="AF484" s="233">
        <v>0</v>
      </c>
      <c r="AG484" s="55">
        <v>0</v>
      </c>
      <c r="AH484" s="55">
        <v>0</v>
      </c>
      <c r="AI484" s="55">
        <v>0</v>
      </c>
      <c r="AJ484" s="55">
        <v>0</v>
      </c>
      <c r="AK484" s="55">
        <v>0</v>
      </c>
      <c r="AL484" s="56">
        <v>0</v>
      </c>
      <c r="AN484" s="1070"/>
      <c r="AO484" s="1071"/>
      <c r="AP484" s="49" t="s">
        <v>36</v>
      </c>
      <c r="AQ484" s="233">
        <v>0</v>
      </c>
      <c r="AR484" s="55">
        <v>0</v>
      </c>
      <c r="AS484" s="55">
        <v>0</v>
      </c>
      <c r="AT484" s="55">
        <v>0</v>
      </c>
      <c r="AU484" s="55">
        <v>0</v>
      </c>
      <c r="AV484" s="55">
        <v>0</v>
      </c>
      <c r="AW484" s="56">
        <v>0</v>
      </c>
      <c r="AY484" s="1070"/>
      <c r="AZ484" s="1071"/>
      <c r="BA484" s="49" t="s">
        <v>36</v>
      </c>
      <c r="BB484" s="233">
        <v>0</v>
      </c>
      <c r="BC484" s="55">
        <v>0</v>
      </c>
      <c r="BD484" s="55">
        <v>0</v>
      </c>
      <c r="BE484" s="55">
        <v>0</v>
      </c>
      <c r="BF484" s="55">
        <v>0</v>
      </c>
      <c r="BG484" s="55">
        <v>0</v>
      </c>
      <c r="BH484" s="56">
        <v>0</v>
      </c>
    </row>
    <row r="485" spans="5:60">
      <c r="F485" s="1070"/>
      <c r="G485" s="1072" t="s">
        <v>63</v>
      </c>
      <c r="H485" s="48" t="s">
        <v>41</v>
      </c>
      <c r="I485" s="230">
        <v>0</v>
      </c>
      <c r="J485" s="52">
        <v>0</v>
      </c>
      <c r="K485" s="52">
        <v>0</v>
      </c>
      <c r="L485" s="52">
        <v>0</v>
      </c>
      <c r="M485" s="52">
        <v>0</v>
      </c>
      <c r="N485" s="52">
        <v>0</v>
      </c>
      <c r="O485" s="53">
        <v>0</v>
      </c>
      <c r="R485" s="1070"/>
      <c r="S485" s="1072" t="s">
        <v>63</v>
      </c>
      <c r="T485" s="48" t="s">
        <v>41</v>
      </c>
      <c r="U485" s="230">
        <v>0</v>
      </c>
      <c r="V485" s="52">
        <v>0</v>
      </c>
      <c r="W485" s="52">
        <v>0</v>
      </c>
      <c r="X485" s="52">
        <v>0</v>
      </c>
      <c r="Y485" s="52">
        <v>0</v>
      </c>
      <c r="Z485" s="52">
        <v>0</v>
      </c>
      <c r="AA485" s="53">
        <v>0</v>
      </c>
      <c r="AC485" s="1070"/>
      <c r="AD485" s="1072" t="s">
        <v>63</v>
      </c>
      <c r="AE485" s="48" t="s">
        <v>41</v>
      </c>
      <c r="AF485" s="230">
        <v>0</v>
      </c>
      <c r="AG485" s="52">
        <v>0</v>
      </c>
      <c r="AH485" s="52">
        <v>0</v>
      </c>
      <c r="AI485" s="52">
        <v>0</v>
      </c>
      <c r="AJ485" s="52">
        <v>0</v>
      </c>
      <c r="AK485" s="52">
        <v>0</v>
      </c>
      <c r="AL485" s="53">
        <v>0</v>
      </c>
      <c r="AN485" s="1070"/>
      <c r="AO485" s="1072" t="s">
        <v>63</v>
      </c>
      <c r="AP485" s="48" t="s">
        <v>41</v>
      </c>
      <c r="AQ485" s="230">
        <v>0</v>
      </c>
      <c r="AR485" s="52">
        <v>0</v>
      </c>
      <c r="AS485" s="52">
        <v>0</v>
      </c>
      <c r="AT485" s="52">
        <v>0</v>
      </c>
      <c r="AU485" s="52">
        <v>0</v>
      </c>
      <c r="AV485" s="52">
        <v>0</v>
      </c>
      <c r="AW485" s="53">
        <v>0</v>
      </c>
      <c r="AY485" s="1070"/>
      <c r="AZ485" s="1072" t="s">
        <v>63</v>
      </c>
      <c r="BA485" s="48" t="s">
        <v>41</v>
      </c>
      <c r="BB485" s="230">
        <v>0</v>
      </c>
      <c r="BC485" s="52">
        <v>0</v>
      </c>
      <c r="BD485" s="52">
        <v>0</v>
      </c>
      <c r="BE485" s="52">
        <v>0</v>
      </c>
      <c r="BF485" s="52">
        <v>0</v>
      </c>
      <c r="BG485" s="52">
        <v>0</v>
      </c>
      <c r="BH485" s="53">
        <v>0</v>
      </c>
    </row>
    <row r="486" spans="5:60">
      <c r="F486" s="1070"/>
      <c r="G486" s="1071"/>
      <c r="H486" s="48" t="s">
        <v>40</v>
      </c>
      <c r="I486" s="230">
        <v>0</v>
      </c>
      <c r="J486" s="52">
        <v>0</v>
      </c>
      <c r="K486" s="52">
        <v>0</v>
      </c>
      <c r="L486" s="52">
        <v>0</v>
      </c>
      <c r="M486" s="52">
        <v>0</v>
      </c>
      <c r="N486" s="52">
        <v>0</v>
      </c>
      <c r="O486" s="53">
        <v>0</v>
      </c>
      <c r="R486" s="1070"/>
      <c r="S486" s="1071"/>
      <c r="T486" s="48" t="s">
        <v>40</v>
      </c>
      <c r="U486" s="230">
        <v>0</v>
      </c>
      <c r="V486" s="52">
        <v>0</v>
      </c>
      <c r="W486" s="52">
        <v>0</v>
      </c>
      <c r="X486" s="52">
        <v>0</v>
      </c>
      <c r="Y486" s="52">
        <v>0</v>
      </c>
      <c r="Z486" s="52">
        <v>0</v>
      </c>
      <c r="AA486" s="53">
        <v>0</v>
      </c>
      <c r="AC486" s="1070"/>
      <c r="AD486" s="1071"/>
      <c r="AE486" s="48" t="s">
        <v>40</v>
      </c>
      <c r="AF486" s="230">
        <v>0</v>
      </c>
      <c r="AG486" s="52">
        <v>0</v>
      </c>
      <c r="AH486" s="52">
        <v>0</v>
      </c>
      <c r="AI486" s="52">
        <v>0</v>
      </c>
      <c r="AJ486" s="52">
        <v>0</v>
      </c>
      <c r="AK486" s="52">
        <v>0</v>
      </c>
      <c r="AL486" s="53">
        <v>0</v>
      </c>
      <c r="AN486" s="1070"/>
      <c r="AO486" s="1071"/>
      <c r="AP486" s="48" t="s">
        <v>40</v>
      </c>
      <c r="AQ486" s="230">
        <v>0</v>
      </c>
      <c r="AR486" s="52">
        <v>0</v>
      </c>
      <c r="AS486" s="52">
        <v>0</v>
      </c>
      <c r="AT486" s="52">
        <v>0</v>
      </c>
      <c r="AU486" s="52">
        <v>0</v>
      </c>
      <c r="AV486" s="52">
        <v>0</v>
      </c>
      <c r="AW486" s="53">
        <v>0</v>
      </c>
      <c r="AY486" s="1070"/>
      <c r="AZ486" s="1071"/>
      <c r="BA486" s="48" t="s">
        <v>40</v>
      </c>
      <c r="BB486" s="230">
        <v>0</v>
      </c>
      <c r="BC486" s="52">
        <v>0</v>
      </c>
      <c r="BD486" s="52">
        <v>0</v>
      </c>
      <c r="BE486" s="52">
        <v>0</v>
      </c>
      <c r="BF486" s="52">
        <v>0</v>
      </c>
      <c r="BG486" s="52">
        <v>0</v>
      </c>
      <c r="BH486" s="53">
        <v>0</v>
      </c>
    </row>
    <row r="487" spans="5:60">
      <c r="F487" s="1070"/>
      <c r="G487" s="1071"/>
      <c r="H487" s="48" t="s">
        <v>39</v>
      </c>
      <c r="I487" s="230">
        <v>0</v>
      </c>
      <c r="J487" s="52">
        <v>0</v>
      </c>
      <c r="K487" s="52">
        <v>0</v>
      </c>
      <c r="L487" s="52">
        <v>0</v>
      </c>
      <c r="M487" s="52">
        <v>0</v>
      </c>
      <c r="N487" s="52">
        <v>0</v>
      </c>
      <c r="O487" s="53">
        <v>0</v>
      </c>
      <c r="R487" s="1070"/>
      <c r="S487" s="1071"/>
      <c r="T487" s="48" t="s">
        <v>39</v>
      </c>
      <c r="U487" s="230">
        <v>0</v>
      </c>
      <c r="V487" s="52">
        <v>0</v>
      </c>
      <c r="W487" s="52">
        <v>0</v>
      </c>
      <c r="X487" s="52">
        <v>0</v>
      </c>
      <c r="Y487" s="52">
        <v>0</v>
      </c>
      <c r="Z487" s="52">
        <v>0</v>
      </c>
      <c r="AA487" s="53">
        <v>0</v>
      </c>
      <c r="AC487" s="1070"/>
      <c r="AD487" s="1071"/>
      <c r="AE487" s="48" t="s">
        <v>39</v>
      </c>
      <c r="AF487" s="230">
        <v>0</v>
      </c>
      <c r="AG487" s="52">
        <v>0</v>
      </c>
      <c r="AH487" s="52">
        <v>0</v>
      </c>
      <c r="AI487" s="52">
        <v>0</v>
      </c>
      <c r="AJ487" s="52">
        <v>0</v>
      </c>
      <c r="AK487" s="52">
        <v>0</v>
      </c>
      <c r="AL487" s="53">
        <v>0</v>
      </c>
      <c r="AN487" s="1070"/>
      <c r="AO487" s="1071"/>
      <c r="AP487" s="48" t="s">
        <v>39</v>
      </c>
      <c r="AQ487" s="230">
        <v>0</v>
      </c>
      <c r="AR487" s="52">
        <v>0</v>
      </c>
      <c r="AS487" s="52">
        <v>0</v>
      </c>
      <c r="AT487" s="52">
        <v>0</v>
      </c>
      <c r="AU487" s="52">
        <v>0</v>
      </c>
      <c r="AV487" s="52">
        <v>0</v>
      </c>
      <c r="AW487" s="53">
        <v>0</v>
      </c>
      <c r="AY487" s="1070"/>
      <c r="AZ487" s="1071"/>
      <c r="BA487" s="48" t="s">
        <v>39</v>
      </c>
      <c r="BB487" s="230">
        <v>0</v>
      </c>
      <c r="BC487" s="52">
        <v>0</v>
      </c>
      <c r="BD487" s="52">
        <v>0</v>
      </c>
      <c r="BE487" s="52">
        <v>0</v>
      </c>
      <c r="BF487" s="52">
        <v>0</v>
      </c>
      <c r="BG487" s="52">
        <v>0</v>
      </c>
      <c r="BH487" s="53">
        <v>0</v>
      </c>
    </row>
    <row r="488" spans="5:60">
      <c r="F488" s="1070"/>
      <c r="G488" s="1071"/>
      <c r="H488" s="48" t="s">
        <v>38</v>
      </c>
      <c r="I488" s="230">
        <v>0</v>
      </c>
      <c r="J488" s="52">
        <v>0</v>
      </c>
      <c r="K488" s="52">
        <v>0</v>
      </c>
      <c r="L488" s="52">
        <v>0</v>
      </c>
      <c r="M488" s="52">
        <v>0</v>
      </c>
      <c r="N488" s="52">
        <v>0</v>
      </c>
      <c r="O488" s="53">
        <v>0</v>
      </c>
      <c r="R488" s="1070"/>
      <c r="S488" s="1071"/>
      <c r="T488" s="48" t="s">
        <v>38</v>
      </c>
      <c r="U488" s="230">
        <v>0</v>
      </c>
      <c r="V488" s="52">
        <v>0</v>
      </c>
      <c r="W488" s="52">
        <v>0</v>
      </c>
      <c r="X488" s="52">
        <v>0</v>
      </c>
      <c r="Y488" s="52">
        <v>0</v>
      </c>
      <c r="Z488" s="52">
        <v>0</v>
      </c>
      <c r="AA488" s="53">
        <v>0</v>
      </c>
      <c r="AC488" s="1070"/>
      <c r="AD488" s="1071"/>
      <c r="AE488" s="48" t="s">
        <v>38</v>
      </c>
      <c r="AF488" s="230">
        <v>0</v>
      </c>
      <c r="AG488" s="52">
        <v>0</v>
      </c>
      <c r="AH488" s="52">
        <v>0</v>
      </c>
      <c r="AI488" s="52">
        <v>0</v>
      </c>
      <c r="AJ488" s="52">
        <v>0</v>
      </c>
      <c r="AK488" s="52">
        <v>0</v>
      </c>
      <c r="AL488" s="53">
        <v>0</v>
      </c>
      <c r="AN488" s="1070"/>
      <c r="AO488" s="1071"/>
      <c r="AP488" s="48" t="s">
        <v>38</v>
      </c>
      <c r="AQ488" s="230">
        <v>0</v>
      </c>
      <c r="AR488" s="52">
        <v>0</v>
      </c>
      <c r="AS488" s="52">
        <v>0</v>
      </c>
      <c r="AT488" s="52">
        <v>0</v>
      </c>
      <c r="AU488" s="52">
        <v>0</v>
      </c>
      <c r="AV488" s="52">
        <v>0</v>
      </c>
      <c r="AW488" s="53">
        <v>0</v>
      </c>
      <c r="AY488" s="1070"/>
      <c r="AZ488" s="1071"/>
      <c r="BA488" s="48" t="s">
        <v>38</v>
      </c>
      <c r="BB488" s="230">
        <v>0</v>
      </c>
      <c r="BC488" s="52">
        <v>0</v>
      </c>
      <c r="BD488" s="52">
        <v>0</v>
      </c>
      <c r="BE488" s="52">
        <v>0</v>
      </c>
      <c r="BF488" s="52">
        <v>0</v>
      </c>
      <c r="BG488" s="52">
        <v>0</v>
      </c>
      <c r="BH488" s="53">
        <v>0</v>
      </c>
    </row>
    <row r="489" spans="5:60">
      <c r="F489" s="1070"/>
      <c r="G489" s="1071"/>
      <c r="H489" s="48" t="s">
        <v>37</v>
      </c>
      <c r="I489" s="230">
        <v>0</v>
      </c>
      <c r="J489" s="52">
        <v>0</v>
      </c>
      <c r="K489" s="52">
        <v>0</v>
      </c>
      <c r="L489" s="52">
        <v>0</v>
      </c>
      <c r="M489" s="52">
        <v>0</v>
      </c>
      <c r="N489" s="52">
        <v>0</v>
      </c>
      <c r="O489" s="53">
        <v>0</v>
      </c>
      <c r="R489" s="1070"/>
      <c r="S489" s="1071"/>
      <c r="T489" s="48" t="s">
        <v>37</v>
      </c>
      <c r="U489" s="230">
        <v>0</v>
      </c>
      <c r="V489" s="52">
        <v>0</v>
      </c>
      <c r="W489" s="52">
        <v>0</v>
      </c>
      <c r="X489" s="52">
        <v>0</v>
      </c>
      <c r="Y489" s="52">
        <v>0</v>
      </c>
      <c r="Z489" s="52">
        <v>0</v>
      </c>
      <c r="AA489" s="53">
        <v>0</v>
      </c>
      <c r="AC489" s="1070"/>
      <c r="AD489" s="1071"/>
      <c r="AE489" s="48" t="s">
        <v>37</v>
      </c>
      <c r="AF489" s="230">
        <v>0</v>
      </c>
      <c r="AG489" s="52">
        <v>0</v>
      </c>
      <c r="AH489" s="52">
        <v>0</v>
      </c>
      <c r="AI489" s="52">
        <v>0</v>
      </c>
      <c r="AJ489" s="52">
        <v>0</v>
      </c>
      <c r="AK489" s="52">
        <v>0</v>
      </c>
      <c r="AL489" s="53">
        <v>0</v>
      </c>
      <c r="AN489" s="1070"/>
      <c r="AO489" s="1071"/>
      <c r="AP489" s="48" t="s">
        <v>37</v>
      </c>
      <c r="AQ489" s="230">
        <v>0</v>
      </c>
      <c r="AR489" s="52">
        <v>0</v>
      </c>
      <c r="AS489" s="52">
        <v>0</v>
      </c>
      <c r="AT489" s="52">
        <v>0</v>
      </c>
      <c r="AU489" s="52">
        <v>0</v>
      </c>
      <c r="AV489" s="52">
        <v>0</v>
      </c>
      <c r="AW489" s="53">
        <v>0</v>
      </c>
      <c r="AY489" s="1070"/>
      <c r="AZ489" s="1071"/>
      <c r="BA489" s="48" t="s">
        <v>37</v>
      </c>
      <c r="BB489" s="230">
        <v>0</v>
      </c>
      <c r="BC489" s="52">
        <v>0</v>
      </c>
      <c r="BD489" s="52">
        <v>0</v>
      </c>
      <c r="BE489" s="52">
        <v>0</v>
      </c>
      <c r="BF489" s="52">
        <v>0</v>
      </c>
      <c r="BG489" s="52">
        <v>0</v>
      </c>
      <c r="BH489" s="53">
        <v>0</v>
      </c>
    </row>
    <row r="490" spans="5:60">
      <c r="F490" s="1070"/>
      <c r="G490" s="1071"/>
      <c r="H490" s="49" t="s">
        <v>36</v>
      </c>
      <c r="I490" s="233">
        <v>0</v>
      </c>
      <c r="J490" s="55">
        <v>0</v>
      </c>
      <c r="K490" s="55">
        <v>0</v>
      </c>
      <c r="L490" s="55">
        <v>0</v>
      </c>
      <c r="M490" s="55">
        <v>0</v>
      </c>
      <c r="N490" s="55">
        <v>0</v>
      </c>
      <c r="O490" s="56">
        <v>0</v>
      </c>
      <c r="R490" s="1070"/>
      <c r="S490" s="1071"/>
      <c r="T490" s="49" t="s">
        <v>36</v>
      </c>
      <c r="U490" s="233">
        <v>0</v>
      </c>
      <c r="V490" s="55">
        <v>0</v>
      </c>
      <c r="W490" s="55">
        <v>0</v>
      </c>
      <c r="X490" s="55">
        <v>0</v>
      </c>
      <c r="Y490" s="55">
        <v>0</v>
      </c>
      <c r="Z490" s="55">
        <v>0</v>
      </c>
      <c r="AA490" s="56">
        <v>0</v>
      </c>
      <c r="AC490" s="1070"/>
      <c r="AD490" s="1071"/>
      <c r="AE490" s="49" t="s">
        <v>36</v>
      </c>
      <c r="AF490" s="233">
        <v>0</v>
      </c>
      <c r="AG490" s="55">
        <v>0</v>
      </c>
      <c r="AH490" s="55">
        <v>0</v>
      </c>
      <c r="AI490" s="55">
        <v>0</v>
      </c>
      <c r="AJ490" s="55">
        <v>0</v>
      </c>
      <c r="AK490" s="55">
        <v>0</v>
      </c>
      <c r="AL490" s="56">
        <v>0</v>
      </c>
      <c r="AN490" s="1070"/>
      <c r="AO490" s="1071"/>
      <c r="AP490" s="49" t="s">
        <v>36</v>
      </c>
      <c r="AQ490" s="233">
        <v>0</v>
      </c>
      <c r="AR490" s="55">
        <v>0</v>
      </c>
      <c r="AS490" s="55">
        <v>0</v>
      </c>
      <c r="AT490" s="55">
        <v>0</v>
      </c>
      <c r="AU490" s="55">
        <v>0</v>
      </c>
      <c r="AV490" s="55">
        <v>0</v>
      </c>
      <c r="AW490" s="56">
        <v>0</v>
      </c>
      <c r="AY490" s="1070"/>
      <c r="AZ490" s="1071"/>
      <c r="BA490" s="49" t="s">
        <v>36</v>
      </c>
      <c r="BB490" s="233">
        <v>0</v>
      </c>
      <c r="BC490" s="55">
        <v>0</v>
      </c>
      <c r="BD490" s="55">
        <v>0</v>
      </c>
      <c r="BE490" s="55">
        <v>0</v>
      </c>
      <c r="BF490" s="55">
        <v>0</v>
      </c>
      <c r="BG490" s="55">
        <v>0</v>
      </c>
      <c r="BH490" s="56">
        <v>0</v>
      </c>
    </row>
    <row r="491" spans="5:60" ht="18.75" customHeight="1">
      <c r="F491" s="1070" t="s">
        <v>133</v>
      </c>
      <c r="G491" s="1071" t="s">
        <v>131</v>
      </c>
      <c r="H491" s="50" t="s">
        <v>134</v>
      </c>
      <c r="I491" s="185">
        <f t="array" ref="I491:O514">I233*I272:O295*(I453:O453+1)</f>
        <v>0</v>
      </c>
      <c r="J491" s="188">
        <v>0</v>
      </c>
      <c r="K491" s="188">
        <v>0</v>
      </c>
      <c r="L491" s="188">
        <v>0</v>
      </c>
      <c r="M491" s="188">
        <v>0</v>
      </c>
      <c r="N491" s="188">
        <v>0</v>
      </c>
      <c r="O491" s="189">
        <v>0</v>
      </c>
      <c r="R491" s="1070" t="s">
        <v>133</v>
      </c>
      <c r="S491" s="1071" t="s">
        <v>131</v>
      </c>
      <c r="T491" s="50" t="s">
        <v>134</v>
      </c>
      <c r="U491" s="185">
        <f t="array" ref="U491:AA514">U233*U272:AA295*(U453:AA453+1)</f>
        <v>0</v>
      </c>
      <c r="V491" s="188">
        <v>0</v>
      </c>
      <c r="W491" s="188">
        <v>0</v>
      </c>
      <c r="X491" s="188">
        <v>0</v>
      </c>
      <c r="Y491" s="188">
        <v>0</v>
      </c>
      <c r="Z491" s="188">
        <v>0</v>
      </c>
      <c r="AA491" s="189">
        <v>0</v>
      </c>
      <c r="AC491" s="1070" t="s">
        <v>133</v>
      </c>
      <c r="AD491" s="1071" t="s">
        <v>131</v>
      </c>
      <c r="AE491" s="50" t="s">
        <v>134</v>
      </c>
      <c r="AF491" s="185">
        <f t="array" ref="AF491:AL514">AF201*AF272:AL295*(AF453:AL453+1)</f>
        <v>0</v>
      </c>
      <c r="AG491" s="188">
        <v>0</v>
      </c>
      <c r="AH491" s="188">
        <v>0</v>
      </c>
      <c r="AI491" s="188">
        <v>0</v>
      </c>
      <c r="AJ491" s="188">
        <v>0</v>
      </c>
      <c r="AK491" s="188">
        <v>0</v>
      </c>
      <c r="AL491" s="189">
        <v>0</v>
      </c>
      <c r="AN491" s="1070" t="s">
        <v>133</v>
      </c>
      <c r="AO491" s="1071" t="s">
        <v>131</v>
      </c>
      <c r="AP491" s="50" t="s">
        <v>134</v>
      </c>
      <c r="AQ491" s="185">
        <f t="array" ref="AQ491:AW514">AQ201*AQ272:AW295*(AQ453:AW453+1)</f>
        <v>0</v>
      </c>
      <c r="AR491" s="188">
        <v>0</v>
      </c>
      <c r="AS491" s="188">
        <v>0</v>
      </c>
      <c r="AT491" s="188">
        <v>0</v>
      </c>
      <c r="AU491" s="188">
        <v>0</v>
      </c>
      <c r="AV491" s="188">
        <v>0</v>
      </c>
      <c r="AW491" s="189">
        <v>0</v>
      </c>
      <c r="AY491" s="1070" t="s">
        <v>133</v>
      </c>
      <c r="AZ491" s="1071" t="s">
        <v>131</v>
      </c>
      <c r="BA491" s="50" t="s">
        <v>134</v>
      </c>
      <c r="BB491" s="185">
        <f t="array" ref="BB491:BH514">BB201*BB272:BH295*(BB453:BH453+1)</f>
        <v>0</v>
      </c>
      <c r="BC491" s="188">
        <v>0</v>
      </c>
      <c r="BD491" s="188">
        <v>0</v>
      </c>
      <c r="BE491" s="188">
        <v>0</v>
      </c>
      <c r="BF491" s="188">
        <v>0</v>
      </c>
      <c r="BG491" s="188">
        <v>0</v>
      </c>
      <c r="BH491" s="189">
        <v>0</v>
      </c>
    </row>
    <row r="492" spans="5:60">
      <c r="F492" s="1070"/>
      <c r="G492" s="1071"/>
      <c r="H492" s="48" t="s">
        <v>40</v>
      </c>
      <c r="I492" s="186">
        <v>0</v>
      </c>
      <c r="J492" s="190">
        <v>0</v>
      </c>
      <c r="K492" s="190">
        <v>0</v>
      </c>
      <c r="L492" s="190">
        <v>0</v>
      </c>
      <c r="M492" s="190">
        <v>0</v>
      </c>
      <c r="N492" s="190">
        <v>0</v>
      </c>
      <c r="O492" s="191">
        <v>0</v>
      </c>
      <c r="R492" s="1070"/>
      <c r="S492" s="1071"/>
      <c r="T492" s="48" t="s">
        <v>40</v>
      </c>
      <c r="U492" s="186">
        <v>0</v>
      </c>
      <c r="V492" s="190">
        <v>0</v>
      </c>
      <c r="W492" s="190">
        <v>0</v>
      </c>
      <c r="X492" s="190">
        <v>0</v>
      </c>
      <c r="Y492" s="190">
        <v>0</v>
      </c>
      <c r="Z492" s="190">
        <v>0</v>
      </c>
      <c r="AA492" s="191">
        <v>0</v>
      </c>
      <c r="AC492" s="1070"/>
      <c r="AD492" s="1071"/>
      <c r="AE492" s="48" t="s">
        <v>40</v>
      </c>
      <c r="AF492" s="186">
        <v>0</v>
      </c>
      <c r="AG492" s="190">
        <v>0</v>
      </c>
      <c r="AH492" s="190">
        <v>0</v>
      </c>
      <c r="AI492" s="190">
        <v>0</v>
      </c>
      <c r="AJ492" s="190">
        <v>0</v>
      </c>
      <c r="AK492" s="190">
        <v>0</v>
      </c>
      <c r="AL492" s="191">
        <v>0</v>
      </c>
      <c r="AN492" s="1070"/>
      <c r="AO492" s="1071"/>
      <c r="AP492" s="48" t="s">
        <v>40</v>
      </c>
      <c r="AQ492" s="186">
        <v>0</v>
      </c>
      <c r="AR492" s="190">
        <v>0</v>
      </c>
      <c r="AS492" s="190">
        <v>0</v>
      </c>
      <c r="AT492" s="190">
        <v>0</v>
      </c>
      <c r="AU492" s="190">
        <v>0</v>
      </c>
      <c r="AV492" s="190">
        <v>0</v>
      </c>
      <c r="AW492" s="191">
        <v>0</v>
      </c>
      <c r="AY492" s="1070"/>
      <c r="AZ492" s="1071"/>
      <c r="BA492" s="48" t="s">
        <v>40</v>
      </c>
      <c r="BB492" s="186">
        <v>0</v>
      </c>
      <c r="BC492" s="190">
        <v>0</v>
      </c>
      <c r="BD492" s="190">
        <v>0</v>
      </c>
      <c r="BE492" s="190">
        <v>0</v>
      </c>
      <c r="BF492" s="190">
        <v>0</v>
      </c>
      <c r="BG492" s="190">
        <v>0</v>
      </c>
      <c r="BH492" s="191">
        <v>0</v>
      </c>
    </row>
    <row r="493" spans="5:60">
      <c r="F493" s="1070"/>
      <c r="G493" s="1071"/>
      <c r="H493" s="48" t="s">
        <v>39</v>
      </c>
      <c r="I493" s="186">
        <v>0</v>
      </c>
      <c r="J493" s="190">
        <v>0</v>
      </c>
      <c r="K493" s="190">
        <v>0</v>
      </c>
      <c r="L493" s="190">
        <v>0</v>
      </c>
      <c r="M493" s="190">
        <v>0</v>
      </c>
      <c r="N493" s="190">
        <v>0</v>
      </c>
      <c r="O493" s="191">
        <v>0</v>
      </c>
      <c r="R493" s="1070"/>
      <c r="S493" s="1071"/>
      <c r="T493" s="48" t="s">
        <v>39</v>
      </c>
      <c r="U493" s="186">
        <v>0</v>
      </c>
      <c r="V493" s="190">
        <v>0</v>
      </c>
      <c r="W493" s="190">
        <v>0</v>
      </c>
      <c r="X493" s="190">
        <v>0</v>
      </c>
      <c r="Y493" s="190">
        <v>0</v>
      </c>
      <c r="Z493" s="190">
        <v>0</v>
      </c>
      <c r="AA493" s="191">
        <v>0</v>
      </c>
      <c r="AC493" s="1070"/>
      <c r="AD493" s="1071"/>
      <c r="AE493" s="48" t="s">
        <v>39</v>
      </c>
      <c r="AF493" s="186">
        <v>0</v>
      </c>
      <c r="AG493" s="190">
        <v>0</v>
      </c>
      <c r="AH493" s="190">
        <v>0</v>
      </c>
      <c r="AI493" s="190">
        <v>0</v>
      </c>
      <c r="AJ493" s="190">
        <v>0</v>
      </c>
      <c r="AK493" s="190">
        <v>0</v>
      </c>
      <c r="AL493" s="191">
        <v>0</v>
      </c>
      <c r="AN493" s="1070"/>
      <c r="AO493" s="1071"/>
      <c r="AP493" s="48" t="s">
        <v>39</v>
      </c>
      <c r="AQ493" s="186">
        <v>0</v>
      </c>
      <c r="AR493" s="190">
        <v>0</v>
      </c>
      <c r="AS493" s="190">
        <v>0</v>
      </c>
      <c r="AT493" s="190">
        <v>0</v>
      </c>
      <c r="AU493" s="190">
        <v>0</v>
      </c>
      <c r="AV493" s="190">
        <v>0</v>
      </c>
      <c r="AW493" s="191">
        <v>0</v>
      </c>
      <c r="AY493" s="1070"/>
      <c r="AZ493" s="1071"/>
      <c r="BA493" s="48" t="s">
        <v>39</v>
      </c>
      <c r="BB493" s="186">
        <v>0</v>
      </c>
      <c r="BC493" s="190">
        <v>0</v>
      </c>
      <c r="BD493" s="190">
        <v>0</v>
      </c>
      <c r="BE493" s="190">
        <v>0</v>
      </c>
      <c r="BF493" s="190">
        <v>0</v>
      </c>
      <c r="BG493" s="190">
        <v>0</v>
      </c>
      <c r="BH493" s="191">
        <v>0</v>
      </c>
    </row>
    <row r="494" spans="5:60">
      <c r="F494" s="1070"/>
      <c r="G494" s="1071"/>
      <c r="H494" s="48" t="s">
        <v>38</v>
      </c>
      <c r="I494" s="186">
        <v>0</v>
      </c>
      <c r="J494" s="190">
        <v>0</v>
      </c>
      <c r="K494" s="190">
        <v>0</v>
      </c>
      <c r="L494" s="190">
        <v>0</v>
      </c>
      <c r="M494" s="190">
        <v>0</v>
      </c>
      <c r="N494" s="190">
        <v>0</v>
      </c>
      <c r="O494" s="191">
        <v>0</v>
      </c>
      <c r="R494" s="1070"/>
      <c r="S494" s="1071"/>
      <c r="T494" s="48" t="s">
        <v>38</v>
      </c>
      <c r="U494" s="186">
        <v>0</v>
      </c>
      <c r="V494" s="190">
        <v>0</v>
      </c>
      <c r="W494" s="190">
        <v>0</v>
      </c>
      <c r="X494" s="190">
        <v>0</v>
      </c>
      <c r="Y494" s="190">
        <v>0</v>
      </c>
      <c r="Z494" s="190">
        <v>0</v>
      </c>
      <c r="AA494" s="191">
        <v>0</v>
      </c>
      <c r="AC494" s="1070"/>
      <c r="AD494" s="1071"/>
      <c r="AE494" s="48" t="s">
        <v>38</v>
      </c>
      <c r="AF494" s="186">
        <v>0</v>
      </c>
      <c r="AG494" s="190">
        <v>0</v>
      </c>
      <c r="AH494" s="190">
        <v>0</v>
      </c>
      <c r="AI494" s="190">
        <v>0</v>
      </c>
      <c r="AJ494" s="190">
        <v>0</v>
      </c>
      <c r="AK494" s="190">
        <v>0</v>
      </c>
      <c r="AL494" s="191">
        <v>0</v>
      </c>
      <c r="AN494" s="1070"/>
      <c r="AO494" s="1071"/>
      <c r="AP494" s="48" t="s">
        <v>38</v>
      </c>
      <c r="AQ494" s="186">
        <v>0</v>
      </c>
      <c r="AR494" s="190">
        <v>0</v>
      </c>
      <c r="AS494" s="190">
        <v>0</v>
      </c>
      <c r="AT494" s="190">
        <v>0</v>
      </c>
      <c r="AU494" s="190">
        <v>0</v>
      </c>
      <c r="AV494" s="190">
        <v>0</v>
      </c>
      <c r="AW494" s="191">
        <v>0</v>
      </c>
      <c r="AY494" s="1070"/>
      <c r="AZ494" s="1071"/>
      <c r="BA494" s="48" t="s">
        <v>38</v>
      </c>
      <c r="BB494" s="186">
        <v>0</v>
      </c>
      <c r="BC494" s="190">
        <v>0</v>
      </c>
      <c r="BD494" s="190">
        <v>0</v>
      </c>
      <c r="BE494" s="190">
        <v>0</v>
      </c>
      <c r="BF494" s="190">
        <v>0</v>
      </c>
      <c r="BG494" s="190">
        <v>0</v>
      </c>
      <c r="BH494" s="191">
        <v>0</v>
      </c>
    </row>
    <row r="495" spans="5:60">
      <c r="F495" s="1070"/>
      <c r="G495" s="1071"/>
      <c r="H495" s="48" t="s">
        <v>37</v>
      </c>
      <c r="I495" s="186">
        <v>0</v>
      </c>
      <c r="J495" s="190">
        <v>0</v>
      </c>
      <c r="K495" s="190">
        <v>0</v>
      </c>
      <c r="L495" s="190">
        <v>0</v>
      </c>
      <c r="M495" s="190">
        <v>0</v>
      </c>
      <c r="N495" s="190">
        <v>0</v>
      </c>
      <c r="O495" s="191">
        <v>0</v>
      </c>
      <c r="R495" s="1070"/>
      <c r="S495" s="1071"/>
      <c r="T495" s="48" t="s">
        <v>37</v>
      </c>
      <c r="U495" s="186">
        <v>0</v>
      </c>
      <c r="V495" s="190">
        <v>0</v>
      </c>
      <c r="W495" s="190">
        <v>0</v>
      </c>
      <c r="X495" s="190">
        <v>0</v>
      </c>
      <c r="Y495" s="190">
        <v>0</v>
      </c>
      <c r="Z495" s="190">
        <v>0</v>
      </c>
      <c r="AA495" s="191">
        <v>0</v>
      </c>
      <c r="AC495" s="1070"/>
      <c r="AD495" s="1071"/>
      <c r="AE495" s="48" t="s">
        <v>37</v>
      </c>
      <c r="AF495" s="186">
        <v>0</v>
      </c>
      <c r="AG495" s="190">
        <v>0</v>
      </c>
      <c r="AH495" s="190">
        <v>0</v>
      </c>
      <c r="AI495" s="190">
        <v>0</v>
      </c>
      <c r="AJ495" s="190">
        <v>0</v>
      </c>
      <c r="AK495" s="190">
        <v>0</v>
      </c>
      <c r="AL495" s="191">
        <v>0</v>
      </c>
      <c r="AN495" s="1070"/>
      <c r="AO495" s="1071"/>
      <c r="AP495" s="48" t="s">
        <v>37</v>
      </c>
      <c r="AQ495" s="186">
        <v>0</v>
      </c>
      <c r="AR495" s="190">
        <v>0</v>
      </c>
      <c r="AS495" s="190">
        <v>0</v>
      </c>
      <c r="AT495" s="190">
        <v>0</v>
      </c>
      <c r="AU495" s="190">
        <v>0</v>
      </c>
      <c r="AV495" s="190">
        <v>0</v>
      </c>
      <c r="AW495" s="191">
        <v>0</v>
      </c>
      <c r="AY495" s="1070"/>
      <c r="AZ495" s="1071"/>
      <c r="BA495" s="48" t="s">
        <v>37</v>
      </c>
      <c r="BB495" s="186">
        <v>0</v>
      </c>
      <c r="BC495" s="190">
        <v>0</v>
      </c>
      <c r="BD495" s="190">
        <v>0</v>
      </c>
      <c r="BE495" s="190">
        <v>0</v>
      </c>
      <c r="BF495" s="190">
        <v>0</v>
      </c>
      <c r="BG495" s="190">
        <v>0</v>
      </c>
      <c r="BH495" s="191">
        <v>0</v>
      </c>
    </row>
    <row r="496" spans="5:60">
      <c r="F496" s="1070"/>
      <c r="G496" s="1071"/>
      <c r="H496" s="49" t="s">
        <v>36</v>
      </c>
      <c r="I496" s="187">
        <v>0</v>
      </c>
      <c r="J496" s="192">
        <v>0</v>
      </c>
      <c r="K496" s="192">
        <v>0</v>
      </c>
      <c r="L496" s="192">
        <v>0</v>
      </c>
      <c r="M496" s="192">
        <v>0</v>
      </c>
      <c r="N496" s="192">
        <v>0</v>
      </c>
      <c r="O496" s="193">
        <v>0</v>
      </c>
      <c r="R496" s="1070"/>
      <c r="S496" s="1071"/>
      <c r="T496" s="49" t="s">
        <v>36</v>
      </c>
      <c r="U496" s="187">
        <v>0</v>
      </c>
      <c r="V496" s="192">
        <v>0</v>
      </c>
      <c r="W496" s="192">
        <v>0</v>
      </c>
      <c r="X496" s="192">
        <v>0</v>
      </c>
      <c r="Y496" s="192">
        <v>0</v>
      </c>
      <c r="Z496" s="192">
        <v>0</v>
      </c>
      <c r="AA496" s="193">
        <v>0</v>
      </c>
      <c r="AC496" s="1070"/>
      <c r="AD496" s="1071"/>
      <c r="AE496" s="49" t="s">
        <v>36</v>
      </c>
      <c r="AF496" s="187">
        <v>0</v>
      </c>
      <c r="AG496" s="192">
        <v>0</v>
      </c>
      <c r="AH496" s="192">
        <v>0</v>
      </c>
      <c r="AI496" s="192">
        <v>0</v>
      </c>
      <c r="AJ496" s="192">
        <v>0</v>
      </c>
      <c r="AK496" s="192">
        <v>0</v>
      </c>
      <c r="AL496" s="193">
        <v>0</v>
      </c>
      <c r="AN496" s="1070"/>
      <c r="AO496" s="1071"/>
      <c r="AP496" s="49" t="s">
        <v>36</v>
      </c>
      <c r="AQ496" s="187">
        <v>0</v>
      </c>
      <c r="AR496" s="192">
        <v>0</v>
      </c>
      <c r="AS496" s="192">
        <v>0</v>
      </c>
      <c r="AT496" s="192">
        <v>0</v>
      </c>
      <c r="AU496" s="192">
        <v>0</v>
      </c>
      <c r="AV496" s="192">
        <v>0</v>
      </c>
      <c r="AW496" s="193">
        <v>0</v>
      </c>
      <c r="AY496" s="1070"/>
      <c r="AZ496" s="1071"/>
      <c r="BA496" s="49" t="s">
        <v>36</v>
      </c>
      <c r="BB496" s="187">
        <v>0</v>
      </c>
      <c r="BC496" s="192">
        <v>0</v>
      </c>
      <c r="BD496" s="192">
        <v>0</v>
      </c>
      <c r="BE496" s="192">
        <v>0</v>
      </c>
      <c r="BF496" s="192">
        <v>0</v>
      </c>
      <c r="BG496" s="192">
        <v>0</v>
      </c>
      <c r="BH496" s="193">
        <v>0</v>
      </c>
    </row>
    <row r="497" spans="5:60" ht="18.75" customHeight="1">
      <c r="F497" s="1070"/>
      <c r="G497" s="1072" t="s">
        <v>132</v>
      </c>
      <c r="H497" s="48" t="s">
        <v>41</v>
      </c>
      <c r="I497" s="186">
        <v>0</v>
      </c>
      <c r="J497" s="190">
        <v>0</v>
      </c>
      <c r="K497" s="190">
        <v>0</v>
      </c>
      <c r="L497" s="190">
        <v>0</v>
      </c>
      <c r="M497" s="190">
        <v>0</v>
      </c>
      <c r="N497" s="190">
        <v>0</v>
      </c>
      <c r="O497" s="191">
        <v>0</v>
      </c>
      <c r="R497" s="1070"/>
      <c r="S497" s="1072" t="s">
        <v>132</v>
      </c>
      <c r="T497" s="48" t="s">
        <v>41</v>
      </c>
      <c r="U497" s="186">
        <v>0</v>
      </c>
      <c r="V497" s="190">
        <v>0</v>
      </c>
      <c r="W497" s="190">
        <v>0</v>
      </c>
      <c r="X497" s="190">
        <v>0</v>
      </c>
      <c r="Y497" s="190">
        <v>0</v>
      </c>
      <c r="Z497" s="190">
        <v>0</v>
      </c>
      <c r="AA497" s="191">
        <v>0</v>
      </c>
      <c r="AC497" s="1070"/>
      <c r="AD497" s="1072" t="s">
        <v>132</v>
      </c>
      <c r="AE497" s="48" t="s">
        <v>41</v>
      </c>
      <c r="AF497" s="186">
        <v>0</v>
      </c>
      <c r="AG497" s="190">
        <v>0</v>
      </c>
      <c r="AH497" s="190">
        <v>0</v>
      </c>
      <c r="AI497" s="190">
        <v>0</v>
      </c>
      <c r="AJ497" s="190">
        <v>0</v>
      </c>
      <c r="AK497" s="190">
        <v>0</v>
      </c>
      <c r="AL497" s="191">
        <v>0</v>
      </c>
      <c r="AN497" s="1070"/>
      <c r="AO497" s="1072" t="s">
        <v>132</v>
      </c>
      <c r="AP497" s="48" t="s">
        <v>41</v>
      </c>
      <c r="AQ497" s="186">
        <v>0</v>
      </c>
      <c r="AR497" s="190">
        <v>0</v>
      </c>
      <c r="AS497" s="190">
        <v>0</v>
      </c>
      <c r="AT497" s="190">
        <v>0</v>
      </c>
      <c r="AU497" s="190">
        <v>0</v>
      </c>
      <c r="AV497" s="190">
        <v>0</v>
      </c>
      <c r="AW497" s="191">
        <v>0</v>
      </c>
      <c r="AY497" s="1070"/>
      <c r="AZ497" s="1072" t="s">
        <v>132</v>
      </c>
      <c r="BA497" s="48" t="s">
        <v>41</v>
      </c>
      <c r="BB497" s="186">
        <v>0</v>
      </c>
      <c r="BC497" s="190">
        <v>0</v>
      </c>
      <c r="BD497" s="190">
        <v>0</v>
      </c>
      <c r="BE497" s="190">
        <v>0</v>
      </c>
      <c r="BF497" s="190">
        <v>0</v>
      </c>
      <c r="BG497" s="190">
        <v>0</v>
      </c>
      <c r="BH497" s="191">
        <v>0</v>
      </c>
    </row>
    <row r="498" spans="5:60">
      <c r="F498" s="1070"/>
      <c r="G498" s="1071"/>
      <c r="H498" s="48" t="s">
        <v>40</v>
      </c>
      <c r="I498" s="186">
        <v>0</v>
      </c>
      <c r="J498" s="190">
        <v>0</v>
      </c>
      <c r="K498" s="190">
        <v>0</v>
      </c>
      <c r="L498" s="190">
        <v>0</v>
      </c>
      <c r="M498" s="190">
        <v>0</v>
      </c>
      <c r="N498" s="190">
        <v>0</v>
      </c>
      <c r="O498" s="191">
        <v>0</v>
      </c>
      <c r="R498" s="1070"/>
      <c r="S498" s="1071"/>
      <c r="T498" s="48" t="s">
        <v>40</v>
      </c>
      <c r="U498" s="186">
        <v>0</v>
      </c>
      <c r="V498" s="190">
        <v>0</v>
      </c>
      <c r="W498" s="190">
        <v>0</v>
      </c>
      <c r="X498" s="190">
        <v>0</v>
      </c>
      <c r="Y498" s="190">
        <v>0</v>
      </c>
      <c r="Z498" s="190">
        <v>0</v>
      </c>
      <c r="AA498" s="191">
        <v>0</v>
      </c>
      <c r="AC498" s="1070"/>
      <c r="AD498" s="1071"/>
      <c r="AE498" s="48" t="s">
        <v>40</v>
      </c>
      <c r="AF498" s="186">
        <v>0</v>
      </c>
      <c r="AG498" s="190">
        <v>0</v>
      </c>
      <c r="AH498" s="190">
        <v>0</v>
      </c>
      <c r="AI498" s="190">
        <v>0</v>
      </c>
      <c r="AJ498" s="190">
        <v>0</v>
      </c>
      <c r="AK498" s="190">
        <v>0</v>
      </c>
      <c r="AL498" s="191">
        <v>0</v>
      </c>
      <c r="AN498" s="1070"/>
      <c r="AO498" s="1071"/>
      <c r="AP498" s="48" t="s">
        <v>40</v>
      </c>
      <c r="AQ498" s="186">
        <v>0</v>
      </c>
      <c r="AR498" s="190">
        <v>0</v>
      </c>
      <c r="AS498" s="190">
        <v>0</v>
      </c>
      <c r="AT498" s="190">
        <v>0</v>
      </c>
      <c r="AU498" s="190">
        <v>0</v>
      </c>
      <c r="AV498" s="190">
        <v>0</v>
      </c>
      <c r="AW498" s="191">
        <v>0</v>
      </c>
      <c r="AY498" s="1070"/>
      <c r="AZ498" s="1071"/>
      <c r="BA498" s="48" t="s">
        <v>40</v>
      </c>
      <c r="BB498" s="186">
        <v>0</v>
      </c>
      <c r="BC498" s="190">
        <v>0</v>
      </c>
      <c r="BD498" s="190">
        <v>0</v>
      </c>
      <c r="BE498" s="190">
        <v>0</v>
      </c>
      <c r="BF498" s="190">
        <v>0</v>
      </c>
      <c r="BG498" s="190">
        <v>0</v>
      </c>
      <c r="BH498" s="191">
        <v>0</v>
      </c>
    </row>
    <row r="499" spans="5:60">
      <c r="F499" s="1070"/>
      <c r="G499" s="1071"/>
      <c r="H499" s="48" t="s">
        <v>39</v>
      </c>
      <c r="I499" s="186">
        <v>0</v>
      </c>
      <c r="J499" s="190">
        <v>0</v>
      </c>
      <c r="K499" s="190">
        <v>0</v>
      </c>
      <c r="L499" s="190">
        <v>0</v>
      </c>
      <c r="M499" s="190">
        <v>0</v>
      </c>
      <c r="N499" s="190">
        <v>0</v>
      </c>
      <c r="O499" s="191">
        <v>0</v>
      </c>
      <c r="R499" s="1070"/>
      <c r="S499" s="1071"/>
      <c r="T499" s="48" t="s">
        <v>39</v>
      </c>
      <c r="U499" s="186">
        <v>0</v>
      </c>
      <c r="V499" s="190">
        <v>0</v>
      </c>
      <c r="W499" s="190">
        <v>0</v>
      </c>
      <c r="X499" s="190">
        <v>0</v>
      </c>
      <c r="Y499" s="190">
        <v>0</v>
      </c>
      <c r="Z499" s="190">
        <v>0</v>
      </c>
      <c r="AA499" s="191">
        <v>0</v>
      </c>
      <c r="AC499" s="1070"/>
      <c r="AD499" s="1071"/>
      <c r="AE499" s="48" t="s">
        <v>39</v>
      </c>
      <c r="AF499" s="186">
        <v>0</v>
      </c>
      <c r="AG499" s="190">
        <v>0</v>
      </c>
      <c r="AH499" s="190">
        <v>0</v>
      </c>
      <c r="AI499" s="190">
        <v>0</v>
      </c>
      <c r="AJ499" s="190">
        <v>0</v>
      </c>
      <c r="AK499" s="190">
        <v>0</v>
      </c>
      <c r="AL499" s="191">
        <v>0</v>
      </c>
      <c r="AN499" s="1070"/>
      <c r="AO499" s="1071"/>
      <c r="AP499" s="48" t="s">
        <v>39</v>
      </c>
      <c r="AQ499" s="186">
        <v>0</v>
      </c>
      <c r="AR499" s="190">
        <v>0</v>
      </c>
      <c r="AS499" s="190">
        <v>0</v>
      </c>
      <c r="AT499" s="190">
        <v>0</v>
      </c>
      <c r="AU499" s="190">
        <v>0</v>
      </c>
      <c r="AV499" s="190">
        <v>0</v>
      </c>
      <c r="AW499" s="191">
        <v>0</v>
      </c>
      <c r="AY499" s="1070"/>
      <c r="AZ499" s="1071"/>
      <c r="BA499" s="48" t="s">
        <v>39</v>
      </c>
      <c r="BB499" s="186">
        <v>0</v>
      </c>
      <c r="BC499" s="190">
        <v>0</v>
      </c>
      <c r="BD499" s="190">
        <v>0</v>
      </c>
      <c r="BE499" s="190">
        <v>0</v>
      </c>
      <c r="BF499" s="190">
        <v>0</v>
      </c>
      <c r="BG499" s="190">
        <v>0</v>
      </c>
      <c r="BH499" s="191">
        <v>0</v>
      </c>
    </row>
    <row r="500" spans="5:60">
      <c r="F500" s="1070"/>
      <c r="G500" s="1071"/>
      <c r="H500" s="48" t="s">
        <v>38</v>
      </c>
      <c r="I500" s="186">
        <v>0</v>
      </c>
      <c r="J500" s="190">
        <v>0</v>
      </c>
      <c r="K500" s="190">
        <v>0</v>
      </c>
      <c r="L500" s="190">
        <v>0</v>
      </c>
      <c r="M500" s="190">
        <v>0</v>
      </c>
      <c r="N500" s="190">
        <v>0</v>
      </c>
      <c r="O500" s="191">
        <v>0</v>
      </c>
      <c r="R500" s="1070"/>
      <c r="S500" s="1071"/>
      <c r="T500" s="48" t="s">
        <v>38</v>
      </c>
      <c r="U500" s="186">
        <v>0</v>
      </c>
      <c r="V500" s="190">
        <v>0</v>
      </c>
      <c r="W500" s="190">
        <v>0</v>
      </c>
      <c r="X500" s="190">
        <v>0</v>
      </c>
      <c r="Y500" s="190">
        <v>0</v>
      </c>
      <c r="Z500" s="190">
        <v>0</v>
      </c>
      <c r="AA500" s="191">
        <v>0</v>
      </c>
      <c r="AC500" s="1070"/>
      <c r="AD500" s="1071"/>
      <c r="AE500" s="48" t="s">
        <v>38</v>
      </c>
      <c r="AF500" s="186">
        <v>0</v>
      </c>
      <c r="AG500" s="190">
        <v>0</v>
      </c>
      <c r="AH500" s="190">
        <v>0</v>
      </c>
      <c r="AI500" s="190">
        <v>0</v>
      </c>
      <c r="AJ500" s="190">
        <v>0</v>
      </c>
      <c r="AK500" s="190">
        <v>0</v>
      </c>
      <c r="AL500" s="191">
        <v>0</v>
      </c>
      <c r="AN500" s="1070"/>
      <c r="AO500" s="1071"/>
      <c r="AP500" s="48" t="s">
        <v>38</v>
      </c>
      <c r="AQ500" s="186">
        <v>0</v>
      </c>
      <c r="AR500" s="190">
        <v>0</v>
      </c>
      <c r="AS500" s="190">
        <v>0</v>
      </c>
      <c r="AT500" s="190">
        <v>0</v>
      </c>
      <c r="AU500" s="190">
        <v>0</v>
      </c>
      <c r="AV500" s="190">
        <v>0</v>
      </c>
      <c r="AW500" s="191">
        <v>0</v>
      </c>
      <c r="AY500" s="1070"/>
      <c r="AZ500" s="1071"/>
      <c r="BA500" s="48" t="s">
        <v>38</v>
      </c>
      <c r="BB500" s="186">
        <v>0</v>
      </c>
      <c r="BC500" s="190">
        <v>0</v>
      </c>
      <c r="BD500" s="190">
        <v>0</v>
      </c>
      <c r="BE500" s="190">
        <v>0</v>
      </c>
      <c r="BF500" s="190">
        <v>0</v>
      </c>
      <c r="BG500" s="190">
        <v>0</v>
      </c>
      <c r="BH500" s="191">
        <v>0</v>
      </c>
    </row>
    <row r="501" spans="5:60">
      <c r="F501" s="1070"/>
      <c r="G501" s="1071"/>
      <c r="H501" s="48" t="s">
        <v>37</v>
      </c>
      <c r="I501" s="186">
        <v>0</v>
      </c>
      <c r="J501" s="190">
        <v>0</v>
      </c>
      <c r="K501" s="190">
        <v>0</v>
      </c>
      <c r="L501" s="190">
        <v>0</v>
      </c>
      <c r="M501" s="190">
        <v>0</v>
      </c>
      <c r="N501" s="190">
        <v>0</v>
      </c>
      <c r="O501" s="191">
        <v>0</v>
      </c>
      <c r="R501" s="1070"/>
      <c r="S501" s="1071"/>
      <c r="T501" s="48" t="s">
        <v>37</v>
      </c>
      <c r="U501" s="186">
        <v>0</v>
      </c>
      <c r="V501" s="190">
        <v>0</v>
      </c>
      <c r="W501" s="190">
        <v>0</v>
      </c>
      <c r="X501" s="190">
        <v>0</v>
      </c>
      <c r="Y501" s="190">
        <v>0</v>
      </c>
      <c r="Z501" s="190">
        <v>0</v>
      </c>
      <c r="AA501" s="191">
        <v>0</v>
      </c>
      <c r="AC501" s="1070"/>
      <c r="AD501" s="1071"/>
      <c r="AE501" s="48" t="s">
        <v>37</v>
      </c>
      <c r="AF501" s="186">
        <v>0</v>
      </c>
      <c r="AG501" s="190">
        <v>0</v>
      </c>
      <c r="AH501" s="190">
        <v>0</v>
      </c>
      <c r="AI501" s="190">
        <v>0</v>
      </c>
      <c r="AJ501" s="190">
        <v>0</v>
      </c>
      <c r="AK501" s="190">
        <v>0</v>
      </c>
      <c r="AL501" s="191">
        <v>0</v>
      </c>
      <c r="AN501" s="1070"/>
      <c r="AO501" s="1071"/>
      <c r="AP501" s="48" t="s">
        <v>37</v>
      </c>
      <c r="AQ501" s="186">
        <v>0</v>
      </c>
      <c r="AR501" s="190">
        <v>0</v>
      </c>
      <c r="AS501" s="190">
        <v>0</v>
      </c>
      <c r="AT501" s="190">
        <v>0</v>
      </c>
      <c r="AU501" s="190">
        <v>0</v>
      </c>
      <c r="AV501" s="190">
        <v>0</v>
      </c>
      <c r="AW501" s="191">
        <v>0</v>
      </c>
      <c r="AY501" s="1070"/>
      <c r="AZ501" s="1071"/>
      <c r="BA501" s="48" t="s">
        <v>37</v>
      </c>
      <c r="BB501" s="186">
        <v>0</v>
      </c>
      <c r="BC501" s="190">
        <v>0</v>
      </c>
      <c r="BD501" s="190">
        <v>0</v>
      </c>
      <c r="BE501" s="190">
        <v>0</v>
      </c>
      <c r="BF501" s="190">
        <v>0</v>
      </c>
      <c r="BG501" s="190">
        <v>0</v>
      </c>
      <c r="BH501" s="191">
        <v>0</v>
      </c>
    </row>
    <row r="502" spans="5:60">
      <c r="F502" s="1070"/>
      <c r="G502" s="1073"/>
      <c r="H502" s="48" t="s">
        <v>36</v>
      </c>
      <c r="I502" s="186">
        <v>0</v>
      </c>
      <c r="J502" s="190">
        <v>0</v>
      </c>
      <c r="K502" s="190">
        <v>0</v>
      </c>
      <c r="L502" s="190">
        <v>0</v>
      </c>
      <c r="M502" s="190">
        <v>0</v>
      </c>
      <c r="N502" s="190">
        <v>0</v>
      </c>
      <c r="O502" s="191">
        <v>0</v>
      </c>
      <c r="R502" s="1070"/>
      <c r="S502" s="1073"/>
      <c r="T502" s="48" t="s">
        <v>36</v>
      </c>
      <c r="U502" s="186">
        <v>0</v>
      </c>
      <c r="V502" s="190">
        <v>0</v>
      </c>
      <c r="W502" s="190">
        <v>0</v>
      </c>
      <c r="X502" s="190">
        <v>0</v>
      </c>
      <c r="Y502" s="190">
        <v>0</v>
      </c>
      <c r="Z502" s="190">
        <v>0</v>
      </c>
      <c r="AA502" s="191">
        <v>0</v>
      </c>
      <c r="AC502" s="1070"/>
      <c r="AD502" s="1073"/>
      <c r="AE502" s="48" t="s">
        <v>36</v>
      </c>
      <c r="AF502" s="186">
        <v>0</v>
      </c>
      <c r="AG502" s="190">
        <v>0</v>
      </c>
      <c r="AH502" s="190">
        <v>0</v>
      </c>
      <c r="AI502" s="190">
        <v>0</v>
      </c>
      <c r="AJ502" s="190">
        <v>0</v>
      </c>
      <c r="AK502" s="190">
        <v>0</v>
      </c>
      <c r="AL502" s="191">
        <v>0</v>
      </c>
      <c r="AN502" s="1070"/>
      <c r="AO502" s="1073"/>
      <c r="AP502" s="48" t="s">
        <v>36</v>
      </c>
      <c r="AQ502" s="186">
        <v>0</v>
      </c>
      <c r="AR502" s="190">
        <v>0</v>
      </c>
      <c r="AS502" s="190">
        <v>0</v>
      </c>
      <c r="AT502" s="190">
        <v>0</v>
      </c>
      <c r="AU502" s="190">
        <v>0</v>
      </c>
      <c r="AV502" s="190">
        <v>0</v>
      </c>
      <c r="AW502" s="191">
        <v>0</v>
      </c>
      <c r="AY502" s="1070"/>
      <c r="AZ502" s="1073"/>
      <c r="BA502" s="48" t="s">
        <v>36</v>
      </c>
      <c r="BB502" s="186">
        <v>0</v>
      </c>
      <c r="BC502" s="190">
        <v>0</v>
      </c>
      <c r="BD502" s="190">
        <v>0</v>
      </c>
      <c r="BE502" s="190">
        <v>0</v>
      </c>
      <c r="BF502" s="190">
        <v>0</v>
      </c>
      <c r="BG502" s="190">
        <v>0</v>
      </c>
      <c r="BH502" s="191">
        <v>0</v>
      </c>
    </row>
    <row r="503" spans="5:60">
      <c r="F503" s="1070"/>
      <c r="G503" s="1071" t="s">
        <v>55</v>
      </c>
      <c r="H503" s="50" t="s">
        <v>41</v>
      </c>
      <c r="I503" s="185">
        <v>0</v>
      </c>
      <c r="J503" s="188">
        <v>0</v>
      </c>
      <c r="K503" s="188">
        <v>0</v>
      </c>
      <c r="L503" s="188">
        <v>0</v>
      </c>
      <c r="M503" s="188">
        <v>0</v>
      </c>
      <c r="N503" s="188">
        <v>0</v>
      </c>
      <c r="O503" s="189">
        <v>0</v>
      </c>
      <c r="R503" s="1070"/>
      <c r="S503" s="1071" t="s">
        <v>55</v>
      </c>
      <c r="T503" s="50" t="s">
        <v>41</v>
      </c>
      <c r="U503" s="185">
        <v>0</v>
      </c>
      <c r="V503" s="188">
        <v>0</v>
      </c>
      <c r="W503" s="188">
        <v>0</v>
      </c>
      <c r="X503" s="188">
        <v>0</v>
      </c>
      <c r="Y503" s="188">
        <v>0</v>
      </c>
      <c r="Z503" s="188">
        <v>0</v>
      </c>
      <c r="AA503" s="189">
        <v>0</v>
      </c>
      <c r="AC503" s="1070"/>
      <c r="AD503" s="1071" t="s">
        <v>55</v>
      </c>
      <c r="AE503" s="50" t="s">
        <v>41</v>
      </c>
      <c r="AF503" s="185">
        <v>0</v>
      </c>
      <c r="AG503" s="188">
        <v>0</v>
      </c>
      <c r="AH503" s="188">
        <v>0</v>
      </c>
      <c r="AI503" s="188">
        <v>0</v>
      </c>
      <c r="AJ503" s="188">
        <v>0</v>
      </c>
      <c r="AK503" s="188">
        <v>0</v>
      </c>
      <c r="AL503" s="189">
        <v>0</v>
      </c>
      <c r="AN503" s="1070"/>
      <c r="AO503" s="1071" t="s">
        <v>55</v>
      </c>
      <c r="AP503" s="50" t="s">
        <v>41</v>
      </c>
      <c r="AQ503" s="185">
        <v>0</v>
      </c>
      <c r="AR503" s="188">
        <v>0</v>
      </c>
      <c r="AS503" s="188">
        <v>0</v>
      </c>
      <c r="AT503" s="188">
        <v>0</v>
      </c>
      <c r="AU503" s="188">
        <v>0</v>
      </c>
      <c r="AV503" s="188">
        <v>0</v>
      </c>
      <c r="AW503" s="189">
        <v>0</v>
      </c>
      <c r="AY503" s="1070"/>
      <c r="AZ503" s="1071" t="s">
        <v>55</v>
      </c>
      <c r="BA503" s="50" t="s">
        <v>41</v>
      </c>
      <c r="BB503" s="185">
        <v>0</v>
      </c>
      <c r="BC503" s="188">
        <v>0</v>
      </c>
      <c r="BD503" s="188">
        <v>0</v>
      </c>
      <c r="BE503" s="188">
        <v>0</v>
      </c>
      <c r="BF503" s="188">
        <v>0</v>
      </c>
      <c r="BG503" s="188">
        <v>0</v>
      </c>
      <c r="BH503" s="189">
        <v>0</v>
      </c>
    </row>
    <row r="504" spans="5:60">
      <c r="F504" s="1070"/>
      <c r="G504" s="1071"/>
      <c r="H504" s="48" t="s">
        <v>40</v>
      </c>
      <c r="I504" s="186">
        <v>0</v>
      </c>
      <c r="J504" s="190">
        <v>0</v>
      </c>
      <c r="K504" s="190">
        <v>0</v>
      </c>
      <c r="L504" s="190">
        <v>0</v>
      </c>
      <c r="M504" s="190">
        <v>0</v>
      </c>
      <c r="N504" s="190">
        <v>0</v>
      </c>
      <c r="O504" s="191">
        <v>0</v>
      </c>
      <c r="R504" s="1070"/>
      <c r="S504" s="1071"/>
      <c r="T504" s="48" t="s">
        <v>40</v>
      </c>
      <c r="U504" s="186">
        <v>0</v>
      </c>
      <c r="V504" s="190">
        <v>0</v>
      </c>
      <c r="W504" s="190">
        <v>0</v>
      </c>
      <c r="X504" s="190">
        <v>0</v>
      </c>
      <c r="Y504" s="190">
        <v>0</v>
      </c>
      <c r="Z504" s="190">
        <v>0</v>
      </c>
      <c r="AA504" s="191">
        <v>0</v>
      </c>
      <c r="AC504" s="1070"/>
      <c r="AD504" s="1071"/>
      <c r="AE504" s="48" t="s">
        <v>40</v>
      </c>
      <c r="AF504" s="186">
        <v>0</v>
      </c>
      <c r="AG504" s="190">
        <v>0</v>
      </c>
      <c r="AH504" s="190">
        <v>0</v>
      </c>
      <c r="AI504" s="190">
        <v>0</v>
      </c>
      <c r="AJ504" s="190">
        <v>0</v>
      </c>
      <c r="AK504" s="190">
        <v>0</v>
      </c>
      <c r="AL504" s="191">
        <v>0</v>
      </c>
      <c r="AN504" s="1070"/>
      <c r="AO504" s="1071"/>
      <c r="AP504" s="48" t="s">
        <v>40</v>
      </c>
      <c r="AQ504" s="186">
        <v>0</v>
      </c>
      <c r="AR504" s="190">
        <v>0</v>
      </c>
      <c r="AS504" s="190">
        <v>0</v>
      </c>
      <c r="AT504" s="190">
        <v>0</v>
      </c>
      <c r="AU504" s="190">
        <v>0</v>
      </c>
      <c r="AV504" s="190">
        <v>0</v>
      </c>
      <c r="AW504" s="191">
        <v>0</v>
      </c>
      <c r="AY504" s="1070"/>
      <c r="AZ504" s="1071"/>
      <c r="BA504" s="48" t="s">
        <v>40</v>
      </c>
      <c r="BB504" s="186">
        <v>0</v>
      </c>
      <c r="BC504" s="190">
        <v>0</v>
      </c>
      <c r="BD504" s="190">
        <v>0</v>
      </c>
      <c r="BE504" s="190">
        <v>0</v>
      </c>
      <c r="BF504" s="190">
        <v>0</v>
      </c>
      <c r="BG504" s="190">
        <v>0</v>
      </c>
      <c r="BH504" s="191">
        <v>0</v>
      </c>
    </row>
    <row r="505" spans="5:60">
      <c r="F505" s="1070"/>
      <c r="G505" s="1071"/>
      <c r="H505" s="48" t="s">
        <v>39</v>
      </c>
      <c r="I505" s="186">
        <v>0</v>
      </c>
      <c r="J505" s="190">
        <v>0</v>
      </c>
      <c r="K505" s="190">
        <v>0</v>
      </c>
      <c r="L505" s="190">
        <v>0</v>
      </c>
      <c r="M505" s="190">
        <v>0</v>
      </c>
      <c r="N505" s="190">
        <v>0</v>
      </c>
      <c r="O505" s="191">
        <v>0</v>
      </c>
      <c r="R505" s="1070"/>
      <c r="S505" s="1071"/>
      <c r="T505" s="48" t="s">
        <v>39</v>
      </c>
      <c r="U505" s="186">
        <v>0</v>
      </c>
      <c r="V505" s="190">
        <v>0</v>
      </c>
      <c r="W505" s="190">
        <v>0</v>
      </c>
      <c r="X505" s="190">
        <v>0</v>
      </c>
      <c r="Y505" s="190">
        <v>0</v>
      </c>
      <c r="Z505" s="190">
        <v>0</v>
      </c>
      <c r="AA505" s="191">
        <v>0</v>
      </c>
      <c r="AC505" s="1070"/>
      <c r="AD505" s="1071"/>
      <c r="AE505" s="48" t="s">
        <v>39</v>
      </c>
      <c r="AF505" s="186">
        <v>0</v>
      </c>
      <c r="AG505" s="190">
        <v>0</v>
      </c>
      <c r="AH505" s="190">
        <v>0</v>
      </c>
      <c r="AI505" s="190">
        <v>0</v>
      </c>
      <c r="AJ505" s="190">
        <v>0</v>
      </c>
      <c r="AK505" s="190">
        <v>0</v>
      </c>
      <c r="AL505" s="191">
        <v>0</v>
      </c>
      <c r="AN505" s="1070"/>
      <c r="AO505" s="1071"/>
      <c r="AP505" s="48" t="s">
        <v>39</v>
      </c>
      <c r="AQ505" s="186">
        <v>0</v>
      </c>
      <c r="AR505" s="190">
        <v>0</v>
      </c>
      <c r="AS505" s="190">
        <v>0</v>
      </c>
      <c r="AT505" s="190">
        <v>0</v>
      </c>
      <c r="AU505" s="190">
        <v>0</v>
      </c>
      <c r="AV505" s="190">
        <v>0</v>
      </c>
      <c r="AW505" s="191">
        <v>0</v>
      </c>
      <c r="AY505" s="1070"/>
      <c r="AZ505" s="1071"/>
      <c r="BA505" s="48" t="s">
        <v>39</v>
      </c>
      <c r="BB505" s="186">
        <v>0</v>
      </c>
      <c r="BC505" s="190">
        <v>0</v>
      </c>
      <c r="BD505" s="190">
        <v>0</v>
      </c>
      <c r="BE505" s="190">
        <v>0</v>
      </c>
      <c r="BF505" s="190">
        <v>0</v>
      </c>
      <c r="BG505" s="190">
        <v>0</v>
      </c>
      <c r="BH505" s="191">
        <v>0</v>
      </c>
    </row>
    <row r="506" spans="5:60">
      <c r="F506" s="1070"/>
      <c r="G506" s="1071"/>
      <c r="H506" s="48" t="s">
        <v>38</v>
      </c>
      <c r="I506" s="186">
        <v>0</v>
      </c>
      <c r="J506" s="190">
        <v>0</v>
      </c>
      <c r="K506" s="190">
        <v>0</v>
      </c>
      <c r="L506" s="190">
        <v>0</v>
      </c>
      <c r="M506" s="190">
        <v>0</v>
      </c>
      <c r="N506" s="190">
        <v>0</v>
      </c>
      <c r="O506" s="191">
        <v>0</v>
      </c>
      <c r="R506" s="1070"/>
      <c r="S506" s="1071"/>
      <c r="T506" s="48" t="s">
        <v>38</v>
      </c>
      <c r="U506" s="186">
        <v>0</v>
      </c>
      <c r="V506" s="190">
        <v>0</v>
      </c>
      <c r="W506" s="190">
        <v>0</v>
      </c>
      <c r="X506" s="190">
        <v>0</v>
      </c>
      <c r="Y506" s="190">
        <v>0</v>
      </c>
      <c r="Z506" s="190">
        <v>0</v>
      </c>
      <c r="AA506" s="191">
        <v>0</v>
      </c>
      <c r="AC506" s="1070"/>
      <c r="AD506" s="1071"/>
      <c r="AE506" s="48" t="s">
        <v>38</v>
      </c>
      <c r="AF506" s="186">
        <v>0</v>
      </c>
      <c r="AG506" s="190">
        <v>0</v>
      </c>
      <c r="AH506" s="190">
        <v>0</v>
      </c>
      <c r="AI506" s="190">
        <v>0</v>
      </c>
      <c r="AJ506" s="190">
        <v>0</v>
      </c>
      <c r="AK506" s="190">
        <v>0</v>
      </c>
      <c r="AL506" s="191">
        <v>0</v>
      </c>
      <c r="AN506" s="1070"/>
      <c r="AO506" s="1071"/>
      <c r="AP506" s="48" t="s">
        <v>38</v>
      </c>
      <c r="AQ506" s="186">
        <v>0</v>
      </c>
      <c r="AR506" s="190">
        <v>0</v>
      </c>
      <c r="AS506" s="190">
        <v>0</v>
      </c>
      <c r="AT506" s="190">
        <v>0</v>
      </c>
      <c r="AU506" s="190">
        <v>0</v>
      </c>
      <c r="AV506" s="190">
        <v>0</v>
      </c>
      <c r="AW506" s="191">
        <v>0</v>
      </c>
      <c r="AY506" s="1070"/>
      <c r="AZ506" s="1071"/>
      <c r="BA506" s="48" t="s">
        <v>38</v>
      </c>
      <c r="BB506" s="186">
        <v>0</v>
      </c>
      <c r="BC506" s="190">
        <v>0</v>
      </c>
      <c r="BD506" s="190">
        <v>0</v>
      </c>
      <c r="BE506" s="190">
        <v>0</v>
      </c>
      <c r="BF506" s="190">
        <v>0</v>
      </c>
      <c r="BG506" s="190">
        <v>0</v>
      </c>
      <c r="BH506" s="191">
        <v>0</v>
      </c>
    </row>
    <row r="507" spans="5:60">
      <c r="E507" s="14"/>
      <c r="F507" s="1070"/>
      <c r="G507" s="1071"/>
      <c r="H507" s="48" t="s">
        <v>37</v>
      </c>
      <c r="I507" s="186">
        <v>0</v>
      </c>
      <c r="J507" s="190">
        <v>0</v>
      </c>
      <c r="K507" s="190">
        <v>0</v>
      </c>
      <c r="L507" s="190">
        <v>0</v>
      </c>
      <c r="M507" s="190">
        <v>0</v>
      </c>
      <c r="N507" s="190">
        <v>0</v>
      </c>
      <c r="O507" s="191">
        <v>0</v>
      </c>
      <c r="P507" s="14"/>
      <c r="Q507" s="14"/>
      <c r="R507" s="1070"/>
      <c r="S507" s="1071"/>
      <c r="T507" s="48" t="s">
        <v>37</v>
      </c>
      <c r="U507" s="186">
        <v>0</v>
      </c>
      <c r="V507" s="190">
        <v>0</v>
      </c>
      <c r="W507" s="190">
        <v>0</v>
      </c>
      <c r="X507" s="190">
        <v>0</v>
      </c>
      <c r="Y507" s="190">
        <v>0</v>
      </c>
      <c r="Z507" s="190">
        <v>0</v>
      </c>
      <c r="AA507" s="191">
        <v>0</v>
      </c>
      <c r="AB507" s="14"/>
      <c r="AC507" s="1070"/>
      <c r="AD507" s="1071"/>
      <c r="AE507" s="48" t="s">
        <v>37</v>
      </c>
      <c r="AF507" s="186">
        <v>0</v>
      </c>
      <c r="AG507" s="190">
        <v>0</v>
      </c>
      <c r="AH507" s="190">
        <v>0</v>
      </c>
      <c r="AI507" s="190">
        <v>0</v>
      </c>
      <c r="AJ507" s="190">
        <v>0</v>
      </c>
      <c r="AK507" s="190">
        <v>0</v>
      </c>
      <c r="AL507" s="191">
        <v>0</v>
      </c>
      <c r="AM507" s="14"/>
      <c r="AN507" s="1070"/>
      <c r="AO507" s="1071"/>
      <c r="AP507" s="48" t="s">
        <v>37</v>
      </c>
      <c r="AQ507" s="186">
        <v>0</v>
      </c>
      <c r="AR507" s="190">
        <v>0</v>
      </c>
      <c r="AS507" s="190">
        <v>0</v>
      </c>
      <c r="AT507" s="190">
        <v>0</v>
      </c>
      <c r="AU507" s="190">
        <v>0</v>
      </c>
      <c r="AV507" s="190">
        <v>0</v>
      </c>
      <c r="AW507" s="191">
        <v>0</v>
      </c>
      <c r="AX507" s="14"/>
      <c r="AY507" s="1070"/>
      <c r="AZ507" s="1071"/>
      <c r="BA507" s="48" t="s">
        <v>37</v>
      </c>
      <c r="BB507" s="186">
        <v>0</v>
      </c>
      <c r="BC507" s="190">
        <v>0</v>
      </c>
      <c r="BD507" s="190">
        <v>0</v>
      </c>
      <c r="BE507" s="190">
        <v>0</v>
      </c>
      <c r="BF507" s="190">
        <v>0</v>
      </c>
      <c r="BG507" s="190">
        <v>0</v>
      </c>
      <c r="BH507" s="191">
        <v>0</v>
      </c>
    </row>
    <row r="508" spans="5:60">
      <c r="E508" s="14"/>
      <c r="F508" s="1070"/>
      <c r="G508" s="1071"/>
      <c r="H508" s="49" t="s">
        <v>36</v>
      </c>
      <c r="I508" s="187">
        <v>0</v>
      </c>
      <c r="J508" s="192">
        <v>0</v>
      </c>
      <c r="K508" s="192">
        <v>0</v>
      </c>
      <c r="L508" s="192">
        <v>0</v>
      </c>
      <c r="M508" s="192">
        <v>0</v>
      </c>
      <c r="N508" s="192">
        <v>0</v>
      </c>
      <c r="O508" s="193">
        <v>0</v>
      </c>
      <c r="P508" s="14"/>
      <c r="Q508" s="14"/>
      <c r="R508" s="1070"/>
      <c r="S508" s="1071"/>
      <c r="T508" s="49" t="s">
        <v>36</v>
      </c>
      <c r="U508" s="187">
        <v>0</v>
      </c>
      <c r="V508" s="192">
        <v>0</v>
      </c>
      <c r="W508" s="192">
        <v>0</v>
      </c>
      <c r="X508" s="192">
        <v>0</v>
      </c>
      <c r="Y508" s="192">
        <v>0</v>
      </c>
      <c r="Z508" s="192">
        <v>0</v>
      </c>
      <c r="AA508" s="193">
        <v>0</v>
      </c>
      <c r="AB508" s="14"/>
      <c r="AC508" s="1070"/>
      <c r="AD508" s="1071"/>
      <c r="AE508" s="49" t="s">
        <v>36</v>
      </c>
      <c r="AF508" s="187">
        <v>0</v>
      </c>
      <c r="AG508" s="192">
        <v>0</v>
      </c>
      <c r="AH508" s="192">
        <v>0</v>
      </c>
      <c r="AI508" s="192">
        <v>0</v>
      </c>
      <c r="AJ508" s="192">
        <v>0</v>
      </c>
      <c r="AK508" s="192">
        <v>0</v>
      </c>
      <c r="AL508" s="193">
        <v>0</v>
      </c>
      <c r="AM508" s="14"/>
      <c r="AN508" s="1070"/>
      <c r="AO508" s="1071"/>
      <c r="AP508" s="49" t="s">
        <v>36</v>
      </c>
      <c r="AQ508" s="187">
        <v>0</v>
      </c>
      <c r="AR508" s="192">
        <v>0</v>
      </c>
      <c r="AS508" s="192">
        <v>0</v>
      </c>
      <c r="AT508" s="192">
        <v>0</v>
      </c>
      <c r="AU508" s="192">
        <v>0</v>
      </c>
      <c r="AV508" s="192">
        <v>0</v>
      </c>
      <c r="AW508" s="193">
        <v>0</v>
      </c>
      <c r="AX508" s="14"/>
      <c r="AY508" s="1070"/>
      <c r="AZ508" s="1071"/>
      <c r="BA508" s="49" t="s">
        <v>36</v>
      </c>
      <c r="BB508" s="187">
        <v>0</v>
      </c>
      <c r="BC508" s="192">
        <v>0</v>
      </c>
      <c r="BD508" s="192">
        <v>0</v>
      </c>
      <c r="BE508" s="192">
        <v>0</v>
      </c>
      <c r="BF508" s="192">
        <v>0</v>
      </c>
      <c r="BG508" s="192">
        <v>0</v>
      </c>
      <c r="BH508" s="193">
        <v>0</v>
      </c>
    </row>
    <row r="509" spans="5:60">
      <c r="E509" s="14"/>
      <c r="F509" s="1070"/>
      <c r="G509" s="1072" t="s">
        <v>63</v>
      </c>
      <c r="H509" s="48" t="s">
        <v>41</v>
      </c>
      <c r="I509" s="186">
        <v>0</v>
      </c>
      <c r="J509" s="190">
        <v>0</v>
      </c>
      <c r="K509" s="190">
        <v>0</v>
      </c>
      <c r="L509" s="190">
        <v>0</v>
      </c>
      <c r="M509" s="190">
        <v>0</v>
      </c>
      <c r="N509" s="190">
        <v>0</v>
      </c>
      <c r="O509" s="191">
        <v>0</v>
      </c>
      <c r="P509" s="14"/>
      <c r="Q509" s="14"/>
      <c r="R509" s="1070"/>
      <c r="S509" s="1072" t="s">
        <v>63</v>
      </c>
      <c r="T509" s="48" t="s">
        <v>41</v>
      </c>
      <c r="U509" s="186">
        <v>0</v>
      </c>
      <c r="V509" s="190">
        <v>0</v>
      </c>
      <c r="W509" s="190">
        <v>0</v>
      </c>
      <c r="X509" s="190">
        <v>0</v>
      </c>
      <c r="Y509" s="190">
        <v>0</v>
      </c>
      <c r="Z509" s="190">
        <v>0</v>
      </c>
      <c r="AA509" s="191">
        <v>0</v>
      </c>
      <c r="AB509" s="14"/>
      <c r="AC509" s="1070"/>
      <c r="AD509" s="1072" t="s">
        <v>63</v>
      </c>
      <c r="AE509" s="48" t="s">
        <v>41</v>
      </c>
      <c r="AF509" s="186">
        <v>0</v>
      </c>
      <c r="AG509" s="190">
        <v>0</v>
      </c>
      <c r="AH509" s="190">
        <v>0</v>
      </c>
      <c r="AI509" s="190">
        <v>0</v>
      </c>
      <c r="AJ509" s="190">
        <v>0</v>
      </c>
      <c r="AK509" s="190">
        <v>0</v>
      </c>
      <c r="AL509" s="191">
        <v>0</v>
      </c>
      <c r="AM509" s="14"/>
      <c r="AN509" s="1070"/>
      <c r="AO509" s="1072" t="s">
        <v>63</v>
      </c>
      <c r="AP509" s="48" t="s">
        <v>41</v>
      </c>
      <c r="AQ509" s="186">
        <v>0</v>
      </c>
      <c r="AR509" s="190">
        <v>0</v>
      </c>
      <c r="AS509" s="190">
        <v>0</v>
      </c>
      <c r="AT509" s="190">
        <v>0</v>
      </c>
      <c r="AU509" s="190">
        <v>0</v>
      </c>
      <c r="AV509" s="190">
        <v>0</v>
      </c>
      <c r="AW509" s="191">
        <v>0</v>
      </c>
      <c r="AX509" s="14"/>
      <c r="AY509" s="1070"/>
      <c r="AZ509" s="1072" t="s">
        <v>63</v>
      </c>
      <c r="BA509" s="48" t="s">
        <v>41</v>
      </c>
      <c r="BB509" s="186">
        <v>0</v>
      </c>
      <c r="BC509" s="190">
        <v>0</v>
      </c>
      <c r="BD509" s="190">
        <v>0</v>
      </c>
      <c r="BE509" s="190">
        <v>0</v>
      </c>
      <c r="BF509" s="190">
        <v>0</v>
      </c>
      <c r="BG509" s="190">
        <v>0</v>
      </c>
      <c r="BH509" s="191">
        <v>0</v>
      </c>
    </row>
    <row r="510" spans="5:60">
      <c r="E510" s="14"/>
      <c r="F510" s="1070"/>
      <c r="G510" s="1071"/>
      <c r="H510" s="48" t="s">
        <v>40</v>
      </c>
      <c r="I510" s="186">
        <v>0</v>
      </c>
      <c r="J510" s="190">
        <v>0</v>
      </c>
      <c r="K510" s="190">
        <v>0</v>
      </c>
      <c r="L510" s="190">
        <v>0</v>
      </c>
      <c r="M510" s="190">
        <v>0</v>
      </c>
      <c r="N510" s="190">
        <v>0</v>
      </c>
      <c r="O510" s="191">
        <v>0</v>
      </c>
      <c r="P510" s="14"/>
      <c r="Q510" s="14"/>
      <c r="R510" s="1070"/>
      <c r="S510" s="1071"/>
      <c r="T510" s="48" t="s">
        <v>40</v>
      </c>
      <c r="U510" s="186">
        <v>0</v>
      </c>
      <c r="V510" s="190">
        <v>0</v>
      </c>
      <c r="W510" s="190">
        <v>0</v>
      </c>
      <c r="X510" s="190">
        <v>0</v>
      </c>
      <c r="Y510" s="190">
        <v>0</v>
      </c>
      <c r="Z510" s="190">
        <v>0</v>
      </c>
      <c r="AA510" s="191">
        <v>0</v>
      </c>
      <c r="AB510" s="14"/>
      <c r="AC510" s="1070"/>
      <c r="AD510" s="1071"/>
      <c r="AE510" s="48" t="s">
        <v>40</v>
      </c>
      <c r="AF510" s="186">
        <v>0</v>
      </c>
      <c r="AG510" s="190">
        <v>0</v>
      </c>
      <c r="AH510" s="190">
        <v>0</v>
      </c>
      <c r="AI510" s="190">
        <v>0</v>
      </c>
      <c r="AJ510" s="190">
        <v>0</v>
      </c>
      <c r="AK510" s="190">
        <v>0</v>
      </c>
      <c r="AL510" s="191">
        <v>0</v>
      </c>
      <c r="AM510" s="14"/>
      <c r="AN510" s="1070"/>
      <c r="AO510" s="1071"/>
      <c r="AP510" s="48" t="s">
        <v>40</v>
      </c>
      <c r="AQ510" s="186">
        <v>0</v>
      </c>
      <c r="AR510" s="190">
        <v>0</v>
      </c>
      <c r="AS510" s="190">
        <v>0</v>
      </c>
      <c r="AT510" s="190">
        <v>0</v>
      </c>
      <c r="AU510" s="190">
        <v>0</v>
      </c>
      <c r="AV510" s="190">
        <v>0</v>
      </c>
      <c r="AW510" s="191">
        <v>0</v>
      </c>
      <c r="AX510" s="14"/>
      <c r="AY510" s="1070"/>
      <c r="AZ510" s="1071"/>
      <c r="BA510" s="48" t="s">
        <v>40</v>
      </c>
      <c r="BB510" s="186">
        <v>0</v>
      </c>
      <c r="BC510" s="190">
        <v>0</v>
      </c>
      <c r="BD510" s="190">
        <v>0</v>
      </c>
      <c r="BE510" s="190">
        <v>0</v>
      </c>
      <c r="BF510" s="190">
        <v>0</v>
      </c>
      <c r="BG510" s="190">
        <v>0</v>
      </c>
      <c r="BH510" s="191">
        <v>0</v>
      </c>
    </row>
    <row r="511" spans="5:60">
      <c r="E511" s="14"/>
      <c r="F511" s="1070"/>
      <c r="G511" s="1071"/>
      <c r="H511" s="48" t="s">
        <v>39</v>
      </c>
      <c r="I511" s="186">
        <v>0</v>
      </c>
      <c r="J511" s="190">
        <v>0</v>
      </c>
      <c r="K511" s="190">
        <v>0</v>
      </c>
      <c r="L511" s="190">
        <v>0</v>
      </c>
      <c r="M511" s="190">
        <v>0</v>
      </c>
      <c r="N511" s="190">
        <v>0</v>
      </c>
      <c r="O511" s="191">
        <v>0</v>
      </c>
      <c r="P511" s="14"/>
      <c r="Q511" s="14"/>
      <c r="R511" s="1070"/>
      <c r="S511" s="1071"/>
      <c r="T511" s="48" t="s">
        <v>39</v>
      </c>
      <c r="U511" s="186">
        <v>0</v>
      </c>
      <c r="V511" s="190">
        <v>0</v>
      </c>
      <c r="W511" s="190">
        <v>0</v>
      </c>
      <c r="X511" s="190">
        <v>0</v>
      </c>
      <c r="Y511" s="190">
        <v>0</v>
      </c>
      <c r="Z511" s="190">
        <v>0</v>
      </c>
      <c r="AA511" s="191">
        <v>0</v>
      </c>
      <c r="AB511" s="14"/>
      <c r="AC511" s="1070"/>
      <c r="AD511" s="1071"/>
      <c r="AE511" s="48" t="s">
        <v>39</v>
      </c>
      <c r="AF511" s="186">
        <v>0</v>
      </c>
      <c r="AG511" s="190">
        <v>0</v>
      </c>
      <c r="AH511" s="190">
        <v>0</v>
      </c>
      <c r="AI511" s="190">
        <v>0</v>
      </c>
      <c r="AJ511" s="190">
        <v>0</v>
      </c>
      <c r="AK511" s="190">
        <v>0</v>
      </c>
      <c r="AL511" s="191">
        <v>0</v>
      </c>
      <c r="AM511" s="14"/>
      <c r="AN511" s="1070"/>
      <c r="AO511" s="1071"/>
      <c r="AP511" s="48" t="s">
        <v>39</v>
      </c>
      <c r="AQ511" s="186">
        <v>0</v>
      </c>
      <c r="AR511" s="190">
        <v>0</v>
      </c>
      <c r="AS511" s="190">
        <v>0</v>
      </c>
      <c r="AT511" s="190">
        <v>0</v>
      </c>
      <c r="AU511" s="190">
        <v>0</v>
      </c>
      <c r="AV511" s="190">
        <v>0</v>
      </c>
      <c r="AW511" s="191">
        <v>0</v>
      </c>
      <c r="AX511" s="14"/>
      <c r="AY511" s="1070"/>
      <c r="AZ511" s="1071"/>
      <c r="BA511" s="48" t="s">
        <v>39</v>
      </c>
      <c r="BB511" s="186">
        <v>0</v>
      </c>
      <c r="BC511" s="190">
        <v>0</v>
      </c>
      <c r="BD511" s="190">
        <v>0</v>
      </c>
      <c r="BE511" s="190">
        <v>0</v>
      </c>
      <c r="BF511" s="190">
        <v>0</v>
      </c>
      <c r="BG511" s="190">
        <v>0</v>
      </c>
      <c r="BH511" s="191">
        <v>0</v>
      </c>
    </row>
    <row r="512" spans="5:60">
      <c r="E512" s="14"/>
      <c r="F512" s="1070"/>
      <c r="G512" s="1071"/>
      <c r="H512" s="48" t="s">
        <v>38</v>
      </c>
      <c r="I512" s="186">
        <v>0</v>
      </c>
      <c r="J512" s="190">
        <v>0</v>
      </c>
      <c r="K512" s="190">
        <v>0</v>
      </c>
      <c r="L512" s="190">
        <v>0</v>
      </c>
      <c r="M512" s="190">
        <v>0</v>
      </c>
      <c r="N512" s="190">
        <v>0</v>
      </c>
      <c r="O512" s="191">
        <v>0</v>
      </c>
      <c r="P512" s="14"/>
      <c r="Q512" s="14"/>
      <c r="R512" s="1070"/>
      <c r="S512" s="1071"/>
      <c r="T512" s="48" t="s">
        <v>38</v>
      </c>
      <c r="U512" s="186">
        <v>0</v>
      </c>
      <c r="V512" s="190">
        <v>0</v>
      </c>
      <c r="W512" s="190">
        <v>0</v>
      </c>
      <c r="X512" s="190">
        <v>0</v>
      </c>
      <c r="Y512" s="190">
        <v>0</v>
      </c>
      <c r="Z512" s="190">
        <v>0</v>
      </c>
      <c r="AA512" s="191">
        <v>0</v>
      </c>
      <c r="AB512" s="14"/>
      <c r="AC512" s="1070"/>
      <c r="AD512" s="1071"/>
      <c r="AE512" s="48" t="s">
        <v>38</v>
      </c>
      <c r="AF512" s="186">
        <v>0</v>
      </c>
      <c r="AG512" s="190">
        <v>0</v>
      </c>
      <c r="AH512" s="190">
        <v>0</v>
      </c>
      <c r="AI512" s="190">
        <v>0</v>
      </c>
      <c r="AJ512" s="190">
        <v>0</v>
      </c>
      <c r="AK512" s="190">
        <v>0</v>
      </c>
      <c r="AL512" s="191">
        <v>0</v>
      </c>
      <c r="AM512" s="14"/>
      <c r="AN512" s="1070"/>
      <c r="AO512" s="1071"/>
      <c r="AP512" s="48" t="s">
        <v>38</v>
      </c>
      <c r="AQ512" s="186">
        <v>0</v>
      </c>
      <c r="AR512" s="190">
        <v>0</v>
      </c>
      <c r="AS512" s="190">
        <v>0</v>
      </c>
      <c r="AT512" s="190">
        <v>0</v>
      </c>
      <c r="AU512" s="190">
        <v>0</v>
      </c>
      <c r="AV512" s="190">
        <v>0</v>
      </c>
      <c r="AW512" s="191">
        <v>0</v>
      </c>
      <c r="AX512" s="14"/>
      <c r="AY512" s="1070"/>
      <c r="AZ512" s="1071"/>
      <c r="BA512" s="48" t="s">
        <v>38</v>
      </c>
      <c r="BB512" s="186">
        <v>0</v>
      </c>
      <c r="BC512" s="190">
        <v>0</v>
      </c>
      <c r="BD512" s="190">
        <v>0</v>
      </c>
      <c r="BE512" s="190">
        <v>0</v>
      </c>
      <c r="BF512" s="190">
        <v>0</v>
      </c>
      <c r="BG512" s="190">
        <v>0</v>
      </c>
      <c r="BH512" s="191">
        <v>0</v>
      </c>
    </row>
    <row r="513" spans="5:60">
      <c r="E513" s="14"/>
      <c r="F513" s="1070"/>
      <c r="G513" s="1071"/>
      <c r="H513" s="48" t="s">
        <v>37</v>
      </c>
      <c r="I513" s="186">
        <v>0</v>
      </c>
      <c r="J513" s="190">
        <v>0</v>
      </c>
      <c r="K513" s="190">
        <v>0</v>
      </c>
      <c r="L513" s="190">
        <v>0</v>
      </c>
      <c r="M513" s="190">
        <v>0</v>
      </c>
      <c r="N513" s="190">
        <v>0</v>
      </c>
      <c r="O513" s="191">
        <v>0</v>
      </c>
      <c r="P513" s="14"/>
      <c r="Q513" s="14"/>
      <c r="R513" s="1070"/>
      <c r="S513" s="1071"/>
      <c r="T513" s="48" t="s">
        <v>37</v>
      </c>
      <c r="U513" s="186">
        <v>0</v>
      </c>
      <c r="V513" s="190">
        <v>0</v>
      </c>
      <c r="W513" s="190">
        <v>0</v>
      </c>
      <c r="X513" s="190">
        <v>0</v>
      </c>
      <c r="Y513" s="190">
        <v>0</v>
      </c>
      <c r="Z513" s="190">
        <v>0</v>
      </c>
      <c r="AA513" s="191">
        <v>0</v>
      </c>
      <c r="AB513" s="14"/>
      <c r="AC513" s="1070"/>
      <c r="AD513" s="1071"/>
      <c r="AE513" s="48" t="s">
        <v>37</v>
      </c>
      <c r="AF513" s="186">
        <v>0</v>
      </c>
      <c r="AG513" s="190">
        <v>0</v>
      </c>
      <c r="AH513" s="190">
        <v>0</v>
      </c>
      <c r="AI513" s="190">
        <v>0</v>
      </c>
      <c r="AJ513" s="190">
        <v>0</v>
      </c>
      <c r="AK513" s="190">
        <v>0</v>
      </c>
      <c r="AL513" s="191">
        <v>0</v>
      </c>
      <c r="AM513" s="14"/>
      <c r="AN513" s="1070"/>
      <c r="AO513" s="1071"/>
      <c r="AP513" s="48" t="s">
        <v>37</v>
      </c>
      <c r="AQ513" s="186">
        <v>0</v>
      </c>
      <c r="AR513" s="190">
        <v>0</v>
      </c>
      <c r="AS513" s="190">
        <v>0</v>
      </c>
      <c r="AT513" s="190">
        <v>0</v>
      </c>
      <c r="AU513" s="190">
        <v>0</v>
      </c>
      <c r="AV513" s="190">
        <v>0</v>
      </c>
      <c r="AW513" s="191">
        <v>0</v>
      </c>
      <c r="AX513" s="14"/>
      <c r="AY513" s="1070"/>
      <c r="AZ513" s="1071"/>
      <c r="BA513" s="48" t="s">
        <v>37</v>
      </c>
      <c r="BB513" s="186">
        <v>0</v>
      </c>
      <c r="BC513" s="190">
        <v>0</v>
      </c>
      <c r="BD513" s="190">
        <v>0</v>
      </c>
      <c r="BE513" s="190">
        <v>0</v>
      </c>
      <c r="BF513" s="190">
        <v>0</v>
      </c>
      <c r="BG513" s="190">
        <v>0</v>
      </c>
      <c r="BH513" s="191">
        <v>0</v>
      </c>
    </row>
    <row r="514" spans="5:60">
      <c r="E514" s="14"/>
      <c r="F514" s="1070"/>
      <c r="G514" s="1071"/>
      <c r="H514" s="49" t="s">
        <v>36</v>
      </c>
      <c r="I514" s="187">
        <v>0</v>
      </c>
      <c r="J514" s="192">
        <v>0</v>
      </c>
      <c r="K514" s="192">
        <v>0</v>
      </c>
      <c r="L514" s="192">
        <v>0</v>
      </c>
      <c r="M514" s="192">
        <v>0</v>
      </c>
      <c r="N514" s="192">
        <v>0</v>
      </c>
      <c r="O514" s="193">
        <v>0</v>
      </c>
      <c r="P514" s="14"/>
      <c r="Q514" s="14"/>
      <c r="R514" s="1070"/>
      <c r="S514" s="1071"/>
      <c r="T514" s="49" t="s">
        <v>36</v>
      </c>
      <c r="U514" s="187">
        <v>0</v>
      </c>
      <c r="V514" s="192">
        <v>0</v>
      </c>
      <c r="W514" s="192">
        <v>0</v>
      </c>
      <c r="X514" s="192">
        <v>0</v>
      </c>
      <c r="Y514" s="192">
        <v>0</v>
      </c>
      <c r="Z514" s="192">
        <v>0</v>
      </c>
      <c r="AA514" s="193">
        <v>0</v>
      </c>
      <c r="AB514" s="14"/>
      <c r="AC514" s="1070"/>
      <c r="AD514" s="1071"/>
      <c r="AE514" s="49" t="s">
        <v>36</v>
      </c>
      <c r="AF514" s="187">
        <v>0</v>
      </c>
      <c r="AG514" s="192">
        <v>0</v>
      </c>
      <c r="AH514" s="192">
        <v>0</v>
      </c>
      <c r="AI514" s="192">
        <v>0</v>
      </c>
      <c r="AJ514" s="192">
        <v>0</v>
      </c>
      <c r="AK514" s="192">
        <v>0</v>
      </c>
      <c r="AL514" s="193">
        <v>0</v>
      </c>
      <c r="AM514" s="14"/>
      <c r="AN514" s="1070"/>
      <c r="AO514" s="1071"/>
      <c r="AP514" s="49" t="s">
        <v>36</v>
      </c>
      <c r="AQ514" s="187">
        <v>0</v>
      </c>
      <c r="AR514" s="192">
        <v>0</v>
      </c>
      <c r="AS514" s="192">
        <v>0</v>
      </c>
      <c r="AT514" s="192">
        <v>0</v>
      </c>
      <c r="AU514" s="192">
        <v>0</v>
      </c>
      <c r="AV514" s="192">
        <v>0</v>
      </c>
      <c r="AW514" s="193">
        <v>0</v>
      </c>
      <c r="AX514" s="14"/>
      <c r="AY514" s="1070"/>
      <c r="AZ514" s="1071"/>
      <c r="BA514" s="49" t="s">
        <v>36</v>
      </c>
      <c r="BB514" s="187">
        <v>0</v>
      </c>
      <c r="BC514" s="192">
        <v>0</v>
      </c>
      <c r="BD514" s="192">
        <v>0</v>
      </c>
      <c r="BE514" s="192">
        <v>0</v>
      </c>
      <c r="BF514" s="192">
        <v>0</v>
      </c>
      <c r="BG514" s="192">
        <v>0</v>
      </c>
      <c r="BH514" s="193">
        <v>0</v>
      </c>
    </row>
    <row r="515" spans="5:60">
      <c r="E515" s="14"/>
      <c r="F515" s="1070" t="s">
        <v>129</v>
      </c>
      <c r="G515" s="1071" t="s">
        <v>131</v>
      </c>
      <c r="H515" s="50" t="s">
        <v>134</v>
      </c>
      <c r="I515" s="185">
        <f t="array" ref="I515:O538">I234*I296:O319*(I454:O454+1)</f>
        <v>0</v>
      </c>
      <c r="J515" s="188">
        <v>0</v>
      </c>
      <c r="K515" s="188">
        <v>0</v>
      </c>
      <c r="L515" s="188">
        <v>0</v>
      </c>
      <c r="M515" s="188">
        <v>0</v>
      </c>
      <c r="N515" s="188">
        <v>0</v>
      </c>
      <c r="O515" s="189">
        <v>0</v>
      </c>
      <c r="P515" s="14"/>
      <c r="Q515" s="14"/>
      <c r="R515" s="1070" t="s">
        <v>129</v>
      </c>
      <c r="S515" s="1071" t="s">
        <v>131</v>
      </c>
      <c r="T515" s="50" t="s">
        <v>134</v>
      </c>
      <c r="U515" s="185">
        <f t="array" ref="U515:AA538">U234*U296:AA319*(U454:AA454+1)</f>
        <v>0</v>
      </c>
      <c r="V515" s="188">
        <v>0</v>
      </c>
      <c r="W515" s="188">
        <v>0</v>
      </c>
      <c r="X515" s="188">
        <v>0</v>
      </c>
      <c r="Y515" s="188">
        <v>0</v>
      </c>
      <c r="Z515" s="188">
        <v>0</v>
      </c>
      <c r="AA515" s="189">
        <v>0</v>
      </c>
      <c r="AB515" s="14"/>
      <c r="AC515" s="1070" t="s">
        <v>129</v>
      </c>
      <c r="AD515" s="1071" t="s">
        <v>131</v>
      </c>
      <c r="AE515" s="50" t="s">
        <v>134</v>
      </c>
      <c r="AF515" s="185">
        <f t="array" ref="AF515:AL538">AF202*AF296:AL319*(AF454:AL454+1)</f>
        <v>0</v>
      </c>
      <c r="AG515" s="188">
        <v>0</v>
      </c>
      <c r="AH515" s="188">
        <v>0</v>
      </c>
      <c r="AI515" s="188">
        <v>0</v>
      </c>
      <c r="AJ515" s="188">
        <v>0</v>
      </c>
      <c r="AK515" s="188">
        <v>0</v>
      </c>
      <c r="AL515" s="189">
        <v>0</v>
      </c>
      <c r="AM515" s="14"/>
      <c r="AN515" s="1070" t="s">
        <v>129</v>
      </c>
      <c r="AO515" s="1071" t="s">
        <v>131</v>
      </c>
      <c r="AP515" s="50" t="s">
        <v>134</v>
      </c>
      <c r="AQ515" s="185">
        <f t="array" ref="AQ515:AW538">AQ202*AQ296:AW319*(AQ454:AW454+1)</f>
        <v>0</v>
      </c>
      <c r="AR515" s="188">
        <v>0</v>
      </c>
      <c r="AS515" s="188">
        <v>0</v>
      </c>
      <c r="AT515" s="188">
        <v>0</v>
      </c>
      <c r="AU515" s="188">
        <v>0</v>
      </c>
      <c r="AV515" s="188">
        <v>0</v>
      </c>
      <c r="AW515" s="189">
        <v>0</v>
      </c>
      <c r="AX515" s="14"/>
      <c r="AY515" s="1070" t="s">
        <v>129</v>
      </c>
      <c r="AZ515" s="1071" t="s">
        <v>131</v>
      </c>
      <c r="BA515" s="50" t="s">
        <v>134</v>
      </c>
      <c r="BB515" s="185">
        <f t="array" ref="BB515:BH538">BB202*BB296:BH319*(BB454:BH454+1)</f>
        <v>0</v>
      </c>
      <c r="BC515" s="188">
        <v>0</v>
      </c>
      <c r="BD515" s="188">
        <v>0</v>
      </c>
      <c r="BE515" s="188">
        <v>0</v>
      </c>
      <c r="BF515" s="188">
        <v>0</v>
      </c>
      <c r="BG515" s="188">
        <v>0</v>
      </c>
      <c r="BH515" s="189">
        <v>0</v>
      </c>
    </row>
    <row r="516" spans="5:60">
      <c r="E516" s="14"/>
      <c r="F516" s="1070"/>
      <c r="G516" s="1071"/>
      <c r="H516" s="48" t="s">
        <v>40</v>
      </c>
      <c r="I516" s="186">
        <v>0</v>
      </c>
      <c r="J516" s="190">
        <v>0</v>
      </c>
      <c r="K516" s="190">
        <v>0</v>
      </c>
      <c r="L516" s="190">
        <v>0</v>
      </c>
      <c r="M516" s="190">
        <v>0</v>
      </c>
      <c r="N516" s="190">
        <v>0</v>
      </c>
      <c r="O516" s="191">
        <v>0</v>
      </c>
      <c r="P516" s="14"/>
      <c r="Q516" s="14"/>
      <c r="R516" s="1070"/>
      <c r="S516" s="1071"/>
      <c r="T516" s="48" t="s">
        <v>40</v>
      </c>
      <c r="U516" s="186">
        <v>0</v>
      </c>
      <c r="V516" s="190">
        <v>0</v>
      </c>
      <c r="W516" s="190">
        <v>0</v>
      </c>
      <c r="X516" s="190">
        <v>0</v>
      </c>
      <c r="Y516" s="190">
        <v>0</v>
      </c>
      <c r="Z516" s="190">
        <v>0</v>
      </c>
      <c r="AA516" s="191">
        <v>0</v>
      </c>
      <c r="AB516" s="14"/>
      <c r="AC516" s="1070"/>
      <c r="AD516" s="1071"/>
      <c r="AE516" s="48" t="s">
        <v>40</v>
      </c>
      <c r="AF516" s="186">
        <v>0</v>
      </c>
      <c r="AG516" s="190">
        <v>0</v>
      </c>
      <c r="AH516" s="190">
        <v>0</v>
      </c>
      <c r="AI516" s="190">
        <v>0</v>
      </c>
      <c r="AJ516" s="190">
        <v>0</v>
      </c>
      <c r="AK516" s="190">
        <v>0</v>
      </c>
      <c r="AL516" s="191">
        <v>0</v>
      </c>
      <c r="AM516" s="14"/>
      <c r="AN516" s="1070"/>
      <c r="AO516" s="1071"/>
      <c r="AP516" s="48" t="s">
        <v>40</v>
      </c>
      <c r="AQ516" s="186">
        <v>0</v>
      </c>
      <c r="AR516" s="190">
        <v>0</v>
      </c>
      <c r="AS516" s="190">
        <v>0</v>
      </c>
      <c r="AT516" s="190">
        <v>0</v>
      </c>
      <c r="AU516" s="190">
        <v>0</v>
      </c>
      <c r="AV516" s="190">
        <v>0</v>
      </c>
      <c r="AW516" s="191">
        <v>0</v>
      </c>
      <c r="AX516" s="14"/>
      <c r="AY516" s="1070"/>
      <c r="AZ516" s="1071"/>
      <c r="BA516" s="48" t="s">
        <v>40</v>
      </c>
      <c r="BB516" s="186">
        <v>0</v>
      </c>
      <c r="BC516" s="190">
        <v>0</v>
      </c>
      <c r="BD516" s="190">
        <v>0</v>
      </c>
      <c r="BE516" s="190">
        <v>0</v>
      </c>
      <c r="BF516" s="190">
        <v>0</v>
      </c>
      <c r="BG516" s="190">
        <v>0</v>
      </c>
      <c r="BH516" s="191">
        <v>0</v>
      </c>
    </row>
    <row r="517" spans="5:60">
      <c r="E517" s="14"/>
      <c r="F517" s="1070"/>
      <c r="G517" s="1071"/>
      <c r="H517" s="48" t="s">
        <v>39</v>
      </c>
      <c r="I517" s="186">
        <v>0</v>
      </c>
      <c r="J517" s="190">
        <v>0</v>
      </c>
      <c r="K517" s="190">
        <v>0</v>
      </c>
      <c r="L517" s="190">
        <v>0</v>
      </c>
      <c r="M517" s="190">
        <v>0</v>
      </c>
      <c r="N517" s="190">
        <v>0</v>
      </c>
      <c r="O517" s="191">
        <v>0</v>
      </c>
      <c r="P517" s="14"/>
      <c r="Q517" s="14"/>
      <c r="R517" s="1070"/>
      <c r="S517" s="1071"/>
      <c r="T517" s="48" t="s">
        <v>39</v>
      </c>
      <c r="U517" s="186">
        <v>0</v>
      </c>
      <c r="V517" s="190">
        <v>0</v>
      </c>
      <c r="W517" s="190">
        <v>0</v>
      </c>
      <c r="X517" s="190">
        <v>0</v>
      </c>
      <c r="Y517" s="190">
        <v>0</v>
      </c>
      <c r="Z517" s="190">
        <v>0</v>
      </c>
      <c r="AA517" s="191">
        <v>0</v>
      </c>
      <c r="AB517" s="14"/>
      <c r="AC517" s="1070"/>
      <c r="AD517" s="1071"/>
      <c r="AE517" s="48" t="s">
        <v>39</v>
      </c>
      <c r="AF517" s="186">
        <v>0</v>
      </c>
      <c r="AG517" s="190">
        <v>0</v>
      </c>
      <c r="AH517" s="190">
        <v>0</v>
      </c>
      <c r="AI517" s="190">
        <v>0</v>
      </c>
      <c r="AJ517" s="190">
        <v>0</v>
      </c>
      <c r="AK517" s="190">
        <v>0</v>
      </c>
      <c r="AL517" s="191">
        <v>0</v>
      </c>
      <c r="AM517" s="14"/>
      <c r="AN517" s="1070"/>
      <c r="AO517" s="1071"/>
      <c r="AP517" s="48" t="s">
        <v>39</v>
      </c>
      <c r="AQ517" s="186">
        <v>0</v>
      </c>
      <c r="AR517" s="190">
        <v>0</v>
      </c>
      <c r="AS517" s="190">
        <v>0</v>
      </c>
      <c r="AT517" s="190">
        <v>0</v>
      </c>
      <c r="AU517" s="190">
        <v>0</v>
      </c>
      <c r="AV517" s="190">
        <v>0</v>
      </c>
      <c r="AW517" s="191">
        <v>0</v>
      </c>
      <c r="AX517" s="14"/>
      <c r="AY517" s="1070"/>
      <c r="AZ517" s="1071"/>
      <c r="BA517" s="48" t="s">
        <v>39</v>
      </c>
      <c r="BB517" s="186">
        <v>0</v>
      </c>
      <c r="BC517" s="190">
        <v>0</v>
      </c>
      <c r="BD517" s="190">
        <v>0</v>
      </c>
      <c r="BE517" s="190">
        <v>0</v>
      </c>
      <c r="BF517" s="190">
        <v>0</v>
      </c>
      <c r="BG517" s="190">
        <v>0</v>
      </c>
      <c r="BH517" s="191">
        <v>0</v>
      </c>
    </row>
    <row r="518" spans="5:60">
      <c r="E518" s="14"/>
      <c r="F518" s="1070"/>
      <c r="G518" s="1071"/>
      <c r="H518" s="48" t="s">
        <v>38</v>
      </c>
      <c r="I518" s="186">
        <v>0</v>
      </c>
      <c r="J518" s="190">
        <v>0</v>
      </c>
      <c r="K518" s="190">
        <v>0</v>
      </c>
      <c r="L518" s="190">
        <v>0</v>
      </c>
      <c r="M518" s="190">
        <v>0</v>
      </c>
      <c r="N518" s="190">
        <v>0</v>
      </c>
      <c r="O518" s="191">
        <v>0</v>
      </c>
      <c r="P518" s="14"/>
      <c r="Q518" s="14"/>
      <c r="R518" s="1070"/>
      <c r="S518" s="1071"/>
      <c r="T518" s="48" t="s">
        <v>38</v>
      </c>
      <c r="U518" s="186">
        <v>0</v>
      </c>
      <c r="V518" s="190">
        <v>0</v>
      </c>
      <c r="W518" s="190">
        <v>0</v>
      </c>
      <c r="X518" s="190">
        <v>0</v>
      </c>
      <c r="Y518" s="190">
        <v>0</v>
      </c>
      <c r="Z518" s="190">
        <v>0</v>
      </c>
      <c r="AA518" s="191">
        <v>0</v>
      </c>
      <c r="AB518" s="14"/>
      <c r="AC518" s="1070"/>
      <c r="AD518" s="1071"/>
      <c r="AE518" s="48" t="s">
        <v>38</v>
      </c>
      <c r="AF518" s="186">
        <v>0</v>
      </c>
      <c r="AG518" s="190">
        <v>0</v>
      </c>
      <c r="AH518" s="190">
        <v>0</v>
      </c>
      <c r="AI518" s="190">
        <v>0</v>
      </c>
      <c r="AJ518" s="190">
        <v>0</v>
      </c>
      <c r="AK518" s="190">
        <v>0</v>
      </c>
      <c r="AL518" s="191">
        <v>0</v>
      </c>
      <c r="AM518" s="14"/>
      <c r="AN518" s="1070"/>
      <c r="AO518" s="1071"/>
      <c r="AP518" s="48" t="s">
        <v>38</v>
      </c>
      <c r="AQ518" s="186">
        <v>0</v>
      </c>
      <c r="AR518" s="190">
        <v>0</v>
      </c>
      <c r="AS518" s="190">
        <v>0</v>
      </c>
      <c r="AT518" s="190">
        <v>0</v>
      </c>
      <c r="AU518" s="190">
        <v>0</v>
      </c>
      <c r="AV518" s="190">
        <v>0</v>
      </c>
      <c r="AW518" s="191">
        <v>0</v>
      </c>
      <c r="AX518" s="14"/>
      <c r="AY518" s="1070"/>
      <c r="AZ518" s="1071"/>
      <c r="BA518" s="48" t="s">
        <v>38</v>
      </c>
      <c r="BB518" s="186">
        <v>0</v>
      </c>
      <c r="BC518" s="190">
        <v>0</v>
      </c>
      <c r="BD518" s="190">
        <v>0</v>
      </c>
      <c r="BE518" s="190">
        <v>0</v>
      </c>
      <c r="BF518" s="190">
        <v>0</v>
      </c>
      <c r="BG518" s="190">
        <v>0</v>
      </c>
      <c r="BH518" s="191">
        <v>0</v>
      </c>
    </row>
    <row r="519" spans="5:60">
      <c r="E519" s="14"/>
      <c r="F519" s="1070"/>
      <c r="G519" s="1071"/>
      <c r="H519" s="48" t="s">
        <v>37</v>
      </c>
      <c r="I519" s="186">
        <v>0</v>
      </c>
      <c r="J519" s="190">
        <v>0</v>
      </c>
      <c r="K519" s="190">
        <v>0</v>
      </c>
      <c r="L519" s="190">
        <v>0</v>
      </c>
      <c r="M519" s="190">
        <v>0</v>
      </c>
      <c r="N519" s="190">
        <v>0</v>
      </c>
      <c r="O519" s="191">
        <v>0</v>
      </c>
      <c r="P519" s="14"/>
      <c r="Q519" s="14"/>
      <c r="R519" s="1070"/>
      <c r="S519" s="1071"/>
      <c r="T519" s="48" t="s">
        <v>37</v>
      </c>
      <c r="U519" s="186">
        <v>0</v>
      </c>
      <c r="V519" s="190">
        <v>0</v>
      </c>
      <c r="W519" s="190">
        <v>0</v>
      </c>
      <c r="X519" s="190">
        <v>0</v>
      </c>
      <c r="Y519" s="190">
        <v>0</v>
      </c>
      <c r="Z519" s="190">
        <v>0</v>
      </c>
      <c r="AA519" s="191">
        <v>0</v>
      </c>
      <c r="AB519" s="14"/>
      <c r="AC519" s="1070"/>
      <c r="AD519" s="1071"/>
      <c r="AE519" s="48" t="s">
        <v>37</v>
      </c>
      <c r="AF519" s="186">
        <v>0</v>
      </c>
      <c r="AG519" s="190">
        <v>0</v>
      </c>
      <c r="AH519" s="190">
        <v>0</v>
      </c>
      <c r="AI519" s="190">
        <v>0</v>
      </c>
      <c r="AJ519" s="190">
        <v>0</v>
      </c>
      <c r="AK519" s="190">
        <v>0</v>
      </c>
      <c r="AL519" s="191">
        <v>0</v>
      </c>
      <c r="AM519" s="14"/>
      <c r="AN519" s="1070"/>
      <c r="AO519" s="1071"/>
      <c r="AP519" s="48" t="s">
        <v>37</v>
      </c>
      <c r="AQ519" s="186">
        <v>0</v>
      </c>
      <c r="AR519" s="190">
        <v>0</v>
      </c>
      <c r="AS519" s="190">
        <v>0</v>
      </c>
      <c r="AT519" s="190">
        <v>0</v>
      </c>
      <c r="AU519" s="190">
        <v>0</v>
      </c>
      <c r="AV519" s="190">
        <v>0</v>
      </c>
      <c r="AW519" s="191">
        <v>0</v>
      </c>
      <c r="AX519" s="14"/>
      <c r="AY519" s="1070"/>
      <c r="AZ519" s="1071"/>
      <c r="BA519" s="48" t="s">
        <v>37</v>
      </c>
      <c r="BB519" s="186">
        <v>0</v>
      </c>
      <c r="BC519" s="190">
        <v>0</v>
      </c>
      <c r="BD519" s="190">
        <v>0</v>
      </c>
      <c r="BE519" s="190">
        <v>0</v>
      </c>
      <c r="BF519" s="190">
        <v>0</v>
      </c>
      <c r="BG519" s="190">
        <v>0</v>
      </c>
      <c r="BH519" s="191">
        <v>0</v>
      </c>
    </row>
    <row r="520" spans="5:60">
      <c r="E520" s="14"/>
      <c r="F520" s="1070"/>
      <c r="G520" s="1071"/>
      <c r="H520" s="49" t="s">
        <v>36</v>
      </c>
      <c r="I520" s="187">
        <v>0</v>
      </c>
      <c r="J520" s="192">
        <v>0</v>
      </c>
      <c r="K520" s="192">
        <v>0</v>
      </c>
      <c r="L520" s="192">
        <v>0</v>
      </c>
      <c r="M520" s="192">
        <v>0</v>
      </c>
      <c r="N520" s="192">
        <v>0</v>
      </c>
      <c r="O520" s="193">
        <v>0</v>
      </c>
      <c r="P520" s="14"/>
      <c r="Q520" s="14"/>
      <c r="R520" s="1070"/>
      <c r="S520" s="1071"/>
      <c r="T520" s="49" t="s">
        <v>36</v>
      </c>
      <c r="U520" s="187">
        <v>0</v>
      </c>
      <c r="V520" s="192">
        <v>0</v>
      </c>
      <c r="W520" s="192">
        <v>0</v>
      </c>
      <c r="X520" s="192">
        <v>0</v>
      </c>
      <c r="Y520" s="192">
        <v>0</v>
      </c>
      <c r="Z520" s="192">
        <v>0</v>
      </c>
      <c r="AA520" s="193">
        <v>0</v>
      </c>
      <c r="AB520" s="14"/>
      <c r="AC520" s="1070"/>
      <c r="AD520" s="1071"/>
      <c r="AE520" s="49" t="s">
        <v>36</v>
      </c>
      <c r="AF520" s="187">
        <v>0</v>
      </c>
      <c r="AG520" s="192">
        <v>0</v>
      </c>
      <c r="AH520" s="192">
        <v>0</v>
      </c>
      <c r="AI520" s="192">
        <v>0</v>
      </c>
      <c r="AJ520" s="192">
        <v>0</v>
      </c>
      <c r="AK520" s="192">
        <v>0</v>
      </c>
      <c r="AL520" s="193">
        <v>0</v>
      </c>
      <c r="AM520" s="14"/>
      <c r="AN520" s="1070"/>
      <c r="AO520" s="1071"/>
      <c r="AP520" s="49" t="s">
        <v>36</v>
      </c>
      <c r="AQ520" s="187">
        <v>0</v>
      </c>
      <c r="AR520" s="192">
        <v>0</v>
      </c>
      <c r="AS520" s="192">
        <v>0</v>
      </c>
      <c r="AT520" s="192">
        <v>0</v>
      </c>
      <c r="AU520" s="192">
        <v>0</v>
      </c>
      <c r="AV520" s="192">
        <v>0</v>
      </c>
      <c r="AW520" s="193">
        <v>0</v>
      </c>
      <c r="AX520" s="14"/>
      <c r="AY520" s="1070"/>
      <c r="AZ520" s="1071"/>
      <c r="BA520" s="49" t="s">
        <v>36</v>
      </c>
      <c r="BB520" s="187">
        <v>0</v>
      </c>
      <c r="BC520" s="192">
        <v>0</v>
      </c>
      <c r="BD520" s="192">
        <v>0</v>
      </c>
      <c r="BE520" s="192">
        <v>0</v>
      </c>
      <c r="BF520" s="192">
        <v>0</v>
      </c>
      <c r="BG520" s="192">
        <v>0</v>
      </c>
      <c r="BH520" s="193">
        <v>0</v>
      </c>
    </row>
    <row r="521" spans="5:60" ht="18.75" customHeight="1">
      <c r="E521" s="14"/>
      <c r="F521" s="1070"/>
      <c r="G521" s="1072" t="s">
        <v>132</v>
      </c>
      <c r="H521" s="48" t="s">
        <v>41</v>
      </c>
      <c r="I521" s="186">
        <v>0</v>
      </c>
      <c r="J521" s="190">
        <v>0</v>
      </c>
      <c r="K521" s="190">
        <v>0</v>
      </c>
      <c r="L521" s="190">
        <v>0</v>
      </c>
      <c r="M521" s="190">
        <v>0</v>
      </c>
      <c r="N521" s="190">
        <v>0</v>
      </c>
      <c r="O521" s="191">
        <v>0</v>
      </c>
      <c r="P521" s="14"/>
      <c r="Q521" s="14"/>
      <c r="R521" s="1070"/>
      <c r="S521" s="1072" t="s">
        <v>132</v>
      </c>
      <c r="T521" s="48" t="s">
        <v>41</v>
      </c>
      <c r="U521" s="186">
        <v>0</v>
      </c>
      <c r="V521" s="190">
        <v>0</v>
      </c>
      <c r="W521" s="190">
        <v>0</v>
      </c>
      <c r="X521" s="190">
        <v>0</v>
      </c>
      <c r="Y521" s="190">
        <v>0</v>
      </c>
      <c r="Z521" s="190">
        <v>0</v>
      </c>
      <c r="AA521" s="191">
        <v>0</v>
      </c>
      <c r="AB521" s="14"/>
      <c r="AC521" s="1070"/>
      <c r="AD521" s="1072" t="s">
        <v>132</v>
      </c>
      <c r="AE521" s="48" t="s">
        <v>41</v>
      </c>
      <c r="AF521" s="186">
        <v>0</v>
      </c>
      <c r="AG521" s="190">
        <v>0</v>
      </c>
      <c r="AH521" s="190">
        <v>0</v>
      </c>
      <c r="AI521" s="190">
        <v>0</v>
      </c>
      <c r="AJ521" s="190">
        <v>0</v>
      </c>
      <c r="AK521" s="190">
        <v>0</v>
      </c>
      <c r="AL521" s="191">
        <v>0</v>
      </c>
      <c r="AM521" s="14"/>
      <c r="AN521" s="1070"/>
      <c r="AO521" s="1072" t="s">
        <v>132</v>
      </c>
      <c r="AP521" s="48" t="s">
        <v>41</v>
      </c>
      <c r="AQ521" s="186">
        <v>0</v>
      </c>
      <c r="AR521" s="190">
        <v>0</v>
      </c>
      <c r="AS521" s="190">
        <v>0</v>
      </c>
      <c r="AT521" s="190">
        <v>0</v>
      </c>
      <c r="AU521" s="190">
        <v>0</v>
      </c>
      <c r="AV521" s="190">
        <v>0</v>
      </c>
      <c r="AW521" s="191">
        <v>0</v>
      </c>
      <c r="AX521" s="14"/>
      <c r="AY521" s="1070"/>
      <c r="AZ521" s="1072" t="s">
        <v>132</v>
      </c>
      <c r="BA521" s="48" t="s">
        <v>41</v>
      </c>
      <c r="BB521" s="186">
        <v>0</v>
      </c>
      <c r="BC521" s="190">
        <v>0</v>
      </c>
      <c r="BD521" s="190">
        <v>0</v>
      </c>
      <c r="BE521" s="190">
        <v>0</v>
      </c>
      <c r="BF521" s="190">
        <v>0</v>
      </c>
      <c r="BG521" s="190">
        <v>0</v>
      </c>
      <c r="BH521" s="191">
        <v>0</v>
      </c>
    </row>
    <row r="522" spans="5:60">
      <c r="E522" s="14"/>
      <c r="F522" s="1070"/>
      <c r="G522" s="1071"/>
      <c r="H522" s="48" t="s">
        <v>40</v>
      </c>
      <c r="I522" s="186">
        <v>0</v>
      </c>
      <c r="J522" s="190">
        <v>0</v>
      </c>
      <c r="K522" s="190">
        <v>0</v>
      </c>
      <c r="L522" s="190">
        <v>0</v>
      </c>
      <c r="M522" s="190">
        <v>0</v>
      </c>
      <c r="N522" s="190">
        <v>0</v>
      </c>
      <c r="O522" s="191">
        <v>0</v>
      </c>
      <c r="P522" s="14"/>
      <c r="Q522" s="14"/>
      <c r="R522" s="1070"/>
      <c r="S522" s="1071"/>
      <c r="T522" s="48" t="s">
        <v>40</v>
      </c>
      <c r="U522" s="186">
        <v>0</v>
      </c>
      <c r="V522" s="190">
        <v>0</v>
      </c>
      <c r="W522" s="190">
        <v>0</v>
      </c>
      <c r="X522" s="190">
        <v>0</v>
      </c>
      <c r="Y522" s="190">
        <v>0</v>
      </c>
      <c r="Z522" s="190">
        <v>0</v>
      </c>
      <c r="AA522" s="191">
        <v>0</v>
      </c>
      <c r="AB522" s="14"/>
      <c r="AC522" s="1070"/>
      <c r="AD522" s="1071"/>
      <c r="AE522" s="48" t="s">
        <v>40</v>
      </c>
      <c r="AF522" s="186">
        <v>0</v>
      </c>
      <c r="AG522" s="190">
        <v>0</v>
      </c>
      <c r="AH522" s="190">
        <v>0</v>
      </c>
      <c r="AI522" s="190">
        <v>0</v>
      </c>
      <c r="AJ522" s="190">
        <v>0</v>
      </c>
      <c r="AK522" s="190">
        <v>0</v>
      </c>
      <c r="AL522" s="191">
        <v>0</v>
      </c>
      <c r="AM522" s="14"/>
      <c r="AN522" s="1070"/>
      <c r="AO522" s="1071"/>
      <c r="AP522" s="48" t="s">
        <v>40</v>
      </c>
      <c r="AQ522" s="186">
        <v>0</v>
      </c>
      <c r="AR522" s="190">
        <v>0</v>
      </c>
      <c r="AS522" s="190">
        <v>0</v>
      </c>
      <c r="AT522" s="190">
        <v>0</v>
      </c>
      <c r="AU522" s="190">
        <v>0</v>
      </c>
      <c r="AV522" s="190">
        <v>0</v>
      </c>
      <c r="AW522" s="191">
        <v>0</v>
      </c>
      <c r="AX522" s="14"/>
      <c r="AY522" s="1070"/>
      <c r="AZ522" s="1071"/>
      <c r="BA522" s="48" t="s">
        <v>40</v>
      </c>
      <c r="BB522" s="186">
        <v>0</v>
      </c>
      <c r="BC522" s="190">
        <v>0</v>
      </c>
      <c r="BD522" s="190">
        <v>0</v>
      </c>
      <c r="BE522" s="190">
        <v>0</v>
      </c>
      <c r="BF522" s="190">
        <v>0</v>
      </c>
      <c r="BG522" s="190">
        <v>0</v>
      </c>
      <c r="BH522" s="191">
        <v>0</v>
      </c>
    </row>
    <row r="523" spans="5:60">
      <c r="E523" s="14"/>
      <c r="F523" s="1070"/>
      <c r="G523" s="1071"/>
      <c r="H523" s="48" t="s">
        <v>39</v>
      </c>
      <c r="I523" s="186">
        <v>0</v>
      </c>
      <c r="J523" s="190">
        <v>0</v>
      </c>
      <c r="K523" s="190">
        <v>0</v>
      </c>
      <c r="L523" s="190">
        <v>0</v>
      </c>
      <c r="M523" s="190">
        <v>0</v>
      </c>
      <c r="N523" s="190">
        <v>0</v>
      </c>
      <c r="O523" s="191">
        <v>0</v>
      </c>
      <c r="P523" s="14"/>
      <c r="Q523" s="14"/>
      <c r="R523" s="1070"/>
      <c r="S523" s="1071"/>
      <c r="T523" s="48" t="s">
        <v>39</v>
      </c>
      <c r="U523" s="186">
        <v>0</v>
      </c>
      <c r="V523" s="190">
        <v>0</v>
      </c>
      <c r="W523" s="190">
        <v>0</v>
      </c>
      <c r="X523" s="190">
        <v>0</v>
      </c>
      <c r="Y523" s="190">
        <v>0</v>
      </c>
      <c r="Z523" s="190">
        <v>0</v>
      </c>
      <c r="AA523" s="191">
        <v>0</v>
      </c>
      <c r="AB523" s="14"/>
      <c r="AC523" s="1070"/>
      <c r="AD523" s="1071"/>
      <c r="AE523" s="48" t="s">
        <v>39</v>
      </c>
      <c r="AF523" s="186">
        <v>0</v>
      </c>
      <c r="AG523" s="190">
        <v>0</v>
      </c>
      <c r="AH523" s="190">
        <v>0</v>
      </c>
      <c r="AI523" s="190">
        <v>0</v>
      </c>
      <c r="AJ523" s="190">
        <v>0</v>
      </c>
      <c r="AK523" s="190">
        <v>0</v>
      </c>
      <c r="AL523" s="191">
        <v>0</v>
      </c>
      <c r="AM523" s="14"/>
      <c r="AN523" s="1070"/>
      <c r="AO523" s="1071"/>
      <c r="AP523" s="48" t="s">
        <v>39</v>
      </c>
      <c r="AQ523" s="186">
        <v>0</v>
      </c>
      <c r="AR523" s="190">
        <v>0</v>
      </c>
      <c r="AS523" s="190">
        <v>0</v>
      </c>
      <c r="AT523" s="190">
        <v>0</v>
      </c>
      <c r="AU523" s="190">
        <v>0</v>
      </c>
      <c r="AV523" s="190">
        <v>0</v>
      </c>
      <c r="AW523" s="191">
        <v>0</v>
      </c>
      <c r="AX523" s="14"/>
      <c r="AY523" s="1070"/>
      <c r="AZ523" s="1071"/>
      <c r="BA523" s="48" t="s">
        <v>39</v>
      </c>
      <c r="BB523" s="186">
        <v>0</v>
      </c>
      <c r="BC523" s="190">
        <v>0</v>
      </c>
      <c r="BD523" s="190">
        <v>0</v>
      </c>
      <c r="BE523" s="190">
        <v>0</v>
      </c>
      <c r="BF523" s="190">
        <v>0</v>
      </c>
      <c r="BG523" s="190">
        <v>0</v>
      </c>
      <c r="BH523" s="191">
        <v>0</v>
      </c>
    </row>
    <row r="524" spans="5:60">
      <c r="E524" s="14"/>
      <c r="F524" s="1070"/>
      <c r="G524" s="1071"/>
      <c r="H524" s="48" t="s">
        <v>38</v>
      </c>
      <c r="I524" s="186">
        <v>0</v>
      </c>
      <c r="J524" s="190">
        <v>0</v>
      </c>
      <c r="K524" s="190">
        <v>0</v>
      </c>
      <c r="L524" s="190">
        <v>0</v>
      </c>
      <c r="M524" s="190">
        <v>0</v>
      </c>
      <c r="N524" s="190">
        <v>0</v>
      </c>
      <c r="O524" s="191">
        <v>0</v>
      </c>
      <c r="P524" s="14"/>
      <c r="Q524" s="14"/>
      <c r="R524" s="1070"/>
      <c r="S524" s="1071"/>
      <c r="T524" s="48" t="s">
        <v>38</v>
      </c>
      <c r="U524" s="186">
        <v>0</v>
      </c>
      <c r="V524" s="190">
        <v>0</v>
      </c>
      <c r="W524" s="190">
        <v>0</v>
      </c>
      <c r="X524" s="190">
        <v>0</v>
      </c>
      <c r="Y524" s="190">
        <v>0</v>
      </c>
      <c r="Z524" s="190">
        <v>0</v>
      </c>
      <c r="AA524" s="191">
        <v>0</v>
      </c>
      <c r="AB524" s="14"/>
      <c r="AC524" s="1070"/>
      <c r="AD524" s="1071"/>
      <c r="AE524" s="48" t="s">
        <v>38</v>
      </c>
      <c r="AF524" s="186">
        <v>0</v>
      </c>
      <c r="AG524" s="190">
        <v>0</v>
      </c>
      <c r="AH524" s="190">
        <v>0</v>
      </c>
      <c r="AI524" s="190">
        <v>0</v>
      </c>
      <c r="AJ524" s="190">
        <v>0</v>
      </c>
      <c r="AK524" s="190">
        <v>0</v>
      </c>
      <c r="AL524" s="191">
        <v>0</v>
      </c>
      <c r="AM524" s="14"/>
      <c r="AN524" s="1070"/>
      <c r="AO524" s="1071"/>
      <c r="AP524" s="48" t="s">
        <v>38</v>
      </c>
      <c r="AQ524" s="186">
        <v>0</v>
      </c>
      <c r="AR524" s="190">
        <v>0</v>
      </c>
      <c r="AS524" s="190">
        <v>0</v>
      </c>
      <c r="AT524" s="190">
        <v>0</v>
      </c>
      <c r="AU524" s="190">
        <v>0</v>
      </c>
      <c r="AV524" s="190">
        <v>0</v>
      </c>
      <c r="AW524" s="191">
        <v>0</v>
      </c>
      <c r="AX524" s="14"/>
      <c r="AY524" s="1070"/>
      <c r="AZ524" s="1071"/>
      <c r="BA524" s="48" t="s">
        <v>38</v>
      </c>
      <c r="BB524" s="186">
        <v>0</v>
      </c>
      <c r="BC524" s="190">
        <v>0</v>
      </c>
      <c r="BD524" s="190">
        <v>0</v>
      </c>
      <c r="BE524" s="190">
        <v>0</v>
      </c>
      <c r="BF524" s="190">
        <v>0</v>
      </c>
      <c r="BG524" s="190">
        <v>0</v>
      </c>
      <c r="BH524" s="191">
        <v>0</v>
      </c>
    </row>
    <row r="525" spans="5:60">
      <c r="E525" s="14"/>
      <c r="F525" s="1070"/>
      <c r="G525" s="1071"/>
      <c r="H525" s="48" t="s">
        <v>37</v>
      </c>
      <c r="I525" s="186">
        <v>0</v>
      </c>
      <c r="J525" s="190">
        <v>0</v>
      </c>
      <c r="K525" s="190">
        <v>0</v>
      </c>
      <c r="L525" s="190">
        <v>0</v>
      </c>
      <c r="M525" s="190">
        <v>0</v>
      </c>
      <c r="N525" s="190">
        <v>0</v>
      </c>
      <c r="O525" s="191">
        <v>0</v>
      </c>
      <c r="P525" s="14"/>
      <c r="Q525" s="14"/>
      <c r="R525" s="1070"/>
      <c r="S525" s="1071"/>
      <c r="T525" s="48" t="s">
        <v>37</v>
      </c>
      <c r="U525" s="186">
        <v>0</v>
      </c>
      <c r="V525" s="190">
        <v>0</v>
      </c>
      <c r="W525" s="190">
        <v>0</v>
      </c>
      <c r="X525" s="190">
        <v>0</v>
      </c>
      <c r="Y525" s="190">
        <v>0</v>
      </c>
      <c r="Z525" s="190">
        <v>0</v>
      </c>
      <c r="AA525" s="191">
        <v>0</v>
      </c>
      <c r="AB525" s="14"/>
      <c r="AC525" s="1070"/>
      <c r="AD525" s="1071"/>
      <c r="AE525" s="48" t="s">
        <v>37</v>
      </c>
      <c r="AF525" s="186">
        <v>0</v>
      </c>
      <c r="AG525" s="190">
        <v>0</v>
      </c>
      <c r="AH525" s="190">
        <v>0</v>
      </c>
      <c r="AI525" s="190">
        <v>0</v>
      </c>
      <c r="AJ525" s="190">
        <v>0</v>
      </c>
      <c r="AK525" s="190">
        <v>0</v>
      </c>
      <c r="AL525" s="191">
        <v>0</v>
      </c>
      <c r="AM525" s="14"/>
      <c r="AN525" s="1070"/>
      <c r="AO525" s="1071"/>
      <c r="AP525" s="48" t="s">
        <v>37</v>
      </c>
      <c r="AQ525" s="186">
        <v>0</v>
      </c>
      <c r="AR525" s="190">
        <v>0</v>
      </c>
      <c r="AS525" s="190">
        <v>0</v>
      </c>
      <c r="AT525" s="190">
        <v>0</v>
      </c>
      <c r="AU525" s="190">
        <v>0</v>
      </c>
      <c r="AV525" s="190">
        <v>0</v>
      </c>
      <c r="AW525" s="191">
        <v>0</v>
      </c>
      <c r="AX525" s="14"/>
      <c r="AY525" s="1070"/>
      <c r="AZ525" s="1071"/>
      <c r="BA525" s="48" t="s">
        <v>37</v>
      </c>
      <c r="BB525" s="186">
        <v>0</v>
      </c>
      <c r="BC525" s="190">
        <v>0</v>
      </c>
      <c r="BD525" s="190">
        <v>0</v>
      </c>
      <c r="BE525" s="190">
        <v>0</v>
      </c>
      <c r="BF525" s="190">
        <v>0</v>
      </c>
      <c r="BG525" s="190">
        <v>0</v>
      </c>
      <c r="BH525" s="191">
        <v>0</v>
      </c>
    </row>
    <row r="526" spans="5:60">
      <c r="E526" s="14"/>
      <c r="F526" s="1070"/>
      <c r="G526" s="1073"/>
      <c r="H526" s="48" t="s">
        <v>36</v>
      </c>
      <c r="I526" s="186">
        <v>0</v>
      </c>
      <c r="J526" s="190">
        <v>0</v>
      </c>
      <c r="K526" s="190">
        <v>0</v>
      </c>
      <c r="L526" s="190">
        <v>0</v>
      </c>
      <c r="M526" s="190">
        <v>0</v>
      </c>
      <c r="N526" s="190">
        <v>0</v>
      </c>
      <c r="O526" s="191">
        <v>0</v>
      </c>
      <c r="P526" s="14"/>
      <c r="Q526" s="14"/>
      <c r="R526" s="1070"/>
      <c r="S526" s="1073"/>
      <c r="T526" s="48" t="s">
        <v>36</v>
      </c>
      <c r="U526" s="186">
        <v>0</v>
      </c>
      <c r="V526" s="190">
        <v>0</v>
      </c>
      <c r="W526" s="190">
        <v>0</v>
      </c>
      <c r="X526" s="190">
        <v>0</v>
      </c>
      <c r="Y526" s="190">
        <v>0</v>
      </c>
      <c r="Z526" s="190">
        <v>0</v>
      </c>
      <c r="AA526" s="191">
        <v>0</v>
      </c>
      <c r="AB526" s="14"/>
      <c r="AC526" s="1070"/>
      <c r="AD526" s="1073"/>
      <c r="AE526" s="48" t="s">
        <v>36</v>
      </c>
      <c r="AF526" s="186">
        <v>0</v>
      </c>
      <c r="AG526" s="190">
        <v>0</v>
      </c>
      <c r="AH526" s="190">
        <v>0</v>
      </c>
      <c r="AI526" s="190">
        <v>0</v>
      </c>
      <c r="AJ526" s="190">
        <v>0</v>
      </c>
      <c r="AK526" s="190">
        <v>0</v>
      </c>
      <c r="AL526" s="191">
        <v>0</v>
      </c>
      <c r="AM526" s="14"/>
      <c r="AN526" s="1070"/>
      <c r="AO526" s="1073"/>
      <c r="AP526" s="48" t="s">
        <v>36</v>
      </c>
      <c r="AQ526" s="186">
        <v>0</v>
      </c>
      <c r="AR526" s="190">
        <v>0</v>
      </c>
      <c r="AS526" s="190">
        <v>0</v>
      </c>
      <c r="AT526" s="190">
        <v>0</v>
      </c>
      <c r="AU526" s="190">
        <v>0</v>
      </c>
      <c r="AV526" s="190">
        <v>0</v>
      </c>
      <c r="AW526" s="191">
        <v>0</v>
      </c>
      <c r="AX526" s="14"/>
      <c r="AY526" s="1070"/>
      <c r="AZ526" s="1073"/>
      <c r="BA526" s="48" t="s">
        <v>36</v>
      </c>
      <c r="BB526" s="186">
        <v>0</v>
      </c>
      <c r="BC526" s="190">
        <v>0</v>
      </c>
      <c r="BD526" s="190">
        <v>0</v>
      </c>
      <c r="BE526" s="190">
        <v>0</v>
      </c>
      <c r="BF526" s="190">
        <v>0</v>
      </c>
      <c r="BG526" s="190">
        <v>0</v>
      </c>
      <c r="BH526" s="191">
        <v>0</v>
      </c>
    </row>
    <row r="527" spans="5:60">
      <c r="E527" s="14"/>
      <c r="F527" s="1070"/>
      <c r="G527" s="1071" t="s">
        <v>55</v>
      </c>
      <c r="H527" s="50" t="s">
        <v>41</v>
      </c>
      <c r="I527" s="185">
        <v>0</v>
      </c>
      <c r="J527" s="188">
        <v>0</v>
      </c>
      <c r="K527" s="188">
        <v>0</v>
      </c>
      <c r="L527" s="188">
        <v>0</v>
      </c>
      <c r="M527" s="188">
        <v>0</v>
      </c>
      <c r="N527" s="188">
        <v>0</v>
      </c>
      <c r="O527" s="189">
        <v>0</v>
      </c>
      <c r="P527" s="14"/>
      <c r="Q527" s="14"/>
      <c r="R527" s="1070"/>
      <c r="S527" s="1071" t="s">
        <v>55</v>
      </c>
      <c r="T527" s="50" t="s">
        <v>41</v>
      </c>
      <c r="U527" s="185">
        <v>0</v>
      </c>
      <c r="V527" s="188">
        <v>0</v>
      </c>
      <c r="W527" s="188">
        <v>0</v>
      </c>
      <c r="X527" s="188">
        <v>0</v>
      </c>
      <c r="Y527" s="188">
        <v>0</v>
      </c>
      <c r="Z527" s="188">
        <v>0</v>
      </c>
      <c r="AA527" s="189">
        <v>0</v>
      </c>
      <c r="AB527" s="14"/>
      <c r="AC527" s="1070"/>
      <c r="AD527" s="1071" t="s">
        <v>55</v>
      </c>
      <c r="AE527" s="50" t="s">
        <v>41</v>
      </c>
      <c r="AF527" s="185">
        <v>0</v>
      </c>
      <c r="AG527" s="188">
        <v>0</v>
      </c>
      <c r="AH527" s="188">
        <v>0</v>
      </c>
      <c r="AI527" s="188">
        <v>0</v>
      </c>
      <c r="AJ527" s="188">
        <v>0</v>
      </c>
      <c r="AK527" s="188">
        <v>0</v>
      </c>
      <c r="AL527" s="189">
        <v>0</v>
      </c>
      <c r="AM527" s="14"/>
      <c r="AN527" s="1070"/>
      <c r="AO527" s="1071" t="s">
        <v>55</v>
      </c>
      <c r="AP527" s="50" t="s">
        <v>41</v>
      </c>
      <c r="AQ527" s="185">
        <v>0</v>
      </c>
      <c r="AR527" s="188">
        <v>0</v>
      </c>
      <c r="AS527" s="188">
        <v>0</v>
      </c>
      <c r="AT527" s="188">
        <v>0</v>
      </c>
      <c r="AU527" s="188">
        <v>0</v>
      </c>
      <c r="AV527" s="188">
        <v>0</v>
      </c>
      <c r="AW527" s="189">
        <v>0</v>
      </c>
      <c r="AX527" s="14"/>
      <c r="AY527" s="1070"/>
      <c r="AZ527" s="1071" t="s">
        <v>55</v>
      </c>
      <c r="BA527" s="50" t="s">
        <v>41</v>
      </c>
      <c r="BB527" s="185">
        <v>0</v>
      </c>
      <c r="BC527" s="188">
        <v>0</v>
      </c>
      <c r="BD527" s="188">
        <v>0</v>
      </c>
      <c r="BE527" s="188">
        <v>0</v>
      </c>
      <c r="BF527" s="188">
        <v>0</v>
      </c>
      <c r="BG527" s="188">
        <v>0</v>
      </c>
      <c r="BH527" s="189">
        <v>0</v>
      </c>
    </row>
    <row r="528" spans="5:60">
      <c r="E528" s="14"/>
      <c r="F528" s="1070"/>
      <c r="G528" s="1071"/>
      <c r="H528" s="48" t="s">
        <v>40</v>
      </c>
      <c r="I528" s="186">
        <v>0</v>
      </c>
      <c r="J528" s="190">
        <v>0</v>
      </c>
      <c r="K528" s="190">
        <v>0</v>
      </c>
      <c r="L528" s="190">
        <v>0</v>
      </c>
      <c r="M528" s="190">
        <v>0</v>
      </c>
      <c r="N528" s="190">
        <v>0</v>
      </c>
      <c r="O528" s="191">
        <v>0</v>
      </c>
      <c r="P528" s="14"/>
      <c r="Q528" s="14"/>
      <c r="R528" s="1070"/>
      <c r="S528" s="1071"/>
      <c r="T528" s="48" t="s">
        <v>40</v>
      </c>
      <c r="U528" s="186">
        <v>0</v>
      </c>
      <c r="V528" s="190">
        <v>0</v>
      </c>
      <c r="W528" s="190">
        <v>0</v>
      </c>
      <c r="X528" s="190">
        <v>0</v>
      </c>
      <c r="Y528" s="190">
        <v>0</v>
      </c>
      <c r="Z528" s="190">
        <v>0</v>
      </c>
      <c r="AA528" s="191">
        <v>0</v>
      </c>
      <c r="AB528" s="14"/>
      <c r="AC528" s="1070"/>
      <c r="AD528" s="1071"/>
      <c r="AE528" s="48" t="s">
        <v>40</v>
      </c>
      <c r="AF528" s="186">
        <v>0</v>
      </c>
      <c r="AG528" s="190">
        <v>0</v>
      </c>
      <c r="AH528" s="190">
        <v>0</v>
      </c>
      <c r="AI528" s="190">
        <v>0</v>
      </c>
      <c r="AJ528" s="190">
        <v>0</v>
      </c>
      <c r="AK528" s="190">
        <v>0</v>
      </c>
      <c r="AL528" s="191">
        <v>0</v>
      </c>
      <c r="AM528" s="14"/>
      <c r="AN528" s="1070"/>
      <c r="AO528" s="1071"/>
      <c r="AP528" s="48" t="s">
        <v>40</v>
      </c>
      <c r="AQ528" s="186">
        <v>0</v>
      </c>
      <c r="AR528" s="190">
        <v>0</v>
      </c>
      <c r="AS528" s="190">
        <v>0</v>
      </c>
      <c r="AT528" s="190">
        <v>0</v>
      </c>
      <c r="AU528" s="190">
        <v>0</v>
      </c>
      <c r="AV528" s="190">
        <v>0</v>
      </c>
      <c r="AW528" s="191">
        <v>0</v>
      </c>
      <c r="AX528" s="14"/>
      <c r="AY528" s="1070"/>
      <c r="AZ528" s="1071"/>
      <c r="BA528" s="48" t="s">
        <v>40</v>
      </c>
      <c r="BB528" s="186">
        <v>0</v>
      </c>
      <c r="BC528" s="190">
        <v>0</v>
      </c>
      <c r="BD528" s="190">
        <v>0</v>
      </c>
      <c r="BE528" s="190">
        <v>0</v>
      </c>
      <c r="BF528" s="190">
        <v>0</v>
      </c>
      <c r="BG528" s="190">
        <v>0</v>
      </c>
      <c r="BH528" s="191">
        <v>0</v>
      </c>
    </row>
    <row r="529" spans="5:60">
      <c r="E529" s="14"/>
      <c r="F529" s="1070"/>
      <c r="G529" s="1071"/>
      <c r="H529" s="48" t="s">
        <v>39</v>
      </c>
      <c r="I529" s="186">
        <v>0</v>
      </c>
      <c r="J529" s="190">
        <v>0</v>
      </c>
      <c r="K529" s="190">
        <v>0</v>
      </c>
      <c r="L529" s="190">
        <v>0</v>
      </c>
      <c r="M529" s="190">
        <v>0</v>
      </c>
      <c r="N529" s="190">
        <v>0</v>
      </c>
      <c r="O529" s="191">
        <v>0</v>
      </c>
      <c r="P529" s="14"/>
      <c r="Q529" s="14"/>
      <c r="R529" s="1070"/>
      <c r="S529" s="1071"/>
      <c r="T529" s="48" t="s">
        <v>39</v>
      </c>
      <c r="U529" s="186">
        <v>0</v>
      </c>
      <c r="V529" s="190">
        <v>0</v>
      </c>
      <c r="W529" s="190">
        <v>0</v>
      </c>
      <c r="X529" s="190">
        <v>0</v>
      </c>
      <c r="Y529" s="190">
        <v>0</v>
      </c>
      <c r="Z529" s="190">
        <v>0</v>
      </c>
      <c r="AA529" s="191">
        <v>0</v>
      </c>
      <c r="AB529" s="14"/>
      <c r="AC529" s="1070"/>
      <c r="AD529" s="1071"/>
      <c r="AE529" s="48" t="s">
        <v>39</v>
      </c>
      <c r="AF529" s="186">
        <v>0</v>
      </c>
      <c r="AG529" s="190">
        <v>0</v>
      </c>
      <c r="AH529" s="190">
        <v>0</v>
      </c>
      <c r="AI529" s="190">
        <v>0</v>
      </c>
      <c r="AJ529" s="190">
        <v>0</v>
      </c>
      <c r="AK529" s="190">
        <v>0</v>
      </c>
      <c r="AL529" s="191">
        <v>0</v>
      </c>
      <c r="AM529" s="14"/>
      <c r="AN529" s="1070"/>
      <c r="AO529" s="1071"/>
      <c r="AP529" s="48" t="s">
        <v>39</v>
      </c>
      <c r="AQ529" s="186">
        <v>0</v>
      </c>
      <c r="AR529" s="190">
        <v>0</v>
      </c>
      <c r="AS529" s="190">
        <v>0</v>
      </c>
      <c r="AT529" s="190">
        <v>0</v>
      </c>
      <c r="AU529" s="190">
        <v>0</v>
      </c>
      <c r="AV529" s="190">
        <v>0</v>
      </c>
      <c r="AW529" s="191">
        <v>0</v>
      </c>
      <c r="AX529" s="14"/>
      <c r="AY529" s="1070"/>
      <c r="AZ529" s="1071"/>
      <c r="BA529" s="48" t="s">
        <v>39</v>
      </c>
      <c r="BB529" s="186">
        <v>0</v>
      </c>
      <c r="BC529" s="190">
        <v>0</v>
      </c>
      <c r="BD529" s="190">
        <v>0</v>
      </c>
      <c r="BE529" s="190">
        <v>0</v>
      </c>
      <c r="BF529" s="190">
        <v>0</v>
      </c>
      <c r="BG529" s="190">
        <v>0</v>
      </c>
      <c r="BH529" s="191">
        <v>0</v>
      </c>
    </row>
    <row r="530" spans="5:60">
      <c r="E530" s="14"/>
      <c r="F530" s="1070"/>
      <c r="G530" s="1071"/>
      <c r="H530" s="48" t="s">
        <v>38</v>
      </c>
      <c r="I530" s="186">
        <v>0</v>
      </c>
      <c r="J530" s="190">
        <v>0</v>
      </c>
      <c r="K530" s="190">
        <v>0</v>
      </c>
      <c r="L530" s="190">
        <v>0</v>
      </c>
      <c r="M530" s="190">
        <v>0</v>
      </c>
      <c r="N530" s="190">
        <v>0</v>
      </c>
      <c r="O530" s="191">
        <v>0</v>
      </c>
      <c r="P530" s="14"/>
      <c r="Q530" s="14"/>
      <c r="R530" s="1070"/>
      <c r="S530" s="1071"/>
      <c r="T530" s="48" t="s">
        <v>38</v>
      </c>
      <c r="U530" s="186">
        <v>0</v>
      </c>
      <c r="V530" s="190">
        <v>0</v>
      </c>
      <c r="W530" s="190">
        <v>0</v>
      </c>
      <c r="X530" s="190">
        <v>0</v>
      </c>
      <c r="Y530" s="190">
        <v>0</v>
      </c>
      <c r="Z530" s="190">
        <v>0</v>
      </c>
      <c r="AA530" s="191">
        <v>0</v>
      </c>
      <c r="AB530" s="14"/>
      <c r="AC530" s="1070"/>
      <c r="AD530" s="1071"/>
      <c r="AE530" s="48" t="s">
        <v>38</v>
      </c>
      <c r="AF530" s="186">
        <v>0</v>
      </c>
      <c r="AG530" s="190">
        <v>0</v>
      </c>
      <c r="AH530" s="190">
        <v>0</v>
      </c>
      <c r="AI530" s="190">
        <v>0</v>
      </c>
      <c r="AJ530" s="190">
        <v>0</v>
      </c>
      <c r="AK530" s="190">
        <v>0</v>
      </c>
      <c r="AL530" s="191">
        <v>0</v>
      </c>
      <c r="AM530" s="14"/>
      <c r="AN530" s="1070"/>
      <c r="AO530" s="1071"/>
      <c r="AP530" s="48" t="s">
        <v>38</v>
      </c>
      <c r="AQ530" s="186">
        <v>0</v>
      </c>
      <c r="AR530" s="190">
        <v>0</v>
      </c>
      <c r="AS530" s="190">
        <v>0</v>
      </c>
      <c r="AT530" s="190">
        <v>0</v>
      </c>
      <c r="AU530" s="190">
        <v>0</v>
      </c>
      <c r="AV530" s="190">
        <v>0</v>
      </c>
      <c r="AW530" s="191">
        <v>0</v>
      </c>
      <c r="AX530" s="14"/>
      <c r="AY530" s="1070"/>
      <c r="AZ530" s="1071"/>
      <c r="BA530" s="48" t="s">
        <v>38</v>
      </c>
      <c r="BB530" s="186">
        <v>0</v>
      </c>
      <c r="BC530" s="190">
        <v>0</v>
      </c>
      <c r="BD530" s="190">
        <v>0</v>
      </c>
      <c r="BE530" s="190">
        <v>0</v>
      </c>
      <c r="BF530" s="190">
        <v>0</v>
      </c>
      <c r="BG530" s="190">
        <v>0</v>
      </c>
      <c r="BH530" s="191">
        <v>0</v>
      </c>
    </row>
    <row r="531" spans="5:60">
      <c r="E531" s="14"/>
      <c r="F531" s="1070"/>
      <c r="G531" s="1071"/>
      <c r="H531" s="48" t="s">
        <v>37</v>
      </c>
      <c r="I531" s="186">
        <v>0</v>
      </c>
      <c r="J531" s="190">
        <v>0</v>
      </c>
      <c r="K531" s="190">
        <v>0</v>
      </c>
      <c r="L531" s="190">
        <v>0</v>
      </c>
      <c r="M531" s="190">
        <v>0</v>
      </c>
      <c r="N531" s="190">
        <v>0</v>
      </c>
      <c r="O531" s="191">
        <v>0</v>
      </c>
      <c r="P531" s="14"/>
      <c r="Q531" s="14"/>
      <c r="R531" s="1070"/>
      <c r="S531" s="1071"/>
      <c r="T531" s="48" t="s">
        <v>37</v>
      </c>
      <c r="U531" s="186">
        <v>0</v>
      </c>
      <c r="V531" s="190">
        <v>0</v>
      </c>
      <c r="W531" s="190">
        <v>0</v>
      </c>
      <c r="X531" s="190">
        <v>0</v>
      </c>
      <c r="Y531" s="190">
        <v>0</v>
      </c>
      <c r="Z531" s="190">
        <v>0</v>
      </c>
      <c r="AA531" s="191">
        <v>0</v>
      </c>
      <c r="AB531" s="14"/>
      <c r="AC531" s="1070"/>
      <c r="AD531" s="1071"/>
      <c r="AE531" s="48" t="s">
        <v>37</v>
      </c>
      <c r="AF531" s="186">
        <v>0</v>
      </c>
      <c r="AG531" s="190">
        <v>0</v>
      </c>
      <c r="AH531" s="190">
        <v>0</v>
      </c>
      <c r="AI531" s="190">
        <v>0</v>
      </c>
      <c r="AJ531" s="190">
        <v>0</v>
      </c>
      <c r="AK531" s="190">
        <v>0</v>
      </c>
      <c r="AL531" s="191">
        <v>0</v>
      </c>
      <c r="AM531" s="14"/>
      <c r="AN531" s="1070"/>
      <c r="AO531" s="1071"/>
      <c r="AP531" s="48" t="s">
        <v>37</v>
      </c>
      <c r="AQ531" s="186">
        <v>0</v>
      </c>
      <c r="AR531" s="190">
        <v>0</v>
      </c>
      <c r="AS531" s="190">
        <v>0</v>
      </c>
      <c r="AT531" s="190">
        <v>0</v>
      </c>
      <c r="AU531" s="190">
        <v>0</v>
      </c>
      <c r="AV531" s="190">
        <v>0</v>
      </c>
      <c r="AW531" s="191">
        <v>0</v>
      </c>
      <c r="AX531" s="14"/>
      <c r="AY531" s="1070"/>
      <c r="AZ531" s="1071"/>
      <c r="BA531" s="48" t="s">
        <v>37</v>
      </c>
      <c r="BB531" s="186">
        <v>0</v>
      </c>
      <c r="BC531" s="190">
        <v>0</v>
      </c>
      <c r="BD531" s="190">
        <v>0</v>
      </c>
      <c r="BE531" s="190">
        <v>0</v>
      </c>
      <c r="BF531" s="190">
        <v>0</v>
      </c>
      <c r="BG531" s="190">
        <v>0</v>
      </c>
      <c r="BH531" s="191">
        <v>0</v>
      </c>
    </row>
    <row r="532" spans="5:60">
      <c r="E532" s="14"/>
      <c r="F532" s="1070"/>
      <c r="G532" s="1071"/>
      <c r="H532" s="49" t="s">
        <v>36</v>
      </c>
      <c r="I532" s="187">
        <v>0</v>
      </c>
      <c r="J532" s="192">
        <v>0</v>
      </c>
      <c r="K532" s="192">
        <v>0</v>
      </c>
      <c r="L532" s="192">
        <v>0</v>
      </c>
      <c r="M532" s="192">
        <v>0</v>
      </c>
      <c r="N532" s="192">
        <v>0</v>
      </c>
      <c r="O532" s="193">
        <v>0</v>
      </c>
      <c r="P532" s="14"/>
      <c r="Q532" s="14"/>
      <c r="R532" s="1070"/>
      <c r="S532" s="1071"/>
      <c r="T532" s="49" t="s">
        <v>36</v>
      </c>
      <c r="U532" s="187">
        <v>0</v>
      </c>
      <c r="V532" s="192">
        <v>0</v>
      </c>
      <c r="W532" s="192">
        <v>0</v>
      </c>
      <c r="X532" s="192">
        <v>0</v>
      </c>
      <c r="Y532" s="192">
        <v>0</v>
      </c>
      <c r="Z532" s="192">
        <v>0</v>
      </c>
      <c r="AA532" s="193">
        <v>0</v>
      </c>
      <c r="AB532" s="14"/>
      <c r="AC532" s="1070"/>
      <c r="AD532" s="1071"/>
      <c r="AE532" s="49" t="s">
        <v>36</v>
      </c>
      <c r="AF532" s="187">
        <v>0</v>
      </c>
      <c r="AG532" s="192">
        <v>0</v>
      </c>
      <c r="AH532" s="192">
        <v>0</v>
      </c>
      <c r="AI532" s="192">
        <v>0</v>
      </c>
      <c r="AJ532" s="192">
        <v>0</v>
      </c>
      <c r="AK532" s="192">
        <v>0</v>
      </c>
      <c r="AL532" s="193">
        <v>0</v>
      </c>
      <c r="AM532" s="14"/>
      <c r="AN532" s="1070"/>
      <c r="AO532" s="1071"/>
      <c r="AP532" s="49" t="s">
        <v>36</v>
      </c>
      <c r="AQ532" s="187">
        <v>0</v>
      </c>
      <c r="AR532" s="192">
        <v>0</v>
      </c>
      <c r="AS532" s="192">
        <v>0</v>
      </c>
      <c r="AT532" s="192">
        <v>0</v>
      </c>
      <c r="AU532" s="192">
        <v>0</v>
      </c>
      <c r="AV532" s="192">
        <v>0</v>
      </c>
      <c r="AW532" s="193">
        <v>0</v>
      </c>
      <c r="AX532" s="14"/>
      <c r="AY532" s="1070"/>
      <c r="AZ532" s="1071"/>
      <c r="BA532" s="49" t="s">
        <v>36</v>
      </c>
      <c r="BB532" s="187">
        <v>0</v>
      </c>
      <c r="BC532" s="192">
        <v>0</v>
      </c>
      <c r="BD532" s="192">
        <v>0</v>
      </c>
      <c r="BE532" s="192">
        <v>0</v>
      </c>
      <c r="BF532" s="192">
        <v>0</v>
      </c>
      <c r="BG532" s="192">
        <v>0</v>
      </c>
      <c r="BH532" s="193">
        <v>0</v>
      </c>
    </row>
    <row r="533" spans="5:60">
      <c r="E533" s="14"/>
      <c r="F533" s="1070"/>
      <c r="G533" s="1072" t="s">
        <v>63</v>
      </c>
      <c r="H533" s="48" t="s">
        <v>41</v>
      </c>
      <c r="I533" s="186">
        <v>0</v>
      </c>
      <c r="J533" s="190">
        <v>0</v>
      </c>
      <c r="K533" s="190">
        <v>0</v>
      </c>
      <c r="L533" s="190">
        <v>0</v>
      </c>
      <c r="M533" s="190">
        <v>0</v>
      </c>
      <c r="N533" s="190">
        <v>0</v>
      </c>
      <c r="O533" s="191">
        <v>0</v>
      </c>
      <c r="P533" s="14"/>
      <c r="Q533" s="14"/>
      <c r="R533" s="1070"/>
      <c r="S533" s="1072" t="s">
        <v>63</v>
      </c>
      <c r="T533" s="48" t="s">
        <v>41</v>
      </c>
      <c r="U533" s="186">
        <v>0</v>
      </c>
      <c r="V533" s="190">
        <v>0</v>
      </c>
      <c r="W533" s="190">
        <v>0</v>
      </c>
      <c r="X533" s="190">
        <v>0</v>
      </c>
      <c r="Y533" s="190">
        <v>0</v>
      </c>
      <c r="Z533" s="190">
        <v>0</v>
      </c>
      <c r="AA533" s="191">
        <v>0</v>
      </c>
      <c r="AB533" s="14"/>
      <c r="AC533" s="1070"/>
      <c r="AD533" s="1072" t="s">
        <v>63</v>
      </c>
      <c r="AE533" s="48" t="s">
        <v>41</v>
      </c>
      <c r="AF533" s="186">
        <v>0</v>
      </c>
      <c r="AG533" s="190">
        <v>0</v>
      </c>
      <c r="AH533" s="190">
        <v>0</v>
      </c>
      <c r="AI533" s="190">
        <v>0</v>
      </c>
      <c r="AJ533" s="190">
        <v>0</v>
      </c>
      <c r="AK533" s="190">
        <v>0</v>
      </c>
      <c r="AL533" s="191">
        <v>0</v>
      </c>
      <c r="AM533" s="14"/>
      <c r="AN533" s="1070"/>
      <c r="AO533" s="1072" t="s">
        <v>63</v>
      </c>
      <c r="AP533" s="48" t="s">
        <v>41</v>
      </c>
      <c r="AQ533" s="186">
        <v>0</v>
      </c>
      <c r="AR533" s="190">
        <v>0</v>
      </c>
      <c r="AS533" s="190">
        <v>0</v>
      </c>
      <c r="AT533" s="190">
        <v>0</v>
      </c>
      <c r="AU533" s="190">
        <v>0</v>
      </c>
      <c r="AV533" s="190">
        <v>0</v>
      </c>
      <c r="AW533" s="191">
        <v>0</v>
      </c>
      <c r="AX533" s="14"/>
      <c r="AY533" s="1070"/>
      <c r="AZ533" s="1072" t="s">
        <v>63</v>
      </c>
      <c r="BA533" s="48" t="s">
        <v>41</v>
      </c>
      <c r="BB533" s="186">
        <v>0</v>
      </c>
      <c r="BC533" s="190">
        <v>0</v>
      </c>
      <c r="BD533" s="190">
        <v>0</v>
      </c>
      <c r="BE533" s="190">
        <v>0</v>
      </c>
      <c r="BF533" s="190">
        <v>0</v>
      </c>
      <c r="BG533" s="190">
        <v>0</v>
      </c>
      <c r="BH533" s="191">
        <v>0</v>
      </c>
    </row>
    <row r="534" spans="5:60">
      <c r="E534" s="14"/>
      <c r="F534" s="1070"/>
      <c r="G534" s="1071"/>
      <c r="H534" s="48" t="s">
        <v>40</v>
      </c>
      <c r="I534" s="186">
        <v>0</v>
      </c>
      <c r="J534" s="190">
        <v>0</v>
      </c>
      <c r="K534" s="190">
        <v>0</v>
      </c>
      <c r="L534" s="190">
        <v>0</v>
      </c>
      <c r="M534" s="190">
        <v>0</v>
      </c>
      <c r="N534" s="190">
        <v>0</v>
      </c>
      <c r="O534" s="191">
        <v>0</v>
      </c>
      <c r="P534" s="14"/>
      <c r="Q534" s="14"/>
      <c r="R534" s="1070"/>
      <c r="S534" s="1071"/>
      <c r="T534" s="48" t="s">
        <v>40</v>
      </c>
      <c r="U534" s="186">
        <v>0</v>
      </c>
      <c r="V534" s="190">
        <v>0</v>
      </c>
      <c r="W534" s="190">
        <v>0</v>
      </c>
      <c r="X534" s="190">
        <v>0</v>
      </c>
      <c r="Y534" s="190">
        <v>0</v>
      </c>
      <c r="Z534" s="190">
        <v>0</v>
      </c>
      <c r="AA534" s="191">
        <v>0</v>
      </c>
      <c r="AB534" s="14"/>
      <c r="AC534" s="1070"/>
      <c r="AD534" s="1071"/>
      <c r="AE534" s="48" t="s">
        <v>40</v>
      </c>
      <c r="AF534" s="186">
        <v>0</v>
      </c>
      <c r="AG534" s="190">
        <v>0</v>
      </c>
      <c r="AH534" s="190">
        <v>0</v>
      </c>
      <c r="AI534" s="190">
        <v>0</v>
      </c>
      <c r="AJ534" s="190">
        <v>0</v>
      </c>
      <c r="AK534" s="190">
        <v>0</v>
      </c>
      <c r="AL534" s="191">
        <v>0</v>
      </c>
      <c r="AM534" s="14"/>
      <c r="AN534" s="1070"/>
      <c r="AO534" s="1071"/>
      <c r="AP534" s="48" t="s">
        <v>40</v>
      </c>
      <c r="AQ534" s="186">
        <v>0</v>
      </c>
      <c r="AR534" s="190">
        <v>0</v>
      </c>
      <c r="AS534" s="190">
        <v>0</v>
      </c>
      <c r="AT534" s="190">
        <v>0</v>
      </c>
      <c r="AU534" s="190">
        <v>0</v>
      </c>
      <c r="AV534" s="190">
        <v>0</v>
      </c>
      <c r="AW534" s="191">
        <v>0</v>
      </c>
      <c r="AX534" s="14"/>
      <c r="AY534" s="1070"/>
      <c r="AZ534" s="1071"/>
      <c r="BA534" s="48" t="s">
        <v>40</v>
      </c>
      <c r="BB534" s="186">
        <v>0</v>
      </c>
      <c r="BC534" s="190">
        <v>0</v>
      </c>
      <c r="BD534" s="190">
        <v>0</v>
      </c>
      <c r="BE534" s="190">
        <v>0</v>
      </c>
      <c r="BF534" s="190">
        <v>0</v>
      </c>
      <c r="BG534" s="190">
        <v>0</v>
      </c>
      <c r="BH534" s="191">
        <v>0</v>
      </c>
    </row>
    <row r="535" spans="5:60">
      <c r="E535" s="14"/>
      <c r="F535" s="1070"/>
      <c r="G535" s="1071"/>
      <c r="H535" s="48" t="s">
        <v>39</v>
      </c>
      <c r="I535" s="186">
        <v>0</v>
      </c>
      <c r="J535" s="190">
        <v>0</v>
      </c>
      <c r="K535" s="190">
        <v>0</v>
      </c>
      <c r="L535" s="190">
        <v>0</v>
      </c>
      <c r="M535" s="190">
        <v>0</v>
      </c>
      <c r="N535" s="190">
        <v>0</v>
      </c>
      <c r="O535" s="191">
        <v>0</v>
      </c>
      <c r="P535" s="14"/>
      <c r="Q535" s="14"/>
      <c r="R535" s="1070"/>
      <c r="S535" s="1071"/>
      <c r="T535" s="48" t="s">
        <v>39</v>
      </c>
      <c r="U535" s="186">
        <v>0</v>
      </c>
      <c r="V535" s="190">
        <v>0</v>
      </c>
      <c r="W535" s="190">
        <v>0</v>
      </c>
      <c r="X535" s="190">
        <v>0</v>
      </c>
      <c r="Y535" s="190">
        <v>0</v>
      </c>
      <c r="Z535" s="190">
        <v>0</v>
      </c>
      <c r="AA535" s="191">
        <v>0</v>
      </c>
      <c r="AB535" s="14"/>
      <c r="AC535" s="1070"/>
      <c r="AD535" s="1071"/>
      <c r="AE535" s="48" t="s">
        <v>39</v>
      </c>
      <c r="AF535" s="186">
        <v>0</v>
      </c>
      <c r="AG535" s="190">
        <v>0</v>
      </c>
      <c r="AH535" s="190">
        <v>0</v>
      </c>
      <c r="AI535" s="190">
        <v>0</v>
      </c>
      <c r="AJ535" s="190">
        <v>0</v>
      </c>
      <c r="AK535" s="190">
        <v>0</v>
      </c>
      <c r="AL535" s="191">
        <v>0</v>
      </c>
      <c r="AM535" s="14"/>
      <c r="AN535" s="1070"/>
      <c r="AO535" s="1071"/>
      <c r="AP535" s="48" t="s">
        <v>39</v>
      </c>
      <c r="AQ535" s="186">
        <v>0</v>
      </c>
      <c r="AR535" s="190">
        <v>0</v>
      </c>
      <c r="AS535" s="190">
        <v>0</v>
      </c>
      <c r="AT535" s="190">
        <v>0</v>
      </c>
      <c r="AU535" s="190">
        <v>0</v>
      </c>
      <c r="AV535" s="190">
        <v>0</v>
      </c>
      <c r="AW535" s="191">
        <v>0</v>
      </c>
      <c r="AX535" s="14"/>
      <c r="AY535" s="1070"/>
      <c r="AZ535" s="1071"/>
      <c r="BA535" s="48" t="s">
        <v>39</v>
      </c>
      <c r="BB535" s="186">
        <v>0</v>
      </c>
      <c r="BC535" s="190">
        <v>0</v>
      </c>
      <c r="BD535" s="190">
        <v>0</v>
      </c>
      <c r="BE535" s="190">
        <v>0</v>
      </c>
      <c r="BF535" s="190">
        <v>0</v>
      </c>
      <c r="BG535" s="190">
        <v>0</v>
      </c>
      <c r="BH535" s="191">
        <v>0</v>
      </c>
    </row>
    <row r="536" spans="5:60">
      <c r="E536" s="14"/>
      <c r="F536" s="1070"/>
      <c r="G536" s="1071"/>
      <c r="H536" s="48" t="s">
        <v>38</v>
      </c>
      <c r="I536" s="186">
        <v>0</v>
      </c>
      <c r="J536" s="190">
        <v>0</v>
      </c>
      <c r="K536" s="190">
        <v>0</v>
      </c>
      <c r="L536" s="190">
        <v>0</v>
      </c>
      <c r="M536" s="190">
        <v>0</v>
      </c>
      <c r="N536" s="190">
        <v>0</v>
      </c>
      <c r="O536" s="191">
        <v>0</v>
      </c>
      <c r="P536" s="14"/>
      <c r="Q536" s="14"/>
      <c r="R536" s="1070"/>
      <c r="S536" s="1071"/>
      <c r="T536" s="48" t="s">
        <v>38</v>
      </c>
      <c r="U536" s="186">
        <v>0</v>
      </c>
      <c r="V536" s="190">
        <v>0</v>
      </c>
      <c r="W536" s="190">
        <v>0</v>
      </c>
      <c r="X536" s="190">
        <v>0</v>
      </c>
      <c r="Y536" s="190">
        <v>0</v>
      </c>
      <c r="Z536" s="190">
        <v>0</v>
      </c>
      <c r="AA536" s="191">
        <v>0</v>
      </c>
      <c r="AB536" s="14"/>
      <c r="AC536" s="1070"/>
      <c r="AD536" s="1071"/>
      <c r="AE536" s="48" t="s">
        <v>38</v>
      </c>
      <c r="AF536" s="186">
        <v>0</v>
      </c>
      <c r="AG536" s="190">
        <v>0</v>
      </c>
      <c r="AH536" s="190">
        <v>0</v>
      </c>
      <c r="AI536" s="190">
        <v>0</v>
      </c>
      <c r="AJ536" s="190">
        <v>0</v>
      </c>
      <c r="AK536" s="190">
        <v>0</v>
      </c>
      <c r="AL536" s="191">
        <v>0</v>
      </c>
      <c r="AM536" s="14"/>
      <c r="AN536" s="1070"/>
      <c r="AO536" s="1071"/>
      <c r="AP536" s="48" t="s">
        <v>38</v>
      </c>
      <c r="AQ536" s="186">
        <v>0</v>
      </c>
      <c r="AR536" s="190">
        <v>0</v>
      </c>
      <c r="AS536" s="190">
        <v>0</v>
      </c>
      <c r="AT536" s="190">
        <v>0</v>
      </c>
      <c r="AU536" s="190">
        <v>0</v>
      </c>
      <c r="AV536" s="190">
        <v>0</v>
      </c>
      <c r="AW536" s="191">
        <v>0</v>
      </c>
      <c r="AX536" s="14"/>
      <c r="AY536" s="1070"/>
      <c r="AZ536" s="1071"/>
      <c r="BA536" s="48" t="s">
        <v>38</v>
      </c>
      <c r="BB536" s="186">
        <v>0</v>
      </c>
      <c r="BC536" s="190">
        <v>0</v>
      </c>
      <c r="BD536" s="190">
        <v>0</v>
      </c>
      <c r="BE536" s="190">
        <v>0</v>
      </c>
      <c r="BF536" s="190">
        <v>0</v>
      </c>
      <c r="BG536" s="190">
        <v>0</v>
      </c>
      <c r="BH536" s="191">
        <v>0</v>
      </c>
    </row>
    <row r="537" spans="5:60">
      <c r="E537" s="14"/>
      <c r="F537" s="1070"/>
      <c r="G537" s="1071"/>
      <c r="H537" s="48" t="s">
        <v>37</v>
      </c>
      <c r="I537" s="186">
        <v>0</v>
      </c>
      <c r="J537" s="190">
        <v>0</v>
      </c>
      <c r="K537" s="190">
        <v>0</v>
      </c>
      <c r="L537" s="190">
        <v>0</v>
      </c>
      <c r="M537" s="190">
        <v>0</v>
      </c>
      <c r="N537" s="190">
        <v>0</v>
      </c>
      <c r="O537" s="191">
        <v>0</v>
      </c>
      <c r="P537" s="14"/>
      <c r="Q537" s="14"/>
      <c r="R537" s="1070"/>
      <c r="S537" s="1071"/>
      <c r="T537" s="48" t="s">
        <v>37</v>
      </c>
      <c r="U537" s="186">
        <v>0</v>
      </c>
      <c r="V537" s="190">
        <v>0</v>
      </c>
      <c r="W537" s="190">
        <v>0</v>
      </c>
      <c r="X537" s="190">
        <v>0</v>
      </c>
      <c r="Y537" s="190">
        <v>0</v>
      </c>
      <c r="Z537" s="190">
        <v>0</v>
      </c>
      <c r="AA537" s="191">
        <v>0</v>
      </c>
      <c r="AB537" s="14"/>
      <c r="AC537" s="1070"/>
      <c r="AD537" s="1071"/>
      <c r="AE537" s="48" t="s">
        <v>37</v>
      </c>
      <c r="AF537" s="186">
        <v>0</v>
      </c>
      <c r="AG537" s="190">
        <v>0</v>
      </c>
      <c r="AH537" s="190">
        <v>0</v>
      </c>
      <c r="AI537" s="190">
        <v>0</v>
      </c>
      <c r="AJ537" s="190">
        <v>0</v>
      </c>
      <c r="AK537" s="190">
        <v>0</v>
      </c>
      <c r="AL537" s="191">
        <v>0</v>
      </c>
      <c r="AM537" s="14"/>
      <c r="AN537" s="1070"/>
      <c r="AO537" s="1071"/>
      <c r="AP537" s="48" t="s">
        <v>37</v>
      </c>
      <c r="AQ537" s="186">
        <v>0</v>
      </c>
      <c r="AR537" s="190">
        <v>0</v>
      </c>
      <c r="AS537" s="190">
        <v>0</v>
      </c>
      <c r="AT537" s="190">
        <v>0</v>
      </c>
      <c r="AU537" s="190">
        <v>0</v>
      </c>
      <c r="AV537" s="190">
        <v>0</v>
      </c>
      <c r="AW537" s="191">
        <v>0</v>
      </c>
      <c r="AX537" s="14"/>
      <c r="AY537" s="1070"/>
      <c r="AZ537" s="1071"/>
      <c r="BA537" s="48" t="s">
        <v>37</v>
      </c>
      <c r="BB537" s="186">
        <v>0</v>
      </c>
      <c r="BC537" s="190">
        <v>0</v>
      </c>
      <c r="BD537" s="190">
        <v>0</v>
      </c>
      <c r="BE537" s="190">
        <v>0</v>
      </c>
      <c r="BF537" s="190">
        <v>0</v>
      </c>
      <c r="BG537" s="190">
        <v>0</v>
      </c>
      <c r="BH537" s="191">
        <v>0</v>
      </c>
    </row>
    <row r="538" spans="5:60">
      <c r="E538" s="14"/>
      <c r="F538" s="1070"/>
      <c r="G538" s="1071"/>
      <c r="H538" s="49" t="s">
        <v>36</v>
      </c>
      <c r="I538" s="187">
        <v>0</v>
      </c>
      <c r="J538" s="192">
        <v>0</v>
      </c>
      <c r="K538" s="192">
        <v>0</v>
      </c>
      <c r="L538" s="192">
        <v>0</v>
      </c>
      <c r="M538" s="192">
        <v>0</v>
      </c>
      <c r="N538" s="192">
        <v>0</v>
      </c>
      <c r="O538" s="193">
        <v>0</v>
      </c>
      <c r="P538" s="14"/>
      <c r="Q538" s="14"/>
      <c r="R538" s="1070"/>
      <c r="S538" s="1071"/>
      <c r="T538" s="49" t="s">
        <v>36</v>
      </c>
      <c r="U538" s="187">
        <v>0</v>
      </c>
      <c r="V538" s="192">
        <v>0</v>
      </c>
      <c r="W538" s="192">
        <v>0</v>
      </c>
      <c r="X538" s="192">
        <v>0</v>
      </c>
      <c r="Y538" s="192">
        <v>0</v>
      </c>
      <c r="Z538" s="192">
        <v>0</v>
      </c>
      <c r="AA538" s="193">
        <v>0</v>
      </c>
      <c r="AB538" s="14"/>
      <c r="AC538" s="1070"/>
      <c r="AD538" s="1071"/>
      <c r="AE538" s="49" t="s">
        <v>36</v>
      </c>
      <c r="AF538" s="187">
        <v>0</v>
      </c>
      <c r="AG538" s="192">
        <v>0</v>
      </c>
      <c r="AH538" s="192">
        <v>0</v>
      </c>
      <c r="AI538" s="192">
        <v>0</v>
      </c>
      <c r="AJ538" s="192">
        <v>0</v>
      </c>
      <c r="AK538" s="192">
        <v>0</v>
      </c>
      <c r="AL538" s="193">
        <v>0</v>
      </c>
      <c r="AM538" s="14"/>
      <c r="AN538" s="1070"/>
      <c r="AO538" s="1071"/>
      <c r="AP538" s="49" t="s">
        <v>36</v>
      </c>
      <c r="AQ538" s="187">
        <v>0</v>
      </c>
      <c r="AR538" s="192">
        <v>0</v>
      </c>
      <c r="AS538" s="192">
        <v>0</v>
      </c>
      <c r="AT538" s="192">
        <v>0</v>
      </c>
      <c r="AU538" s="192">
        <v>0</v>
      </c>
      <c r="AV538" s="192">
        <v>0</v>
      </c>
      <c r="AW538" s="193">
        <v>0</v>
      </c>
      <c r="AX538" s="14"/>
      <c r="AY538" s="1070"/>
      <c r="AZ538" s="1071"/>
      <c r="BA538" s="49" t="s">
        <v>36</v>
      </c>
      <c r="BB538" s="187">
        <v>0</v>
      </c>
      <c r="BC538" s="192">
        <v>0</v>
      </c>
      <c r="BD538" s="192">
        <v>0</v>
      </c>
      <c r="BE538" s="192">
        <v>0</v>
      </c>
      <c r="BF538" s="192">
        <v>0</v>
      </c>
      <c r="BG538" s="192">
        <v>0</v>
      </c>
      <c r="BH538" s="193">
        <v>0</v>
      </c>
    </row>
    <row r="539" spans="5:60">
      <c r="E539" s="14"/>
      <c r="F539" s="1070" t="s">
        <v>130</v>
      </c>
      <c r="G539" s="1071" t="s">
        <v>131</v>
      </c>
      <c r="H539" s="50" t="s">
        <v>134</v>
      </c>
      <c r="I539" s="185">
        <f t="array" ref="I539:O562">I235*I320:O343*(I455:O455+1)</f>
        <v>0</v>
      </c>
      <c r="J539" s="188">
        <v>0</v>
      </c>
      <c r="K539" s="188">
        <v>0</v>
      </c>
      <c r="L539" s="188">
        <v>0</v>
      </c>
      <c r="M539" s="188">
        <v>0</v>
      </c>
      <c r="N539" s="188">
        <v>0</v>
      </c>
      <c r="O539" s="189">
        <v>0</v>
      </c>
      <c r="P539" s="14"/>
      <c r="Q539" s="14"/>
      <c r="R539" s="1070" t="s">
        <v>130</v>
      </c>
      <c r="S539" s="1071" t="s">
        <v>131</v>
      </c>
      <c r="T539" s="50" t="s">
        <v>134</v>
      </c>
      <c r="U539" s="185">
        <f t="array" ref="U539:AA562">U235*U320:AA343*(U455:AA455+1)</f>
        <v>0</v>
      </c>
      <c r="V539" s="188">
        <v>0</v>
      </c>
      <c r="W539" s="188">
        <v>0</v>
      </c>
      <c r="X539" s="188">
        <v>0</v>
      </c>
      <c r="Y539" s="188">
        <v>0</v>
      </c>
      <c r="Z539" s="188">
        <v>0</v>
      </c>
      <c r="AA539" s="189">
        <v>0</v>
      </c>
      <c r="AB539" s="14"/>
      <c r="AC539" s="1070" t="s">
        <v>130</v>
      </c>
      <c r="AD539" s="1071" t="s">
        <v>131</v>
      </c>
      <c r="AE539" s="50" t="s">
        <v>134</v>
      </c>
      <c r="AF539" s="185">
        <f t="array" ref="AF539:AL562">AF203*AF320:AL343*(AF455:AL455+1)</f>
        <v>0</v>
      </c>
      <c r="AG539" s="188">
        <v>0</v>
      </c>
      <c r="AH539" s="188">
        <v>0</v>
      </c>
      <c r="AI539" s="188">
        <v>0</v>
      </c>
      <c r="AJ539" s="188">
        <v>0</v>
      </c>
      <c r="AK539" s="188">
        <v>0</v>
      </c>
      <c r="AL539" s="189">
        <v>0</v>
      </c>
      <c r="AM539" s="14"/>
      <c r="AN539" s="1070" t="s">
        <v>130</v>
      </c>
      <c r="AO539" s="1071" t="s">
        <v>131</v>
      </c>
      <c r="AP539" s="50" t="s">
        <v>134</v>
      </c>
      <c r="AQ539" s="185">
        <f t="array" ref="AQ539:AW562">AQ203*AQ320:AW343*(AQ455:AW455+1)</f>
        <v>0</v>
      </c>
      <c r="AR539" s="188">
        <v>0</v>
      </c>
      <c r="AS539" s="188">
        <v>0</v>
      </c>
      <c r="AT539" s="188">
        <v>0</v>
      </c>
      <c r="AU539" s="188">
        <v>0</v>
      </c>
      <c r="AV539" s="188">
        <v>0</v>
      </c>
      <c r="AW539" s="189">
        <v>0</v>
      </c>
      <c r="AX539" s="14"/>
      <c r="AY539" s="1070" t="s">
        <v>130</v>
      </c>
      <c r="AZ539" s="1071" t="s">
        <v>131</v>
      </c>
      <c r="BA539" s="50" t="s">
        <v>134</v>
      </c>
      <c r="BB539" s="185">
        <f t="array" ref="BB539:BH562">BB203*BB320:BH343*(BB455:BH455+1)</f>
        <v>0</v>
      </c>
      <c r="BC539" s="188">
        <v>0</v>
      </c>
      <c r="BD539" s="188">
        <v>0</v>
      </c>
      <c r="BE539" s="188">
        <v>0</v>
      </c>
      <c r="BF539" s="188">
        <v>0</v>
      </c>
      <c r="BG539" s="188">
        <v>0</v>
      </c>
      <c r="BH539" s="189">
        <v>0</v>
      </c>
    </row>
    <row r="540" spans="5:60">
      <c r="E540" s="14"/>
      <c r="F540" s="1070"/>
      <c r="G540" s="1071"/>
      <c r="H540" s="48" t="s">
        <v>40</v>
      </c>
      <c r="I540" s="186">
        <v>0</v>
      </c>
      <c r="J540" s="190">
        <v>0</v>
      </c>
      <c r="K540" s="190">
        <v>0</v>
      </c>
      <c r="L540" s="190">
        <v>0</v>
      </c>
      <c r="M540" s="190">
        <v>0</v>
      </c>
      <c r="N540" s="190">
        <v>0</v>
      </c>
      <c r="O540" s="191">
        <v>0</v>
      </c>
      <c r="P540" s="14"/>
      <c r="Q540" s="14"/>
      <c r="R540" s="1070"/>
      <c r="S540" s="1071"/>
      <c r="T540" s="48" t="s">
        <v>40</v>
      </c>
      <c r="U540" s="186">
        <v>0</v>
      </c>
      <c r="V540" s="190">
        <v>0</v>
      </c>
      <c r="W540" s="190">
        <v>0</v>
      </c>
      <c r="X540" s="190">
        <v>0</v>
      </c>
      <c r="Y540" s="190">
        <v>0</v>
      </c>
      <c r="Z540" s="190">
        <v>0</v>
      </c>
      <c r="AA540" s="191">
        <v>0</v>
      </c>
      <c r="AB540" s="14"/>
      <c r="AC540" s="1070"/>
      <c r="AD540" s="1071"/>
      <c r="AE540" s="48" t="s">
        <v>40</v>
      </c>
      <c r="AF540" s="186">
        <v>0</v>
      </c>
      <c r="AG540" s="190">
        <v>0</v>
      </c>
      <c r="AH540" s="190">
        <v>0</v>
      </c>
      <c r="AI540" s="190">
        <v>0</v>
      </c>
      <c r="AJ540" s="190">
        <v>0</v>
      </c>
      <c r="AK540" s="190">
        <v>0</v>
      </c>
      <c r="AL540" s="191">
        <v>0</v>
      </c>
      <c r="AM540" s="14"/>
      <c r="AN540" s="1070"/>
      <c r="AO540" s="1071"/>
      <c r="AP540" s="48" t="s">
        <v>40</v>
      </c>
      <c r="AQ540" s="186">
        <v>0</v>
      </c>
      <c r="AR540" s="190">
        <v>0</v>
      </c>
      <c r="AS540" s="190">
        <v>0</v>
      </c>
      <c r="AT540" s="190">
        <v>0</v>
      </c>
      <c r="AU540" s="190">
        <v>0</v>
      </c>
      <c r="AV540" s="190">
        <v>0</v>
      </c>
      <c r="AW540" s="191">
        <v>0</v>
      </c>
      <c r="AX540" s="14"/>
      <c r="AY540" s="1070"/>
      <c r="AZ540" s="1071"/>
      <c r="BA540" s="48" t="s">
        <v>40</v>
      </c>
      <c r="BB540" s="186">
        <v>0</v>
      </c>
      <c r="BC540" s="190">
        <v>0</v>
      </c>
      <c r="BD540" s="190">
        <v>0</v>
      </c>
      <c r="BE540" s="190">
        <v>0</v>
      </c>
      <c r="BF540" s="190">
        <v>0</v>
      </c>
      <c r="BG540" s="190">
        <v>0</v>
      </c>
      <c r="BH540" s="191">
        <v>0</v>
      </c>
    </row>
    <row r="541" spans="5:60">
      <c r="E541" s="14"/>
      <c r="F541" s="1070"/>
      <c r="G541" s="1071"/>
      <c r="H541" s="48" t="s">
        <v>39</v>
      </c>
      <c r="I541" s="186">
        <v>0</v>
      </c>
      <c r="J541" s="190">
        <v>0</v>
      </c>
      <c r="K541" s="190">
        <v>0</v>
      </c>
      <c r="L541" s="190">
        <v>0</v>
      </c>
      <c r="M541" s="190">
        <v>0</v>
      </c>
      <c r="N541" s="190">
        <v>0</v>
      </c>
      <c r="O541" s="191">
        <v>0</v>
      </c>
      <c r="P541" s="14"/>
      <c r="Q541" s="14"/>
      <c r="R541" s="1070"/>
      <c r="S541" s="1071"/>
      <c r="T541" s="48" t="s">
        <v>39</v>
      </c>
      <c r="U541" s="186">
        <v>0</v>
      </c>
      <c r="V541" s="190">
        <v>0</v>
      </c>
      <c r="W541" s="190">
        <v>0</v>
      </c>
      <c r="X541" s="190">
        <v>0</v>
      </c>
      <c r="Y541" s="190">
        <v>0</v>
      </c>
      <c r="Z541" s="190">
        <v>0</v>
      </c>
      <c r="AA541" s="191">
        <v>0</v>
      </c>
      <c r="AB541" s="14"/>
      <c r="AC541" s="1070"/>
      <c r="AD541" s="1071"/>
      <c r="AE541" s="48" t="s">
        <v>39</v>
      </c>
      <c r="AF541" s="186">
        <v>0</v>
      </c>
      <c r="AG541" s="190">
        <v>0</v>
      </c>
      <c r="AH541" s="190">
        <v>0</v>
      </c>
      <c r="AI541" s="190">
        <v>0</v>
      </c>
      <c r="AJ541" s="190">
        <v>0</v>
      </c>
      <c r="AK541" s="190">
        <v>0</v>
      </c>
      <c r="AL541" s="191">
        <v>0</v>
      </c>
      <c r="AM541" s="14"/>
      <c r="AN541" s="1070"/>
      <c r="AO541" s="1071"/>
      <c r="AP541" s="48" t="s">
        <v>39</v>
      </c>
      <c r="AQ541" s="186">
        <v>0</v>
      </c>
      <c r="AR541" s="190">
        <v>0</v>
      </c>
      <c r="AS541" s="190">
        <v>0</v>
      </c>
      <c r="AT541" s="190">
        <v>0</v>
      </c>
      <c r="AU541" s="190">
        <v>0</v>
      </c>
      <c r="AV541" s="190">
        <v>0</v>
      </c>
      <c r="AW541" s="191">
        <v>0</v>
      </c>
      <c r="AX541" s="14"/>
      <c r="AY541" s="1070"/>
      <c r="AZ541" s="1071"/>
      <c r="BA541" s="48" t="s">
        <v>39</v>
      </c>
      <c r="BB541" s="186">
        <v>0</v>
      </c>
      <c r="BC541" s="190">
        <v>0</v>
      </c>
      <c r="BD541" s="190">
        <v>0</v>
      </c>
      <c r="BE541" s="190">
        <v>0</v>
      </c>
      <c r="BF541" s="190">
        <v>0</v>
      </c>
      <c r="BG541" s="190">
        <v>0</v>
      </c>
      <c r="BH541" s="191">
        <v>0</v>
      </c>
    </row>
    <row r="542" spans="5:60">
      <c r="E542" s="14"/>
      <c r="F542" s="1070"/>
      <c r="G542" s="1071"/>
      <c r="H542" s="48" t="s">
        <v>38</v>
      </c>
      <c r="I542" s="186">
        <v>0</v>
      </c>
      <c r="J542" s="190">
        <v>0</v>
      </c>
      <c r="K542" s="190">
        <v>0</v>
      </c>
      <c r="L542" s="190">
        <v>0</v>
      </c>
      <c r="M542" s="190">
        <v>0</v>
      </c>
      <c r="N542" s="190">
        <v>0</v>
      </c>
      <c r="O542" s="191">
        <v>0</v>
      </c>
      <c r="P542" s="14"/>
      <c r="Q542" s="14"/>
      <c r="R542" s="1070"/>
      <c r="S542" s="1071"/>
      <c r="T542" s="48" t="s">
        <v>38</v>
      </c>
      <c r="U542" s="186">
        <v>0</v>
      </c>
      <c r="V542" s="190">
        <v>0</v>
      </c>
      <c r="W542" s="190">
        <v>0</v>
      </c>
      <c r="X542" s="190">
        <v>0</v>
      </c>
      <c r="Y542" s="190">
        <v>0</v>
      </c>
      <c r="Z542" s="190">
        <v>0</v>
      </c>
      <c r="AA542" s="191">
        <v>0</v>
      </c>
      <c r="AB542" s="14"/>
      <c r="AC542" s="1070"/>
      <c r="AD542" s="1071"/>
      <c r="AE542" s="48" t="s">
        <v>38</v>
      </c>
      <c r="AF542" s="186">
        <v>0</v>
      </c>
      <c r="AG542" s="190">
        <v>0</v>
      </c>
      <c r="AH542" s="190">
        <v>0</v>
      </c>
      <c r="AI542" s="190">
        <v>0</v>
      </c>
      <c r="AJ542" s="190">
        <v>0</v>
      </c>
      <c r="AK542" s="190">
        <v>0</v>
      </c>
      <c r="AL542" s="191">
        <v>0</v>
      </c>
      <c r="AM542" s="14"/>
      <c r="AN542" s="1070"/>
      <c r="AO542" s="1071"/>
      <c r="AP542" s="48" t="s">
        <v>38</v>
      </c>
      <c r="AQ542" s="186">
        <v>0</v>
      </c>
      <c r="AR542" s="190">
        <v>0</v>
      </c>
      <c r="AS542" s="190">
        <v>0</v>
      </c>
      <c r="AT542" s="190">
        <v>0</v>
      </c>
      <c r="AU542" s="190">
        <v>0</v>
      </c>
      <c r="AV542" s="190">
        <v>0</v>
      </c>
      <c r="AW542" s="191">
        <v>0</v>
      </c>
      <c r="AX542" s="14"/>
      <c r="AY542" s="1070"/>
      <c r="AZ542" s="1071"/>
      <c r="BA542" s="48" t="s">
        <v>38</v>
      </c>
      <c r="BB542" s="186">
        <v>0</v>
      </c>
      <c r="BC542" s="190">
        <v>0</v>
      </c>
      <c r="BD542" s="190">
        <v>0</v>
      </c>
      <c r="BE542" s="190">
        <v>0</v>
      </c>
      <c r="BF542" s="190">
        <v>0</v>
      </c>
      <c r="BG542" s="190">
        <v>0</v>
      </c>
      <c r="BH542" s="191">
        <v>0</v>
      </c>
    </row>
    <row r="543" spans="5:60">
      <c r="E543" s="14"/>
      <c r="F543" s="1070"/>
      <c r="G543" s="1071"/>
      <c r="H543" s="48" t="s">
        <v>37</v>
      </c>
      <c r="I543" s="186">
        <v>0</v>
      </c>
      <c r="J543" s="190">
        <v>0</v>
      </c>
      <c r="K543" s="190">
        <v>0</v>
      </c>
      <c r="L543" s="190">
        <v>0</v>
      </c>
      <c r="M543" s="190">
        <v>0</v>
      </c>
      <c r="N543" s="190">
        <v>0</v>
      </c>
      <c r="O543" s="191">
        <v>0</v>
      </c>
      <c r="P543" s="14"/>
      <c r="Q543" s="14"/>
      <c r="R543" s="1070"/>
      <c r="S543" s="1071"/>
      <c r="T543" s="48" t="s">
        <v>37</v>
      </c>
      <c r="U543" s="186">
        <v>0</v>
      </c>
      <c r="V543" s="190">
        <v>0</v>
      </c>
      <c r="W543" s="190">
        <v>0</v>
      </c>
      <c r="X543" s="190">
        <v>0</v>
      </c>
      <c r="Y543" s="190">
        <v>0</v>
      </c>
      <c r="Z543" s="190">
        <v>0</v>
      </c>
      <c r="AA543" s="191">
        <v>0</v>
      </c>
      <c r="AB543" s="14"/>
      <c r="AC543" s="1070"/>
      <c r="AD543" s="1071"/>
      <c r="AE543" s="48" t="s">
        <v>37</v>
      </c>
      <c r="AF543" s="186">
        <v>0</v>
      </c>
      <c r="AG543" s="190">
        <v>0</v>
      </c>
      <c r="AH543" s="190">
        <v>0</v>
      </c>
      <c r="AI543" s="190">
        <v>0</v>
      </c>
      <c r="AJ543" s="190">
        <v>0</v>
      </c>
      <c r="AK543" s="190">
        <v>0</v>
      </c>
      <c r="AL543" s="191">
        <v>0</v>
      </c>
      <c r="AM543" s="14"/>
      <c r="AN543" s="1070"/>
      <c r="AO543" s="1071"/>
      <c r="AP543" s="48" t="s">
        <v>37</v>
      </c>
      <c r="AQ543" s="186">
        <v>0</v>
      </c>
      <c r="AR543" s="190">
        <v>0</v>
      </c>
      <c r="AS543" s="190">
        <v>0</v>
      </c>
      <c r="AT543" s="190">
        <v>0</v>
      </c>
      <c r="AU543" s="190">
        <v>0</v>
      </c>
      <c r="AV543" s="190">
        <v>0</v>
      </c>
      <c r="AW543" s="191">
        <v>0</v>
      </c>
      <c r="AX543" s="14"/>
      <c r="AY543" s="1070"/>
      <c r="AZ543" s="1071"/>
      <c r="BA543" s="48" t="s">
        <v>37</v>
      </c>
      <c r="BB543" s="186">
        <v>0</v>
      </c>
      <c r="BC543" s="190">
        <v>0</v>
      </c>
      <c r="BD543" s="190">
        <v>0</v>
      </c>
      <c r="BE543" s="190">
        <v>0</v>
      </c>
      <c r="BF543" s="190">
        <v>0</v>
      </c>
      <c r="BG543" s="190">
        <v>0</v>
      </c>
      <c r="BH543" s="191">
        <v>0</v>
      </c>
    </row>
    <row r="544" spans="5:60">
      <c r="E544" s="14"/>
      <c r="F544" s="1070"/>
      <c r="G544" s="1071"/>
      <c r="H544" s="49" t="s">
        <v>36</v>
      </c>
      <c r="I544" s="187">
        <v>0</v>
      </c>
      <c r="J544" s="192">
        <v>0</v>
      </c>
      <c r="K544" s="192">
        <v>0</v>
      </c>
      <c r="L544" s="192">
        <v>0</v>
      </c>
      <c r="M544" s="192">
        <v>0</v>
      </c>
      <c r="N544" s="192">
        <v>0</v>
      </c>
      <c r="O544" s="193">
        <v>0</v>
      </c>
      <c r="P544" s="14"/>
      <c r="Q544" s="14"/>
      <c r="R544" s="1070"/>
      <c r="S544" s="1071"/>
      <c r="T544" s="49" t="s">
        <v>36</v>
      </c>
      <c r="U544" s="187">
        <v>0</v>
      </c>
      <c r="V544" s="192">
        <v>0</v>
      </c>
      <c r="W544" s="192">
        <v>0</v>
      </c>
      <c r="X544" s="192">
        <v>0</v>
      </c>
      <c r="Y544" s="192">
        <v>0</v>
      </c>
      <c r="Z544" s="192">
        <v>0</v>
      </c>
      <c r="AA544" s="193">
        <v>0</v>
      </c>
      <c r="AB544" s="14"/>
      <c r="AC544" s="1070"/>
      <c r="AD544" s="1071"/>
      <c r="AE544" s="49" t="s">
        <v>36</v>
      </c>
      <c r="AF544" s="187">
        <v>0</v>
      </c>
      <c r="AG544" s="192">
        <v>0</v>
      </c>
      <c r="AH544" s="192">
        <v>0</v>
      </c>
      <c r="AI544" s="192">
        <v>0</v>
      </c>
      <c r="AJ544" s="192">
        <v>0</v>
      </c>
      <c r="AK544" s="192">
        <v>0</v>
      </c>
      <c r="AL544" s="193">
        <v>0</v>
      </c>
      <c r="AM544" s="14"/>
      <c r="AN544" s="1070"/>
      <c r="AO544" s="1071"/>
      <c r="AP544" s="49" t="s">
        <v>36</v>
      </c>
      <c r="AQ544" s="187">
        <v>0</v>
      </c>
      <c r="AR544" s="192">
        <v>0</v>
      </c>
      <c r="AS544" s="192">
        <v>0</v>
      </c>
      <c r="AT544" s="192">
        <v>0</v>
      </c>
      <c r="AU544" s="192">
        <v>0</v>
      </c>
      <c r="AV544" s="192">
        <v>0</v>
      </c>
      <c r="AW544" s="193">
        <v>0</v>
      </c>
      <c r="AX544" s="14"/>
      <c r="AY544" s="1070"/>
      <c r="AZ544" s="1071"/>
      <c r="BA544" s="49" t="s">
        <v>36</v>
      </c>
      <c r="BB544" s="187">
        <v>0</v>
      </c>
      <c r="BC544" s="192">
        <v>0</v>
      </c>
      <c r="BD544" s="192">
        <v>0</v>
      </c>
      <c r="BE544" s="192">
        <v>0</v>
      </c>
      <c r="BF544" s="192">
        <v>0</v>
      </c>
      <c r="BG544" s="192">
        <v>0</v>
      </c>
      <c r="BH544" s="193">
        <v>0</v>
      </c>
    </row>
    <row r="545" spans="5:60" ht="18.75" customHeight="1">
      <c r="E545" s="14"/>
      <c r="F545" s="1070"/>
      <c r="G545" s="1072" t="s">
        <v>132</v>
      </c>
      <c r="H545" s="48" t="s">
        <v>41</v>
      </c>
      <c r="I545" s="186">
        <v>0</v>
      </c>
      <c r="J545" s="190">
        <v>0</v>
      </c>
      <c r="K545" s="190">
        <v>0</v>
      </c>
      <c r="L545" s="190">
        <v>0</v>
      </c>
      <c r="M545" s="190">
        <v>0</v>
      </c>
      <c r="N545" s="190">
        <v>0</v>
      </c>
      <c r="O545" s="191">
        <v>0</v>
      </c>
      <c r="P545" s="14"/>
      <c r="Q545" s="14"/>
      <c r="R545" s="1070"/>
      <c r="S545" s="1072" t="s">
        <v>132</v>
      </c>
      <c r="T545" s="48" t="s">
        <v>41</v>
      </c>
      <c r="U545" s="186">
        <v>0</v>
      </c>
      <c r="V545" s="190">
        <v>0</v>
      </c>
      <c r="W545" s="190">
        <v>0</v>
      </c>
      <c r="X545" s="190">
        <v>0</v>
      </c>
      <c r="Y545" s="190">
        <v>0</v>
      </c>
      <c r="Z545" s="190">
        <v>0</v>
      </c>
      <c r="AA545" s="191">
        <v>0</v>
      </c>
      <c r="AB545" s="14"/>
      <c r="AC545" s="1070"/>
      <c r="AD545" s="1072" t="s">
        <v>132</v>
      </c>
      <c r="AE545" s="48" t="s">
        <v>41</v>
      </c>
      <c r="AF545" s="186">
        <v>0</v>
      </c>
      <c r="AG545" s="190">
        <v>0</v>
      </c>
      <c r="AH545" s="190">
        <v>0</v>
      </c>
      <c r="AI545" s="190">
        <v>0</v>
      </c>
      <c r="AJ545" s="190">
        <v>0</v>
      </c>
      <c r="AK545" s="190">
        <v>0</v>
      </c>
      <c r="AL545" s="191">
        <v>0</v>
      </c>
      <c r="AM545" s="14"/>
      <c r="AN545" s="1070"/>
      <c r="AO545" s="1072" t="s">
        <v>132</v>
      </c>
      <c r="AP545" s="48" t="s">
        <v>41</v>
      </c>
      <c r="AQ545" s="186">
        <v>0</v>
      </c>
      <c r="AR545" s="190">
        <v>0</v>
      </c>
      <c r="AS545" s="190">
        <v>0</v>
      </c>
      <c r="AT545" s="190">
        <v>0</v>
      </c>
      <c r="AU545" s="190">
        <v>0</v>
      </c>
      <c r="AV545" s="190">
        <v>0</v>
      </c>
      <c r="AW545" s="191">
        <v>0</v>
      </c>
      <c r="AX545" s="14"/>
      <c r="AY545" s="1070"/>
      <c r="AZ545" s="1072" t="s">
        <v>132</v>
      </c>
      <c r="BA545" s="48" t="s">
        <v>41</v>
      </c>
      <c r="BB545" s="186">
        <v>0</v>
      </c>
      <c r="BC545" s="190">
        <v>0</v>
      </c>
      <c r="BD545" s="190">
        <v>0</v>
      </c>
      <c r="BE545" s="190">
        <v>0</v>
      </c>
      <c r="BF545" s="190">
        <v>0</v>
      </c>
      <c r="BG545" s="190">
        <v>0</v>
      </c>
      <c r="BH545" s="191">
        <v>0</v>
      </c>
    </row>
    <row r="546" spans="5:60">
      <c r="E546" s="14"/>
      <c r="F546" s="1070"/>
      <c r="G546" s="1071"/>
      <c r="H546" s="48" t="s">
        <v>40</v>
      </c>
      <c r="I546" s="186">
        <v>0</v>
      </c>
      <c r="J546" s="190">
        <v>0</v>
      </c>
      <c r="K546" s="190">
        <v>0</v>
      </c>
      <c r="L546" s="190">
        <v>0</v>
      </c>
      <c r="M546" s="190">
        <v>0</v>
      </c>
      <c r="N546" s="190">
        <v>0</v>
      </c>
      <c r="O546" s="191">
        <v>0</v>
      </c>
      <c r="P546" s="14"/>
      <c r="Q546" s="14"/>
      <c r="R546" s="1070"/>
      <c r="S546" s="1071"/>
      <c r="T546" s="48" t="s">
        <v>40</v>
      </c>
      <c r="U546" s="186">
        <v>0</v>
      </c>
      <c r="V546" s="190">
        <v>0</v>
      </c>
      <c r="W546" s="190">
        <v>0</v>
      </c>
      <c r="X546" s="190">
        <v>0</v>
      </c>
      <c r="Y546" s="190">
        <v>0</v>
      </c>
      <c r="Z546" s="190">
        <v>0</v>
      </c>
      <c r="AA546" s="191">
        <v>0</v>
      </c>
      <c r="AB546" s="14"/>
      <c r="AC546" s="1070"/>
      <c r="AD546" s="1071"/>
      <c r="AE546" s="48" t="s">
        <v>40</v>
      </c>
      <c r="AF546" s="186">
        <v>0</v>
      </c>
      <c r="AG546" s="190">
        <v>0</v>
      </c>
      <c r="AH546" s="190">
        <v>0</v>
      </c>
      <c r="AI546" s="190">
        <v>0</v>
      </c>
      <c r="AJ546" s="190">
        <v>0</v>
      </c>
      <c r="AK546" s="190">
        <v>0</v>
      </c>
      <c r="AL546" s="191">
        <v>0</v>
      </c>
      <c r="AM546" s="14"/>
      <c r="AN546" s="1070"/>
      <c r="AO546" s="1071"/>
      <c r="AP546" s="48" t="s">
        <v>40</v>
      </c>
      <c r="AQ546" s="186">
        <v>0</v>
      </c>
      <c r="AR546" s="190">
        <v>0</v>
      </c>
      <c r="AS546" s="190">
        <v>0</v>
      </c>
      <c r="AT546" s="190">
        <v>0</v>
      </c>
      <c r="AU546" s="190">
        <v>0</v>
      </c>
      <c r="AV546" s="190">
        <v>0</v>
      </c>
      <c r="AW546" s="191">
        <v>0</v>
      </c>
      <c r="AX546" s="14"/>
      <c r="AY546" s="1070"/>
      <c r="AZ546" s="1071"/>
      <c r="BA546" s="48" t="s">
        <v>40</v>
      </c>
      <c r="BB546" s="186">
        <v>0</v>
      </c>
      <c r="BC546" s="190">
        <v>0</v>
      </c>
      <c r="BD546" s="190">
        <v>0</v>
      </c>
      <c r="BE546" s="190">
        <v>0</v>
      </c>
      <c r="BF546" s="190">
        <v>0</v>
      </c>
      <c r="BG546" s="190">
        <v>0</v>
      </c>
      <c r="BH546" s="191">
        <v>0</v>
      </c>
    </row>
    <row r="547" spans="5:60">
      <c r="E547" s="14"/>
      <c r="F547" s="1070"/>
      <c r="G547" s="1071"/>
      <c r="H547" s="48" t="s">
        <v>39</v>
      </c>
      <c r="I547" s="186">
        <v>0</v>
      </c>
      <c r="J547" s="190">
        <v>0</v>
      </c>
      <c r="K547" s="190">
        <v>0</v>
      </c>
      <c r="L547" s="190">
        <v>0</v>
      </c>
      <c r="M547" s="190">
        <v>0</v>
      </c>
      <c r="N547" s="190">
        <v>0</v>
      </c>
      <c r="O547" s="191">
        <v>0</v>
      </c>
      <c r="P547" s="14"/>
      <c r="Q547" s="14"/>
      <c r="R547" s="1070"/>
      <c r="S547" s="1071"/>
      <c r="T547" s="48" t="s">
        <v>39</v>
      </c>
      <c r="U547" s="186">
        <v>0</v>
      </c>
      <c r="V547" s="190">
        <v>0</v>
      </c>
      <c r="W547" s="190">
        <v>0</v>
      </c>
      <c r="X547" s="190">
        <v>0</v>
      </c>
      <c r="Y547" s="190">
        <v>0</v>
      </c>
      <c r="Z547" s="190">
        <v>0</v>
      </c>
      <c r="AA547" s="191">
        <v>0</v>
      </c>
      <c r="AB547" s="14"/>
      <c r="AC547" s="1070"/>
      <c r="AD547" s="1071"/>
      <c r="AE547" s="48" t="s">
        <v>39</v>
      </c>
      <c r="AF547" s="186">
        <v>0</v>
      </c>
      <c r="AG547" s="190">
        <v>0</v>
      </c>
      <c r="AH547" s="190">
        <v>0</v>
      </c>
      <c r="AI547" s="190">
        <v>0</v>
      </c>
      <c r="AJ547" s="190">
        <v>0</v>
      </c>
      <c r="AK547" s="190">
        <v>0</v>
      </c>
      <c r="AL547" s="191">
        <v>0</v>
      </c>
      <c r="AM547" s="14"/>
      <c r="AN547" s="1070"/>
      <c r="AO547" s="1071"/>
      <c r="AP547" s="48" t="s">
        <v>39</v>
      </c>
      <c r="AQ547" s="186">
        <v>0</v>
      </c>
      <c r="AR547" s="190">
        <v>0</v>
      </c>
      <c r="AS547" s="190">
        <v>0</v>
      </c>
      <c r="AT547" s="190">
        <v>0</v>
      </c>
      <c r="AU547" s="190">
        <v>0</v>
      </c>
      <c r="AV547" s="190">
        <v>0</v>
      </c>
      <c r="AW547" s="191">
        <v>0</v>
      </c>
      <c r="AX547" s="14"/>
      <c r="AY547" s="1070"/>
      <c r="AZ547" s="1071"/>
      <c r="BA547" s="48" t="s">
        <v>39</v>
      </c>
      <c r="BB547" s="186">
        <v>0</v>
      </c>
      <c r="BC547" s="190">
        <v>0</v>
      </c>
      <c r="BD547" s="190">
        <v>0</v>
      </c>
      <c r="BE547" s="190">
        <v>0</v>
      </c>
      <c r="BF547" s="190">
        <v>0</v>
      </c>
      <c r="BG547" s="190">
        <v>0</v>
      </c>
      <c r="BH547" s="191">
        <v>0</v>
      </c>
    </row>
    <row r="548" spans="5:60">
      <c r="E548" s="14"/>
      <c r="F548" s="1070"/>
      <c r="G548" s="1071"/>
      <c r="H548" s="48" t="s">
        <v>38</v>
      </c>
      <c r="I548" s="186">
        <v>0</v>
      </c>
      <c r="J548" s="190">
        <v>0</v>
      </c>
      <c r="K548" s="190">
        <v>0</v>
      </c>
      <c r="L548" s="190">
        <v>0</v>
      </c>
      <c r="M548" s="190">
        <v>0</v>
      </c>
      <c r="N548" s="190">
        <v>0</v>
      </c>
      <c r="O548" s="191">
        <v>0</v>
      </c>
      <c r="P548" s="14"/>
      <c r="Q548" s="14"/>
      <c r="R548" s="1070"/>
      <c r="S548" s="1071"/>
      <c r="T548" s="48" t="s">
        <v>38</v>
      </c>
      <c r="U548" s="186">
        <v>0</v>
      </c>
      <c r="V548" s="190">
        <v>0</v>
      </c>
      <c r="W548" s="190">
        <v>0</v>
      </c>
      <c r="X548" s="190">
        <v>0</v>
      </c>
      <c r="Y548" s="190">
        <v>0</v>
      </c>
      <c r="Z548" s="190">
        <v>0</v>
      </c>
      <c r="AA548" s="191">
        <v>0</v>
      </c>
      <c r="AB548" s="14"/>
      <c r="AC548" s="1070"/>
      <c r="AD548" s="1071"/>
      <c r="AE548" s="48" t="s">
        <v>38</v>
      </c>
      <c r="AF548" s="186">
        <v>0</v>
      </c>
      <c r="AG548" s="190">
        <v>0</v>
      </c>
      <c r="AH548" s="190">
        <v>0</v>
      </c>
      <c r="AI548" s="190">
        <v>0</v>
      </c>
      <c r="AJ548" s="190">
        <v>0</v>
      </c>
      <c r="AK548" s="190">
        <v>0</v>
      </c>
      <c r="AL548" s="191">
        <v>0</v>
      </c>
      <c r="AM548" s="14"/>
      <c r="AN548" s="1070"/>
      <c r="AO548" s="1071"/>
      <c r="AP548" s="48" t="s">
        <v>38</v>
      </c>
      <c r="AQ548" s="186">
        <v>0</v>
      </c>
      <c r="AR548" s="190">
        <v>0</v>
      </c>
      <c r="AS548" s="190">
        <v>0</v>
      </c>
      <c r="AT548" s="190">
        <v>0</v>
      </c>
      <c r="AU548" s="190">
        <v>0</v>
      </c>
      <c r="AV548" s="190">
        <v>0</v>
      </c>
      <c r="AW548" s="191">
        <v>0</v>
      </c>
      <c r="AX548" s="14"/>
      <c r="AY548" s="1070"/>
      <c r="AZ548" s="1071"/>
      <c r="BA548" s="48" t="s">
        <v>38</v>
      </c>
      <c r="BB548" s="186">
        <v>0</v>
      </c>
      <c r="BC548" s="190">
        <v>0</v>
      </c>
      <c r="BD548" s="190">
        <v>0</v>
      </c>
      <c r="BE548" s="190">
        <v>0</v>
      </c>
      <c r="BF548" s="190">
        <v>0</v>
      </c>
      <c r="BG548" s="190">
        <v>0</v>
      </c>
      <c r="BH548" s="191">
        <v>0</v>
      </c>
    </row>
    <row r="549" spans="5:60">
      <c r="E549" s="14"/>
      <c r="F549" s="1070"/>
      <c r="G549" s="1071"/>
      <c r="H549" s="48" t="s">
        <v>37</v>
      </c>
      <c r="I549" s="186">
        <v>0</v>
      </c>
      <c r="J549" s="190">
        <v>0</v>
      </c>
      <c r="K549" s="190">
        <v>0</v>
      </c>
      <c r="L549" s="190">
        <v>0</v>
      </c>
      <c r="M549" s="190">
        <v>0</v>
      </c>
      <c r="N549" s="190">
        <v>0</v>
      </c>
      <c r="O549" s="191">
        <v>0</v>
      </c>
      <c r="P549" s="14"/>
      <c r="Q549" s="14"/>
      <c r="R549" s="1070"/>
      <c r="S549" s="1071"/>
      <c r="T549" s="48" t="s">
        <v>37</v>
      </c>
      <c r="U549" s="186">
        <v>0</v>
      </c>
      <c r="V549" s="190">
        <v>0</v>
      </c>
      <c r="W549" s="190">
        <v>0</v>
      </c>
      <c r="X549" s="190">
        <v>0</v>
      </c>
      <c r="Y549" s="190">
        <v>0</v>
      </c>
      <c r="Z549" s="190">
        <v>0</v>
      </c>
      <c r="AA549" s="191">
        <v>0</v>
      </c>
      <c r="AB549" s="14"/>
      <c r="AC549" s="1070"/>
      <c r="AD549" s="1071"/>
      <c r="AE549" s="48" t="s">
        <v>37</v>
      </c>
      <c r="AF549" s="186">
        <v>0</v>
      </c>
      <c r="AG549" s="190">
        <v>0</v>
      </c>
      <c r="AH549" s="190">
        <v>0</v>
      </c>
      <c r="AI549" s="190">
        <v>0</v>
      </c>
      <c r="AJ549" s="190">
        <v>0</v>
      </c>
      <c r="AK549" s="190">
        <v>0</v>
      </c>
      <c r="AL549" s="191">
        <v>0</v>
      </c>
      <c r="AM549" s="14"/>
      <c r="AN549" s="1070"/>
      <c r="AO549" s="1071"/>
      <c r="AP549" s="48" t="s">
        <v>37</v>
      </c>
      <c r="AQ549" s="186">
        <v>0</v>
      </c>
      <c r="AR549" s="190">
        <v>0</v>
      </c>
      <c r="AS549" s="190">
        <v>0</v>
      </c>
      <c r="AT549" s="190">
        <v>0</v>
      </c>
      <c r="AU549" s="190">
        <v>0</v>
      </c>
      <c r="AV549" s="190">
        <v>0</v>
      </c>
      <c r="AW549" s="191">
        <v>0</v>
      </c>
      <c r="AX549" s="14"/>
      <c r="AY549" s="1070"/>
      <c r="AZ549" s="1071"/>
      <c r="BA549" s="48" t="s">
        <v>37</v>
      </c>
      <c r="BB549" s="186">
        <v>0</v>
      </c>
      <c r="BC549" s="190">
        <v>0</v>
      </c>
      <c r="BD549" s="190">
        <v>0</v>
      </c>
      <c r="BE549" s="190">
        <v>0</v>
      </c>
      <c r="BF549" s="190">
        <v>0</v>
      </c>
      <c r="BG549" s="190">
        <v>0</v>
      </c>
      <c r="BH549" s="191">
        <v>0</v>
      </c>
    </row>
    <row r="550" spans="5:60">
      <c r="E550" s="14"/>
      <c r="F550" s="1070"/>
      <c r="G550" s="1073"/>
      <c r="H550" s="48" t="s">
        <v>36</v>
      </c>
      <c r="I550" s="186">
        <v>0</v>
      </c>
      <c r="J550" s="190">
        <v>0</v>
      </c>
      <c r="K550" s="190">
        <v>0</v>
      </c>
      <c r="L550" s="190">
        <v>0</v>
      </c>
      <c r="M550" s="190">
        <v>0</v>
      </c>
      <c r="N550" s="190">
        <v>0</v>
      </c>
      <c r="O550" s="191">
        <v>0</v>
      </c>
      <c r="P550" s="14"/>
      <c r="Q550" s="14"/>
      <c r="R550" s="1070"/>
      <c r="S550" s="1073"/>
      <c r="T550" s="48" t="s">
        <v>36</v>
      </c>
      <c r="U550" s="186">
        <v>0</v>
      </c>
      <c r="V550" s="190">
        <v>0</v>
      </c>
      <c r="W550" s="190">
        <v>0</v>
      </c>
      <c r="X550" s="190">
        <v>0</v>
      </c>
      <c r="Y550" s="190">
        <v>0</v>
      </c>
      <c r="Z550" s="190">
        <v>0</v>
      </c>
      <c r="AA550" s="191">
        <v>0</v>
      </c>
      <c r="AB550" s="14"/>
      <c r="AC550" s="1070"/>
      <c r="AD550" s="1073"/>
      <c r="AE550" s="48" t="s">
        <v>36</v>
      </c>
      <c r="AF550" s="186">
        <v>0</v>
      </c>
      <c r="AG550" s="190">
        <v>0</v>
      </c>
      <c r="AH550" s="190">
        <v>0</v>
      </c>
      <c r="AI550" s="190">
        <v>0</v>
      </c>
      <c r="AJ550" s="190">
        <v>0</v>
      </c>
      <c r="AK550" s="190">
        <v>0</v>
      </c>
      <c r="AL550" s="191">
        <v>0</v>
      </c>
      <c r="AM550" s="14"/>
      <c r="AN550" s="1070"/>
      <c r="AO550" s="1073"/>
      <c r="AP550" s="48" t="s">
        <v>36</v>
      </c>
      <c r="AQ550" s="186">
        <v>0</v>
      </c>
      <c r="AR550" s="190">
        <v>0</v>
      </c>
      <c r="AS550" s="190">
        <v>0</v>
      </c>
      <c r="AT550" s="190">
        <v>0</v>
      </c>
      <c r="AU550" s="190">
        <v>0</v>
      </c>
      <c r="AV550" s="190">
        <v>0</v>
      </c>
      <c r="AW550" s="191">
        <v>0</v>
      </c>
      <c r="AX550" s="14"/>
      <c r="AY550" s="1070"/>
      <c r="AZ550" s="1073"/>
      <c r="BA550" s="48" t="s">
        <v>36</v>
      </c>
      <c r="BB550" s="186">
        <v>0</v>
      </c>
      <c r="BC550" s="190">
        <v>0</v>
      </c>
      <c r="BD550" s="190">
        <v>0</v>
      </c>
      <c r="BE550" s="190">
        <v>0</v>
      </c>
      <c r="BF550" s="190">
        <v>0</v>
      </c>
      <c r="BG550" s="190">
        <v>0</v>
      </c>
      <c r="BH550" s="191">
        <v>0</v>
      </c>
    </row>
    <row r="551" spans="5:60">
      <c r="E551" s="14"/>
      <c r="F551" s="1070"/>
      <c r="G551" s="1071" t="s">
        <v>55</v>
      </c>
      <c r="H551" s="50" t="s">
        <v>41</v>
      </c>
      <c r="I551" s="185">
        <v>0</v>
      </c>
      <c r="J551" s="188">
        <v>0</v>
      </c>
      <c r="K551" s="188">
        <v>0</v>
      </c>
      <c r="L551" s="188">
        <v>0</v>
      </c>
      <c r="M551" s="188">
        <v>0</v>
      </c>
      <c r="N551" s="188">
        <v>0</v>
      </c>
      <c r="O551" s="189">
        <v>0</v>
      </c>
      <c r="P551" s="14"/>
      <c r="Q551" s="14"/>
      <c r="R551" s="1070"/>
      <c r="S551" s="1071" t="s">
        <v>55</v>
      </c>
      <c r="T551" s="50" t="s">
        <v>41</v>
      </c>
      <c r="U551" s="185">
        <v>0</v>
      </c>
      <c r="V551" s="188">
        <v>0</v>
      </c>
      <c r="W551" s="188">
        <v>0</v>
      </c>
      <c r="X551" s="188">
        <v>0</v>
      </c>
      <c r="Y551" s="188">
        <v>0</v>
      </c>
      <c r="Z551" s="188">
        <v>0</v>
      </c>
      <c r="AA551" s="189">
        <v>0</v>
      </c>
      <c r="AB551" s="14"/>
      <c r="AC551" s="1070"/>
      <c r="AD551" s="1071" t="s">
        <v>55</v>
      </c>
      <c r="AE551" s="50" t="s">
        <v>41</v>
      </c>
      <c r="AF551" s="185">
        <v>0</v>
      </c>
      <c r="AG551" s="188">
        <v>0</v>
      </c>
      <c r="AH551" s="188">
        <v>0</v>
      </c>
      <c r="AI551" s="188">
        <v>0</v>
      </c>
      <c r="AJ551" s="188">
        <v>0</v>
      </c>
      <c r="AK551" s="188">
        <v>0</v>
      </c>
      <c r="AL551" s="189">
        <v>0</v>
      </c>
      <c r="AM551" s="14"/>
      <c r="AN551" s="1070"/>
      <c r="AO551" s="1071" t="s">
        <v>55</v>
      </c>
      <c r="AP551" s="50" t="s">
        <v>41</v>
      </c>
      <c r="AQ551" s="185">
        <v>0</v>
      </c>
      <c r="AR551" s="188">
        <v>0</v>
      </c>
      <c r="AS551" s="188">
        <v>0</v>
      </c>
      <c r="AT551" s="188">
        <v>0</v>
      </c>
      <c r="AU551" s="188">
        <v>0</v>
      </c>
      <c r="AV551" s="188">
        <v>0</v>
      </c>
      <c r="AW551" s="189">
        <v>0</v>
      </c>
      <c r="AX551" s="14"/>
      <c r="AY551" s="1070"/>
      <c r="AZ551" s="1071" t="s">
        <v>55</v>
      </c>
      <c r="BA551" s="50" t="s">
        <v>41</v>
      </c>
      <c r="BB551" s="185">
        <v>0</v>
      </c>
      <c r="BC551" s="188">
        <v>0</v>
      </c>
      <c r="BD551" s="188">
        <v>0</v>
      </c>
      <c r="BE551" s="188">
        <v>0</v>
      </c>
      <c r="BF551" s="188">
        <v>0</v>
      </c>
      <c r="BG551" s="188">
        <v>0</v>
      </c>
      <c r="BH551" s="189">
        <v>0</v>
      </c>
    </row>
    <row r="552" spans="5:60">
      <c r="E552" s="14"/>
      <c r="F552" s="1070"/>
      <c r="G552" s="1071"/>
      <c r="H552" s="48" t="s">
        <v>40</v>
      </c>
      <c r="I552" s="186">
        <v>0</v>
      </c>
      <c r="J552" s="190">
        <v>0</v>
      </c>
      <c r="K552" s="190">
        <v>0</v>
      </c>
      <c r="L552" s="190">
        <v>0</v>
      </c>
      <c r="M552" s="190">
        <v>0</v>
      </c>
      <c r="N552" s="190">
        <v>0</v>
      </c>
      <c r="O552" s="191">
        <v>0</v>
      </c>
      <c r="P552" s="14"/>
      <c r="Q552" s="14"/>
      <c r="R552" s="1070"/>
      <c r="S552" s="1071"/>
      <c r="T552" s="48" t="s">
        <v>40</v>
      </c>
      <c r="U552" s="186">
        <v>0</v>
      </c>
      <c r="V552" s="190">
        <v>0</v>
      </c>
      <c r="W552" s="190">
        <v>0</v>
      </c>
      <c r="X552" s="190">
        <v>0</v>
      </c>
      <c r="Y552" s="190">
        <v>0</v>
      </c>
      <c r="Z552" s="190">
        <v>0</v>
      </c>
      <c r="AA552" s="191">
        <v>0</v>
      </c>
      <c r="AB552" s="14"/>
      <c r="AC552" s="1070"/>
      <c r="AD552" s="1071"/>
      <c r="AE552" s="48" t="s">
        <v>40</v>
      </c>
      <c r="AF552" s="186">
        <v>0</v>
      </c>
      <c r="AG552" s="190">
        <v>0</v>
      </c>
      <c r="AH552" s="190">
        <v>0</v>
      </c>
      <c r="AI552" s="190">
        <v>0</v>
      </c>
      <c r="AJ552" s="190">
        <v>0</v>
      </c>
      <c r="AK552" s="190">
        <v>0</v>
      </c>
      <c r="AL552" s="191">
        <v>0</v>
      </c>
      <c r="AM552" s="14"/>
      <c r="AN552" s="1070"/>
      <c r="AO552" s="1071"/>
      <c r="AP552" s="48" t="s">
        <v>40</v>
      </c>
      <c r="AQ552" s="186">
        <v>0</v>
      </c>
      <c r="AR552" s="190">
        <v>0</v>
      </c>
      <c r="AS552" s="190">
        <v>0</v>
      </c>
      <c r="AT552" s="190">
        <v>0</v>
      </c>
      <c r="AU552" s="190">
        <v>0</v>
      </c>
      <c r="AV552" s="190">
        <v>0</v>
      </c>
      <c r="AW552" s="191">
        <v>0</v>
      </c>
      <c r="AX552" s="14"/>
      <c r="AY552" s="1070"/>
      <c r="AZ552" s="1071"/>
      <c r="BA552" s="48" t="s">
        <v>40</v>
      </c>
      <c r="BB552" s="186">
        <v>0</v>
      </c>
      <c r="BC552" s="190">
        <v>0</v>
      </c>
      <c r="BD552" s="190">
        <v>0</v>
      </c>
      <c r="BE552" s="190">
        <v>0</v>
      </c>
      <c r="BF552" s="190">
        <v>0</v>
      </c>
      <c r="BG552" s="190">
        <v>0</v>
      </c>
      <c r="BH552" s="191">
        <v>0</v>
      </c>
    </row>
    <row r="553" spans="5:60">
      <c r="E553" s="14"/>
      <c r="F553" s="1070"/>
      <c r="G553" s="1071"/>
      <c r="H553" s="48" t="s">
        <v>39</v>
      </c>
      <c r="I553" s="186">
        <v>0</v>
      </c>
      <c r="J553" s="190">
        <v>0</v>
      </c>
      <c r="K553" s="190">
        <v>0</v>
      </c>
      <c r="L553" s="190">
        <v>0</v>
      </c>
      <c r="M553" s="190">
        <v>0</v>
      </c>
      <c r="N553" s="190">
        <v>0</v>
      </c>
      <c r="O553" s="191">
        <v>0</v>
      </c>
      <c r="P553" s="14"/>
      <c r="Q553" s="14"/>
      <c r="R553" s="1070"/>
      <c r="S553" s="1071"/>
      <c r="T553" s="48" t="s">
        <v>39</v>
      </c>
      <c r="U553" s="186">
        <v>0</v>
      </c>
      <c r="V553" s="190">
        <v>0</v>
      </c>
      <c r="W553" s="190">
        <v>0</v>
      </c>
      <c r="X553" s="190">
        <v>0</v>
      </c>
      <c r="Y553" s="190">
        <v>0</v>
      </c>
      <c r="Z553" s="190">
        <v>0</v>
      </c>
      <c r="AA553" s="191">
        <v>0</v>
      </c>
      <c r="AB553" s="14"/>
      <c r="AC553" s="1070"/>
      <c r="AD553" s="1071"/>
      <c r="AE553" s="48" t="s">
        <v>39</v>
      </c>
      <c r="AF553" s="186">
        <v>0</v>
      </c>
      <c r="AG553" s="190">
        <v>0</v>
      </c>
      <c r="AH553" s="190">
        <v>0</v>
      </c>
      <c r="AI553" s="190">
        <v>0</v>
      </c>
      <c r="AJ553" s="190">
        <v>0</v>
      </c>
      <c r="AK553" s="190">
        <v>0</v>
      </c>
      <c r="AL553" s="191">
        <v>0</v>
      </c>
      <c r="AM553" s="14"/>
      <c r="AN553" s="1070"/>
      <c r="AO553" s="1071"/>
      <c r="AP553" s="48" t="s">
        <v>39</v>
      </c>
      <c r="AQ553" s="186">
        <v>0</v>
      </c>
      <c r="AR553" s="190">
        <v>0</v>
      </c>
      <c r="AS553" s="190">
        <v>0</v>
      </c>
      <c r="AT553" s="190">
        <v>0</v>
      </c>
      <c r="AU553" s="190">
        <v>0</v>
      </c>
      <c r="AV553" s="190">
        <v>0</v>
      </c>
      <c r="AW553" s="191">
        <v>0</v>
      </c>
      <c r="AX553" s="14"/>
      <c r="AY553" s="1070"/>
      <c r="AZ553" s="1071"/>
      <c r="BA553" s="48" t="s">
        <v>39</v>
      </c>
      <c r="BB553" s="186">
        <v>0</v>
      </c>
      <c r="BC553" s="190">
        <v>0</v>
      </c>
      <c r="BD553" s="190">
        <v>0</v>
      </c>
      <c r="BE553" s="190">
        <v>0</v>
      </c>
      <c r="BF553" s="190">
        <v>0</v>
      </c>
      <c r="BG553" s="190">
        <v>0</v>
      </c>
      <c r="BH553" s="191">
        <v>0</v>
      </c>
    </row>
    <row r="554" spans="5:60">
      <c r="E554" s="14"/>
      <c r="F554" s="1070"/>
      <c r="G554" s="1071"/>
      <c r="H554" s="48" t="s">
        <v>38</v>
      </c>
      <c r="I554" s="186">
        <v>0</v>
      </c>
      <c r="J554" s="190">
        <v>0</v>
      </c>
      <c r="K554" s="190">
        <v>0</v>
      </c>
      <c r="L554" s="190">
        <v>0</v>
      </c>
      <c r="M554" s="190">
        <v>0</v>
      </c>
      <c r="N554" s="190">
        <v>0</v>
      </c>
      <c r="O554" s="191">
        <v>0</v>
      </c>
      <c r="P554" s="14"/>
      <c r="Q554" s="14"/>
      <c r="R554" s="1070"/>
      <c r="S554" s="1071"/>
      <c r="T554" s="48" t="s">
        <v>38</v>
      </c>
      <c r="U554" s="186">
        <v>0</v>
      </c>
      <c r="V554" s="190">
        <v>0</v>
      </c>
      <c r="W554" s="190">
        <v>0</v>
      </c>
      <c r="X554" s="190">
        <v>0</v>
      </c>
      <c r="Y554" s="190">
        <v>0</v>
      </c>
      <c r="Z554" s="190">
        <v>0</v>
      </c>
      <c r="AA554" s="191">
        <v>0</v>
      </c>
      <c r="AB554" s="14"/>
      <c r="AC554" s="1070"/>
      <c r="AD554" s="1071"/>
      <c r="AE554" s="48" t="s">
        <v>38</v>
      </c>
      <c r="AF554" s="186">
        <v>0</v>
      </c>
      <c r="AG554" s="190">
        <v>0</v>
      </c>
      <c r="AH554" s="190">
        <v>0</v>
      </c>
      <c r="AI554" s="190">
        <v>0</v>
      </c>
      <c r="AJ554" s="190">
        <v>0</v>
      </c>
      <c r="AK554" s="190">
        <v>0</v>
      </c>
      <c r="AL554" s="191">
        <v>0</v>
      </c>
      <c r="AM554" s="14"/>
      <c r="AN554" s="1070"/>
      <c r="AO554" s="1071"/>
      <c r="AP554" s="48" t="s">
        <v>38</v>
      </c>
      <c r="AQ554" s="186">
        <v>0</v>
      </c>
      <c r="AR554" s="190">
        <v>0</v>
      </c>
      <c r="AS554" s="190">
        <v>0</v>
      </c>
      <c r="AT554" s="190">
        <v>0</v>
      </c>
      <c r="AU554" s="190">
        <v>0</v>
      </c>
      <c r="AV554" s="190">
        <v>0</v>
      </c>
      <c r="AW554" s="191">
        <v>0</v>
      </c>
      <c r="AX554" s="14"/>
      <c r="AY554" s="1070"/>
      <c r="AZ554" s="1071"/>
      <c r="BA554" s="48" t="s">
        <v>38</v>
      </c>
      <c r="BB554" s="186">
        <v>0</v>
      </c>
      <c r="BC554" s="190">
        <v>0</v>
      </c>
      <c r="BD554" s="190">
        <v>0</v>
      </c>
      <c r="BE554" s="190">
        <v>0</v>
      </c>
      <c r="BF554" s="190">
        <v>0</v>
      </c>
      <c r="BG554" s="190">
        <v>0</v>
      </c>
      <c r="BH554" s="191">
        <v>0</v>
      </c>
    </row>
    <row r="555" spans="5:60">
      <c r="E555" s="14"/>
      <c r="F555" s="1070"/>
      <c r="G555" s="1071"/>
      <c r="H555" s="48" t="s">
        <v>37</v>
      </c>
      <c r="I555" s="186">
        <v>0</v>
      </c>
      <c r="J555" s="190">
        <v>0</v>
      </c>
      <c r="K555" s="190">
        <v>0</v>
      </c>
      <c r="L555" s="190">
        <v>0</v>
      </c>
      <c r="M555" s="190">
        <v>0</v>
      </c>
      <c r="N555" s="190">
        <v>0</v>
      </c>
      <c r="O555" s="191">
        <v>0</v>
      </c>
      <c r="P555" s="14"/>
      <c r="Q555" s="14"/>
      <c r="R555" s="1070"/>
      <c r="S555" s="1071"/>
      <c r="T555" s="48" t="s">
        <v>37</v>
      </c>
      <c r="U555" s="186">
        <v>0</v>
      </c>
      <c r="V555" s="190">
        <v>0</v>
      </c>
      <c r="W555" s="190">
        <v>0</v>
      </c>
      <c r="X555" s="190">
        <v>0</v>
      </c>
      <c r="Y555" s="190">
        <v>0</v>
      </c>
      <c r="Z555" s="190">
        <v>0</v>
      </c>
      <c r="AA555" s="191">
        <v>0</v>
      </c>
      <c r="AB555" s="14"/>
      <c r="AC555" s="1070"/>
      <c r="AD555" s="1071"/>
      <c r="AE555" s="48" t="s">
        <v>37</v>
      </c>
      <c r="AF555" s="186">
        <v>0</v>
      </c>
      <c r="AG555" s="190">
        <v>0</v>
      </c>
      <c r="AH555" s="190">
        <v>0</v>
      </c>
      <c r="AI555" s="190">
        <v>0</v>
      </c>
      <c r="AJ555" s="190">
        <v>0</v>
      </c>
      <c r="AK555" s="190">
        <v>0</v>
      </c>
      <c r="AL555" s="191">
        <v>0</v>
      </c>
      <c r="AM555" s="14"/>
      <c r="AN555" s="1070"/>
      <c r="AO555" s="1071"/>
      <c r="AP555" s="48" t="s">
        <v>37</v>
      </c>
      <c r="AQ555" s="186">
        <v>0</v>
      </c>
      <c r="AR555" s="190">
        <v>0</v>
      </c>
      <c r="AS555" s="190">
        <v>0</v>
      </c>
      <c r="AT555" s="190">
        <v>0</v>
      </c>
      <c r="AU555" s="190">
        <v>0</v>
      </c>
      <c r="AV555" s="190">
        <v>0</v>
      </c>
      <c r="AW555" s="191">
        <v>0</v>
      </c>
      <c r="AX555" s="14"/>
      <c r="AY555" s="1070"/>
      <c r="AZ555" s="1071"/>
      <c r="BA555" s="48" t="s">
        <v>37</v>
      </c>
      <c r="BB555" s="186">
        <v>0</v>
      </c>
      <c r="BC555" s="190">
        <v>0</v>
      </c>
      <c r="BD555" s="190">
        <v>0</v>
      </c>
      <c r="BE555" s="190">
        <v>0</v>
      </c>
      <c r="BF555" s="190">
        <v>0</v>
      </c>
      <c r="BG555" s="190">
        <v>0</v>
      </c>
      <c r="BH555" s="191">
        <v>0</v>
      </c>
    </row>
    <row r="556" spans="5:60">
      <c r="F556" s="1070"/>
      <c r="G556" s="1071"/>
      <c r="H556" s="49" t="s">
        <v>36</v>
      </c>
      <c r="I556" s="187">
        <v>0</v>
      </c>
      <c r="J556" s="192">
        <v>0</v>
      </c>
      <c r="K556" s="192">
        <v>0</v>
      </c>
      <c r="L556" s="192">
        <v>0</v>
      </c>
      <c r="M556" s="192">
        <v>0</v>
      </c>
      <c r="N556" s="192">
        <v>0</v>
      </c>
      <c r="O556" s="193">
        <v>0</v>
      </c>
      <c r="R556" s="1070"/>
      <c r="S556" s="1071"/>
      <c r="T556" s="49" t="s">
        <v>36</v>
      </c>
      <c r="U556" s="187">
        <v>0</v>
      </c>
      <c r="V556" s="192">
        <v>0</v>
      </c>
      <c r="W556" s="192">
        <v>0</v>
      </c>
      <c r="X556" s="192">
        <v>0</v>
      </c>
      <c r="Y556" s="192">
        <v>0</v>
      </c>
      <c r="Z556" s="192">
        <v>0</v>
      </c>
      <c r="AA556" s="193">
        <v>0</v>
      </c>
      <c r="AC556" s="1070"/>
      <c r="AD556" s="1071"/>
      <c r="AE556" s="49" t="s">
        <v>36</v>
      </c>
      <c r="AF556" s="187">
        <v>0</v>
      </c>
      <c r="AG556" s="192">
        <v>0</v>
      </c>
      <c r="AH556" s="192">
        <v>0</v>
      </c>
      <c r="AI556" s="192">
        <v>0</v>
      </c>
      <c r="AJ556" s="192">
        <v>0</v>
      </c>
      <c r="AK556" s="192">
        <v>0</v>
      </c>
      <c r="AL556" s="193">
        <v>0</v>
      </c>
      <c r="AN556" s="1070"/>
      <c r="AO556" s="1071"/>
      <c r="AP556" s="49" t="s">
        <v>36</v>
      </c>
      <c r="AQ556" s="187">
        <v>0</v>
      </c>
      <c r="AR556" s="192">
        <v>0</v>
      </c>
      <c r="AS556" s="192">
        <v>0</v>
      </c>
      <c r="AT556" s="192">
        <v>0</v>
      </c>
      <c r="AU556" s="192">
        <v>0</v>
      </c>
      <c r="AV556" s="192">
        <v>0</v>
      </c>
      <c r="AW556" s="193">
        <v>0</v>
      </c>
      <c r="AY556" s="1070"/>
      <c r="AZ556" s="1071"/>
      <c r="BA556" s="49" t="s">
        <v>36</v>
      </c>
      <c r="BB556" s="187">
        <v>0</v>
      </c>
      <c r="BC556" s="192">
        <v>0</v>
      </c>
      <c r="BD556" s="192">
        <v>0</v>
      </c>
      <c r="BE556" s="192">
        <v>0</v>
      </c>
      <c r="BF556" s="192">
        <v>0</v>
      </c>
      <c r="BG556" s="192">
        <v>0</v>
      </c>
      <c r="BH556" s="193">
        <v>0</v>
      </c>
    </row>
    <row r="557" spans="5:60">
      <c r="F557" s="1070"/>
      <c r="G557" s="1072" t="s">
        <v>63</v>
      </c>
      <c r="H557" s="48" t="s">
        <v>41</v>
      </c>
      <c r="I557" s="186">
        <v>0</v>
      </c>
      <c r="J557" s="190">
        <v>0</v>
      </c>
      <c r="K557" s="190">
        <v>0</v>
      </c>
      <c r="L557" s="190">
        <v>0</v>
      </c>
      <c r="M557" s="190">
        <v>0</v>
      </c>
      <c r="N557" s="190">
        <v>0</v>
      </c>
      <c r="O557" s="191">
        <v>0</v>
      </c>
      <c r="R557" s="1070"/>
      <c r="S557" s="1072" t="s">
        <v>63</v>
      </c>
      <c r="T557" s="48" t="s">
        <v>41</v>
      </c>
      <c r="U557" s="186">
        <v>0</v>
      </c>
      <c r="V557" s="190">
        <v>0</v>
      </c>
      <c r="W557" s="190">
        <v>0</v>
      </c>
      <c r="X557" s="190">
        <v>0</v>
      </c>
      <c r="Y557" s="190">
        <v>0</v>
      </c>
      <c r="Z557" s="190">
        <v>0</v>
      </c>
      <c r="AA557" s="191">
        <v>0</v>
      </c>
      <c r="AC557" s="1070"/>
      <c r="AD557" s="1072" t="s">
        <v>63</v>
      </c>
      <c r="AE557" s="48" t="s">
        <v>41</v>
      </c>
      <c r="AF557" s="186">
        <v>0</v>
      </c>
      <c r="AG557" s="190">
        <v>0</v>
      </c>
      <c r="AH557" s="190">
        <v>0</v>
      </c>
      <c r="AI557" s="190">
        <v>0</v>
      </c>
      <c r="AJ557" s="190">
        <v>0</v>
      </c>
      <c r="AK557" s="190">
        <v>0</v>
      </c>
      <c r="AL557" s="191">
        <v>0</v>
      </c>
      <c r="AN557" s="1070"/>
      <c r="AO557" s="1072" t="s">
        <v>63</v>
      </c>
      <c r="AP557" s="48" t="s">
        <v>41</v>
      </c>
      <c r="AQ557" s="186">
        <v>0</v>
      </c>
      <c r="AR557" s="190">
        <v>0</v>
      </c>
      <c r="AS557" s="190">
        <v>0</v>
      </c>
      <c r="AT557" s="190">
        <v>0</v>
      </c>
      <c r="AU557" s="190">
        <v>0</v>
      </c>
      <c r="AV557" s="190">
        <v>0</v>
      </c>
      <c r="AW557" s="191">
        <v>0</v>
      </c>
      <c r="AY557" s="1070"/>
      <c r="AZ557" s="1072" t="s">
        <v>63</v>
      </c>
      <c r="BA557" s="48" t="s">
        <v>41</v>
      </c>
      <c r="BB557" s="186">
        <v>0</v>
      </c>
      <c r="BC557" s="190">
        <v>0</v>
      </c>
      <c r="BD557" s="190">
        <v>0</v>
      </c>
      <c r="BE557" s="190">
        <v>0</v>
      </c>
      <c r="BF557" s="190">
        <v>0</v>
      </c>
      <c r="BG557" s="190">
        <v>0</v>
      </c>
      <c r="BH557" s="191">
        <v>0</v>
      </c>
    </row>
    <row r="558" spans="5:60">
      <c r="F558" s="1070"/>
      <c r="G558" s="1071"/>
      <c r="H558" s="48" t="s">
        <v>40</v>
      </c>
      <c r="I558" s="186">
        <v>0</v>
      </c>
      <c r="J558" s="190">
        <v>0</v>
      </c>
      <c r="K558" s="190">
        <v>0</v>
      </c>
      <c r="L558" s="190">
        <v>0</v>
      </c>
      <c r="M558" s="190">
        <v>0</v>
      </c>
      <c r="N558" s="190">
        <v>0</v>
      </c>
      <c r="O558" s="191">
        <v>0</v>
      </c>
      <c r="R558" s="1070"/>
      <c r="S558" s="1071"/>
      <c r="T558" s="48" t="s">
        <v>40</v>
      </c>
      <c r="U558" s="186">
        <v>0</v>
      </c>
      <c r="V558" s="190">
        <v>0</v>
      </c>
      <c r="W558" s="190">
        <v>0</v>
      </c>
      <c r="X558" s="190">
        <v>0</v>
      </c>
      <c r="Y558" s="190">
        <v>0</v>
      </c>
      <c r="Z558" s="190">
        <v>0</v>
      </c>
      <c r="AA558" s="191">
        <v>0</v>
      </c>
      <c r="AC558" s="1070"/>
      <c r="AD558" s="1071"/>
      <c r="AE558" s="48" t="s">
        <v>40</v>
      </c>
      <c r="AF558" s="186">
        <v>0</v>
      </c>
      <c r="AG558" s="190">
        <v>0</v>
      </c>
      <c r="AH558" s="190">
        <v>0</v>
      </c>
      <c r="AI558" s="190">
        <v>0</v>
      </c>
      <c r="AJ558" s="190">
        <v>0</v>
      </c>
      <c r="AK558" s="190">
        <v>0</v>
      </c>
      <c r="AL558" s="191">
        <v>0</v>
      </c>
      <c r="AN558" s="1070"/>
      <c r="AO558" s="1071"/>
      <c r="AP558" s="48" t="s">
        <v>40</v>
      </c>
      <c r="AQ558" s="186">
        <v>0</v>
      </c>
      <c r="AR558" s="190">
        <v>0</v>
      </c>
      <c r="AS558" s="190">
        <v>0</v>
      </c>
      <c r="AT558" s="190">
        <v>0</v>
      </c>
      <c r="AU558" s="190">
        <v>0</v>
      </c>
      <c r="AV558" s="190">
        <v>0</v>
      </c>
      <c r="AW558" s="191">
        <v>0</v>
      </c>
      <c r="AY558" s="1070"/>
      <c r="AZ558" s="1071"/>
      <c r="BA558" s="48" t="s">
        <v>40</v>
      </c>
      <c r="BB558" s="186">
        <v>0</v>
      </c>
      <c r="BC558" s="190">
        <v>0</v>
      </c>
      <c r="BD558" s="190">
        <v>0</v>
      </c>
      <c r="BE558" s="190">
        <v>0</v>
      </c>
      <c r="BF558" s="190">
        <v>0</v>
      </c>
      <c r="BG558" s="190">
        <v>0</v>
      </c>
      <c r="BH558" s="191">
        <v>0</v>
      </c>
    </row>
    <row r="559" spans="5:60">
      <c r="F559" s="1070"/>
      <c r="G559" s="1071"/>
      <c r="H559" s="48" t="s">
        <v>39</v>
      </c>
      <c r="I559" s="186">
        <v>0</v>
      </c>
      <c r="J559" s="190">
        <v>0</v>
      </c>
      <c r="K559" s="190">
        <v>0</v>
      </c>
      <c r="L559" s="190">
        <v>0</v>
      </c>
      <c r="M559" s="190">
        <v>0</v>
      </c>
      <c r="N559" s="190">
        <v>0</v>
      </c>
      <c r="O559" s="191">
        <v>0</v>
      </c>
      <c r="R559" s="1070"/>
      <c r="S559" s="1071"/>
      <c r="T559" s="48" t="s">
        <v>39</v>
      </c>
      <c r="U559" s="186">
        <v>0</v>
      </c>
      <c r="V559" s="190">
        <v>0</v>
      </c>
      <c r="W559" s="190">
        <v>0</v>
      </c>
      <c r="X559" s="190">
        <v>0</v>
      </c>
      <c r="Y559" s="190">
        <v>0</v>
      </c>
      <c r="Z559" s="190">
        <v>0</v>
      </c>
      <c r="AA559" s="191">
        <v>0</v>
      </c>
      <c r="AC559" s="1070"/>
      <c r="AD559" s="1071"/>
      <c r="AE559" s="48" t="s">
        <v>39</v>
      </c>
      <c r="AF559" s="186">
        <v>0</v>
      </c>
      <c r="AG559" s="190">
        <v>0</v>
      </c>
      <c r="AH559" s="190">
        <v>0</v>
      </c>
      <c r="AI559" s="190">
        <v>0</v>
      </c>
      <c r="AJ559" s="190">
        <v>0</v>
      </c>
      <c r="AK559" s="190">
        <v>0</v>
      </c>
      <c r="AL559" s="191">
        <v>0</v>
      </c>
      <c r="AN559" s="1070"/>
      <c r="AO559" s="1071"/>
      <c r="AP559" s="48" t="s">
        <v>39</v>
      </c>
      <c r="AQ559" s="186">
        <v>0</v>
      </c>
      <c r="AR559" s="190">
        <v>0</v>
      </c>
      <c r="AS559" s="190">
        <v>0</v>
      </c>
      <c r="AT559" s="190">
        <v>0</v>
      </c>
      <c r="AU559" s="190">
        <v>0</v>
      </c>
      <c r="AV559" s="190">
        <v>0</v>
      </c>
      <c r="AW559" s="191">
        <v>0</v>
      </c>
      <c r="AY559" s="1070"/>
      <c r="AZ559" s="1071"/>
      <c r="BA559" s="48" t="s">
        <v>39</v>
      </c>
      <c r="BB559" s="186">
        <v>0</v>
      </c>
      <c r="BC559" s="190">
        <v>0</v>
      </c>
      <c r="BD559" s="190">
        <v>0</v>
      </c>
      <c r="BE559" s="190">
        <v>0</v>
      </c>
      <c r="BF559" s="190">
        <v>0</v>
      </c>
      <c r="BG559" s="190">
        <v>0</v>
      </c>
      <c r="BH559" s="191">
        <v>0</v>
      </c>
    </row>
    <row r="560" spans="5:60">
      <c r="F560" s="1070"/>
      <c r="G560" s="1071"/>
      <c r="H560" s="48" t="s">
        <v>38</v>
      </c>
      <c r="I560" s="186">
        <v>0</v>
      </c>
      <c r="J560" s="190">
        <v>0</v>
      </c>
      <c r="K560" s="190">
        <v>0</v>
      </c>
      <c r="L560" s="190">
        <v>0</v>
      </c>
      <c r="M560" s="190">
        <v>0</v>
      </c>
      <c r="N560" s="190">
        <v>0</v>
      </c>
      <c r="O560" s="191">
        <v>0</v>
      </c>
      <c r="R560" s="1070"/>
      <c r="S560" s="1071"/>
      <c r="T560" s="48" t="s">
        <v>38</v>
      </c>
      <c r="U560" s="186">
        <v>0</v>
      </c>
      <c r="V560" s="190">
        <v>0</v>
      </c>
      <c r="W560" s="190">
        <v>0</v>
      </c>
      <c r="X560" s="190">
        <v>0</v>
      </c>
      <c r="Y560" s="190">
        <v>0</v>
      </c>
      <c r="Z560" s="190">
        <v>0</v>
      </c>
      <c r="AA560" s="191">
        <v>0</v>
      </c>
      <c r="AC560" s="1070"/>
      <c r="AD560" s="1071"/>
      <c r="AE560" s="48" t="s">
        <v>38</v>
      </c>
      <c r="AF560" s="186">
        <v>0</v>
      </c>
      <c r="AG560" s="190">
        <v>0</v>
      </c>
      <c r="AH560" s="190">
        <v>0</v>
      </c>
      <c r="AI560" s="190">
        <v>0</v>
      </c>
      <c r="AJ560" s="190">
        <v>0</v>
      </c>
      <c r="AK560" s="190">
        <v>0</v>
      </c>
      <c r="AL560" s="191">
        <v>0</v>
      </c>
      <c r="AN560" s="1070"/>
      <c r="AO560" s="1071"/>
      <c r="AP560" s="48" t="s">
        <v>38</v>
      </c>
      <c r="AQ560" s="186">
        <v>0</v>
      </c>
      <c r="AR560" s="190">
        <v>0</v>
      </c>
      <c r="AS560" s="190">
        <v>0</v>
      </c>
      <c r="AT560" s="190">
        <v>0</v>
      </c>
      <c r="AU560" s="190">
        <v>0</v>
      </c>
      <c r="AV560" s="190">
        <v>0</v>
      </c>
      <c r="AW560" s="191">
        <v>0</v>
      </c>
      <c r="AY560" s="1070"/>
      <c r="AZ560" s="1071"/>
      <c r="BA560" s="48" t="s">
        <v>38</v>
      </c>
      <c r="BB560" s="186">
        <v>0</v>
      </c>
      <c r="BC560" s="190">
        <v>0</v>
      </c>
      <c r="BD560" s="190">
        <v>0</v>
      </c>
      <c r="BE560" s="190">
        <v>0</v>
      </c>
      <c r="BF560" s="190">
        <v>0</v>
      </c>
      <c r="BG560" s="190">
        <v>0</v>
      </c>
      <c r="BH560" s="191">
        <v>0</v>
      </c>
    </row>
    <row r="561" spans="6:60">
      <c r="F561" s="1070"/>
      <c r="G561" s="1071"/>
      <c r="H561" s="48" t="s">
        <v>37</v>
      </c>
      <c r="I561" s="186">
        <v>0</v>
      </c>
      <c r="J561" s="190">
        <v>0</v>
      </c>
      <c r="K561" s="190">
        <v>0</v>
      </c>
      <c r="L561" s="190">
        <v>0</v>
      </c>
      <c r="M561" s="190">
        <v>0</v>
      </c>
      <c r="N561" s="190">
        <v>0</v>
      </c>
      <c r="O561" s="191">
        <v>0</v>
      </c>
      <c r="R561" s="1070"/>
      <c r="S561" s="1071"/>
      <c r="T561" s="48" t="s">
        <v>37</v>
      </c>
      <c r="U561" s="186">
        <v>0</v>
      </c>
      <c r="V561" s="190">
        <v>0</v>
      </c>
      <c r="W561" s="190">
        <v>0</v>
      </c>
      <c r="X561" s="190">
        <v>0</v>
      </c>
      <c r="Y561" s="190">
        <v>0</v>
      </c>
      <c r="Z561" s="190">
        <v>0</v>
      </c>
      <c r="AA561" s="191">
        <v>0</v>
      </c>
      <c r="AC561" s="1070"/>
      <c r="AD561" s="1071"/>
      <c r="AE561" s="48" t="s">
        <v>37</v>
      </c>
      <c r="AF561" s="186">
        <v>0</v>
      </c>
      <c r="AG561" s="190">
        <v>0</v>
      </c>
      <c r="AH561" s="190">
        <v>0</v>
      </c>
      <c r="AI561" s="190">
        <v>0</v>
      </c>
      <c r="AJ561" s="190">
        <v>0</v>
      </c>
      <c r="AK561" s="190">
        <v>0</v>
      </c>
      <c r="AL561" s="191">
        <v>0</v>
      </c>
      <c r="AN561" s="1070"/>
      <c r="AO561" s="1071"/>
      <c r="AP561" s="48" t="s">
        <v>37</v>
      </c>
      <c r="AQ561" s="186">
        <v>0</v>
      </c>
      <c r="AR561" s="190">
        <v>0</v>
      </c>
      <c r="AS561" s="190">
        <v>0</v>
      </c>
      <c r="AT561" s="190">
        <v>0</v>
      </c>
      <c r="AU561" s="190">
        <v>0</v>
      </c>
      <c r="AV561" s="190">
        <v>0</v>
      </c>
      <c r="AW561" s="191">
        <v>0</v>
      </c>
      <c r="AY561" s="1070"/>
      <c r="AZ561" s="1071"/>
      <c r="BA561" s="48" t="s">
        <v>37</v>
      </c>
      <c r="BB561" s="186">
        <v>0</v>
      </c>
      <c r="BC561" s="190">
        <v>0</v>
      </c>
      <c r="BD561" s="190">
        <v>0</v>
      </c>
      <c r="BE561" s="190">
        <v>0</v>
      </c>
      <c r="BF561" s="190">
        <v>0</v>
      </c>
      <c r="BG561" s="190">
        <v>0</v>
      </c>
      <c r="BH561" s="191">
        <v>0</v>
      </c>
    </row>
    <row r="562" spans="6:60">
      <c r="F562" s="1070"/>
      <c r="G562" s="1071"/>
      <c r="H562" s="49" t="s">
        <v>36</v>
      </c>
      <c r="I562" s="187">
        <v>0</v>
      </c>
      <c r="J562" s="192">
        <v>0</v>
      </c>
      <c r="K562" s="192">
        <v>0</v>
      </c>
      <c r="L562" s="192">
        <v>0</v>
      </c>
      <c r="M562" s="192">
        <v>0</v>
      </c>
      <c r="N562" s="192">
        <v>0</v>
      </c>
      <c r="O562" s="193">
        <v>0</v>
      </c>
      <c r="R562" s="1070"/>
      <c r="S562" s="1071"/>
      <c r="T562" s="49" t="s">
        <v>36</v>
      </c>
      <c r="U562" s="187">
        <v>0</v>
      </c>
      <c r="V562" s="192">
        <v>0</v>
      </c>
      <c r="W562" s="192">
        <v>0</v>
      </c>
      <c r="X562" s="192">
        <v>0</v>
      </c>
      <c r="Y562" s="192">
        <v>0</v>
      </c>
      <c r="Z562" s="192">
        <v>0</v>
      </c>
      <c r="AA562" s="193">
        <v>0</v>
      </c>
      <c r="AC562" s="1070"/>
      <c r="AD562" s="1071"/>
      <c r="AE562" s="49" t="s">
        <v>36</v>
      </c>
      <c r="AF562" s="187">
        <v>0</v>
      </c>
      <c r="AG562" s="192">
        <v>0</v>
      </c>
      <c r="AH562" s="192">
        <v>0</v>
      </c>
      <c r="AI562" s="192">
        <v>0</v>
      </c>
      <c r="AJ562" s="192">
        <v>0</v>
      </c>
      <c r="AK562" s="192">
        <v>0</v>
      </c>
      <c r="AL562" s="193">
        <v>0</v>
      </c>
      <c r="AN562" s="1070"/>
      <c r="AO562" s="1071"/>
      <c r="AP562" s="49" t="s">
        <v>36</v>
      </c>
      <c r="AQ562" s="187">
        <v>0</v>
      </c>
      <c r="AR562" s="192">
        <v>0</v>
      </c>
      <c r="AS562" s="192">
        <v>0</v>
      </c>
      <c r="AT562" s="192">
        <v>0</v>
      </c>
      <c r="AU562" s="192">
        <v>0</v>
      </c>
      <c r="AV562" s="192">
        <v>0</v>
      </c>
      <c r="AW562" s="193">
        <v>0</v>
      </c>
      <c r="AY562" s="1070"/>
      <c r="AZ562" s="1071"/>
      <c r="BA562" s="49" t="s">
        <v>36</v>
      </c>
      <c r="BB562" s="187">
        <v>0</v>
      </c>
      <c r="BC562" s="192">
        <v>0</v>
      </c>
      <c r="BD562" s="192">
        <v>0</v>
      </c>
      <c r="BE562" s="192">
        <v>0</v>
      </c>
      <c r="BF562" s="192">
        <v>0</v>
      </c>
      <c r="BG562" s="192">
        <v>0</v>
      </c>
      <c r="BH562" s="193">
        <v>0</v>
      </c>
    </row>
    <row r="563" spans="6:60" ht="18.75" customHeight="1">
      <c r="F563" s="1070" t="s">
        <v>122</v>
      </c>
      <c r="G563" s="1071" t="s">
        <v>131</v>
      </c>
      <c r="H563" s="50" t="s">
        <v>134</v>
      </c>
      <c r="I563" s="185">
        <f t="array" ref="I563:O586">I236*I344:O367*(I456:O456+1)</f>
        <v>0</v>
      </c>
      <c r="J563" s="188">
        <v>0</v>
      </c>
      <c r="K563" s="188">
        <v>0</v>
      </c>
      <c r="L563" s="188">
        <v>0</v>
      </c>
      <c r="M563" s="188">
        <v>0</v>
      </c>
      <c r="N563" s="188">
        <v>0</v>
      </c>
      <c r="O563" s="189">
        <v>0</v>
      </c>
      <c r="R563" s="1070" t="s">
        <v>122</v>
      </c>
      <c r="S563" s="1071" t="s">
        <v>131</v>
      </c>
      <c r="T563" s="50" t="s">
        <v>134</v>
      </c>
      <c r="U563" s="185">
        <f t="array" ref="U563:AA586">U236*U344:AA367*(U456:AA456+1)</f>
        <v>0</v>
      </c>
      <c r="V563" s="188">
        <v>0</v>
      </c>
      <c r="W563" s="188">
        <v>0</v>
      </c>
      <c r="X563" s="188">
        <v>0</v>
      </c>
      <c r="Y563" s="188">
        <v>0</v>
      </c>
      <c r="Z563" s="188">
        <v>0</v>
      </c>
      <c r="AA563" s="189">
        <v>0</v>
      </c>
      <c r="AC563" s="1070" t="s">
        <v>122</v>
      </c>
      <c r="AD563" s="1071" t="s">
        <v>131</v>
      </c>
      <c r="AE563" s="50" t="s">
        <v>134</v>
      </c>
      <c r="AF563" s="185">
        <f t="array" ref="AF563:AL586">AF204*AF344:AL367*(AF456:AL456+1)</f>
        <v>0</v>
      </c>
      <c r="AG563" s="188">
        <v>0</v>
      </c>
      <c r="AH563" s="188">
        <v>0</v>
      </c>
      <c r="AI563" s="188">
        <v>0</v>
      </c>
      <c r="AJ563" s="188">
        <v>0</v>
      </c>
      <c r="AK563" s="188">
        <v>0</v>
      </c>
      <c r="AL563" s="189">
        <v>0</v>
      </c>
      <c r="AN563" s="1070" t="s">
        <v>122</v>
      </c>
      <c r="AO563" s="1071" t="s">
        <v>131</v>
      </c>
      <c r="AP563" s="50" t="s">
        <v>134</v>
      </c>
      <c r="AQ563" s="185">
        <f t="array" ref="AQ563:AW586">AQ204*AQ344:AW367*(AQ456:AW456+1)</f>
        <v>0</v>
      </c>
      <c r="AR563" s="188">
        <v>0</v>
      </c>
      <c r="AS563" s="188">
        <v>0</v>
      </c>
      <c r="AT563" s="188">
        <v>0</v>
      </c>
      <c r="AU563" s="188">
        <v>0</v>
      </c>
      <c r="AV563" s="188">
        <v>0</v>
      </c>
      <c r="AW563" s="189">
        <v>0</v>
      </c>
      <c r="AY563" s="1070" t="s">
        <v>122</v>
      </c>
      <c r="AZ563" s="1071" t="s">
        <v>131</v>
      </c>
      <c r="BA563" s="50" t="s">
        <v>134</v>
      </c>
      <c r="BB563" s="185">
        <f t="array" ref="BB563:BH586">BB204*BB344:BH367*(BB456:BH456+1)</f>
        <v>0</v>
      </c>
      <c r="BC563" s="188">
        <v>0</v>
      </c>
      <c r="BD563" s="188">
        <v>0</v>
      </c>
      <c r="BE563" s="188">
        <v>0</v>
      </c>
      <c r="BF563" s="188">
        <v>0</v>
      </c>
      <c r="BG563" s="188">
        <v>0</v>
      </c>
      <c r="BH563" s="189">
        <v>0</v>
      </c>
    </row>
    <row r="564" spans="6:60">
      <c r="F564" s="1070"/>
      <c r="G564" s="1071"/>
      <c r="H564" s="48" t="s">
        <v>40</v>
      </c>
      <c r="I564" s="186">
        <v>0</v>
      </c>
      <c r="J564" s="190">
        <v>0</v>
      </c>
      <c r="K564" s="190">
        <v>0</v>
      </c>
      <c r="L564" s="190">
        <v>0</v>
      </c>
      <c r="M564" s="190">
        <v>0</v>
      </c>
      <c r="N564" s="190">
        <v>0</v>
      </c>
      <c r="O564" s="191">
        <v>0</v>
      </c>
      <c r="R564" s="1070"/>
      <c r="S564" s="1071"/>
      <c r="T564" s="48" t="s">
        <v>40</v>
      </c>
      <c r="U564" s="186">
        <v>0</v>
      </c>
      <c r="V564" s="190">
        <v>0</v>
      </c>
      <c r="W564" s="190">
        <v>0</v>
      </c>
      <c r="X564" s="190">
        <v>0</v>
      </c>
      <c r="Y564" s="190">
        <v>0</v>
      </c>
      <c r="Z564" s="190">
        <v>0</v>
      </c>
      <c r="AA564" s="191">
        <v>0</v>
      </c>
      <c r="AC564" s="1070"/>
      <c r="AD564" s="1071"/>
      <c r="AE564" s="48" t="s">
        <v>40</v>
      </c>
      <c r="AF564" s="186">
        <v>0</v>
      </c>
      <c r="AG564" s="190">
        <v>0</v>
      </c>
      <c r="AH564" s="190">
        <v>0</v>
      </c>
      <c r="AI564" s="190">
        <v>0</v>
      </c>
      <c r="AJ564" s="190">
        <v>0</v>
      </c>
      <c r="AK564" s="190">
        <v>0</v>
      </c>
      <c r="AL564" s="191">
        <v>0</v>
      </c>
      <c r="AN564" s="1070"/>
      <c r="AO564" s="1071"/>
      <c r="AP564" s="48" t="s">
        <v>40</v>
      </c>
      <c r="AQ564" s="186">
        <v>0</v>
      </c>
      <c r="AR564" s="190">
        <v>0</v>
      </c>
      <c r="AS564" s="190">
        <v>0</v>
      </c>
      <c r="AT564" s="190">
        <v>0</v>
      </c>
      <c r="AU564" s="190">
        <v>0</v>
      </c>
      <c r="AV564" s="190">
        <v>0</v>
      </c>
      <c r="AW564" s="191">
        <v>0</v>
      </c>
      <c r="AY564" s="1070"/>
      <c r="AZ564" s="1071"/>
      <c r="BA564" s="48" t="s">
        <v>40</v>
      </c>
      <c r="BB564" s="186">
        <v>0</v>
      </c>
      <c r="BC564" s="190">
        <v>0</v>
      </c>
      <c r="BD564" s="190">
        <v>0</v>
      </c>
      <c r="BE564" s="190">
        <v>0</v>
      </c>
      <c r="BF564" s="190">
        <v>0</v>
      </c>
      <c r="BG564" s="190">
        <v>0</v>
      </c>
      <c r="BH564" s="191">
        <v>0</v>
      </c>
    </row>
    <row r="565" spans="6:60">
      <c r="F565" s="1070"/>
      <c r="G565" s="1071"/>
      <c r="H565" s="48" t="s">
        <v>39</v>
      </c>
      <c r="I565" s="186">
        <v>0</v>
      </c>
      <c r="J565" s="190">
        <v>0</v>
      </c>
      <c r="K565" s="190">
        <v>0</v>
      </c>
      <c r="L565" s="190">
        <v>0</v>
      </c>
      <c r="M565" s="190">
        <v>0</v>
      </c>
      <c r="N565" s="190">
        <v>0</v>
      </c>
      <c r="O565" s="191">
        <v>0</v>
      </c>
      <c r="R565" s="1070"/>
      <c r="S565" s="1071"/>
      <c r="T565" s="48" t="s">
        <v>39</v>
      </c>
      <c r="U565" s="186">
        <v>0</v>
      </c>
      <c r="V565" s="190">
        <v>0</v>
      </c>
      <c r="W565" s="190">
        <v>0</v>
      </c>
      <c r="X565" s="190">
        <v>0</v>
      </c>
      <c r="Y565" s="190">
        <v>0</v>
      </c>
      <c r="Z565" s="190">
        <v>0</v>
      </c>
      <c r="AA565" s="191">
        <v>0</v>
      </c>
      <c r="AC565" s="1070"/>
      <c r="AD565" s="1071"/>
      <c r="AE565" s="48" t="s">
        <v>39</v>
      </c>
      <c r="AF565" s="186">
        <v>0</v>
      </c>
      <c r="AG565" s="190">
        <v>0</v>
      </c>
      <c r="AH565" s="190">
        <v>0</v>
      </c>
      <c r="AI565" s="190">
        <v>0</v>
      </c>
      <c r="AJ565" s="190">
        <v>0</v>
      </c>
      <c r="AK565" s="190">
        <v>0</v>
      </c>
      <c r="AL565" s="191">
        <v>0</v>
      </c>
      <c r="AN565" s="1070"/>
      <c r="AO565" s="1071"/>
      <c r="AP565" s="48" t="s">
        <v>39</v>
      </c>
      <c r="AQ565" s="186">
        <v>0</v>
      </c>
      <c r="AR565" s="190">
        <v>0</v>
      </c>
      <c r="AS565" s="190">
        <v>0</v>
      </c>
      <c r="AT565" s="190">
        <v>0</v>
      </c>
      <c r="AU565" s="190">
        <v>0</v>
      </c>
      <c r="AV565" s="190">
        <v>0</v>
      </c>
      <c r="AW565" s="191">
        <v>0</v>
      </c>
      <c r="AY565" s="1070"/>
      <c r="AZ565" s="1071"/>
      <c r="BA565" s="48" t="s">
        <v>39</v>
      </c>
      <c r="BB565" s="186">
        <v>0</v>
      </c>
      <c r="BC565" s="190">
        <v>0</v>
      </c>
      <c r="BD565" s="190">
        <v>0</v>
      </c>
      <c r="BE565" s="190">
        <v>0</v>
      </c>
      <c r="BF565" s="190">
        <v>0</v>
      </c>
      <c r="BG565" s="190">
        <v>0</v>
      </c>
      <c r="BH565" s="191">
        <v>0</v>
      </c>
    </row>
    <row r="566" spans="6:60">
      <c r="F566" s="1070"/>
      <c r="G566" s="1071"/>
      <c r="H566" s="48" t="s">
        <v>38</v>
      </c>
      <c r="I566" s="186">
        <v>0</v>
      </c>
      <c r="J566" s="190">
        <v>0</v>
      </c>
      <c r="K566" s="190">
        <v>0</v>
      </c>
      <c r="L566" s="190">
        <v>0</v>
      </c>
      <c r="M566" s="190">
        <v>0</v>
      </c>
      <c r="N566" s="190">
        <v>0</v>
      </c>
      <c r="O566" s="191">
        <v>0</v>
      </c>
      <c r="R566" s="1070"/>
      <c r="S566" s="1071"/>
      <c r="T566" s="48" t="s">
        <v>38</v>
      </c>
      <c r="U566" s="186">
        <v>0</v>
      </c>
      <c r="V566" s="190">
        <v>0</v>
      </c>
      <c r="W566" s="190">
        <v>0</v>
      </c>
      <c r="X566" s="190">
        <v>0</v>
      </c>
      <c r="Y566" s="190">
        <v>0</v>
      </c>
      <c r="Z566" s="190">
        <v>0</v>
      </c>
      <c r="AA566" s="191">
        <v>0</v>
      </c>
      <c r="AC566" s="1070"/>
      <c r="AD566" s="1071"/>
      <c r="AE566" s="48" t="s">
        <v>38</v>
      </c>
      <c r="AF566" s="186">
        <v>0</v>
      </c>
      <c r="AG566" s="190">
        <v>0</v>
      </c>
      <c r="AH566" s="190">
        <v>0</v>
      </c>
      <c r="AI566" s="190">
        <v>0</v>
      </c>
      <c r="AJ566" s="190">
        <v>0</v>
      </c>
      <c r="AK566" s="190">
        <v>0</v>
      </c>
      <c r="AL566" s="191">
        <v>0</v>
      </c>
      <c r="AN566" s="1070"/>
      <c r="AO566" s="1071"/>
      <c r="AP566" s="48" t="s">
        <v>38</v>
      </c>
      <c r="AQ566" s="186">
        <v>0</v>
      </c>
      <c r="AR566" s="190">
        <v>0</v>
      </c>
      <c r="AS566" s="190">
        <v>0</v>
      </c>
      <c r="AT566" s="190">
        <v>0</v>
      </c>
      <c r="AU566" s="190">
        <v>0</v>
      </c>
      <c r="AV566" s="190">
        <v>0</v>
      </c>
      <c r="AW566" s="191">
        <v>0</v>
      </c>
      <c r="AY566" s="1070"/>
      <c r="AZ566" s="1071"/>
      <c r="BA566" s="48" t="s">
        <v>38</v>
      </c>
      <c r="BB566" s="186">
        <v>0</v>
      </c>
      <c r="BC566" s="190">
        <v>0</v>
      </c>
      <c r="BD566" s="190">
        <v>0</v>
      </c>
      <c r="BE566" s="190">
        <v>0</v>
      </c>
      <c r="BF566" s="190">
        <v>0</v>
      </c>
      <c r="BG566" s="190">
        <v>0</v>
      </c>
      <c r="BH566" s="191">
        <v>0</v>
      </c>
    </row>
    <row r="567" spans="6:60">
      <c r="F567" s="1070"/>
      <c r="G567" s="1071"/>
      <c r="H567" s="48" t="s">
        <v>37</v>
      </c>
      <c r="I567" s="186">
        <v>0</v>
      </c>
      <c r="J567" s="190">
        <v>0</v>
      </c>
      <c r="K567" s="190">
        <v>0</v>
      </c>
      <c r="L567" s="190">
        <v>0</v>
      </c>
      <c r="M567" s="190">
        <v>0</v>
      </c>
      <c r="N567" s="190">
        <v>0</v>
      </c>
      <c r="O567" s="191">
        <v>0</v>
      </c>
      <c r="R567" s="1070"/>
      <c r="S567" s="1071"/>
      <c r="T567" s="48" t="s">
        <v>37</v>
      </c>
      <c r="U567" s="186">
        <v>0</v>
      </c>
      <c r="V567" s="190">
        <v>0</v>
      </c>
      <c r="W567" s="190">
        <v>0</v>
      </c>
      <c r="X567" s="190">
        <v>0</v>
      </c>
      <c r="Y567" s="190">
        <v>0</v>
      </c>
      <c r="Z567" s="190">
        <v>0</v>
      </c>
      <c r="AA567" s="191">
        <v>0</v>
      </c>
      <c r="AC567" s="1070"/>
      <c r="AD567" s="1071"/>
      <c r="AE567" s="48" t="s">
        <v>37</v>
      </c>
      <c r="AF567" s="186">
        <v>0</v>
      </c>
      <c r="AG567" s="190">
        <v>0</v>
      </c>
      <c r="AH567" s="190">
        <v>0</v>
      </c>
      <c r="AI567" s="190">
        <v>0</v>
      </c>
      <c r="AJ567" s="190">
        <v>0</v>
      </c>
      <c r="AK567" s="190">
        <v>0</v>
      </c>
      <c r="AL567" s="191">
        <v>0</v>
      </c>
      <c r="AN567" s="1070"/>
      <c r="AO567" s="1071"/>
      <c r="AP567" s="48" t="s">
        <v>37</v>
      </c>
      <c r="AQ567" s="186">
        <v>0</v>
      </c>
      <c r="AR567" s="190">
        <v>0</v>
      </c>
      <c r="AS567" s="190">
        <v>0</v>
      </c>
      <c r="AT567" s="190">
        <v>0</v>
      </c>
      <c r="AU567" s="190">
        <v>0</v>
      </c>
      <c r="AV567" s="190">
        <v>0</v>
      </c>
      <c r="AW567" s="191">
        <v>0</v>
      </c>
      <c r="AY567" s="1070"/>
      <c r="AZ567" s="1071"/>
      <c r="BA567" s="48" t="s">
        <v>37</v>
      </c>
      <c r="BB567" s="186">
        <v>0</v>
      </c>
      <c r="BC567" s="190">
        <v>0</v>
      </c>
      <c r="BD567" s="190">
        <v>0</v>
      </c>
      <c r="BE567" s="190">
        <v>0</v>
      </c>
      <c r="BF567" s="190">
        <v>0</v>
      </c>
      <c r="BG567" s="190">
        <v>0</v>
      </c>
      <c r="BH567" s="191">
        <v>0</v>
      </c>
    </row>
    <row r="568" spans="6:60">
      <c r="F568" s="1070"/>
      <c r="G568" s="1071"/>
      <c r="H568" s="49" t="s">
        <v>36</v>
      </c>
      <c r="I568" s="187">
        <v>0</v>
      </c>
      <c r="J568" s="192">
        <v>0</v>
      </c>
      <c r="K568" s="192">
        <v>0</v>
      </c>
      <c r="L568" s="192">
        <v>0</v>
      </c>
      <c r="M568" s="192">
        <v>0</v>
      </c>
      <c r="N568" s="192">
        <v>0</v>
      </c>
      <c r="O568" s="193">
        <v>0</v>
      </c>
      <c r="R568" s="1070"/>
      <c r="S568" s="1071"/>
      <c r="T568" s="49" t="s">
        <v>36</v>
      </c>
      <c r="U568" s="187">
        <v>0</v>
      </c>
      <c r="V568" s="192">
        <v>0</v>
      </c>
      <c r="W568" s="192">
        <v>0</v>
      </c>
      <c r="X568" s="192">
        <v>0</v>
      </c>
      <c r="Y568" s="192">
        <v>0</v>
      </c>
      <c r="Z568" s="192">
        <v>0</v>
      </c>
      <c r="AA568" s="193">
        <v>0</v>
      </c>
      <c r="AC568" s="1070"/>
      <c r="AD568" s="1071"/>
      <c r="AE568" s="49" t="s">
        <v>36</v>
      </c>
      <c r="AF568" s="187">
        <v>0</v>
      </c>
      <c r="AG568" s="192">
        <v>0</v>
      </c>
      <c r="AH568" s="192">
        <v>0</v>
      </c>
      <c r="AI568" s="192">
        <v>0</v>
      </c>
      <c r="AJ568" s="192">
        <v>0</v>
      </c>
      <c r="AK568" s="192">
        <v>0</v>
      </c>
      <c r="AL568" s="193">
        <v>0</v>
      </c>
      <c r="AN568" s="1070"/>
      <c r="AO568" s="1071"/>
      <c r="AP568" s="49" t="s">
        <v>36</v>
      </c>
      <c r="AQ568" s="187">
        <v>0</v>
      </c>
      <c r="AR568" s="192">
        <v>0</v>
      </c>
      <c r="AS568" s="192">
        <v>0</v>
      </c>
      <c r="AT568" s="192">
        <v>0</v>
      </c>
      <c r="AU568" s="192">
        <v>0</v>
      </c>
      <c r="AV568" s="192">
        <v>0</v>
      </c>
      <c r="AW568" s="193">
        <v>0</v>
      </c>
      <c r="AY568" s="1070"/>
      <c r="AZ568" s="1071"/>
      <c r="BA568" s="49" t="s">
        <v>36</v>
      </c>
      <c r="BB568" s="187">
        <v>0</v>
      </c>
      <c r="BC568" s="192">
        <v>0</v>
      </c>
      <c r="BD568" s="192">
        <v>0</v>
      </c>
      <c r="BE568" s="192">
        <v>0</v>
      </c>
      <c r="BF568" s="192">
        <v>0</v>
      </c>
      <c r="BG568" s="192">
        <v>0</v>
      </c>
      <c r="BH568" s="193">
        <v>0</v>
      </c>
    </row>
    <row r="569" spans="6:60" ht="18.75" customHeight="1">
      <c r="F569" s="1070"/>
      <c r="G569" s="1072" t="s">
        <v>132</v>
      </c>
      <c r="H569" s="48" t="s">
        <v>41</v>
      </c>
      <c r="I569" s="186">
        <v>0</v>
      </c>
      <c r="J569" s="190">
        <v>0</v>
      </c>
      <c r="K569" s="190">
        <v>0</v>
      </c>
      <c r="L569" s="190">
        <v>0</v>
      </c>
      <c r="M569" s="190">
        <v>0</v>
      </c>
      <c r="N569" s="190">
        <v>0</v>
      </c>
      <c r="O569" s="191">
        <v>0</v>
      </c>
      <c r="R569" s="1070"/>
      <c r="S569" s="1072" t="s">
        <v>132</v>
      </c>
      <c r="T569" s="48" t="s">
        <v>41</v>
      </c>
      <c r="U569" s="186">
        <v>0</v>
      </c>
      <c r="V569" s="190">
        <v>0</v>
      </c>
      <c r="W569" s="190">
        <v>0</v>
      </c>
      <c r="X569" s="190">
        <v>0</v>
      </c>
      <c r="Y569" s="190">
        <v>0</v>
      </c>
      <c r="Z569" s="190">
        <v>0</v>
      </c>
      <c r="AA569" s="191">
        <v>0</v>
      </c>
      <c r="AC569" s="1070"/>
      <c r="AD569" s="1072" t="s">
        <v>132</v>
      </c>
      <c r="AE569" s="48" t="s">
        <v>41</v>
      </c>
      <c r="AF569" s="186">
        <v>0</v>
      </c>
      <c r="AG569" s="190">
        <v>0</v>
      </c>
      <c r="AH569" s="190">
        <v>0</v>
      </c>
      <c r="AI569" s="190">
        <v>0</v>
      </c>
      <c r="AJ569" s="190">
        <v>0</v>
      </c>
      <c r="AK569" s="190">
        <v>0</v>
      </c>
      <c r="AL569" s="191">
        <v>0</v>
      </c>
      <c r="AN569" s="1070"/>
      <c r="AO569" s="1072" t="s">
        <v>132</v>
      </c>
      <c r="AP569" s="48" t="s">
        <v>41</v>
      </c>
      <c r="AQ569" s="186">
        <v>0</v>
      </c>
      <c r="AR569" s="190">
        <v>0</v>
      </c>
      <c r="AS569" s="190">
        <v>0</v>
      </c>
      <c r="AT569" s="190">
        <v>0</v>
      </c>
      <c r="AU569" s="190">
        <v>0</v>
      </c>
      <c r="AV569" s="190">
        <v>0</v>
      </c>
      <c r="AW569" s="191">
        <v>0</v>
      </c>
      <c r="AY569" s="1070"/>
      <c r="AZ569" s="1072" t="s">
        <v>132</v>
      </c>
      <c r="BA569" s="48" t="s">
        <v>41</v>
      </c>
      <c r="BB569" s="186">
        <v>0</v>
      </c>
      <c r="BC569" s="190">
        <v>0</v>
      </c>
      <c r="BD569" s="190">
        <v>0</v>
      </c>
      <c r="BE569" s="190">
        <v>0</v>
      </c>
      <c r="BF569" s="190">
        <v>0</v>
      </c>
      <c r="BG569" s="190">
        <v>0</v>
      </c>
      <c r="BH569" s="191">
        <v>0</v>
      </c>
    </row>
    <row r="570" spans="6:60">
      <c r="F570" s="1070"/>
      <c r="G570" s="1071"/>
      <c r="H570" s="48" t="s">
        <v>40</v>
      </c>
      <c r="I570" s="186">
        <v>0</v>
      </c>
      <c r="J570" s="190">
        <v>0</v>
      </c>
      <c r="K570" s="190">
        <v>0</v>
      </c>
      <c r="L570" s="190">
        <v>0</v>
      </c>
      <c r="M570" s="190">
        <v>0</v>
      </c>
      <c r="N570" s="190">
        <v>0</v>
      </c>
      <c r="O570" s="191">
        <v>0</v>
      </c>
      <c r="R570" s="1070"/>
      <c r="S570" s="1071"/>
      <c r="T570" s="48" t="s">
        <v>40</v>
      </c>
      <c r="U570" s="186">
        <v>0</v>
      </c>
      <c r="V570" s="190">
        <v>0</v>
      </c>
      <c r="W570" s="190">
        <v>0</v>
      </c>
      <c r="X570" s="190">
        <v>0</v>
      </c>
      <c r="Y570" s="190">
        <v>0</v>
      </c>
      <c r="Z570" s="190">
        <v>0</v>
      </c>
      <c r="AA570" s="191">
        <v>0</v>
      </c>
      <c r="AC570" s="1070"/>
      <c r="AD570" s="1071"/>
      <c r="AE570" s="48" t="s">
        <v>40</v>
      </c>
      <c r="AF570" s="186">
        <v>0</v>
      </c>
      <c r="AG570" s="190">
        <v>0</v>
      </c>
      <c r="AH570" s="190">
        <v>0</v>
      </c>
      <c r="AI570" s="190">
        <v>0</v>
      </c>
      <c r="AJ570" s="190">
        <v>0</v>
      </c>
      <c r="AK570" s="190">
        <v>0</v>
      </c>
      <c r="AL570" s="191">
        <v>0</v>
      </c>
      <c r="AN570" s="1070"/>
      <c r="AO570" s="1071"/>
      <c r="AP570" s="48" t="s">
        <v>40</v>
      </c>
      <c r="AQ570" s="186">
        <v>0</v>
      </c>
      <c r="AR570" s="190">
        <v>0</v>
      </c>
      <c r="AS570" s="190">
        <v>0</v>
      </c>
      <c r="AT570" s="190">
        <v>0</v>
      </c>
      <c r="AU570" s="190">
        <v>0</v>
      </c>
      <c r="AV570" s="190">
        <v>0</v>
      </c>
      <c r="AW570" s="191">
        <v>0</v>
      </c>
      <c r="AY570" s="1070"/>
      <c r="AZ570" s="1071"/>
      <c r="BA570" s="48" t="s">
        <v>40</v>
      </c>
      <c r="BB570" s="186">
        <v>0</v>
      </c>
      <c r="BC570" s="190">
        <v>0</v>
      </c>
      <c r="BD570" s="190">
        <v>0</v>
      </c>
      <c r="BE570" s="190">
        <v>0</v>
      </c>
      <c r="BF570" s="190">
        <v>0</v>
      </c>
      <c r="BG570" s="190">
        <v>0</v>
      </c>
      <c r="BH570" s="191">
        <v>0</v>
      </c>
    </row>
    <row r="571" spans="6:60">
      <c r="F571" s="1070"/>
      <c r="G571" s="1071"/>
      <c r="H571" s="48" t="s">
        <v>39</v>
      </c>
      <c r="I571" s="186">
        <v>0</v>
      </c>
      <c r="J571" s="190">
        <v>0</v>
      </c>
      <c r="K571" s="190">
        <v>0</v>
      </c>
      <c r="L571" s="190">
        <v>0</v>
      </c>
      <c r="M571" s="190">
        <v>0</v>
      </c>
      <c r="N571" s="190">
        <v>0</v>
      </c>
      <c r="O571" s="191">
        <v>0</v>
      </c>
      <c r="R571" s="1070"/>
      <c r="S571" s="1071"/>
      <c r="T571" s="48" t="s">
        <v>39</v>
      </c>
      <c r="U571" s="186">
        <v>0</v>
      </c>
      <c r="V571" s="190">
        <v>0</v>
      </c>
      <c r="W571" s="190">
        <v>0</v>
      </c>
      <c r="X571" s="190">
        <v>0</v>
      </c>
      <c r="Y571" s="190">
        <v>0</v>
      </c>
      <c r="Z571" s="190">
        <v>0</v>
      </c>
      <c r="AA571" s="191">
        <v>0</v>
      </c>
      <c r="AC571" s="1070"/>
      <c r="AD571" s="1071"/>
      <c r="AE571" s="48" t="s">
        <v>39</v>
      </c>
      <c r="AF571" s="186">
        <v>0</v>
      </c>
      <c r="AG571" s="190">
        <v>0</v>
      </c>
      <c r="AH571" s="190">
        <v>0</v>
      </c>
      <c r="AI571" s="190">
        <v>0</v>
      </c>
      <c r="AJ571" s="190">
        <v>0</v>
      </c>
      <c r="AK571" s="190">
        <v>0</v>
      </c>
      <c r="AL571" s="191">
        <v>0</v>
      </c>
      <c r="AN571" s="1070"/>
      <c r="AO571" s="1071"/>
      <c r="AP571" s="48" t="s">
        <v>39</v>
      </c>
      <c r="AQ571" s="186">
        <v>0</v>
      </c>
      <c r="AR571" s="190">
        <v>0</v>
      </c>
      <c r="AS571" s="190">
        <v>0</v>
      </c>
      <c r="AT571" s="190">
        <v>0</v>
      </c>
      <c r="AU571" s="190">
        <v>0</v>
      </c>
      <c r="AV571" s="190">
        <v>0</v>
      </c>
      <c r="AW571" s="191">
        <v>0</v>
      </c>
      <c r="AY571" s="1070"/>
      <c r="AZ571" s="1071"/>
      <c r="BA571" s="48" t="s">
        <v>39</v>
      </c>
      <c r="BB571" s="186">
        <v>0</v>
      </c>
      <c r="BC571" s="190">
        <v>0</v>
      </c>
      <c r="BD571" s="190">
        <v>0</v>
      </c>
      <c r="BE571" s="190">
        <v>0</v>
      </c>
      <c r="BF571" s="190">
        <v>0</v>
      </c>
      <c r="BG571" s="190">
        <v>0</v>
      </c>
      <c r="BH571" s="191">
        <v>0</v>
      </c>
    </row>
    <row r="572" spans="6:60">
      <c r="F572" s="1070"/>
      <c r="G572" s="1071"/>
      <c r="H572" s="48" t="s">
        <v>38</v>
      </c>
      <c r="I572" s="186">
        <v>0</v>
      </c>
      <c r="J572" s="190">
        <v>0</v>
      </c>
      <c r="K572" s="190">
        <v>0</v>
      </c>
      <c r="L572" s="190">
        <v>0</v>
      </c>
      <c r="M572" s="190">
        <v>0</v>
      </c>
      <c r="N572" s="190">
        <v>0</v>
      </c>
      <c r="O572" s="191">
        <v>0</v>
      </c>
      <c r="R572" s="1070"/>
      <c r="S572" s="1071"/>
      <c r="T572" s="48" t="s">
        <v>38</v>
      </c>
      <c r="U572" s="186">
        <v>0</v>
      </c>
      <c r="V572" s="190">
        <v>0</v>
      </c>
      <c r="W572" s="190">
        <v>0</v>
      </c>
      <c r="X572" s="190">
        <v>0</v>
      </c>
      <c r="Y572" s="190">
        <v>0</v>
      </c>
      <c r="Z572" s="190">
        <v>0</v>
      </c>
      <c r="AA572" s="191">
        <v>0</v>
      </c>
      <c r="AC572" s="1070"/>
      <c r="AD572" s="1071"/>
      <c r="AE572" s="48" t="s">
        <v>38</v>
      </c>
      <c r="AF572" s="186">
        <v>0</v>
      </c>
      <c r="AG572" s="190">
        <v>0</v>
      </c>
      <c r="AH572" s="190">
        <v>0</v>
      </c>
      <c r="AI572" s="190">
        <v>0</v>
      </c>
      <c r="AJ572" s="190">
        <v>0</v>
      </c>
      <c r="AK572" s="190">
        <v>0</v>
      </c>
      <c r="AL572" s="191">
        <v>0</v>
      </c>
      <c r="AN572" s="1070"/>
      <c r="AO572" s="1071"/>
      <c r="AP572" s="48" t="s">
        <v>38</v>
      </c>
      <c r="AQ572" s="186">
        <v>0</v>
      </c>
      <c r="AR572" s="190">
        <v>0</v>
      </c>
      <c r="AS572" s="190">
        <v>0</v>
      </c>
      <c r="AT572" s="190">
        <v>0</v>
      </c>
      <c r="AU572" s="190">
        <v>0</v>
      </c>
      <c r="AV572" s="190">
        <v>0</v>
      </c>
      <c r="AW572" s="191">
        <v>0</v>
      </c>
      <c r="AY572" s="1070"/>
      <c r="AZ572" s="1071"/>
      <c r="BA572" s="48" t="s">
        <v>38</v>
      </c>
      <c r="BB572" s="186">
        <v>0</v>
      </c>
      <c r="BC572" s="190">
        <v>0</v>
      </c>
      <c r="BD572" s="190">
        <v>0</v>
      </c>
      <c r="BE572" s="190">
        <v>0</v>
      </c>
      <c r="BF572" s="190">
        <v>0</v>
      </c>
      <c r="BG572" s="190">
        <v>0</v>
      </c>
      <c r="BH572" s="191">
        <v>0</v>
      </c>
    </row>
    <row r="573" spans="6:60">
      <c r="F573" s="1070"/>
      <c r="G573" s="1071"/>
      <c r="H573" s="48" t="s">
        <v>37</v>
      </c>
      <c r="I573" s="186">
        <v>0</v>
      </c>
      <c r="J573" s="190">
        <v>0</v>
      </c>
      <c r="K573" s="190">
        <v>0</v>
      </c>
      <c r="L573" s="190">
        <v>0</v>
      </c>
      <c r="M573" s="190">
        <v>0</v>
      </c>
      <c r="N573" s="190">
        <v>0</v>
      </c>
      <c r="O573" s="191">
        <v>0</v>
      </c>
      <c r="R573" s="1070"/>
      <c r="S573" s="1071"/>
      <c r="T573" s="48" t="s">
        <v>37</v>
      </c>
      <c r="U573" s="186">
        <v>0</v>
      </c>
      <c r="V573" s="190">
        <v>0</v>
      </c>
      <c r="W573" s="190">
        <v>0</v>
      </c>
      <c r="X573" s="190">
        <v>0</v>
      </c>
      <c r="Y573" s="190">
        <v>0</v>
      </c>
      <c r="Z573" s="190">
        <v>0</v>
      </c>
      <c r="AA573" s="191">
        <v>0</v>
      </c>
      <c r="AC573" s="1070"/>
      <c r="AD573" s="1071"/>
      <c r="AE573" s="48" t="s">
        <v>37</v>
      </c>
      <c r="AF573" s="186">
        <v>0</v>
      </c>
      <c r="AG573" s="190">
        <v>0</v>
      </c>
      <c r="AH573" s="190">
        <v>0</v>
      </c>
      <c r="AI573" s="190">
        <v>0</v>
      </c>
      <c r="AJ573" s="190">
        <v>0</v>
      </c>
      <c r="AK573" s="190">
        <v>0</v>
      </c>
      <c r="AL573" s="191">
        <v>0</v>
      </c>
      <c r="AN573" s="1070"/>
      <c r="AO573" s="1071"/>
      <c r="AP573" s="48" t="s">
        <v>37</v>
      </c>
      <c r="AQ573" s="186">
        <v>0</v>
      </c>
      <c r="AR573" s="190">
        <v>0</v>
      </c>
      <c r="AS573" s="190">
        <v>0</v>
      </c>
      <c r="AT573" s="190">
        <v>0</v>
      </c>
      <c r="AU573" s="190">
        <v>0</v>
      </c>
      <c r="AV573" s="190">
        <v>0</v>
      </c>
      <c r="AW573" s="191">
        <v>0</v>
      </c>
      <c r="AY573" s="1070"/>
      <c r="AZ573" s="1071"/>
      <c r="BA573" s="48" t="s">
        <v>37</v>
      </c>
      <c r="BB573" s="186">
        <v>0</v>
      </c>
      <c r="BC573" s="190">
        <v>0</v>
      </c>
      <c r="BD573" s="190">
        <v>0</v>
      </c>
      <c r="BE573" s="190">
        <v>0</v>
      </c>
      <c r="BF573" s="190">
        <v>0</v>
      </c>
      <c r="BG573" s="190">
        <v>0</v>
      </c>
      <c r="BH573" s="191">
        <v>0</v>
      </c>
    </row>
    <row r="574" spans="6:60">
      <c r="F574" s="1070"/>
      <c r="G574" s="1073"/>
      <c r="H574" s="48" t="s">
        <v>36</v>
      </c>
      <c r="I574" s="186">
        <v>0</v>
      </c>
      <c r="J574" s="190">
        <v>0</v>
      </c>
      <c r="K574" s="190">
        <v>0</v>
      </c>
      <c r="L574" s="190">
        <v>0</v>
      </c>
      <c r="M574" s="190">
        <v>0</v>
      </c>
      <c r="N574" s="190">
        <v>0</v>
      </c>
      <c r="O574" s="191">
        <v>0</v>
      </c>
      <c r="R574" s="1070"/>
      <c r="S574" s="1073"/>
      <c r="T574" s="48" t="s">
        <v>36</v>
      </c>
      <c r="U574" s="186">
        <v>0</v>
      </c>
      <c r="V574" s="190">
        <v>0</v>
      </c>
      <c r="W574" s="190">
        <v>0</v>
      </c>
      <c r="X574" s="190">
        <v>0</v>
      </c>
      <c r="Y574" s="190">
        <v>0</v>
      </c>
      <c r="Z574" s="190">
        <v>0</v>
      </c>
      <c r="AA574" s="191">
        <v>0</v>
      </c>
      <c r="AC574" s="1070"/>
      <c r="AD574" s="1073"/>
      <c r="AE574" s="48" t="s">
        <v>36</v>
      </c>
      <c r="AF574" s="186">
        <v>0</v>
      </c>
      <c r="AG574" s="190">
        <v>0</v>
      </c>
      <c r="AH574" s="190">
        <v>0</v>
      </c>
      <c r="AI574" s="190">
        <v>0</v>
      </c>
      <c r="AJ574" s="190">
        <v>0</v>
      </c>
      <c r="AK574" s="190">
        <v>0</v>
      </c>
      <c r="AL574" s="191">
        <v>0</v>
      </c>
      <c r="AN574" s="1070"/>
      <c r="AO574" s="1073"/>
      <c r="AP574" s="48" t="s">
        <v>36</v>
      </c>
      <c r="AQ574" s="186">
        <v>0</v>
      </c>
      <c r="AR574" s="190">
        <v>0</v>
      </c>
      <c r="AS574" s="190">
        <v>0</v>
      </c>
      <c r="AT574" s="190">
        <v>0</v>
      </c>
      <c r="AU574" s="190">
        <v>0</v>
      </c>
      <c r="AV574" s="190">
        <v>0</v>
      </c>
      <c r="AW574" s="191">
        <v>0</v>
      </c>
      <c r="AY574" s="1070"/>
      <c r="AZ574" s="1073"/>
      <c r="BA574" s="48" t="s">
        <v>36</v>
      </c>
      <c r="BB574" s="186">
        <v>0</v>
      </c>
      <c r="BC574" s="190">
        <v>0</v>
      </c>
      <c r="BD574" s="190">
        <v>0</v>
      </c>
      <c r="BE574" s="190">
        <v>0</v>
      </c>
      <c r="BF574" s="190">
        <v>0</v>
      </c>
      <c r="BG574" s="190">
        <v>0</v>
      </c>
      <c r="BH574" s="191">
        <v>0</v>
      </c>
    </row>
    <row r="575" spans="6:60">
      <c r="F575" s="1070"/>
      <c r="G575" s="1071" t="s">
        <v>55</v>
      </c>
      <c r="H575" s="50" t="s">
        <v>41</v>
      </c>
      <c r="I575" s="185">
        <v>0</v>
      </c>
      <c r="J575" s="188">
        <v>0</v>
      </c>
      <c r="K575" s="188">
        <v>0</v>
      </c>
      <c r="L575" s="188">
        <v>0</v>
      </c>
      <c r="M575" s="188">
        <v>0</v>
      </c>
      <c r="N575" s="188">
        <v>0</v>
      </c>
      <c r="O575" s="189">
        <v>0</v>
      </c>
      <c r="R575" s="1070"/>
      <c r="S575" s="1071" t="s">
        <v>55</v>
      </c>
      <c r="T575" s="50" t="s">
        <v>41</v>
      </c>
      <c r="U575" s="185">
        <v>0</v>
      </c>
      <c r="V575" s="188">
        <v>0</v>
      </c>
      <c r="W575" s="188">
        <v>0</v>
      </c>
      <c r="X575" s="188">
        <v>0</v>
      </c>
      <c r="Y575" s="188">
        <v>0</v>
      </c>
      <c r="Z575" s="188">
        <v>0</v>
      </c>
      <c r="AA575" s="189">
        <v>0</v>
      </c>
      <c r="AC575" s="1070"/>
      <c r="AD575" s="1071" t="s">
        <v>55</v>
      </c>
      <c r="AE575" s="50" t="s">
        <v>41</v>
      </c>
      <c r="AF575" s="185">
        <v>0</v>
      </c>
      <c r="AG575" s="188">
        <v>0</v>
      </c>
      <c r="AH575" s="188">
        <v>0</v>
      </c>
      <c r="AI575" s="188">
        <v>0</v>
      </c>
      <c r="AJ575" s="188">
        <v>0</v>
      </c>
      <c r="AK575" s="188">
        <v>0</v>
      </c>
      <c r="AL575" s="189">
        <v>0</v>
      </c>
      <c r="AN575" s="1070"/>
      <c r="AO575" s="1071" t="s">
        <v>55</v>
      </c>
      <c r="AP575" s="50" t="s">
        <v>41</v>
      </c>
      <c r="AQ575" s="185">
        <v>0</v>
      </c>
      <c r="AR575" s="188">
        <v>0</v>
      </c>
      <c r="AS575" s="188">
        <v>0</v>
      </c>
      <c r="AT575" s="188">
        <v>0</v>
      </c>
      <c r="AU575" s="188">
        <v>0</v>
      </c>
      <c r="AV575" s="188">
        <v>0</v>
      </c>
      <c r="AW575" s="189">
        <v>0</v>
      </c>
      <c r="AY575" s="1070"/>
      <c r="AZ575" s="1071" t="s">
        <v>55</v>
      </c>
      <c r="BA575" s="50" t="s">
        <v>41</v>
      </c>
      <c r="BB575" s="185">
        <v>0</v>
      </c>
      <c r="BC575" s="188">
        <v>0</v>
      </c>
      <c r="BD575" s="188">
        <v>0</v>
      </c>
      <c r="BE575" s="188">
        <v>0</v>
      </c>
      <c r="BF575" s="188">
        <v>0</v>
      </c>
      <c r="BG575" s="188">
        <v>0</v>
      </c>
      <c r="BH575" s="189">
        <v>0</v>
      </c>
    </row>
    <row r="576" spans="6:60">
      <c r="F576" s="1070"/>
      <c r="G576" s="1071"/>
      <c r="H576" s="48" t="s">
        <v>40</v>
      </c>
      <c r="I576" s="186">
        <v>0</v>
      </c>
      <c r="J576" s="190">
        <v>0</v>
      </c>
      <c r="K576" s="190">
        <v>0</v>
      </c>
      <c r="L576" s="190">
        <v>0</v>
      </c>
      <c r="M576" s="190">
        <v>0</v>
      </c>
      <c r="N576" s="190">
        <v>0</v>
      </c>
      <c r="O576" s="191">
        <v>0</v>
      </c>
      <c r="R576" s="1070"/>
      <c r="S576" s="1071"/>
      <c r="T576" s="48" t="s">
        <v>40</v>
      </c>
      <c r="U576" s="186">
        <v>0</v>
      </c>
      <c r="V576" s="190">
        <v>0</v>
      </c>
      <c r="W576" s="190">
        <v>0</v>
      </c>
      <c r="X576" s="190">
        <v>0</v>
      </c>
      <c r="Y576" s="190">
        <v>0</v>
      </c>
      <c r="Z576" s="190">
        <v>0</v>
      </c>
      <c r="AA576" s="191">
        <v>0</v>
      </c>
      <c r="AC576" s="1070"/>
      <c r="AD576" s="1071"/>
      <c r="AE576" s="48" t="s">
        <v>40</v>
      </c>
      <c r="AF576" s="186">
        <v>0</v>
      </c>
      <c r="AG576" s="190">
        <v>0</v>
      </c>
      <c r="AH576" s="190">
        <v>0</v>
      </c>
      <c r="AI576" s="190">
        <v>0</v>
      </c>
      <c r="AJ576" s="190">
        <v>0</v>
      </c>
      <c r="AK576" s="190">
        <v>0</v>
      </c>
      <c r="AL576" s="191">
        <v>0</v>
      </c>
      <c r="AN576" s="1070"/>
      <c r="AO576" s="1071"/>
      <c r="AP576" s="48" t="s">
        <v>40</v>
      </c>
      <c r="AQ576" s="186">
        <v>0</v>
      </c>
      <c r="AR576" s="190">
        <v>0</v>
      </c>
      <c r="AS576" s="190">
        <v>0</v>
      </c>
      <c r="AT576" s="190">
        <v>0</v>
      </c>
      <c r="AU576" s="190">
        <v>0</v>
      </c>
      <c r="AV576" s="190">
        <v>0</v>
      </c>
      <c r="AW576" s="191">
        <v>0</v>
      </c>
      <c r="AY576" s="1070"/>
      <c r="AZ576" s="1071"/>
      <c r="BA576" s="48" t="s">
        <v>40</v>
      </c>
      <c r="BB576" s="186">
        <v>0</v>
      </c>
      <c r="BC576" s="190">
        <v>0</v>
      </c>
      <c r="BD576" s="190">
        <v>0</v>
      </c>
      <c r="BE576" s="190">
        <v>0</v>
      </c>
      <c r="BF576" s="190">
        <v>0</v>
      </c>
      <c r="BG576" s="190">
        <v>0</v>
      </c>
      <c r="BH576" s="191">
        <v>0</v>
      </c>
    </row>
    <row r="577" spans="5:60">
      <c r="F577" s="1070"/>
      <c r="G577" s="1071"/>
      <c r="H577" s="48" t="s">
        <v>39</v>
      </c>
      <c r="I577" s="186">
        <v>0</v>
      </c>
      <c r="J577" s="190">
        <v>0</v>
      </c>
      <c r="K577" s="190">
        <v>0</v>
      </c>
      <c r="L577" s="190">
        <v>0</v>
      </c>
      <c r="M577" s="190">
        <v>0</v>
      </c>
      <c r="N577" s="190">
        <v>0</v>
      </c>
      <c r="O577" s="191">
        <v>0</v>
      </c>
      <c r="R577" s="1070"/>
      <c r="S577" s="1071"/>
      <c r="T577" s="48" t="s">
        <v>39</v>
      </c>
      <c r="U577" s="186">
        <v>0</v>
      </c>
      <c r="V577" s="190">
        <v>0</v>
      </c>
      <c r="W577" s="190">
        <v>0</v>
      </c>
      <c r="X577" s="190">
        <v>0</v>
      </c>
      <c r="Y577" s="190">
        <v>0</v>
      </c>
      <c r="Z577" s="190">
        <v>0</v>
      </c>
      <c r="AA577" s="191">
        <v>0</v>
      </c>
      <c r="AC577" s="1070"/>
      <c r="AD577" s="1071"/>
      <c r="AE577" s="48" t="s">
        <v>39</v>
      </c>
      <c r="AF577" s="186">
        <v>0</v>
      </c>
      <c r="AG577" s="190">
        <v>0</v>
      </c>
      <c r="AH577" s="190">
        <v>0</v>
      </c>
      <c r="AI577" s="190">
        <v>0</v>
      </c>
      <c r="AJ577" s="190">
        <v>0</v>
      </c>
      <c r="AK577" s="190">
        <v>0</v>
      </c>
      <c r="AL577" s="191">
        <v>0</v>
      </c>
      <c r="AN577" s="1070"/>
      <c r="AO577" s="1071"/>
      <c r="AP577" s="48" t="s">
        <v>39</v>
      </c>
      <c r="AQ577" s="186">
        <v>0</v>
      </c>
      <c r="AR577" s="190">
        <v>0</v>
      </c>
      <c r="AS577" s="190">
        <v>0</v>
      </c>
      <c r="AT577" s="190">
        <v>0</v>
      </c>
      <c r="AU577" s="190">
        <v>0</v>
      </c>
      <c r="AV577" s="190">
        <v>0</v>
      </c>
      <c r="AW577" s="191">
        <v>0</v>
      </c>
      <c r="AY577" s="1070"/>
      <c r="AZ577" s="1071"/>
      <c r="BA577" s="48" t="s">
        <v>39</v>
      </c>
      <c r="BB577" s="186">
        <v>0</v>
      </c>
      <c r="BC577" s="190">
        <v>0</v>
      </c>
      <c r="BD577" s="190">
        <v>0</v>
      </c>
      <c r="BE577" s="190">
        <v>0</v>
      </c>
      <c r="BF577" s="190">
        <v>0</v>
      </c>
      <c r="BG577" s="190">
        <v>0</v>
      </c>
      <c r="BH577" s="191">
        <v>0</v>
      </c>
    </row>
    <row r="578" spans="5:60">
      <c r="F578" s="1070"/>
      <c r="G578" s="1071"/>
      <c r="H578" s="48" t="s">
        <v>38</v>
      </c>
      <c r="I578" s="186">
        <v>0</v>
      </c>
      <c r="J578" s="190">
        <v>0</v>
      </c>
      <c r="K578" s="190">
        <v>0</v>
      </c>
      <c r="L578" s="190">
        <v>0</v>
      </c>
      <c r="M578" s="190">
        <v>0</v>
      </c>
      <c r="N578" s="190">
        <v>0</v>
      </c>
      <c r="O578" s="191">
        <v>0</v>
      </c>
      <c r="R578" s="1070"/>
      <c r="S578" s="1071"/>
      <c r="T578" s="48" t="s">
        <v>38</v>
      </c>
      <c r="U578" s="186">
        <v>0</v>
      </c>
      <c r="V578" s="190">
        <v>0</v>
      </c>
      <c r="W578" s="190">
        <v>0</v>
      </c>
      <c r="X578" s="190">
        <v>0</v>
      </c>
      <c r="Y578" s="190">
        <v>0</v>
      </c>
      <c r="Z578" s="190">
        <v>0</v>
      </c>
      <c r="AA578" s="191">
        <v>0</v>
      </c>
      <c r="AC578" s="1070"/>
      <c r="AD578" s="1071"/>
      <c r="AE578" s="48" t="s">
        <v>38</v>
      </c>
      <c r="AF578" s="186">
        <v>0</v>
      </c>
      <c r="AG578" s="190">
        <v>0</v>
      </c>
      <c r="AH578" s="190">
        <v>0</v>
      </c>
      <c r="AI578" s="190">
        <v>0</v>
      </c>
      <c r="AJ578" s="190">
        <v>0</v>
      </c>
      <c r="AK578" s="190">
        <v>0</v>
      </c>
      <c r="AL578" s="191">
        <v>0</v>
      </c>
      <c r="AN578" s="1070"/>
      <c r="AO578" s="1071"/>
      <c r="AP578" s="48" t="s">
        <v>38</v>
      </c>
      <c r="AQ578" s="186">
        <v>0</v>
      </c>
      <c r="AR578" s="190">
        <v>0</v>
      </c>
      <c r="AS578" s="190">
        <v>0</v>
      </c>
      <c r="AT578" s="190">
        <v>0</v>
      </c>
      <c r="AU578" s="190">
        <v>0</v>
      </c>
      <c r="AV578" s="190">
        <v>0</v>
      </c>
      <c r="AW578" s="191">
        <v>0</v>
      </c>
      <c r="AY578" s="1070"/>
      <c r="AZ578" s="1071"/>
      <c r="BA578" s="48" t="s">
        <v>38</v>
      </c>
      <c r="BB578" s="186">
        <v>0</v>
      </c>
      <c r="BC578" s="190">
        <v>0</v>
      </c>
      <c r="BD578" s="190">
        <v>0</v>
      </c>
      <c r="BE578" s="190">
        <v>0</v>
      </c>
      <c r="BF578" s="190">
        <v>0</v>
      </c>
      <c r="BG578" s="190">
        <v>0</v>
      </c>
      <c r="BH578" s="191">
        <v>0</v>
      </c>
    </row>
    <row r="579" spans="5:60">
      <c r="F579" s="1070"/>
      <c r="G579" s="1071"/>
      <c r="H579" s="48" t="s">
        <v>37</v>
      </c>
      <c r="I579" s="186">
        <v>0</v>
      </c>
      <c r="J579" s="190">
        <v>0</v>
      </c>
      <c r="K579" s="190">
        <v>0</v>
      </c>
      <c r="L579" s="190">
        <v>0</v>
      </c>
      <c r="M579" s="190">
        <v>0</v>
      </c>
      <c r="N579" s="190">
        <v>0</v>
      </c>
      <c r="O579" s="191">
        <v>0</v>
      </c>
      <c r="R579" s="1070"/>
      <c r="S579" s="1071"/>
      <c r="T579" s="48" t="s">
        <v>37</v>
      </c>
      <c r="U579" s="186">
        <v>0</v>
      </c>
      <c r="V579" s="190">
        <v>0</v>
      </c>
      <c r="W579" s="190">
        <v>0</v>
      </c>
      <c r="X579" s="190">
        <v>0</v>
      </c>
      <c r="Y579" s="190">
        <v>0</v>
      </c>
      <c r="Z579" s="190">
        <v>0</v>
      </c>
      <c r="AA579" s="191">
        <v>0</v>
      </c>
      <c r="AC579" s="1070"/>
      <c r="AD579" s="1071"/>
      <c r="AE579" s="48" t="s">
        <v>37</v>
      </c>
      <c r="AF579" s="186">
        <v>0</v>
      </c>
      <c r="AG579" s="190">
        <v>0</v>
      </c>
      <c r="AH579" s="190">
        <v>0</v>
      </c>
      <c r="AI579" s="190">
        <v>0</v>
      </c>
      <c r="AJ579" s="190">
        <v>0</v>
      </c>
      <c r="AK579" s="190">
        <v>0</v>
      </c>
      <c r="AL579" s="191">
        <v>0</v>
      </c>
      <c r="AN579" s="1070"/>
      <c r="AO579" s="1071"/>
      <c r="AP579" s="48" t="s">
        <v>37</v>
      </c>
      <c r="AQ579" s="186">
        <v>0</v>
      </c>
      <c r="AR579" s="190">
        <v>0</v>
      </c>
      <c r="AS579" s="190">
        <v>0</v>
      </c>
      <c r="AT579" s="190">
        <v>0</v>
      </c>
      <c r="AU579" s="190">
        <v>0</v>
      </c>
      <c r="AV579" s="190">
        <v>0</v>
      </c>
      <c r="AW579" s="191">
        <v>0</v>
      </c>
      <c r="AY579" s="1070"/>
      <c r="AZ579" s="1071"/>
      <c r="BA579" s="48" t="s">
        <v>37</v>
      </c>
      <c r="BB579" s="186">
        <v>0</v>
      </c>
      <c r="BC579" s="190">
        <v>0</v>
      </c>
      <c r="BD579" s="190">
        <v>0</v>
      </c>
      <c r="BE579" s="190">
        <v>0</v>
      </c>
      <c r="BF579" s="190">
        <v>0</v>
      </c>
      <c r="BG579" s="190">
        <v>0</v>
      </c>
      <c r="BH579" s="191">
        <v>0</v>
      </c>
    </row>
    <row r="580" spans="5:60">
      <c r="F580" s="1070"/>
      <c r="G580" s="1071"/>
      <c r="H580" s="49" t="s">
        <v>36</v>
      </c>
      <c r="I580" s="187">
        <v>0</v>
      </c>
      <c r="J580" s="192">
        <v>0</v>
      </c>
      <c r="K580" s="192">
        <v>0</v>
      </c>
      <c r="L580" s="192">
        <v>0</v>
      </c>
      <c r="M580" s="192">
        <v>0</v>
      </c>
      <c r="N580" s="192">
        <v>0</v>
      </c>
      <c r="O580" s="193">
        <v>0</v>
      </c>
      <c r="R580" s="1070"/>
      <c r="S580" s="1071"/>
      <c r="T580" s="49" t="s">
        <v>36</v>
      </c>
      <c r="U580" s="187">
        <v>0</v>
      </c>
      <c r="V580" s="192">
        <v>0</v>
      </c>
      <c r="W580" s="192">
        <v>0</v>
      </c>
      <c r="X580" s="192">
        <v>0</v>
      </c>
      <c r="Y580" s="192">
        <v>0</v>
      </c>
      <c r="Z580" s="192">
        <v>0</v>
      </c>
      <c r="AA580" s="193">
        <v>0</v>
      </c>
      <c r="AC580" s="1070"/>
      <c r="AD580" s="1071"/>
      <c r="AE580" s="49" t="s">
        <v>36</v>
      </c>
      <c r="AF580" s="187">
        <v>0</v>
      </c>
      <c r="AG580" s="192">
        <v>0</v>
      </c>
      <c r="AH580" s="192">
        <v>0</v>
      </c>
      <c r="AI580" s="192">
        <v>0</v>
      </c>
      <c r="AJ580" s="192">
        <v>0</v>
      </c>
      <c r="AK580" s="192">
        <v>0</v>
      </c>
      <c r="AL580" s="193">
        <v>0</v>
      </c>
      <c r="AN580" s="1070"/>
      <c r="AO580" s="1071"/>
      <c r="AP580" s="49" t="s">
        <v>36</v>
      </c>
      <c r="AQ580" s="187">
        <v>0</v>
      </c>
      <c r="AR580" s="192">
        <v>0</v>
      </c>
      <c r="AS580" s="192">
        <v>0</v>
      </c>
      <c r="AT580" s="192">
        <v>0</v>
      </c>
      <c r="AU580" s="192">
        <v>0</v>
      </c>
      <c r="AV580" s="192">
        <v>0</v>
      </c>
      <c r="AW580" s="193">
        <v>0</v>
      </c>
      <c r="AY580" s="1070"/>
      <c r="AZ580" s="1071"/>
      <c r="BA580" s="49" t="s">
        <v>36</v>
      </c>
      <c r="BB580" s="187">
        <v>0</v>
      </c>
      <c r="BC580" s="192">
        <v>0</v>
      </c>
      <c r="BD580" s="192">
        <v>0</v>
      </c>
      <c r="BE580" s="192">
        <v>0</v>
      </c>
      <c r="BF580" s="192">
        <v>0</v>
      </c>
      <c r="BG580" s="192">
        <v>0</v>
      </c>
      <c r="BH580" s="193">
        <v>0</v>
      </c>
    </row>
    <row r="581" spans="5:60">
      <c r="F581" s="1070"/>
      <c r="G581" s="1072" t="s">
        <v>63</v>
      </c>
      <c r="H581" s="48" t="s">
        <v>41</v>
      </c>
      <c r="I581" s="186">
        <v>0</v>
      </c>
      <c r="J581" s="190">
        <v>0</v>
      </c>
      <c r="K581" s="190">
        <v>0</v>
      </c>
      <c r="L581" s="190">
        <v>0</v>
      </c>
      <c r="M581" s="190">
        <v>0</v>
      </c>
      <c r="N581" s="190">
        <v>0</v>
      </c>
      <c r="O581" s="191">
        <v>0</v>
      </c>
      <c r="R581" s="1070"/>
      <c r="S581" s="1072" t="s">
        <v>63</v>
      </c>
      <c r="T581" s="48" t="s">
        <v>41</v>
      </c>
      <c r="U581" s="186">
        <v>0</v>
      </c>
      <c r="V581" s="190">
        <v>0</v>
      </c>
      <c r="W581" s="190">
        <v>0</v>
      </c>
      <c r="X581" s="190">
        <v>0</v>
      </c>
      <c r="Y581" s="190">
        <v>0</v>
      </c>
      <c r="Z581" s="190">
        <v>0</v>
      </c>
      <c r="AA581" s="191">
        <v>0</v>
      </c>
      <c r="AC581" s="1070"/>
      <c r="AD581" s="1072" t="s">
        <v>63</v>
      </c>
      <c r="AE581" s="48" t="s">
        <v>41</v>
      </c>
      <c r="AF581" s="186">
        <v>0</v>
      </c>
      <c r="AG581" s="190">
        <v>0</v>
      </c>
      <c r="AH581" s="190">
        <v>0</v>
      </c>
      <c r="AI581" s="190">
        <v>0</v>
      </c>
      <c r="AJ581" s="190">
        <v>0</v>
      </c>
      <c r="AK581" s="190">
        <v>0</v>
      </c>
      <c r="AL581" s="191">
        <v>0</v>
      </c>
      <c r="AN581" s="1070"/>
      <c r="AO581" s="1072" t="s">
        <v>63</v>
      </c>
      <c r="AP581" s="48" t="s">
        <v>41</v>
      </c>
      <c r="AQ581" s="186">
        <v>0</v>
      </c>
      <c r="AR581" s="190">
        <v>0</v>
      </c>
      <c r="AS581" s="190">
        <v>0</v>
      </c>
      <c r="AT581" s="190">
        <v>0</v>
      </c>
      <c r="AU581" s="190">
        <v>0</v>
      </c>
      <c r="AV581" s="190">
        <v>0</v>
      </c>
      <c r="AW581" s="191">
        <v>0</v>
      </c>
      <c r="AY581" s="1070"/>
      <c r="AZ581" s="1072" t="s">
        <v>63</v>
      </c>
      <c r="BA581" s="48" t="s">
        <v>41</v>
      </c>
      <c r="BB581" s="186">
        <v>0</v>
      </c>
      <c r="BC581" s="190">
        <v>0</v>
      </c>
      <c r="BD581" s="190">
        <v>0</v>
      </c>
      <c r="BE581" s="190">
        <v>0</v>
      </c>
      <c r="BF581" s="190">
        <v>0</v>
      </c>
      <c r="BG581" s="190">
        <v>0</v>
      </c>
      <c r="BH581" s="191">
        <v>0</v>
      </c>
    </row>
    <row r="582" spans="5:60">
      <c r="F582" s="1070"/>
      <c r="G582" s="1071"/>
      <c r="H582" s="48" t="s">
        <v>40</v>
      </c>
      <c r="I582" s="186">
        <v>0</v>
      </c>
      <c r="J582" s="190">
        <v>0</v>
      </c>
      <c r="K582" s="190">
        <v>0</v>
      </c>
      <c r="L582" s="190">
        <v>0</v>
      </c>
      <c r="M582" s="190">
        <v>0</v>
      </c>
      <c r="N582" s="190">
        <v>0</v>
      </c>
      <c r="O582" s="191">
        <v>0</v>
      </c>
      <c r="R582" s="1070"/>
      <c r="S582" s="1071"/>
      <c r="T582" s="48" t="s">
        <v>40</v>
      </c>
      <c r="U582" s="186">
        <v>0</v>
      </c>
      <c r="V582" s="190">
        <v>0</v>
      </c>
      <c r="W582" s="190">
        <v>0</v>
      </c>
      <c r="X582" s="190">
        <v>0</v>
      </c>
      <c r="Y582" s="190">
        <v>0</v>
      </c>
      <c r="Z582" s="190">
        <v>0</v>
      </c>
      <c r="AA582" s="191">
        <v>0</v>
      </c>
      <c r="AC582" s="1070"/>
      <c r="AD582" s="1071"/>
      <c r="AE582" s="48" t="s">
        <v>40</v>
      </c>
      <c r="AF582" s="186">
        <v>0</v>
      </c>
      <c r="AG582" s="190">
        <v>0</v>
      </c>
      <c r="AH582" s="190">
        <v>0</v>
      </c>
      <c r="AI582" s="190">
        <v>0</v>
      </c>
      <c r="AJ582" s="190">
        <v>0</v>
      </c>
      <c r="AK582" s="190">
        <v>0</v>
      </c>
      <c r="AL582" s="191">
        <v>0</v>
      </c>
      <c r="AN582" s="1070"/>
      <c r="AO582" s="1071"/>
      <c r="AP582" s="48" t="s">
        <v>40</v>
      </c>
      <c r="AQ582" s="186">
        <v>0</v>
      </c>
      <c r="AR582" s="190">
        <v>0</v>
      </c>
      <c r="AS582" s="190">
        <v>0</v>
      </c>
      <c r="AT582" s="190">
        <v>0</v>
      </c>
      <c r="AU582" s="190">
        <v>0</v>
      </c>
      <c r="AV582" s="190">
        <v>0</v>
      </c>
      <c r="AW582" s="191">
        <v>0</v>
      </c>
      <c r="AY582" s="1070"/>
      <c r="AZ582" s="1071"/>
      <c r="BA582" s="48" t="s">
        <v>40</v>
      </c>
      <c r="BB582" s="186">
        <v>0</v>
      </c>
      <c r="BC582" s="190">
        <v>0</v>
      </c>
      <c r="BD582" s="190">
        <v>0</v>
      </c>
      <c r="BE582" s="190">
        <v>0</v>
      </c>
      <c r="BF582" s="190">
        <v>0</v>
      </c>
      <c r="BG582" s="190">
        <v>0</v>
      </c>
      <c r="BH582" s="191">
        <v>0</v>
      </c>
    </row>
    <row r="583" spans="5:60">
      <c r="F583" s="1070"/>
      <c r="G583" s="1071"/>
      <c r="H583" s="48" t="s">
        <v>39</v>
      </c>
      <c r="I583" s="186">
        <v>0</v>
      </c>
      <c r="J583" s="190">
        <v>0</v>
      </c>
      <c r="K583" s="190">
        <v>0</v>
      </c>
      <c r="L583" s="190">
        <v>0</v>
      </c>
      <c r="M583" s="190">
        <v>0</v>
      </c>
      <c r="N583" s="190">
        <v>0</v>
      </c>
      <c r="O583" s="191">
        <v>0</v>
      </c>
      <c r="R583" s="1070"/>
      <c r="S583" s="1071"/>
      <c r="T583" s="48" t="s">
        <v>39</v>
      </c>
      <c r="U583" s="186">
        <v>0</v>
      </c>
      <c r="V583" s="190">
        <v>0</v>
      </c>
      <c r="W583" s="190">
        <v>0</v>
      </c>
      <c r="X583" s="190">
        <v>0</v>
      </c>
      <c r="Y583" s="190">
        <v>0</v>
      </c>
      <c r="Z583" s="190">
        <v>0</v>
      </c>
      <c r="AA583" s="191">
        <v>0</v>
      </c>
      <c r="AC583" s="1070"/>
      <c r="AD583" s="1071"/>
      <c r="AE583" s="48" t="s">
        <v>39</v>
      </c>
      <c r="AF583" s="186">
        <v>0</v>
      </c>
      <c r="AG583" s="190">
        <v>0</v>
      </c>
      <c r="AH583" s="190">
        <v>0</v>
      </c>
      <c r="AI583" s="190">
        <v>0</v>
      </c>
      <c r="AJ583" s="190">
        <v>0</v>
      </c>
      <c r="AK583" s="190">
        <v>0</v>
      </c>
      <c r="AL583" s="191">
        <v>0</v>
      </c>
      <c r="AN583" s="1070"/>
      <c r="AO583" s="1071"/>
      <c r="AP583" s="48" t="s">
        <v>39</v>
      </c>
      <c r="AQ583" s="186">
        <v>0</v>
      </c>
      <c r="AR583" s="190">
        <v>0</v>
      </c>
      <c r="AS583" s="190">
        <v>0</v>
      </c>
      <c r="AT583" s="190">
        <v>0</v>
      </c>
      <c r="AU583" s="190">
        <v>0</v>
      </c>
      <c r="AV583" s="190">
        <v>0</v>
      </c>
      <c r="AW583" s="191">
        <v>0</v>
      </c>
      <c r="AY583" s="1070"/>
      <c r="AZ583" s="1071"/>
      <c r="BA583" s="48" t="s">
        <v>39</v>
      </c>
      <c r="BB583" s="186">
        <v>0</v>
      </c>
      <c r="BC583" s="190">
        <v>0</v>
      </c>
      <c r="BD583" s="190">
        <v>0</v>
      </c>
      <c r="BE583" s="190">
        <v>0</v>
      </c>
      <c r="BF583" s="190">
        <v>0</v>
      </c>
      <c r="BG583" s="190">
        <v>0</v>
      </c>
      <c r="BH583" s="191">
        <v>0</v>
      </c>
    </row>
    <row r="584" spans="5:60">
      <c r="F584" s="1070"/>
      <c r="G584" s="1071"/>
      <c r="H584" s="48" t="s">
        <v>38</v>
      </c>
      <c r="I584" s="186">
        <v>0</v>
      </c>
      <c r="J584" s="190">
        <v>0</v>
      </c>
      <c r="K584" s="190">
        <v>0</v>
      </c>
      <c r="L584" s="190">
        <v>0</v>
      </c>
      <c r="M584" s="190">
        <v>0</v>
      </c>
      <c r="N584" s="190">
        <v>0</v>
      </c>
      <c r="O584" s="191">
        <v>0</v>
      </c>
      <c r="R584" s="1070"/>
      <c r="S584" s="1071"/>
      <c r="T584" s="48" t="s">
        <v>38</v>
      </c>
      <c r="U584" s="186">
        <v>0</v>
      </c>
      <c r="V584" s="190">
        <v>0</v>
      </c>
      <c r="W584" s="190">
        <v>0</v>
      </c>
      <c r="X584" s="190">
        <v>0</v>
      </c>
      <c r="Y584" s="190">
        <v>0</v>
      </c>
      <c r="Z584" s="190">
        <v>0</v>
      </c>
      <c r="AA584" s="191">
        <v>0</v>
      </c>
      <c r="AC584" s="1070"/>
      <c r="AD584" s="1071"/>
      <c r="AE584" s="48" t="s">
        <v>38</v>
      </c>
      <c r="AF584" s="186">
        <v>0</v>
      </c>
      <c r="AG584" s="190">
        <v>0</v>
      </c>
      <c r="AH584" s="190">
        <v>0</v>
      </c>
      <c r="AI584" s="190">
        <v>0</v>
      </c>
      <c r="AJ584" s="190">
        <v>0</v>
      </c>
      <c r="AK584" s="190">
        <v>0</v>
      </c>
      <c r="AL584" s="191">
        <v>0</v>
      </c>
      <c r="AN584" s="1070"/>
      <c r="AO584" s="1071"/>
      <c r="AP584" s="48" t="s">
        <v>38</v>
      </c>
      <c r="AQ584" s="186">
        <v>0</v>
      </c>
      <c r="AR584" s="190">
        <v>0</v>
      </c>
      <c r="AS584" s="190">
        <v>0</v>
      </c>
      <c r="AT584" s="190">
        <v>0</v>
      </c>
      <c r="AU584" s="190">
        <v>0</v>
      </c>
      <c r="AV584" s="190">
        <v>0</v>
      </c>
      <c r="AW584" s="191">
        <v>0</v>
      </c>
      <c r="AY584" s="1070"/>
      <c r="AZ584" s="1071"/>
      <c r="BA584" s="48" t="s">
        <v>38</v>
      </c>
      <c r="BB584" s="186">
        <v>0</v>
      </c>
      <c r="BC584" s="190">
        <v>0</v>
      </c>
      <c r="BD584" s="190">
        <v>0</v>
      </c>
      <c r="BE584" s="190">
        <v>0</v>
      </c>
      <c r="BF584" s="190">
        <v>0</v>
      </c>
      <c r="BG584" s="190">
        <v>0</v>
      </c>
      <c r="BH584" s="191">
        <v>0</v>
      </c>
    </row>
    <row r="585" spans="5:60">
      <c r="F585" s="1070"/>
      <c r="G585" s="1071"/>
      <c r="H585" s="48" t="s">
        <v>37</v>
      </c>
      <c r="I585" s="186">
        <v>0</v>
      </c>
      <c r="J585" s="190">
        <v>0</v>
      </c>
      <c r="K585" s="190">
        <v>0</v>
      </c>
      <c r="L585" s="190">
        <v>0</v>
      </c>
      <c r="M585" s="190">
        <v>0</v>
      </c>
      <c r="N585" s="190">
        <v>0</v>
      </c>
      <c r="O585" s="191">
        <v>0</v>
      </c>
      <c r="R585" s="1070"/>
      <c r="S585" s="1071"/>
      <c r="T585" s="48" t="s">
        <v>37</v>
      </c>
      <c r="U585" s="186">
        <v>0</v>
      </c>
      <c r="V585" s="190">
        <v>0</v>
      </c>
      <c r="W585" s="190">
        <v>0</v>
      </c>
      <c r="X585" s="190">
        <v>0</v>
      </c>
      <c r="Y585" s="190">
        <v>0</v>
      </c>
      <c r="Z585" s="190">
        <v>0</v>
      </c>
      <c r="AA585" s="191">
        <v>0</v>
      </c>
      <c r="AC585" s="1070"/>
      <c r="AD585" s="1071"/>
      <c r="AE585" s="48" t="s">
        <v>37</v>
      </c>
      <c r="AF585" s="186">
        <v>0</v>
      </c>
      <c r="AG585" s="190">
        <v>0</v>
      </c>
      <c r="AH585" s="190">
        <v>0</v>
      </c>
      <c r="AI585" s="190">
        <v>0</v>
      </c>
      <c r="AJ585" s="190">
        <v>0</v>
      </c>
      <c r="AK585" s="190">
        <v>0</v>
      </c>
      <c r="AL585" s="191">
        <v>0</v>
      </c>
      <c r="AN585" s="1070"/>
      <c r="AO585" s="1071"/>
      <c r="AP585" s="48" t="s">
        <v>37</v>
      </c>
      <c r="AQ585" s="186">
        <v>0</v>
      </c>
      <c r="AR585" s="190">
        <v>0</v>
      </c>
      <c r="AS585" s="190">
        <v>0</v>
      </c>
      <c r="AT585" s="190">
        <v>0</v>
      </c>
      <c r="AU585" s="190">
        <v>0</v>
      </c>
      <c r="AV585" s="190">
        <v>0</v>
      </c>
      <c r="AW585" s="191">
        <v>0</v>
      </c>
      <c r="AY585" s="1070"/>
      <c r="AZ585" s="1071"/>
      <c r="BA585" s="48" t="s">
        <v>37</v>
      </c>
      <c r="BB585" s="186">
        <v>0</v>
      </c>
      <c r="BC585" s="190">
        <v>0</v>
      </c>
      <c r="BD585" s="190">
        <v>0</v>
      </c>
      <c r="BE585" s="190">
        <v>0</v>
      </c>
      <c r="BF585" s="190">
        <v>0</v>
      </c>
      <c r="BG585" s="190">
        <v>0</v>
      </c>
      <c r="BH585" s="191">
        <v>0</v>
      </c>
    </row>
    <row r="586" spans="5:60">
      <c r="F586" s="1070"/>
      <c r="G586" s="1071"/>
      <c r="H586" s="49" t="s">
        <v>36</v>
      </c>
      <c r="I586" s="187">
        <v>0</v>
      </c>
      <c r="J586" s="192">
        <v>0</v>
      </c>
      <c r="K586" s="192">
        <v>0</v>
      </c>
      <c r="L586" s="192">
        <v>0</v>
      </c>
      <c r="M586" s="192">
        <v>0</v>
      </c>
      <c r="N586" s="192">
        <v>0</v>
      </c>
      <c r="O586" s="193">
        <v>0</v>
      </c>
      <c r="R586" s="1070"/>
      <c r="S586" s="1071"/>
      <c r="T586" s="49" t="s">
        <v>36</v>
      </c>
      <c r="U586" s="187">
        <v>0</v>
      </c>
      <c r="V586" s="192">
        <v>0</v>
      </c>
      <c r="W586" s="192">
        <v>0</v>
      </c>
      <c r="X586" s="192">
        <v>0</v>
      </c>
      <c r="Y586" s="192">
        <v>0</v>
      </c>
      <c r="Z586" s="192">
        <v>0</v>
      </c>
      <c r="AA586" s="193">
        <v>0</v>
      </c>
      <c r="AC586" s="1070"/>
      <c r="AD586" s="1071"/>
      <c r="AE586" s="49" t="s">
        <v>36</v>
      </c>
      <c r="AF586" s="187">
        <v>0</v>
      </c>
      <c r="AG586" s="192">
        <v>0</v>
      </c>
      <c r="AH586" s="192">
        <v>0</v>
      </c>
      <c r="AI586" s="192">
        <v>0</v>
      </c>
      <c r="AJ586" s="192">
        <v>0</v>
      </c>
      <c r="AK586" s="192">
        <v>0</v>
      </c>
      <c r="AL586" s="193">
        <v>0</v>
      </c>
      <c r="AN586" s="1070"/>
      <c r="AO586" s="1071"/>
      <c r="AP586" s="49" t="s">
        <v>36</v>
      </c>
      <c r="AQ586" s="187">
        <v>0</v>
      </c>
      <c r="AR586" s="192">
        <v>0</v>
      </c>
      <c r="AS586" s="192">
        <v>0</v>
      </c>
      <c r="AT586" s="192">
        <v>0</v>
      </c>
      <c r="AU586" s="192">
        <v>0</v>
      </c>
      <c r="AV586" s="192">
        <v>0</v>
      </c>
      <c r="AW586" s="193">
        <v>0</v>
      </c>
      <c r="AY586" s="1070"/>
      <c r="AZ586" s="1071"/>
      <c r="BA586" s="49" t="s">
        <v>36</v>
      </c>
      <c r="BB586" s="187">
        <v>0</v>
      </c>
      <c r="BC586" s="192">
        <v>0</v>
      </c>
      <c r="BD586" s="192">
        <v>0</v>
      </c>
      <c r="BE586" s="192">
        <v>0</v>
      </c>
      <c r="BF586" s="192">
        <v>0</v>
      </c>
      <c r="BG586" s="192">
        <v>0</v>
      </c>
      <c r="BH586" s="193">
        <v>0</v>
      </c>
    </row>
    <row r="587" spans="5:60" ht="18.75" customHeight="1">
      <c r="F587" s="1070" t="s">
        <v>124</v>
      </c>
      <c r="G587" s="1071" t="s">
        <v>131</v>
      </c>
      <c r="H587" s="50" t="s">
        <v>134</v>
      </c>
      <c r="I587" s="185">
        <f t="array" ref="I587:O610">I237*I368:O391*(I457:O457+1)</f>
        <v>0</v>
      </c>
      <c r="J587" s="188">
        <v>0</v>
      </c>
      <c r="K587" s="188">
        <v>0</v>
      </c>
      <c r="L587" s="188">
        <v>0</v>
      </c>
      <c r="M587" s="188">
        <v>0</v>
      </c>
      <c r="N587" s="188">
        <v>0</v>
      </c>
      <c r="O587" s="189">
        <v>0</v>
      </c>
      <c r="R587" s="1070" t="s">
        <v>124</v>
      </c>
      <c r="S587" s="1071" t="s">
        <v>131</v>
      </c>
      <c r="T587" s="50" t="s">
        <v>134</v>
      </c>
      <c r="U587" s="185">
        <f t="array" ref="U587:AA610">U237*U368:AA391*(U457:AA457+1)</f>
        <v>0</v>
      </c>
      <c r="V587" s="188">
        <v>0</v>
      </c>
      <c r="W587" s="188">
        <v>0</v>
      </c>
      <c r="X587" s="188">
        <v>0</v>
      </c>
      <c r="Y587" s="188">
        <v>0</v>
      </c>
      <c r="Z587" s="188">
        <v>0</v>
      </c>
      <c r="AA587" s="189">
        <v>0</v>
      </c>
      <c r="AC587" s="1070" t="s">
        <v>124</v>
      </c>
      <c r="AD587" s="1071" t="s">
        <v>131</v>
      </c>
      <c r="AE587" s="50" t="s">
        <v>134</v>
      </c>
      <c r="AF587" s="185">
        <f t="array" ref="AF587:AL610">AF205*AF368:AL391*(AF457:AL457+1)</f>
        <v>0</v>
      </c>
      <c r="AG587" s="188">
        <v>0</v>
      </c>
      <c r="AH587" s="188">
        <v>0</v>
      </c>
      <c r="AI587" s="188">
        <v>0</v>
      </c>
      <c r="AJ587" s="188">
        <v>0</v>
      </c>
      <c r="AK587" s="188">
        <v>0</v>
      </c>
      <c r="AL587" s="189">
        <v>0</v>
      </c>
      <c r="AN587" s="1070" t="s">
        <v>124</v>
      </c>
      <c r="AO587" s="1071" t="s">
        <v>131</v>
      </c>
      <c r="AP587" s="50" t="s">
        <v>134</v>
      </c>
      <c r="AQ587" s="185">
        <f t="array" ref="AQ587:AW610">AQ205*AQ368:AW391*(AQ457:AW457+1)</f>
        <v>0</v>
      </c>
      <c r="AR587" s="188">
        <v>0</v>
      </c>
      <c r="AS587" s="188">
        <v>0</v>
      </c>
      <c r="AT587" s="188">
        <v>0</v>
      </c>
      <c r="AU587" s="188">
        <v>0</v>
      </c>
      <c r="AV587" s="188">
        <v>0</v>
      </c>
      <c r="AW587" s="189">
        <v>0</v>
      </c>
      <c r="AY587" s="1070" t="s">
        <v>124</v>
      </c>
      <c r="AZ587" s="1071" t="s">
        <v>131</v>
      </c>
      <c r="BA587" s="50" t="s">
        <v>134</v>
      </c>
      <c r="BB587" s="185">
        <f t="array" ref="BB587:BH610">BB205*BB368:BH391*(BB457:BH457+1)</f>
        <v>0</v>
      </c>
      <c r="BC587" s="188">
        <v>0</v>
      </c>
      <c r="BD587" s="188">
        <v>0</v>
      </c>
      <c r="BE587" s="188">
        <v>0</v>
      </c>
      <c r="BF587" s="188">
        <v>0</v>
      </c>
      <c r="BG587" s="188">
        <v>0</v>
      </c>
      <c r="BH587" s="189">
        <v>0</v>
      </c>
    </row>
    <row r="588" spans="5:60">
      <c r="E588" s="14"/>
      <c r="F588" s="1070"/>
      <c r="G588" s="1071"/>
      <c r="H588" s="48" t="s">
        <v>40</v>
      </c>
      <c r="I588" s="186">
        <v>0</v>
      </c>
      <c r="J588" s="190">
        <v>0</v>
      </c>
      <c r="K588" s="190">
        <v>0</v>
      </c>
      <c r="L588" s="190">
        <v>0</v>
      </c>
      <c r="M588" s="190">
        <v>0</v>
      </c>
      <c r="N588" s="190">
        <v>0</v>
      </c>
      <c r="O588" s="191">
        <v>0</v>
      </c>
      <c r="P588" s="14"/>
      <c r="Q588" s="14"/>
      <c r="R588" s="1070"/>
      <c r="S588" s="1071"/>
      <c r="T588" s="48" t="s">
        <v>40</v>
      </c>
      <c r="U588" s="186">
        <v>0</v>
      </c>
      <c r="V588" s="190">
        <v>0</v>
      </c>
      <c r="W588" s="190">
        <v>0</v>
      </c>
      <c r="X588" s="190">
        <v>0</v>
      </c>
      <c r="Y588" s="190">
        <v>0</v>
      </c>
      <c r="Z588" s="190">
        <v>0</v>
      </c>
      <c r="AA588" s="191">
        <v>0</v>
      </c>
      <c r="AB588" s="14"/>
      <c r="AC588" s="1070"/>
      <c r="AD588" s="1071"/>
      <c r="AE588" s="48" t="s">
        <v>40</v>
      </c>
      <c r="AF588" s="186">
        <v>0</v>
      </c>
      <c r="AG588" s="190">
        <v>0</v>
      </c>
      <c r="AH588" s="190">
        <v>0</v>
      </c>
      <c r="AI588" s="190">
        <v>0</v>
      </c>
      <c r="AJ588" s="190">
        <v>0</v>
      </c>
      <c r="AK588" s="190">
        <v>0</v>
      </c>
      <c r="AL588" s="191">
        <v>0</v>
      </c>
      <c r="AM588" s="14"/>
      <c r="AN588" s="1070"/>
      <c r="AO588" s="1071"/>
      <c r="AP588" s="48" t="s">
        <v>40</v>
      </c>
      <c r="AQ588" s="186">
        <v>0</v>
      </c>
      <c r="AR588" s="190">
        <v>0</v>
      </c>
      <c r="AS588" s="190">
        <v>0</v>
      </c>
      <c r="AT588" s="190">
        <v>0</v>
      </c>
      <c r="AU588" s="190">
        <v>0</v>
      </c>
      <c r="AV588" s="190">
        <v>0</v>
      </c>
      <c r="AW588" s="191">
        <v>0</v>
      </c>
      <c r="AX588" s="14"/>
      <c r="AY588" s="1070"/>
      <c r="AZ588" s="1071"/>
      <c r="BA588" s="48" t="s">
        <v>40</v>
      </c>
      <c r="BB588" s="186">
        <v>0</v>
      </c>
      <c r="BC588" s="190">
        <v>0</v>
      </c>
      <c r="BD588" s="190">
        <v>0</v>
      </c>
      <c r="BE588" s="190">
        <v>0</v>
      </c>
      <c r="BF588" s="190">
        <v>0</v>
      </c>
      <c r="BG588" s="190">
        <v>0</v>
      </c>
      <c r="BH588" s="191">
        <v>0</v>
      </c>
    </row>
    <row r="589" spans="5:60">
      <c r="E589" s="14"/>
      <c r="F589" s="1070"/>
      <c r="G589" s="1071"/>
      <c r="H589" s="48" t="s">
        <v>39</v>
      </c>
      <c r="I589" s="186">
        <v>0</v>
      </c>
      <c r="J589" s="190">
        <v>0</v>
      </c>
      <c r="K589" s="190">
        <v>0</v>
      </c>
      <c r="L589" s="190">
        <v>0</v>
      </c>
      <c r="M589" s="190">
        <v>0</v>
      </c>
      <c r="N589" s="190">
        <v>0</v>
      </c>
      <c r="O589" s="191">
        <v>0</v>
      </c>
      <c r="P589" s="14"/>
      <c r="Q589" s="14"/>
      <c r="R589" s="1070"/>
      <c r="S589" s="1071"/>
      <c r="T589" s="48" t="s">
        <v>39</v>
      </c>
      <c r="U589" s="186">
        <v>0</v>
      </c>
      <c r="V589" s="190">
        <v>0</v>
      </c>
      <c r="W589" s="190">
        <v>0</v>
      </c>
      <c r="X589" s="190">
        <v>0</v>
      </c>
      <c r="Y589" s="190">
        <v>0</v>
      </c>
      <c r="Z589" s="190">
        <v>0</v>
      </c>
      <c r="AA589" s="191">
        <v>0</v>
      </c>
      <c r="AB589" s="14"/>
      <c r="AC589" s="1070"/>
      <c r="AD589" s="1071"/>
      <c r="AE589" s="48" t="s">
        <v>39</v>
      </c>
      <c r="AF589" s="186">
        <v>0</v>
      </c>
      <c r="AG589" s="190">
        <v>0</v>
      </c>
      <c r="AH589" s="190">
        <v>0</v>
      </c>
      <c r="AI589" s="190">
        <v>0</v>
      </c>
      <c r="AJ589" s="190">
        <v>0</v>
      </c>
      <c r="AK589" s="190">
        <v>0</v>
      </c>
      <c r="AL589" s="191">
        <v>0</v>
      </c>
      <c r="AM589" s="14"/>
      <c r="AN589" s="1070"/>
      <c r="AO589" s="1071"/>
      <c r="AP589" s="48" t="s">
        <v>39</v>
      </c>
      <c r="AQ589" s="186">
        <v>0</v>
      </c>
      <c r="AR589" s="190">
        <v>0</v>
      </c>
      <c r="AS589" s="190">
        <v>0</v>
      </c>
      <c r="AT589" s="190">
        <v>0</v>
      </c>
      <c r="AU589" s="190">
        <v>0</v>
      </c>
      <c r="AV589" s="190">
        <v>0</v>
      </c>
      <c r="AW589" s="191">
        <v>0</v>
      </c>
      <c r="AX589" s="14"/>
      <c r="AY589" s="1070"/>
      <c r="AZ589" s="1071"/>
      <c r="BA589" s="48" t="s">
        <v>39</v>
      </c>
      <c r="BB589" s="186">
        <v>0</v>
      </c>
      <c r="BC589" s="190">
        <v>0</v>
      </c>
      <c r="BD589" s="190">
        <v>0</v>
      </c>
      <c r="BE589" s="190">
        <v>0</v>
      </c>
      <c r="BF589" s="190">
        <v>0</v>
      </c>
      <c r="BG589" s="190">
        <v>0</v>
      </c>
      <c r="BH589" s="191">
        <v>0</v>
      </c>
    </row>
    <row r="590" spans="5:60">
      <c r="E590" s="14"/>
      <c r="F590" s="1070"/>
      <c r="G590" s="1071"/>
      <c r="H590" s="48" t="s">
        <v>38</v>
      </c>
      <c r="I590" s="186">
        <v>0</v>
      </c>
      <c r="J590" s="190">
        <v>0</v>
      </c>
      <c r="K590" s="190">
        <v>0</v>
      </c>
      <c r="L590" s="190">
        <v>0</v>
      </c>
      <c r="M590" s="190">
        <v>0</v>
      </c>
      <c r="N590" s="190">
        <v>0</v>
      </c>
      <c r="O590" s="191">
        <v>0</v>
      </c>
      <c r="P590" s="14"/>
      <c r="Q590" s="14"/>
      <c r="R590" s="1070"/>
      <c r="S590" s="1071"/>
      <c r="T590" s="48" t="s">
        <v>38</v>
      </c>
      <c r="U590" s="186">
        <v>0</v>
      </c>
      <c r="V590" s="190">
        <v>0</v>
      </c>
      <c r="W590" s="190">
        <v>0</v>
      </c>
      <c r="X590" s="190">
        <v>0</v>
      </c>
      <c r="Y590" s="190">
        <v>0</v>
      </c>
      <c r="Z590" s="190">
        <v>0</v>
      </c>
      <c r="AA590" s="191">
        <v>0</v>
      </c>
      <c r="AB590" s="14"/>
      <c r="AC590" s="1070"/>
      <c r="AD590" s="1071"/>
      <c r="AE590" s="48" t="s">
        <v>38</v>
      </c>
      <c r="AF590" s="186">
        <v>0</v>
      </c>
      <c r="AG590" s="190">
        <v>0</v>
      </c>
      <c r="AH590" s="190">
        <v>0</v>
      </c>
      <c r="AI590" s="190">
        <v>0</v>
      </c>
      <c r="AJ590" s="190">
        <v>0</v>
      </c>
      <c r="AK590" s="190">
        <v>0</v>
      </c>
      <c r="AL590" s="191">
        <v>0</v>
      </c>
      <c r="AM590" s="14"/>
      <c r="AN590" s="1070"/>
      <c r="AO590" s="1071"/>
      <c r="AP590" s="48" t="s">
        <v>38</v>
      </c>
      <c r="AQ590" s="186">
        <v>0</v>
      </c>
      <c r="AR590" s="190">
        <v>0</v>
      </c>
      <c r="AS590" s="190">
        <v>0</v>
      </c>
      <c r="AT590" s="190">
        <v>0</v>
      </c>
      <c r="AU590" s="190">
        <v>0</v>
      </c>
      <c r="AV590" s="190">
        <v>0</v>
      </c>
      <c r="AW590" s="191">
        <v>0</v>
      </c>
      <c r="AX590" s="14"/>
      <c r="AY590" s="1070"/>
      <c r="AZ590" s="1071"/>
      <c r="BA590" s="48" t="s">
        <v>38</v>
      </c>
      <c r="BB590" s="186">
        <v>0</v>
      </c>
      <c r="BC590" s="190">
        <v>0</v>
      </c>
      <c r="BD590" s="190">
        <v>0</v>
      </c>
      <c r="BE590" s="190">
        <v>0</v>
      </c>
      <c r="BF590" s="190">
        <v>0</v>
      </c>
      <c r="BG590" s="190">
        <v>0</v>
      </c>
      <c r="BH590" s="191">
        <v>0</v>
      </c>
    </row>
    <row r="591" spans="5:60">
      <c r="E591" s="14"/>
      <c r="F591" s="1070"/>
      <c r="G591" s="1071"/>
      <c r="H591" s="48" t="s">
        <v>37</v>
      </c>
      <c r="I591" s="186">
        <v>0</v>
      </c>
      <c r="J591" s="190">
        <v>0</v>
      </c>
      <c r="K591" s="190">
        <v>0</v>
      </c>
      <c r="L591" s="190">
        <v>0</v>
      </c>
      <c r="M591" s="190">
        <v>0</v>
      </c>
      <c r="N591" s="190">
        <v>0</v>
      </c>
      <c r="O591" s="191">
        <v>0</v>
      </c>
      <c r="P591" s="14"/>
      <c r="Q591" s="14"/>
      <c r="R591" s="1070"/>
      <c r="S591" s="1071"/>
      <c r="T591" s="48" t="s">
        <v>37</v>
      </c>
      <c r="U591" s="186">
        <v>0</v>
      </c>
      <c r="V591" s="190">
        <v>0</v>
      </c>
      <c r="W591" s="190">
        <v>0</v>
      </c>
      <c r="X591" s="190">
        <v>0</v>
      </c>
      <c r="Y591" s="190">
        <v>0</v>
      </c>
      <c r="Z591" s="190">
        <v>0</v>
      </c>
      <c r="AA591" s="191">
        <v>0</v>
      </c>
      <c r="AB591" s="14"/>
      <c r="AC591" s="1070"/>
      <c r="AD591" s="1071"/>
      <c r="AE591" s="48" t="s">
        <v>37</v>
      </c>
      <c r="AF591" s="186">
        <v>0</v>
      </c>
      <c r="AG591" s="190">
        <v>0</v>
      </c>
      <c r="AH591" s="190">
        <v>0</v>
      </c>
      <c r="AI591" s="190">
        <v>0</v>
      </c>
      <c r="AJ591" s="190">
        <v>0</v>
      </c>
      <c r="AK591" s="190">
        <v>0</v>
      </c>
      <c r="AL591" s="191">
        <v>0</v>
      </c>
      <c r="AM591" s="14"/>
      <c r="AN591" s="1070"/>
      <c r="AO591" s="1071"/>
      <c r="AP591" s="48" t="s">
        <v>37</v>
      </c>
      <c r="AQ591" s="186">
        <v>0</v>
      </c>
      <c r="AR591" s="190">
        <v>0</v>
      </c>
      <c r="AS591" s="190">
        <v>0</v>
      </c>
      <c r="AT591" s="190">
        <v>0</v>
      </c>
      <c r="AU591" s="190">
        <v>0</v>
      </c>
      <c r="AV591" s="190">
        <v>0</v>
      </c>
      <c r="AW591" s="191">
        <v>0</v>
      </c>
      <c r="AX591" s="14"/>
      <c r="AY591" s="1070"/>
      <c r="AZ591" s="1071"/>
      <c r="BA591" s="48" t="s">
        <v>37</v>
      </c>
      <c r="BB591" s="186">
        <v>0</v>
      </c>
      <c r="BC591" s="190">
        <v>0</v>
      </c>
      <c r="BD591" s="190">
        <v>0</v>
      </c>
      <c r="BE591" s="190">
        <v>0</v>
      </c>
      <c r="BF591" s="190">
        <v>0</v>
      </c>
      <c r="BG591" s="190">
        <v>0</v>
      </c>
      <c r="BH591" s="191">
        <v>0</v>
      </c>
    </row>
    <row r="592" spans="5:60">
      <c r="E592" s="14"/>
      <c r="F592" s="1070"/>
      <c r="G592" s="1071"/>
      <c r="H592" s="49" t="s">
        <v>36</v>
      </c>
      <c r="I592" s="187">
        <v>0</v>
      </c>
      <c r="J592" s="192">
        <v>0</v>
      </c>
      <c r="K592" s="192">
        <v>0</v>
      </c>
      <c r="L592" s="192">
        <v>0</v>
      </c>
      <c r="M592" s="192">
        <v>0</v>
      </c>
      <c r="N592" s="192">
        <v>0</v>
      </c>
      <c r="O592" s="193">
        <v>0</v>
      </c>
      <c r="P592" s="14"/>
      <c r="Q592" s="14"/>
      <c r="R592" s="1070"/>
      <c r="S592" s="1071"/>
      <c r="T592" s="49" t="s">
        <v>36</v>
      </c>
      <c r="U592" s="187">
        <v>0</v>
      </c>
      <c r="V592" s="192">
        <v>0</v>
      </c>
      <c r="W592" s="192">
        <v>0</v>
      </c>
      <c r="X592" s="192">
        <v>0</v>
      </c>
      <c r="Y592" s="192">
        <v>0</v>
      </c>
      <c r="Z592" s="192">
        <v>0</v>
      </c>
      <c r="AA592" s="193">
        <v>0</v>
      </c>
      <c r="AB592" s="14"/>
      <c r="AC592" s="1070"/>
      <c r="AD592" s="1071"/>
      <c r="AE592" s="49" t="s">
        <v>36</v>
      </c>
      <c r="AF592" s="187">
        <v>0</v>
      </c>
      <c r="AG592" s="192">
        <v>0</v>
      </c>
      <c r="AH592" s="192">
        <v>0</v>
      </c>
      <c r="AI592" s="192">
        <v>0</v>
      </c>
      <c r="AJ592" s="192">
        <v>0</v>
      </c>
      <c r="AK592" s="192">
        <v>0</v>
      </c>
      <c r="AL592" s="193">
        <v>0</v>
      </c>
      <c r="AM592" s="14"/>
      <c r="AN592" s="1070"/>
      <c r="AO592" s="1071"/>
      <c r="AP592" s="49" t="s">
        <v>36</v>
      </c>
      <c r="AQ592" s="187">
        <v>0</v>
      </c>
      <c r="AR592" s="192">
        <v>0</v>
      </c>
      <c r="AS592" s="192">
        <v>0</v>
      </c>
      <c r="AT592" s="192">
        <v>0</v>
      </c>
      <c r="AU592" s="192">
        <v>0</v>
      </c>
      <c r="AV592" s="192">
        <v>0</v>
      </c>
      <c r="AW592" s="193">
        <v>0</v>
      </c>
      <c r="AX592" s="14"/>
      <c r="AY592" s="1070"/>
      <c r="AZ592" s="1071"/>
      <c r="BA592" s="49" t="s">
        <v>36</v>
      </c>
      <c r="BB592" s="187">
        <v>0</v>
      </c>
      <c r="BC592" s="192">
        <v>0</v>
      </c>
      <c r="BD592" s="192">
        <v>0</v>
      </c>
      <c r="BE592" s="192">
        <v>0</v>
      </c>
      <c r="BF592" s="192">
        <v>0</v>
      </c>
      <c r="BG592" s="192">
        <v>0</v>
      </c>
      <c r="BH592" s="193">
        <v>0</v>
      </c>
    </row>
    <row r="593" spans="5:60" ht="18.75" customHeight="1">
      <c r="E593" s="14"/>
      <c r="F593" s="1070"/>
      <c r="G593" s="1072" t="s">
        <v>132</v>
      </c>
      <c r="H593" s="48" t="s">
        <v>41</v>
      </c>
      <c r="I593" s="186">
        <v>0</v>
      </c>
      <c r="J593" s="190">
        <v>0</v>
      </c>
      <c r="K593" s="190">
        <v>0</v>
      </c>
      <c r="L593" s="190">
        <v>0</v>
      </c>
      <c r="M593" s="190">
        <v>0</v>
      </c>
      <c r="N593" s="190">
        <v>0</v>
      </c>
      <c r="O593" s="191">
        <v>0</v>
      </c>
      <c r="P593" s="14"/>
      <c r="Q593" s="14"/>
      <c r="R593" s="1070"/>
      <c r="S593" s="1072" t="s">
        <v>132</v>
      </c>
      <c r="T593" s="48" t="s">
        <v>41</v>
      </c>
      <c r="U593" s="186">
        <v>0</v>
      </c>
      <c r="V593" s="190">
        <v>0</v>
      </c>
      <c r="W593" s="190">
        <v>0</v>
      </c>
      <c r="X593" s="190">
        <v>0</v>
      </c>
      <c r="Y593" s="190">
        <v>0</v>
      </c>
      <c r="Z593" s="190">
        <v>0</v>
      </c>
      <c r="AA593" s="191">
        <v>0</v>
      </c>
      <c r="AB593" s="14"/>
      <c r="AC593" s="1070"/>
      <c r="AD593" s="1072" t="s">
        <v>132</v>
      </c>
      <c r="AE593" s="48" t="s">
        <v>41</v>
      </c>
      <c r="AF593" s="186">
        <v>0</v>
      </c>
      <c r="AG593" s="190">
        <v>0</v>
      </c>
      <c r="AH593" s="190">
        <v>0</v>
      </c>
      <c r="AI593" s="190">
        <v>0</v>
      </c>
      <c r="AJ593" s="190">
        <v>0</v>
      </c>
      <c r="AK593" s="190">
        <v>0</v>
      </c>
      <c r="AL593" s="191">
        <v>0</v>
      </c>
      <c r="AM593" s="14"/>
      <c r="AN593" s="1070"/>
      <c r="AO593" s="1072" t="s">
        <v>132</v>
      </c>
      <c r="AP593" s="48" t="s">
        <v>41</v>
      </c>
      <c r="AQ593" s="186">
        <v>0</v>
      </c>
      <c r="AR593" s="190">
        <v>0</v>
      </c>
      <c r="AS593" s="190">
        <v>0</v>
      </c>
      <c r="AT593" s="190">
        <v>0</v>
      </c>
      <c r="AU593" s="190">
        <v>0</v>
      </c>
      <c r="AV593" s="190">
        <v>0</v>
      </c>
      <c r="AW593" s="191">
        <v>0</v>
      </c>
      <c r="AX593" s="14"/>
      <c r="AY593" s="1070"/>
      <c r="AZ593" s="1072" t="s">
        <v>132</v>
      </c>
      <c r="BA593" s="48" t="s">
        <v>41</v>
      </c>
      <c r="BB593" s="186">
        <v>0</v>
      </c>
      <c r="BC593" s="190">
        <v>0</v>
      </c>
      <c r="BD593" s="190">
        <v>0</v>
      </c>
      <c r="BE593" s="190">
        <v>0</v>
      </c>
      <c r="BF593" s="190">
        <v>0</v>
      </c>
      <c r="BG593" s="190">
        <v>0</v>
      </c>
      <c r="BH593" s="191">
        <v>0</v>
      </c>
    </row>
    <row r="594" spans="5:60">
      <c r="E594" s="14"/>
      <c r="F594" s="1070"/>
      <c r="G594" s="1071"/>
      <c r="H594" s="48" t="s">
        <v>40</v>
      </c>
      <c r="I594" s="186">
        <v>0</v>
      </c>
      <c r="J594" s="190">
        <v>0</v>
      </c>
      <c r="K594" s="190">
        <v>0</v>
      </c>
      <c r="L594" s="190">
        <v>0</v>
      </c>
      <c r="M594" s="190">
        <v>0</v>
      </c>
      <c r="N594" s="190">
        <v>0</v>
      </c>
      <c r="O594" s="191">
        <v>0</v>
      </c>
      <c r="P594" s="14"/>
      <c r="Q594" s="14"/>
      <c r="R594" s="1070"/>
      <c r="S594" s="1071"/>
      <c r="T594" s="48" t="s">
        <v>40</v>
      </c>
      <c r="U594" s="186">
        <v>0</v>
      </c>
      <c r="V594" s="190">
        <v>0</v>
      </c>
      <c r="W594" s="190">
        <v>0</v>
      </c>
      <c r="X594" s="190">
        <v>0</v>
      </c>
      <c r="Y594" s="190">
        <v>0</v>
      </c>
      <c r="Z594" s="190">
        <v>0</v>
      </c>
      <c r="AA594" s="191">
        <v>0</v>
      </c>
      <c r="AB594" s="14"/>
      <c r="AC594" s="1070"/>
      <c r="AD594" s="1071"/>
      <c r="AE594" s="48" t="s">
        <v>40</v>
      </c>
      <c r="AF594" s="186">
        <v>0</v>
      </c>
      <c r="AG594" s="190">
        <v>0</v>
      </c>
      <c r="AH594" s="190">
        <v>0</v>
      </c>
      <c r="AI594" s="190">
        <v>0</v>
      </c>
      <c r="AJ594" s="190">
        <v>0</v>
      </c>
      <c r="AK594" s="190">
        <v>0</v>
      </c>
      <c r="AL594" s="191">
        <v>0</v>
      </c>
      <c r="AM594" s="14"/>
      <c r="AN594" s="1070"/>
      <c r="AO594" s="1071"/>
      <c r="AP594" s="48" t="s">
        <v>40</v>
      </c>
      <c r="AQ594" s="186">
        <v>0</v>
      </c>
      <c r="AR594" s="190">
        <v>0</v>
      </c>
      <c r="AS594" s="190">
        <v>0</v>
      </c>
      <c r="AT594" s="190">
        <v>0</v>
      </c>
      <c r="AU594" s="190">
        <v>0</v>
      </c>
      <c r="AV594" s="190">
        <v>0</v>
      </c>
      <c r="AW594" s="191">
        <v>0</v>
      </c>
      <c r="AX594" s="14"/>
      <c r="AY594" s="1070"/>
      <c r="AZ594" s="1071"/>
      <c r="BA594" s="48" t="s">
        <v>40</v>
      </c>
      <c r="BB594" s="186">
        <v>0</v>
      </c>
      <c r="BC594" s="190">
        <v>0</v>
      </c>
      <c r="BD594" s="190">
        <v>0</v>
      </c>
      <c r="BE594" s="190">
        <v>0</v>
      </c>
      <c r="BF594" s="190">
        <v>0</v>
      </c>
      <c r="BG594" s="190">
        <v>0</v>
      </c>
      <c r="BH594" s="191">
        <v>0</v>
      </c>
    </row>
    <row r="595" spans="5:60">
      <c r="E595" s="14"/>
      <c r="F595" s="1070"/>
      <c r="G595" s="1071"/>
      <c r="H595" s="48" t="s">
        <v>39</v>
      </c>
      <c r="I595" s="186">
        <v>0</v>
      </c>
      <c r="J595" s="190">
        <v>0</v>
      </c>
      <c r="K595" s="190">
        <v>0</v>
      </c>
      <c r="L595" s="190">
        <v>0</v>
      </c>
      <c r="M595" s="190">
        <v>0</v>
      </c>
      <c r="N595" s="190">
        <v>0</v>
      </c>
      <c r="O595" s="191">
        <v>0</v>
      </c>
      <c r="P595" s="14"/>
      <c r="Q595" s="14"/>
      <c r="R595" s="1070"/>
      <c r="S595" s="1071"/>
      <c r="T595" s="48" t="s">
        <v>39</v>
      </c>
      <c r="U595" s="186">
        <v>0</v>
      </c>
      <c r="V595" s="190">
        <v>0</v>
      </c>
      <c r="W595" s="190">
        <v>0</v>
      </c>
      <c r="X595" s="190">
        <v>0</v>
      </c>
      <c r="Y595" s="190">
        <v>0</v>
      </c>
      <c r="Z595" s="190">
        <v>0</v>
      </c>
      <c r="AA595" s="191">
        <v>0</v>
      </c>
      <c r="AB595" s="14"/>
      <c r="AC595" s="1070"/>
      <c r="AD595" s="1071"/>
      <c r="AE595" s="48" t="s">
        <v>39</v>
      </c>
      <c r="AF595" s="186">
        <v>0</v>
      </c>
      <c r="AG595" s="190">
        <v>0</v>
      </c>
      <c r="AH595" s="190">
        <v>0</v>
      </c>
      <c r="AI595" s="190">
        <v>0</v>
      </c>
      <c r="AJ595" s="190">
        <v>0</v>
      </c>
      <c r="AK595" s="190">
        <v>0</v>
      </c>
      <c r="AL595" s="191">
        <v>0</v>
      </c>
      <c r="AM595" s="14"/>
      <c r="AN595" s="1070"/>
      <c r="AO595" s="1071"/>
      <c r="AP595" s="48" t="s">
        <v>39</v>
      </c>
      <c r="AQ595" s="186">
        <v>0</v>
      </c>
      <c r="AR595" s="190">
        <v>0</v>
      </c>
      <c r="AS595" s="190">
        <v>0</v>
      </c>
      <c r="AT595" s="190">
        <v>0</v>
      </c>
      <c r="AU595" s="190">
        <v>0</v>
      </c>
      <c r="AV595" s="190">
        <v>0</v>
      </c>
      <c r="AW595" s="191">
        <v>0</v>
      </c>
      <c r="AX595" s="14"/>
      <c r="AY595" s="1070"/>
      <c r="AZ595" s="1071"/>
      <c r="BA595" s="48" t="s">
        <v>39</v>
      </c>
      <c r="BB595" s="186">
        <v>0</v>
      </c>
      <c r="BC595" s="190">
        <v>0</v>
      </c>
      <c r="BD595" s="190">
        <v>0</v>
      </c>
      <c r="BE595" s="190">
        <v>0</v>
      </c>
      <c r="BF595" s="190">
        <v>0</v>
      </c>
      <c r="BG595" s="190">
        <v>0</v>
      </c>
      <c r="BH595" s="191">
        <v>0</v>
      </c>
    </row>
    <row r="596" spans="5:60">
      <c r="E596" s="14"/>
      <c r="F596" s="1070"/>
      <c r="G596" s="1071"/>
      <c r="H596" s="48" t="s">
        <v>38</v>
      </c>
      <c r="I596" s="186">
        <v>0</v>
      </c>
      <c r="J596" s="190">
        <v>0</v>
      </c>
      <c r="K596" s="190">
        <v>0</v>
      </c>
      <c r="L596" s="190">
        <v>0</v>
      </c>
      <c r="M596" s="190">
        <v>0</v>
      </c>
      <c r="N596" s="190">
        <v>0</v>
      </c>
      <c r="O596" s="191">
        <v>0</v>
      </c>
      <c r="P596" s="14"/>
      <c r="Q596" s="14"/>
      <c r="R596" s="1070"/>
      <c r="S596" s="1071"/>
      <c r="T596" s="48" t="s">
        <v>38</v>
      </c>
      <c r="U596" s="186">
        <v>0</v>
      </c>
      <c r="V596" s="190">
        <v>0</v>
      </c>
      <c r="W596" s="190">
        <v>0</v>
      </c>
      <c r="X596" s="190">
        <v>0</v>
      </c>
      <c r="Y596" s="190">
        <v>0</v>
      </c>
      <c r="Z596" s="190">
        <v>0</v>
      </c>
      <c r="AA596" s="191">
        <v>0</v>
      </c>
      <c r="AB596" s="14"/>
      <c r="AC596" s="1070"/>
      <c r="AD596" s="1071"/>
      <c r="AE596" s="48" t="s">
        <v>38</v>
      </c>
      <c r="AF596" s="186">
        <v>0</v>
      </c>
      <c r="AG596" s="190">
        <v>0</v>
      </c>
      <c r="AH596" s="190">
        <v>0</v>
      </c>
      <c r="AI596" s="190">
        <v>0</v>
      </c>
      <c r="AJ596" s="190">
        <v>0</v>
      </c>
      <c r="AK596" s="190">
        <v>0</v>
      </c>
      <c r="AL596" s="191">
        <v>0</v>
      </c>
      <c r="AM596" s="14"/>
      <c r="AN596" s="1070"/>
      <c r="AO596" s="1071"/>
      <c r="AP596" s="48" t="s">
        <v>38</v>
      </c>
      <c r="AQ596" s="186">
        <v>0</v>
      </c>
      <c r="AR596" s="190">
        <v>0</v>
      </c>
      <c r="AS596" s="190">
        <v>0</v>
      </c>
      <c r="AT596" s="190">
        <v>0</v>
      </c>
      <c r="AU596" s="190">
        <v>0</v>
      </c>
      <c r="AV596" s="190">
        <v>0</v>
      </c>
      <c r="AW596" s="191">
        <v>0</v>
      </c>
      <c r="AX596" s="14"/>
      <c r="AY596" s="1070"/>
      <c r="AZ596" s="1071"/>
      <c r="BA596" s="48" t="s">
        <v>38</v>
      </c>
      <c r="BB596" s="186">
        <v>0</v>
      </c>
      <c r="BC596" s="190">
        <v>0</v>
      </c>
      <c r="BD596" s="190">
        <v>0</v>
      </c>
      <c r="BE596" s="190">
        <v>0</v>
      </c>
      <c r="BF596" s="190">
        <v>0</v>
      </c>
      <c r="BG596" s="190">
        <v>0</v>
      </c>
      <c r="BH596" s="191">
        <v>0</v>
      </c>
    </row>
    <row r="597" spans="5:60">
      <c r="E597" s="14"/>
      <c r="F597" s="1070"/>
      <c r="G597" s="1071"/>
      <c r="H597" s="48" t="s">
        <v>37</v>
      </c>
      <c r="I597" s="186">
        <v>0</v>
      </c>
      <c r="J597" s="190">
        <v>0</v>
      </c>
      <c r="K597" s="190">
        <v>0</v>
      </c>
      <c r="L597" s="190">
        <v>0</v>
      </c>
      <c r="M597" s="190">
        <v>0</v>
      </c>
      <c r="N597" s="190">
        <v>0</v>
      </c>
      <c r="O597" s="191">
        <v>0</v>
      </c>
      <c r="P597" s="14"/>
      <c r="Q597" s="14"/>
      <c r="R597" s="1070"/>
      <c r="S597" s="1071"/>
      <c r="T597" s="48" t="s">
        <v>37</v>
      </c>
      <c r="U597" s="186">
        <v>0</v>
      </c>
      <c r="V597" s="190">
        <v>0</v>
      </c>
      <c r="W597" s="190">
        <v>0</v>
      </c>
      <c r="X597" s="190">
        <v>0</v>
      </c>
      <c r="Y597" s="190">
        <v>0</v>
      </c>
      <c r="Z597" s="190">
        <v>0</v>
      </c>
      <c r="AA597" s="191">
        <v>0</v>
      </c>
      <c r="AB597" s="14"/>
      <c r="AC597" s="1070"/>
      <c r="AD597" s="1071"/>
      <c r="AE597" s="48" t="s">
        <v>37</v>
      </c>
      <c r="AF597" s="186">
        <v>0</v>
      </c>
      <c r="AG597" s="190">
        <v>0</v>
      </c>
      <c r="AH597" s="190">
        <v>0</v>
      </c>
      <c r="AI597" s="190">
        <v>0</v>
      </c>
      <c r="AJ597" s="190">
        <v>0</v>
      </c>
      <c r="AK597" s="190">
        <v>0</v>
      </c>
      <c r="AL597" s="191">
        <v>0</v>
      </c>
      <c r="AM597" s="14"/>
      <c r="AN597" s="1070"/>
      <c r="AO597" s="1071"/>
      <c r="AP597" s="48" t="s">
        <v>37</v>
      </c>
      <c r="AQ597" s="186">
        <v>0</v>
      </c>
      <c r="AR597" s="190">
        <v>0</v>
      </c>
      <c r="AS597" s="190">
        <v>0</v>
      </c>
      <c r="AT597" s="190">
        <v>0</v>
      </c>
      <c r="AU597" s="190">
        <v>0</v>
      </c>
      <c r="AV597" s="190">
        <v>0</v>
      </c>
      <c r="AW597" s="191">
        <v>0</v>
      </c>
      <c r="AX597" s="14"/>
      <c r="AY597" s="1070"/>
      <c r="AZ597" s="1071"/>
      <c r="BA597" s="48" t="s">
        <v>37</v>
      </c>
      <c r="BB597" s="186">
        <v>0</v>
      </c>
      <c r="BC597" s="190">
        <v>0</v>
      </c>
      <c r="BD597" s="190">
        <v>0</v>
      </c>
      <c r="BE597" s="190">
        <v>0</v>
      </c>
      <c r="BF597" s="190">
        <v>0</v>
      </c>
      <c r="BG597" s="190">
        <v>0</v>
      </c>
      <c r="BH597" s="191">
        <v>0</v>
      </c>
    </row>
    <row r="598" spans="5:60">
      <c r="E598" s="14"/>
      <c r="F598" s="1070"/>
      <c r="G598" s="1073"/>
      <c r="H598" s="48" t="s">
        <v>36</v>
      </c>
      <c r="I598" s="186">
        <v>0</v>
      </c>
      <c r="J598" s="190">
        <v>0</v>
      </c>
      <c r="K598" s="190">
        <v>0</v>
      </c>
      <c r="L598" s="190">
        <v>0</v>
      </c>
      <c r="M598" s="190">
        <v>0</v>
      </c>
      <c r="N598" s="190">
        <v>0</v>
      </c>
      <c r="O598" s="191">
        <v>0</v>
      </c>
      <c r="P598" s="14"/>
      <c r="Q598" s="14"/>
      <c r="R598" s="1070"/>
      <c r="S598" s="1073"/>
      <c r="T598" s="48" t="s">
        <v>36</v>
      </c>
      <c r="U598" s="186">
        <v>0</v>
      </c>
      <c r="V598" s="190">
        <v>0</v>
      </c>
      <c r="W598" s="190">
        <v>0</v>
      </c>
      <c r="X598" s="190">
        <v>0</v>
      </c>
      <c r="Y598" s="190">
        <v>0</v>
      </c>
      <c r="Z598" s="190">
        <v>0</v>
      </c>
      <c r="AA598" s="191">
        <v>0</v>
      </c>
      <c r="AB598" s="14"/>
      <c r="AC598" s="1070"/>
      <c r="AD598" s="1073"/>
      <c r="AE598" s="48" t="s">
        <v>36</v>
      </c>
      <c r="AF598" s="186">
        <v>0</v>
      </c>
      <c r="AG598" s="190">
        <v>0</v>
      </c>
      <c r="AH598" s="190">
        <v>0</v>
      </c>
      <c r="AI598" s="190">
        <v>0</v>
      </c>
      <c r="AJ598" s="190">
        <v>0</v>
      </c>
      <c r="AK598" s="190">
        <v>0</v>
      </c>
      <c r="AL598" s="191">
        <v>0</v>
      </c>
      <c r="AM598" s="14"/>
      <c r="AN598" s="1070"/>
      <c r="AO598" s="1073"/>
      <c r="AP598" s="48" t="s">
        <v>36</v>
      </c>
      <c r="AQ598" s="186">
        <v>0</v>
      </c>
      <c r="AR598" s="190">
        <v>0</v>
      </c>
      <c r="AS598" s="190">
        <v>0</v>
      </c>
      <c r="AT598" s="190">
        <v>0</v>
      </c>
      <c r="AU598" s="190">
        <v>0</v>
      </c>
      <c r="AV598" s="190">
        <v>0</v>
      </c>
      <c r="AW598" s="191">
        <v>0</v>
      </c>
      <c r="AX598" s="14"/>
      <c r="AY598" s="1070"/>
      <c r="AZ598" s="1073"/>
      <c r="BA598" s="48" t="s">
        <v>36</v>
      </c>
      <c r="BB598" s="186">
        <v>0</v>
      </c>
      <c r="BC598" s="190">
        <v>0</v>
      </c>
      <c r="BD598" s="190">
        <v>0</v>
      </c>
      <c r="BE598" s="190">
        <v>0</v>
      </c>
      <c r="BF598" s="190">
        <v>0</v>
      </c>
      <c r="BG598" s="190">
        <v>0</v>
      </c>
      <c r="BH598" s="191">
        <v>0</v>
      </c>
    </row>
    <row r="599" spans="5:60">
      <c r="E599" s="14"/>
      <c r="F599" s="1070"/>
      <c r="G599" s="1071" t="s">
        <v>55</v>
      </c>
      <c r="H599" s="50" t="s">
        <v>41</v>
      </c>
      <c r="I599" s="185">
        <v>0</v>
      </c>
      <c r="J599" s="188">
        <v>0</v>
      </c>
      <c r="K599" s="188">
        <v>0</v>
      </c>
      <c r="L599" s="188">
        <v>0</v>
      </c>
      <c r="M599" s="188">
        <v>0</v>
      </c>
      <c r="N599" s="188">
        <v>0</v>
      </c>
      <c r="O599" s="189">
        <v>0</v>
      </c>
      <c r="P599" s="14"/>
      <c r="Q599" s="14"/>
      <c r="R599" s="1070"/>
      <c r="S599" s="1071" t="s">
        <v>55</v>
      </c>
      <c r="T599" s="50" t="s">
        <v>41</v>
      </c>
      <c r="U599" s="185">
        <v>0</v>
      </c>
      <c r="V599" s="188">
        <v>0</v>
      </c>
      <c r="W599" s="188">
        <v>0</v>
      </c>
      <c r="X599" s="188">
        <v>0</v>
      </c>
      <c r="Y599" s="188">
        <v>0</v>
      </c>
      <c r="Z599" s="188">
        <v>0</v>
      </c>
      <c r="AA599" s="189">
        <v>0</v>
      </c>
      <c r="AB599" s="14"/>
      <c r="AC599" s="1070"/>
      <c r="AD599" s="1071" t="s">
        <v>55</v>
      </c>
      <c r="AE599" s="50" t="s">
        <v>41</v>
      </c>
      <c r="AF599" s="185">
        <v>0</v>
      </c>
      <c r="AG599" s="188">
        <v>0</v>
      </c>
      <c r="AH599" s="188">
        <v>0</v>
      </c>
      <c r="AI599" s="188">
        <v>0</v>
      </c>
      <c r="AJ599" s="188">
        <v>0</v>
      </c>
      <c r="AK599" s="188">
        <v>0</v>
      </c>
      <c r="AL599" s="189">
        <v>0</v>
      </c>
      <c r="AM599" s="14"/>
      <c r="AN599" s="1070"/>
      <c r="AO599" s="1071" t="s">
        <v>55</v>
      </c>
      <c r="AP599" s="50" t="s">
        <v>41</v>
      </c>
      <c r="AQ599" s="185">
        <v>0</v>
      </c>
      <c r="AR599" s="188">
        <v>0</v>
      </c>
      <c r="AS599" s="188">
        <v>0</v>
      </c>
      <c r="AT599" s="188">
        <v>0</v>
      </c>
      <c r="AU599" s="188">
        <v>0</v>
      </c>
      <c r="AV599" s="188">
        <v>0</v>
      </c>
      <c r="AW599" s="189">
        <v>0</v>
      </c>
      <c r="AX599" s="14"/>
      <c r="AY599" s="1070"/>
      <c r="AZ599" s="1071" t="s">
        <v>55</v>
      </c>
      <c r="BA599" s="50" t="s">
        <v>41</v>
      </c>
      <c r="BB599" s="185">
        <v>0</v>
      </c>
      <c r="BC599" s="188">
        <v>0</v>
      </c>
      <c r="BD599" s="188">
        <v>0</v>
      </c>
      <c r="BE599" s="188">
        <v>0</v>
      </c>
      <c r="BF599" s="188">
        <v>0</v>
      </c>
      <c r="BG599" s="188">
        <v>0</v>
      </c>
      <c r="BH599" s="189">
        <v>0</v>
      </c>
    </row>
    <row r="600" spans="5:60">
      <c r="E600" s="14"/>
      <c r="F600" s="1070"/>
      <c r="G600" s="1071"/>
      <c r="H600" s="48" t="s">
        <v>40</v>
      </c>
      <c r="I600" s="186">
        <v>0</v>
      </c>
      <c r="J600" s="190">
        <v>0</v>
      </c>
      <c r="K600" s="190">
        <v>0</v>
      </c>
      <c r="L600" s="190">
        <v>0</v>
      </c>
      <c r="M600" s="190">
        <v>0</v>
      </c>
      <c r="N600" s="190">
        <v>0</v>
      </c>
      <c r="O600" s="191">
        <v>0</v>
      </c>
      <c r="P600" s="14"/>
      <c r="Q600" s="14"/>
      <c r="R600" s="1070"/>
      <c r="S600" s="1071"/>
      <c r="T600" s="48" t="s">
        <v>40</v>
      </c>
      <c r="U600" s="186">
        <v>0</v>
      </c>
      <c r="V600" s="190">
        <v>0</v>
      </c>
      <c r="W600" s="190">
        <v>0</v>
      </c>
      <c r="X600" s="190">
        <v>0</v>
      </c>
      <c r="Y600" s="190">
        <v>0</v>
      </c>
      <c r="Z600" s="190">
        <v>0</v>
      </c>
      <c r="AA600" s="191">
        <v>0</v>
      </c>
      <c r="AB600" s="14"/>
      <c r="AC600" s="1070"/>
      <c r="AD600" s="1071"/>
      <c r="AE600" s="48" t="s">
        <v>40</v>
      </c>
      <c r="AF600" s="186">
        <v>0</v>
      </c>
      <c r="AG600" s="190">
        <v>0</v>
      </c>
      <c r="AH600" s="190">
        <v>0</v>
      </c>
      <c r="AI600" s="190">
        <v>0</v>
      </c>
      <c r="AJ600" s="190">
        <v>0</v>
      </c>
      <c r="AK600" s="190">
        <v>0</v>
      </c>
      <c r="AL600" s="191">
        <v>0</v>
      </c>
      <c r="AM600" s="14"/>
      <c r="AN600" s="1070"/>
      <c r="AO600" s="1071"/>
      <c r="AP600" s="48" t="s">
        <v>40</v>
      </c>
      <c r="AQ600" s="186">
        <v>0</v>
      </c>
      <c r="AR600" s="190">
        <v>0</v>
      </c>
      <c r="AS600" s="190">
        <v>0</v>
      </c>
      <c r="AT600" s="190">
        <v>0</v>
      </c>
      <c r="AU600" s="190">
        <v>0</v>
      </c>
      <c r="AV600" s="190">
        <v>0</v>
      </c>
      <c r="AW600" s="191">
        <v>0</v>
      </c>
      <c r="AX600" s="14"/>
      <c r="AY600" s="1070"/>
      <c r="AZ600" s="1071"/>
      <c r="BA600" s="48" t="s">
        <v>40</v>
      </c>
      <c r="BB600" s="186">
        <v>0</v>
      </c>
      <c r="BC600" s="190">
        <v>0</v>
      </c>
      <c r="BD600" s="190">
        <v>0</v>
      </c>
      <c r="BE600" s="190">
        <v>0</v>
      </c>
      <c r="BF600" s="190">
        <v>0</v>
      </c>
      <c r="BG600" s="190">
        <v>0</v>
      </c>
      <c r="BH600" s="191">
        <v>0</v>
      </c>
    </row>
    <row r="601" spans="5:60">
      <c r="E601" s="14"/>
      <c r="F601" s="1070"/>
      <c r="G601" s="1071"/>
      <c r="H601" s="48" t="s">
        <v>39</v>
      </c>
      <c r="I601" s="186">
        <v>0</v>
      </c>
      <c r="J601" s="190">
        <v>0</v>
      </c>
      <c r="K601" s="190">
        <v>0</v>
      </c>
      <c r="L601" s="190">
        <v>0</v>
      </c>
      <c r="M601" s="190">
        <v>0</v>
      </c>
      <c r="N601" s="190">
        <v>0</v>
      </c>
      <c r="O601" s="191">
        <v>0</v>
      </c>
      <c r="P601" s="14"/>
      <c r="Q601" s="14"/>
      <c r="R601" s="1070"/>
      <c r="S601" s="1071"/>
      <c r="T601" s="48" t="s">
        <v>39</v>
      </c>
      <c r="U601" s="186">
        <v>0</v>
      </c>
      <c r="V601" s="190">
        <v>0</v>
      </c>
      <c r="W601" s="190">
        <v>0</v>
      </c>
      <c r="X601" s="190">
        <v>0</v>
      </c>
      <c r="Y601" s="190">
        <v>0</v>
      </c>
      <c r="Z601" s="190">
        <v>0</v>
      </c>
      <c r="AA601" s="191">
        <v>0</v>
      </c>
      <c r="AB601" s="14"/>
      <c r="AC601" s="1070"/>
      <c r="AD601" s="1071"/>
      <c r="AE601" s="48" t="s">
        <v>39</v>
      </c>
      <c r="AF601" s="186">
        <v>0</v>
      </c>
      <c r="AG601" s="190">
        <v>0</v>
      </c>
      <c r="AH601" s="190">
        <v>0</v>
      </c>
      <c r="AI601" s="190">
        <v>0</v>
      </c>
      <c r="AJ601" s="190">
        <v>0</v>
      </c>
      <c r="AK601" s="190">
        <v>0</v>
      </c>
      <c r="AL601" s="191">
        <v>0</v>
      </c>
      <c r="AM601" s="14"/>
      <c r="AN601" s="1070"/>
      <c r="AO601" s="1071"/>
      <c r="AP601" s="48" t="s">
        <v>39</v>
      </c>
      <c r="AQ601" s="186">
        <v>0</v>
      </c>
      <c r="AR601" s="190">
        <v>0</v>
      </c>
      <c r="AS601" s="190">
        <v>0</v>
      </c>
      <c r="AT601" s="190">
        <v>0</v>
      </c>
      <c r="AU601" s="190">
        <v>0</v>
      </c>
      <c r="AV601" s="190">
        <v>0</v>
      </c>
      <c r="AW601" s="191">
        <v>0</v>
      </c>
      <c r="AX601" s="14"/>
      <c r="AY601" s="1070"/>
      <c r="AZ601" s="1071"/>
      <c r="BA601" s="48" t="s">
        <v>39</v>
      </c>
      <c r="BB601" s="186">
        <v>0</v>
      </c>
      <c r="BC601" s="190">
        <v>0</v>
      </c>
      <c r="BD601" s="190">
        <v>0</v>
      </c>
      <c r="BE601" s="190">
        <v>0</v>
      </c>
      <c r="BF601" s="190">
        <v>0</v>
      </c>
      <c r="BG601" s="190">
        <v>0</v>
      </c>
      <c r="BH601" s="191">
        <v>0</v>
      </c>
    </row>
    <row r="602" spans="5:60">
      <c r="E602" s="14"/>
      <c r="F602" s="1070"/>
      <c r="G602" s="1071"/>
      <c r="H602" s="48" t="s">
        <v>38</v>
      </c>
      <c r="I602" s="186">
        <v>0</v>
      </c>
      <c r="J602" s="190">
        <v>0</v>
      </c>
      <c r="K602" s="190">
        <v>0</v>
      </c>
      <c r="L602" s="190">
        <v>0</v>
      </c>
      <c r="M602" s="190">
        <v>0</v>
      </c>
      <c r="N602" s="190">
        <v>0</v>
      </c>
      <c r="O602" s="191">
        <v>0</v>
      </c>
      <c r="P602" s="14"/>
      <c r="Q602" s="14"/>
      <c r="R602" s="1070"/>
      <c r="S602" s="1071"/>
      <c r="T602" s="48" t="s">
        <v>38</v>
      </c>
      <c r="U602" s="186">
        <v>0</v>
      </c>
      <c r="V602" s="190">
        <v>0</v>
      </c>
      <c r="W602" s="190">
        <v>0</v>
      </c>
      <c r="X602" s="190">
        <v>0</v>
      </c>
      <c r="Y602" s="190">
        <v>0</v>
      </c>
      <c r="Z602" s="190">
        <v>0</v>
      </c>
      <c r="AA602" s="191">
        <v>0</v>
      </c>
      <c r="AB602" s="14"/>
      <c r="AC602" s="1070"/>
      <c r="AD602" s="1071"/>
      <c r="AE602" s="48" t="s">
        <v>38</v>
      </c>
      <c r="AF602" s="186">
        <v>0</v>
      </c>
      <c r="AG602" s="190">
        <v>0</v>
      </c>
      <c r="AH602" s="190">
        <v>0</v>
      </c>
      <c r="AI602" s="190">
        <v>0</v>
      </c>
      <c r="AJ602" s="190">
        <v>0</v>
      </c>
      <c r="AK602" s="190">
        <v>0</v>
      </c>
      <c r="AL602" s="191">
        <v>0</v>
      </c>
      <c r="AM602" s="14"/>
      <c r="AN602" s="1070"/>
      <c r="AO602" s="1071"/>
      <c r="AP602" s="48" t="s">
        <v>38</v>
      </c>
      <c r="AQ602" s="186">
        <v>0</v>
      </c>
      <c r="AR602" s="190">
        <v>0</v>
      </c>
      <c r="AS602" s="190">
        <v>0</v>
      </c>
      <c r="AT602" s="190">
        <v>0</v>
      </c>
      <c r="AU602" s="190">
        <v>0</v>
      </c>
      <c r="AV602" s="190">
        <v>0</v>
      </c>
      <c r="AW602" s="191">
        <v>0</v>
      </c>
      <c r="AX602" s="14"/>
      <c r="AY602" s="1070"/>
      <c r="AZ602" s="1071"/>
      <c r="BA602" s="48" t="s">
        <v>38</v>
      </c>
      <c r="BB602" s="186">
        <v>0</v>
      </c>
      <c r="BC602" s="190">
        <v>0</v>
      </c>
      <c r="BD602" s="190">
        <v>0</v>
      </c>
      <c r="BE602" s="190">
        <v>0</v>
      </c>
      <c r="BF602" s="190">
        <v>0</v>
      </c>
      <c r="BG602" s="190">
        <v>0</v>
      </c>
      <c r="BH602" s="191">
        <v>0</v>
      </c>
    </row>
    <row r="603" spans="5:60">
      <c r="E603" s="14"/>
      <c r="F603" s="1070"/>
      <c r="G603" s="1071"/>
      <c r="H603" s="48" t="s">
        <v>37</v>
      </c>
      <c r="I603" s="186">
        <v>0</v>
      </c>
      <c r="J603" s="190">
        <v>0</v>
      </c>
      <c r="K603" s="190">
        <v>0</v>
      </c>
      <c r="L603" s="190">
        <v>0</v>
      </c>
      <c r="M603" s="190">
        <v>0</v>
      </c>
      <c r="N603" s="190">
        <v>0</v>
      </c>
      <c r="O603" s="191">
        <v>0</v>
      </c>
      <c r="P603" s="14"/>
      <c r="Q603" s="14"/>
      <c r="R603" s="1070"/>
      <c r="S603" s="1071"/>
      <c r="T603" s="48" t="s">
        <v>37</v>
      </c>
      <c r="U603" s="186">
        <v>0</v>
      </c>
      <c r="V603" s="190">
        <v>0</v>
      </c>
      <c r="W603" s="190">
        <v>0</v>
      </c>
      <c r="X603" s="190">
        <v>0</v>
      </c>
      <c r="Y603" s="190">
        <v>0</v>
      </c>
      <c r="Z603" s="190">
        <v>0</v>
      </c>
      <c r="AA603" s="191">
        <v>0</v>
      </c>
      <c r="AB603" s="14"/>
      <c r="AC603" s="1070"/>
      <c r="AD603" s="1071"/>
      <c r="AE603" s="48" t="s">
        <v>37</v>
      </c>
      <c r="AF603" s="186">
        <v>0</v>
      </c>
      <c r="AG603" s="190">
        <v>0</v>
      </c>
      <c r="AH603" s="190">
        <v>0</v>
      </c>
      <c r="AI603" s="190">
        <v>0</v>
      </c>
      <c r="AJ603" s="190">
        <v>0</v>
      </c>
      <c r="AK603" s="190">
        <v>0</v>
      </c>
      <c r="AL603" s="191">
        <v>0</v>
      </c>
      <c r="AM603" s="14"/>
      <c r="AN603" s="1070"/>
      <c r="AO603" s="1071"/>
      <c r="AP603" s="48" t="s">
        <v>37</v>
      </c>
      <c r="AQ603" s="186">
        <v>0</v>
      </c>
      <c r="AR603" s="190">
        <v>0</v>
      </c>
      <c r="AS603" s="190">
        <v>0</v>
      </c>
      <c r="AT603" s="190">
        <v>0</v>
      </c>
      <c r="AU603" s="190">
        <v>0</v>
      </c>
      <c r="AV603" s="190">
        <v>0</v>
      </c>
      <c r="AW603" s="191">
        <v>0</v>
      </c>
      <c r="AX603" s="14"/>
      <c r="AY603" s="1070"/>
      <c r="AZ603" s="1071"/>
      <c r="BA603" s="48" t="s">
        <v>37</v>
      </c>
      <c r="BB603" s="186">
        <v>0</v>
      </c>
      <c r="BC603" s="190">
        <v>0</v>
      </c>
      <c r="BD603" s="190">
        <v>0</v>
      </c>
      <c r="BE603" s="190">
        <v>0</v>
      </c>
      <c r="BF603" s="190">
        <v>0</v>
      </c>
      <c r="BG603" s="190">
        <v>0</v>
      </c>
      <c r="BH603" s="191">
        <v>0</v>
      </c>
    </row>
    <row r="604" spans="5:60">
      <c r="E604" s="14"/>
      <c r="F604" s="1070"/>
      <c r="G604" s="1071"/>
      <c r="H604" s="49" t="s">
        <v>36</v>
      </c>
      <c r="I604" s="187">
        <v>0</v>
      </c>
      <c r="J604" s="192">
        <v>0</v>
      </c>
      <c r="K604" s="192">
        <v>0</v>
      </c>
      <c r="L604" s="192">
        <v>0</v>
      </c>
      <c r="M604" s="192">
        <v>0</v>
      </c>
      <c r="N604" s="192">
        <v>0</v>
      </c>
      <c r="O604" s="193">
        <v>0</v>
      </c>
      <c r="P604" s="14"/>
      <c r="Q604" s="14"/>
      <c r="R604" s="1070"/>
      <c r="S604" s="1071"/>
      <c r="T604" s="49" t="s">
        <v>36</v>
      </c>
      <c r="U604" s="187">
        <v>0</v>
      </c>
      <c r="V604" s="192">
        <v>0</v>
      </c>
      <c r="W604" s="192">
        <v>0</v>
      </c>
      <c r="X604" s="192">
        <v>0</v>
      </c>
      <c r="Y604" s="192">
        <v>0</v>
      </c>
      <c r="Z604" s="192">
        <v>0</v>
      </c>
      <c r="AA604" s="193">
        <v>0</v>
      </c>
      <c r="AB604" s="14"/>
      <c r="AC604" s="1070"/>
      <c r="AD604" s="1071"/>
      <c r="AE604" s="49" t="s">
        <v>36</v>
      </c>
      <c r="AF604" s="187">
        <v>0</v>
      </c>
      <c r="AG604" s="192">
        <v>0</v>
      </c>
      <c r="AH604" s="192">
        <v>0</v>
      </c>
      <c r="AI604" s="192">
        <v>0</v>
      </c>
      <c r="AJ604" s="192">
        <v>0</v>
      </c>
      <c r="AK604" s="192">
        <v>0</v>
      </c>
      <c r="AL604" s="193">
        <v>0</v>
      </c>
      <c r="AM604" s="14"/>
      <c r="AN604" s="1070"/>
      <c r="AO604" s="1071"/>
      <c r="AP604" s="49" t="s">
        <v>36</v>
      </c>
      <c r="AQ604" s="187">
        <v>0</v>
      </c>
      <c r="AR604" s="192">
        <v>0</v>
      </c>
      <c r="AS604" s="192">
        <v>0</v>
      </c>
      <c r="AT604" s="192">
        <v>0</v>
      </c>
      <c r="AU604" s="192">
        <v>0</v>
      </c>
      <c r="AV604" s="192">
        <v>0</v>
      </c>
      <c r="AW604" s="193">
        <v>0</v>
      </c>
      <c r="AX604" s="14"/>
      <c r="AY604" s="1070"/>
      <c r="AZ604" s="1071"/>
      <c r="BA604" s="49" t="s">
        <v>36</v>
      </c>
      <c r="BB604" s="187">
        <v>0</v>
      </c>
      <c r="BC604" s="192">
        <v>0</v>
      </c>
      <c r="BD604" s="192">
        <v>0</v>
      </c>
      <c r="BE604" s="192">
        <v>0</v>
      </c>
      <c r="BF604" s="192">
        <v>0</v>
      </c>
      <c r="BG604" s="192">
        <v>0</v>
      </c>
      <c r="BH604" s="193">
        <v>0</v>
      </c>
    </row>
    <row r="605" spans="5:60">
      <c r="E605" s="14"/>
      <c r="F605" s="1070"/>
      <c r="G605" s="1072" t="s">
        <v>63</v>
      </c>
      <c r="H605" s="48" t="s">
        <v>41</v>
      </c>
      <c r="I605" s="186">
        <v>0</v>
      </c>
      <c r="J605" s="190">
        <v>0</v>
      </c>
      <c r="K605" s="190">
        <v>0</v>
      </c>
      <c r="L605" s="190">
        <v>0</v>
      </c>
      <c r="M605" s="190">
        <v>0</v>
      </c>
      <c r="N605" s="190">
        <v>0</v>
      </c>
      <c r="O605" s="191">
        <v>0</v>
      </c>
      <c r="P605" s="14"/>
      <c r="Q605" s="14"/>
      <c r="R605" s="1070"/>
      <c r="S605" s="1072" t="s">
        <v>63</v>
      </c>
      <c r="T605" s="48" t="s">
        <v>41</v>
      </c>
      <c r="U605" s="186">
        <v>0</v>
      </c>
      <c r="V605" s="190">
        <v>0</v>
      </c>
      <c r="W605" s="190">
        <v>0</v>
      </c>
      <c r="X605" s="190">
        <v>0</v>
      </c>
      <c r="Y605" s="190">
        <v>0</v>
      </c>
      <c r="Z605" s="190">
        <v>0</v>
      </c>
      <c r="AA605" s="191">
        <v>0</v>
      </c>
      <c r="AB605" s="14"/>
      <c r="AC605" s="1070"/>
      <c r="AD605" s="1072" t="s">
        <v>63</v>
      </c>
      <c r="AE605" s="48" t="s">
        <v>41</v>
      </c>
      <c r="AF605" s="186">
        <v>0</v>
      </c>
      <c r="AG605" s="190">
        <v>0</v>
      </c>
      <c r="AH605" s="190">
        <v>0</v>
      </c>
      <c r="AI605" s="190">
        <v>0</v>
      </c>
      <c r="AJ605" s="190">
        <v>0</v>
      </c>
      <c r="AK605" s="190">
        <v>0</v>
      </c>
      <c r="AL605" s="191">
        <v>0</v>
      </c>
      <c r="AM605" s="14"/>
      <c r="AN605" s="1070"/>
      <c r="AO605" s="1072" t="s">
        <v>63</v>
      </c>
      <c r="AP605" s="48" t="s">
        <v>41</v>
      </c>
      <c r="AQ605" s="186">
        <v>0</v>
      </c>
      <c r="AR605" s="190">
        <v>0</v>
      </c>
      <c r="AS605" s="190">
        <v>0</v>
      </c>
      <c r="AT605" s="190">
        <v>0</v>
      </c>
      <c r="AU605" s="190">
        <v>0</v>
      </c>
      <c r="AV605" s="190">
        <v>0</v>
      </c>
      <c r="AW605" s="191">
        <v>0</v>
      </c>
      <c r="AX605" s="14"/>
      <c r="AY605" s="1070"/>
      <c r="AZ605" s="1072" t="s">
        <v>63</v>
      </c>
      <c r="BA605" s="48" t="s">
        <v>41</v>
      </c>
      <c r="BB605" s="186">
        <v>0</v>
      </c>
      <c r="BC605" s="190">
        <v>0</v>
      </c>
      <c r="BD605" s="190">
        <v>0</v>
      </c>
      <c r="BE605" s="190">
        <v>0</v>
      </c>
      <c r="BF605" s="190">
        <v>0</v>
      </c>
      <c r="BG605" s="190">
        <v>0</v>
      </c>
      <c r="BH605" s="191">
        <v>0</v>
      </c>
    </row>
    <row r="606" spans="5:60">
      <c r="E606" s="14"/>
      <c r="F606" s="1070"/>
      <c r="G606" s="1071"/>
      <c r="H606" s="48" t="s">
        <v>40</v>
      </c>
      <c r="I606" s="186">
        <v>0</v>
      </c>
      <c r="J606" s="190">
        <v>0</v>
      </c>
      <c r="K606" s="190">
        <v>0</v>
      </c>
      <c r="L606" s="190">
        <v>0</v>
      </c>
      <c r="M606" s="190">
        <v>0</v>
      </c>
      <c r="N606" s="190">
        <v>0</v>
      </c>
      <c r="O606" s="191">
        <v>0</v>
      </c>
      <c r="P606" s="14"/>
      <c r="Q606" s="14"/>
      <c r="R606" s="1070"/>
      <c r="S606" s="1071"/>
      <c r="T606" s="48" t="s">
        <v>40</v>
      </c>
      <c r="U606" s="186">
        <v>0</v>
      </c>
      <c r="V606" s="190">
        <v>0</v>
      </c>
      <c r="W606" s="190">
        <v>0</v>
      </c>
      <c r="X606" s="190">
        <v>0</v>
      </c>
      <c r="Y606" s="190">
        <v>0</v>
      </c>
      <c r="Z606" s="190">
        <v>0</v>
      </c>
      <c r="AA606" s="191">
        <v>0</v>
      </c>
      <c r="AB606" s="14"/>
      <c r="AC606" s="1070"/>
      <c r="AD606" s="1071"/>
      <c r="AE606" s="48" t="s">
        <v>40</v>
      </c>
      <c r="AF606" s="186">
        <v>0</v>
      </c>
      <c r="AG606" s="190">
        <v>0</v>
      </c>
      <c r="AH606" s="190">
        <v>0</v>
      </c>
      <c r="AI606" s="190">
        <v>0</v>
      </c>
      <c r="AJ606" s="190">
        <v>0</v>
      </c>
      <c r="AK606" s="190">
        <v>0</v>
      </c>
      <c r="AL606" s="191">
        <v>0</v>
      </c>
      <c r="AM606" s="14"/>
      <c r="AN606" s="1070"/>
      <c r="AO606" s="1071"/>
      <c r="AP606" s="48" t="s">
        <v>40</v>
      </c>
      <c r="AQ606" s="186">
        <v>0</v>
      </c>
      <c r="AR606" s="190">
        <v>0</v>
      </c>
      <c r="AS606" s="190">
        <v>0</v>
      </c>
      <c r="AT606" s="190">
        <v>0</v>
      </c>
      <c r="AU606" s="190">
        <v>0</v>
      </c>
      <c r="AV606" s="190">
        <v>0</v>
      </c>
      <c r="AW606" s="191">
        <v>0</v>
      </c>
      <c r="AX606" s="14"/>
      <c r="AY606" s="1070"/>
      <c r="AZ606" s="1071"/>
      <c r="BA606" s="48" t="s">
        <v>40</v>
      </c>
      <c r="BB606" s="186">
        <v>0</v>
      </c>
      <c r="BC606" s="190">
        <v>0</v>
      </c>
      <c r="BD606" s="190">
        <v>0</v>
      </c>
      <c r="BE606" s="190">
        <v>0</v>
      </c>
      <c r="BF606" s="190">
        <v>0</v>
      </c>
      <c r="BG606" s="190">
        <v>0</v>
      </c>
      <c r="BH606" s="191">
        <v>0</v>
      </c>
    </row>
    <row r="607" spans="5:60">
      <c r="E607" s="14"/>
      <c r="F607" s="1070"/>
      <c r="G607" s="1071"/>
      <c r="H607" s="48" t="s">
        <v>39</v>
      </c>
      <c r="I607" s="186">
        <v>0</v>
      </c>
      <c r="J607" s="190">
        <v>0</v>
      </c>
      <c r="K607" s="190">
        <v>0</v>
      </c>
      <c r="L607" s="190">
        <v>0</v>
      </c>
      <c r="M607" s="190">
        <v>0</v>
      </c>
      <c r="N607" s="190">
        <v>0</v>
      </c>
      <c r="O607" s="191">
        <v>0</v>
      </c>
      <c r="P607" s="14"/>
      <c r="Q607" s="14"/>
      <c r="R607" s="1070"/>
      <c r="S607" s="1071"/>
      <c r="T607" s="48" t="s">
        <v>39</v>
      </c>
      <c r="U607" s="186">
        <v>0</v>
      </c>
      <c r="V607" s="190">
        <v>0</v>
      </c>
      <c r="W607" s="190">
        <v>0</v>
      </c>
      <c r="X607" s="190">
        <v>0</v>
      </c>
      <c r="Y607" s="190">
        <v>0</v>
      </c>
      <c r="Z607" s="190">
        <v>0</v>
      </c>
      <c r="AA607" s="191">
        <v>0</v>
      </c>
      <c r="AB607" s="14"/>
      <c r="AC607" s="1070"/>
      <c r="AD607" s="1071"/>
      <c r="AE607" s="48" t="s">
        <v>39</v>
      </c>
      <c r="AF607" s="186">
        <v>0</v>
      </c>
      <c r="AG607" s="190">
        <v>0</v>
      </c>
      <c r="AH607" s="190">
        <v>0</v>
      </c>
      <c r="AI607" s="190">
        <v>0</v>
      </c>
      <c r="AJ607" s="190">
        <v>0</v>
      </c>
      <c r="AK607" s="190">
        <v>0</v>
      </c>
      <c r="AL607" s="191">
        <v>0</v>
      </c>
      <c r="AM607" s="14"/>
      <c r="AN607" s="1070"/>
      <c r="AO607" s="1071"/>
      <c r="AP607" s="48" t="s">
        <v>39</v>
      </c>
      <c r="AQ607" s="186">
        <v>0</v>
      </c>
      <c r="AR607" s="190">
        <v>0</v>
      </c>
      <c r="AS607" s="190">
        <v>0</v>
      </c>
      <c r="AT607" s="190">
        <v>0</v>
      </c>
      <c r="AU607" s="190">
        <v>0</v>
      </c>
      <c r="AV607" s="190">
        <v>0</v>
      </c>
      <c r="AW607" s="191">
        <v>0</v>
      </c>
      <c r="AX607" s="14"/>
      <c r="AY607" s="1070"/>
      <c r="AZ607" s="1071"/>
      <c r="BA607" s="48" t="s">
        <v>39</v>
      </c>
      <c r="BB607" s="186">
        <v>0</v>
      </c>
      <c r="BC607" s="190">
        <v>0</v>
      </c>
      <c r="BD607" s="190">
        <v>0</v>
      </c>
      <c r="BE607" s="190">
        <v>0</v>
      </c>
      <c r="BF607" s="190">
        <v>0</v>
      </c>
      <c r="BG607" s="190">
        <v>0</v>
      </c>
      <c r="BH607" s="191">
        <v>0</v>
      </c>
    </row>
    <row r="608" spans="5:60">
      <c r="E608" s="14"/>
      <c r="F608" s="1070"/>
      <c r="G608" s="1071"/>
      <c r="H608" s="48" t="s">
        <v>38</v>
      </c>
      <c r="I608" s="186">
        <v>0</v>
      </c>
      <c r="J608" s="190">
        <v>0</v>
      </c>
      <c r="K608" s="190">
        <v>0</v>
      </c>
      <c r="L608" s="190">
        <v>0</v>
      </c>
      <c r="M608" s="190">
        <v>0</v>
      </c>
      <c r="N608" s="190">
        <v>0</v>
      </c>
      <c r="O608" s="191">
        <v>0</v>
      </c>
      <c r="P608" s="14"/>
      <c r="Q608" s="14"/>
      <c r="R608" s="1070"/>
      <c r="S608" s="1071"/>
      <c r="T608" s="48" t="s">
        <v>38</v>
      </c>
      <c r="U608" s="186">
        <v>0</v>
      </c>
      <c r="V608" s="190">
        <v>0</v>
      </c>
      <c r="W608" s="190">
        <v>0</v>
      </c>
      <c r="X608" s="190">
        <v>0</v>
      </c>
      <c r="Y608" s="190">
        <v>0</v>
      </c>
      <c r="Z608" s="190">
        <v>0</v>
      </c>
      <c r="AA608" s="191">
        <v>0</v>
      </c>
      <c r="AB608" s="14"/>
      <c r="AC608" s="1070"/>
      <c r="AD608" s="1071"/>
      <c r="AE608" s="48" t="s">
        <v>38</v>
      </c>
      <c r="AF608" s="186">
        <v>0</v>
      </c>
      <c r="AG608" s="190">
        <v>0</v>
      </c>
      <c r="AH608" s="190">
        <v>0</v>
      </c>
      <c r="AI608" s="190">
        <v>0</v>
      </c>
      <c r="AJ608" s="190">
        <v>0</v>
      </c>
      <c r="AK608" s="190">
        <v>0</v>
      </c>
      <c r="AL608" s="191">
        <v>0</v>
      </c>
      <c r="AM608" s="14"/>
      <c r="AN608" s="1070"/>
      <c r="AO608" s="1071"/>
      <c r="AP608" s="48" t="s">
        <v>38</v>
      </c>
      <c r="AQ608" s="186">
        <v>0</v>
      </c>
      <c r="AR608" s="190">
        <v>0</v>
      </c>
      <c r="AS608" s="190">
        <v>0</v>
      </c>
      <c r="AT608" s="190">
        <v>0</v>
      </c>
      <c r="AU608" s="190">
        <v>0</v>
      </c>
      <c r="AV608" s="190">
        <v>0</v>
      </c>
      <c r="AW608" s="191">
        <v>0</v>
      </c>
      <c r="AX608" s="14"/>
      <c r="AY608" s="1070"/>
      <c r="AZ608" s="1071"/>
      <c r="BA608" s="48" t="s">
        <v>38</v>
      </c>
      <c r="BB608" s="186">
        <v>0</v>
      </c>
      <c r="BC608" s="190">
        <v>0</v>
      </c>
      <c r="BD608" s="190">
        <v>0</v>
      </c>
      <c r="BE608" s="190">
        <v>0</v>
      </c>
      <c r="BF608" s="190">
        <v>0</v>
      </c>
      <c r="BG608" s="190">
        <v>0</v>
      </c>
      <c r="BH608" s="191">
        <v>0</v>
      </c>
    </row>
    <row r="609" spans="5:60">
      <c r="E609" s="14"/>
      <c r="F609" s="1070"/>
      <c r="G609" s="1071"/>
      <c r="H609" s="48" t="s">
        <v>37</v>
      </c>
      <c r="I609" s="186">
        <v>0</v>
      </c>
      <c r="J609" s="190">
        <v>0</v>
      </c>
      <c r="K609" s="190">
        <v>0</v>
      </c>
      <c r="L609" s="190">
        <v>0</v>
      </c>
      <c r="M609" s="190">
        <v>0</v>
      </c>
      <c r="N609" s="190">
        <v>0</v>
      </c>
      <c r="O609" s="191">
        <v>0</v>
      </c>
      <c r="P609" s="14"/>
      <c r="Q609" s="14"/>
      <c r="R609" s="1070"/>
      <c r="S609" s="1071"/>
      <c r="T609" s="48" t="s">
        <v>37</v>
      </c>
      <c r="U609" s="186">
        <v>0</v>
      </c>
      <c r="V609" s="190">
        <v>0</v>
      </c>
      <c r="W609" s="190">
        <v>0</v>
      </c>
      <c r="X609" s="190">
        <v>0</v>
      </c>
      <c r="Y609" s="190">
        <v>0</v>
      </c>
      <c r="Z609" s="190">
        <v>0</v>
      </c>
      <c r="AA609" s="191">
        <v>0</v>
      </c>
      <c r="AB609" s="14"/>
      <c r="AC609" s="1070"/>
      <c r="AD609" s="1071"/>
      <c r="AE609" s="48" t="s">
        <v>37</v>
      </c>
      <c r="AF609" s="186">
        <v>0</v>
      </c>
      <c r="AG609" s="190">
        <v>0</v>
      </c>
      <c r="AH609" s="190">
        <v>0</v>
      </c>
      <c r="AI609" s="190">
        <v>0</v>
      </c>
      <c r="AJ609" s="190">
        <v>0</v>
      </c>
      <c r="AK609" s="190">
        <v>0</v>
      </c>
      <c r="AL609" s="191">
        <v>0</v>
      </c>
      <c r="AM609" s="14"/>
      <c r="AN609" s="1070"/>
      <c r="AO609" s="1071"/>
      <c r="AP609" s="48" t="s">
        <v>37</v>
      </c>
      <c r="AQ609" s="186">
        <v>0</v>
      </c>
      <c r="AR609" s="190">
        <v>0</v>
      </c>
      <c r="AS609" s="190">
        <v>0</v>
      </c>
      <c r="AT609" s="190">
        <v>0</v>
      </c>
      <c r="AU609" s="190">
        <v>0</v>
      </c>
      <c r="AV609" s="190">
        <v>0</v>
      </c>
      <c r="AW609" s="191">
        <v>0</v>
      </c>
      <c r="AX609" s="14"/>
      <c r="AY609" s="1070"/>
      <c r="AZ609" s="1071"/>
      <c r="BA609" s="48" t="s">
        <v>37</v>
      </c>
      <c r="BB609" s="186">
        <v>0</v>
      </c>
      <c r="BC609" s="190">
        <v>0</v>
      </c>
      <c r="BD609" s="190">
        <v>0</v>
      </c>
      <c r="BE609" s="190">
        <v>0</v>
      </c>
      <c r="BF609" s="190">
        <v>0</v>
      </c>
      <c r="BG609" s="190">
        <v>0</v>
      </c>
      <c r="BH609" s="191">
        <v>0</v>
      </c>
    </row>
    <row r="610" spans="5:60">
      <c r="E610" s="14"/>
      <c r="F610" s="1070"/>
      <c r="G610" s="1071"/>
      <c r="H610" s="49" t="s">
        <v>36</v>
      </c>
      <c r="I610" s="187">
        <v>0</v>
      </c>
      <c r="J610" s="192">
        <v>0</v>
      </c>
      <c r="K610" s="192">
        <v>0</v>
      </c>
      <c r="L610" s="192">
        <v>0</v>
      </c>
      <c r="M610" s="192">
        <v>0</v>
      </c>
      <c r="N610" s="192">
        <v>0</v>
      </c>
      <c r="O610" s="193">
        <v>0</v>
      </c>
      <c r="P610" s="14"/>
      <c r="Q610" s="14"/>
      <c r="R610" s="1070"/>
      <c r="S610" s="1071"/>
      <c r="T610" s="49" t="s">
        <v>36</v>
      </c>
      <c r="U610" s="187">
        <v>0</v>
      </c>
      <c r="V610" s="192">
        <v>0</v>
      </c>
      <c r="W610" s="192">
        <v>0</v>
      </c>
      <c r="X610" s="192">
        <v>0</v>
      </c>
      <c r="Y610" s="192">
        <v>0</v>
      </c>
      <c r="Z610" s="192">
        <v>0</v>
      </c>
      <c r="AA610" s="193">
        <v>0</v>
      </c>
      <c r="AB610" s="14"/>
      <c r="AC610" s="1070"/>
      <c r="AD610" s="1071"/>
      <c r="AE610" s="49" t="s">
        <v>36</v>
      </c>
      <c r="AF610" s="187">
        <v>0</v>
      </c>
      <c r="AG610" s="192">
        <v>0</v>
      </c>
      <c r="AH610" s="192">
        <v>0</v>
      </c>
      <c r="AI610" s="192">
        <v>0</v>
      </c>
      <c r="AJ610" s="192">
        <v>0</v>
      </c>
      <c r="AK610" s="192">
        <v>0</v>
      </c>
      <c r="AL610" s="193">
        <v>0</v>
      </c>
      <c r="AM610" s="14"/>
      <c r="AN610" s="1070"/>
      <c r="AO610" s="1071"/>
      <c r="AP610" s="49" t="s">
        <v>36</v>
      </c>
      <c r="AQ610" s="187">
        <v>0</v>
      </c>
      <c r="AR610" s="192">
        <v>0</v>
      </c>
      <c r="AS610" s="192">
        <v>0</v>
      </c>
      <c r="AT610" s="192">
        <v>0</v>
      </c>
      <c r="AU610" s="192">
        <v>0</v>
      </c>
      <c r="AV610" s="192">
        <v>0</v>
      </c>
      <c r="AW610" s="193">
        <v>0</v>
      </c>
      <c r="AX610" s="14"/>
      <c r="AY610" s="1070"/>
      <c r="AZ610" s="1071"/>
      <c r="BA610" s="49" t="s">
        <v>36</v>
      </c>
      <c r="BB610" s="187">
        <v>0</v>
      </c>
      <c r="BC610" s="192">
        <v>0</v>
      </c>
      <c r="BD610" s="192">
        <v>0</v>
      </c>
      <c r="BE610" s="192">
        <v>0</v>
      </c>
      <c r="BF610" s="192">
        <v>0</v>
      </c>
      <c r="BG610" s="192">
        <v>0</v>
      </c>
      <c r="BH610" s="193">
        <v>0</v>
      </c>
    </row>
    <row r="611" spans="5:60">
      <c r="E611" s="14"/>
      <c r="F611" s="1070" t="s">
        <v>126</v>
      </c>
      <c r="G611" s="1071" t="s">
        <v>131</v>
      </c>
      <c r="H611" s="50" t="s">
        <v>134</v>
      </c>
      <c r="I611" s="185">
        <f t="array" ref="I611:O634">I238*I392:O415*(I458:O458+1)</f>
        <v>0</v>
      </c>
      <c r="J611" s="188">
        <v>0</v>
      </c>
      <c r="K611" s="188">
        <v>0</v>
      </c>
      <c r="L611" s="188">
        <v>0</v>
      </c>
      <c r="M611" s="188">
        <v>0</v>
      </c>
      <c r="N611" s="188">
        <v>0</v>
      </c>
      <c r="O611" s="189">
        <v>0</v>
      </c>
      <c r="P611" s="14"/>
      <c r="Q611" s="14"/>
      <c r="R611" s="1070" t="s">
        <v>126</v>
      </c>
      <c r="S611" s="1071" t="s">
        <v>131</v>
      </c>
      <c r="T611" s="50" t="s">
        <v>134</v>
      </c>
      <c r="U611" s="185">
        <f t="array" ref="U611:AA634">U238*U392:AA415*(U458:AA458+1)</f>
        <v>0</v>
      </c>
      <c r="V611" s="188">
        <v>0</v>
      </c>
      <c r="W611" s="188">
        <v>0</v>
      </c>
      <c r="X611" s="188">
        <v>0</v>
      </c>
      <c r="Y611" s="188">
        <v>0</v>
      </c>
      <c r="Z611" s="188">
        <v>0</v>
      </c>
      <c r="AA611" s="189">
        <v>0</v>
      </c>
      <c r="AB611" s="14"/>
      <c r="AC611" s="1070" t="s">
        <v>126</v>
      </c>
      <c r="AD611" s="1071" t="s">
        <v>131</v>
      </c>
      <c r="AE611" s="50" t="s">
        <v>134</v>
      </c>
      <c r="AF611" s="185">
        <f t="array" ref="AF611:AL634">AF206*AF392:AL415*(AF458:AL458+1)</f>
        <v>0</v>
      </c>
      <c r="AG611" s="188">
        <v>0</v>
      </c>
      <c r="AH611" s="188">
        <v>0</v>
      </c>
      <c r="AI611" s="188">
        <v>0</v>
      </c>
      <c r="AJ611" s="188">
        <v>0</v>
      </c>
      <c r="AK611" s="188">
        <v>0</v>
      </c>
      <c r="AL611" s="189">
        <v>0</v>
      </c>
      <c r="AM611" s="14"/>
      <c r="AN611" s="1070" t="s">
        <v>126</v>
      </c>
      <c r="AO611" s="1071" t="s">
        <v>131</v>
      </c>
      <c r="AP611" s="50" t="s">
        <v>134</v>
      </c>
      <c r="AQ611" s="185">
        <f t="array" ref="AQ611:AW634">AQ206*AQ392:AW415*(AQ458:AW458+1)</f>
        <v>0</v>
      </c>
      <c r="AR611" s="188">
        <v>0</v>
      </c>
      <c r="AS611" s="188">
        <v>0</v>
      </c>
      <c r="AT611" s="188">
        <v>0</v>
      </c>
      <c r="AU611" s="188">
        <v>0</v>
      </c>
      <c r="AV611" s="188">
        <v>0</v>
      </c>
      <c r="AW611" s="189">
        <v>0</v>
      </c>
      <c r="AX611" s="14"/>
      <c r="AY611" s="1070" t="s">
        <v>126</v>
      </c>
      <c r="AZ611" s="1071" t="s">
        <v>131</v>
      </c>
      <c r="BA611" s="50" t="s">
        <v>134</v>
      </c>
      <c r="BB611" s="185">
        <f t="array" ref="BB611:BH634">BB206*BB392:BH415*(BB458:BH458+1)</f>
        <v>0</v>
      </c>
      <c r="BC611" s="188">
        <v>0</v>
      </c>
      <c r="BD611" s="188">
        <v>0</v>
      </c>
      <c r="BE611" s="188">
        <v>0</v>
      </c>
      <c r="BF611" s="188">
        <v>0</v>
      </c>
      <c r="BG611" s="188">
        <v>0</v>
      </c>
      <c r="BH611" s="189">
        <v>0</v>
      </c>
    </row>
    <row r="612" spans="5:60">
      <c r="E612" s="14"/>
      <c r="F612" s="1070"/>
      <c r="G612" s="1071"/>
      <c r="H612" s="48" t="s">
        <v>40</v>
      </c>
      <c r="I612" s="186">
        <v>0</v>
      </c>
      <c r="J612" s="190">
        <v>0</v>
      </c>
      <c r="K612" s="190">
        <v>0</v>
      </c>
      <c r="L612" s="190">
        <v>0</v>
      </c>
      <c r="M612" s="190">
        <v>0</v>
      </c>
      <c r="N612" s="190">
        <v>0</v>
      </c>
      <c r="O612" s="191">
        <v>0</v>
      </c>
      <c r="P612" s="14"/>
      <c r="Q612" s="14"/>
      <c r="R612" s="1070"/>
      <c r="S612" s="1071"/>
      <c r="T612" s="48" t="s">
        <v>40</v>
      </c>
      <c r="U612" s="186">
        <v>0</v>
      </c>
      <c r="V612" s="190">
        <v>0</v>
      </c>
      <c r="W612" s="190">
        <v>0</v>
      </c>
      <c r="X612" s="190">
        <v>0</v>
      </c>
      <c r="Y612" s="190">
        <v>0</v>
      </c>
      <c r="Z612" s="190">
        <v>0</v>
      </c>
      <c r="AA612" s="191">
        <v>0</v>
      </c>
      <c r="AB612" s="14"/>
      <c r="AC612" s="1070"/>
      <c r="AD612" s="1071"/>
      <c r="AE612" s="48" t="s">
        <v>40</v>
      </c>
      <c r="AF612" s="186">
        <v>0</v>
      </c>
      <c r="AG612" s="190">
        <v>0</v>
      </c>
      <c r="AH612" s="190">
        <v>0</v>
      </c>
      <c r="AI612" s="190">
        <v>0</v>
      </c>
      <c r="AJ612" s="190">
        <v>0</v>
      </c>
      <c r="AK612" s="190">
        <v>0</v>
      </c>
      <c r="AL612" s="191">
        <v>0</v>
      </c>
      <c r="AM612" s="14"/>
      <c r="AN612" s="1070"/>
      <c r="AO612" s="1071"/>
      <c r="AP612" s="48" t="s">
        <v>40</v>
      </c>
      <c r="AQ612" s="186">
        <v>0</v>
      </c>
      <c r="AR612" s="190">
        <v>0</v>
      </c>
      <c r="AS612" s="190">
        <v>0</v>
      </c>
      <c r="AT612" s="190">
        <v>0</v>
      </c>
      <c r="AU612" s="190">
        <v>0</v>
      </c>
      <c r="AV612" s="190">
        <v>0</v>
      </c>
      <c r="AW612" s="191">
        <v>0</v>
      </c>
      <c r="AX612" s="14"/>
      <c r="AY612" s="1070"/>
      <c r="AZ612" s="1071"/>
      <c r="BA612" s="48" t="s">
        <v>40</v>
      </c>
      <c r="BB612" s="186">
        <v>0</v>
      </c>
      <c r="BC612" s="190">
        <v>0</v>
      </c>
      <c r="BD612" s="190">
        <v>0</v>
      </c>
      <c r="BE612" s="190">
        <v>0</v>
      </c>
      <c r="BF612" s="190">
        <v>0</v>
      </c>
      <c r="BG612" s="190">
        <v>0</v>
      </c>
      <c r="BH612" s="191">
        <v>0</v>
      </c>
    </row>
    <row r="613" spans="5:60">
      <c r="E613" s="14"/>
      <c r="F613" s="1070"/>
      <c r="G613" s="1071"/>
      <c r="H613" s="48" t="s">
        <v>39</v>
      </c>
      <c r="I613" s="186">
        <v>0</v>
      </c>
      <c r="J613" s="190">
        <v>0</v>
      </c>
      <c r="K613" s="190">
        <v>0</v>
      </c>
      <c r="L613" s="190">
        <v>0</v>
      </c>
      <c r="M613" s="190">
        <v>0</v>
      </c>
      <c r="N613" s="190">
        <v>0</v>
      </c>
      <c r="O613" s="191">
        <v>0</v>
      </c>
      <c r="P613" s="14"/>
      <c r="Q613" s="14"/>
      <c r="R613" s="1070"/>
      <c r="S613" s="1071"/>
      <c r="T613" s="48" t="s">
        <v>39</v>
      </c>
      <c r="U613" s="186">
        <v>0</v>
      </c>
      <c r="V613" s="190">
        <v>0</v>
      </c>
      <c r="W613" s="190">
        <v>0</v>
      </c>
      <c r="X613" s="190">
        <v>0</v>
      </c>
      <c r="Y613" s="190">
        <v>0</v>
      </c>
      <c r="Z613" s="190">
        <v>0</v>
      </c>
      <c r="AA613" s="191">
        <v>0</v>
      </c>
      <c r="AB613" s="14"/>
      <c r="AC613" s="1070"/>
      <c r="AD613" s="1071"/>
      <c r="AE613" s="48" t="s">
        <v>39</v>
      </c>
      <c r="AF613" s="186">
        <v>0</v>
      </c>
      <c r="AG613" s="190">
        <v>0</v>
      </c>
      <c r="AH613" s="190">
        <v>0</v>
      </c>
      <c r="AI613" s="190">
        <v>0</v>
      </c>
      <c r="AJ613" s="190">
        <v>0</v>
      </c>
      <c r="AK613" s="190">
        <v>0</v>
      </c>
      <c r="AL613" s="191">
        <v>0</v>
      </c>
      <c r="AM613" s="14"/>
      <c r="AN613" s="1070"/>
      <c r="AO613" s="1071"/>
      <c r="AP613" s="48" t="s">
        <v>39</v>
      </c>
      <c r="AQ613" s="186">
        <v>0</v>
      </c>
      <c r="AR613" s="190">
        <v>0</v>
      </c>
      <c r="AS613" s="190">
        <v>0</v>
      </c>
      <c r="AT613" s="190">
        <v>0</v>
      </c>
      <c r="AU613" s="190">
        <v>0</v>
      </c>
      <c r="AV613" s="190">
        <v>0</v>
      </c>
      <c r="AW613" s="191">
        <v>0</v>
      </c>
      <c r="AX613" s="14"/>
      <c r="AY613" s="1070"/>
      <c r="AZ613" s="1071"/>
      <c r="BA613" s="48" t="s">
        <v>39</v>
      </c>
      <c r="BB613" s="186">
        <v>0</v>
      </c>
      <c r="BC613" s="190">
        <v>0</v>
      </c>
      <c r="BD613" s="190">
        <v>0</v>
      </c>
      <c r="BE613" s="190">
        <v>0</v>
      </c>
      <c r="BF613" s="190">
        <v>0</v>
      </c>
      <c r="BG613" s="190">
        <v>0</v>
      </c>
      <c r="BH613" s="191">
        <v>0</v>
      </c>
    </row>
    <row r="614" spans="5:60">
      <c r="E614" s="14"/>
      <c r="F614" s="1070"/>
      <c r="G614" s="1071"/>
      <c r="H614" s="48" t="s">
        <v>38</v>
      </c>
      <c r="I614" s="186">
        <v>0</v>
      </c>
      <c r="J614" s="190">
        <v>0</v>
      </c>
      <c r="K614" s="190">
        <v>0</v>
      </c>
      <c r="L614" s="190">
        <v>0</v>
      </c>
      <c r="M614" s="190">
        <v>0</v>
      </c>
      <c r="N614" s="190">
        <v>0</v>
      </c>
      <c r="O614" s="191">
        <v>0</v>
      </c>
      <c r="P614" s="14"/>
      <c r="Q614" s="14"/>
      <c r="R614" s="1070"/>
      <c r="S614" s="1071"/>
      <c r="T614" s="48" t="s">
        <v>38</v>
      </c>
      <c r="U614" s="186">
        <v>0</v>
      </c>
      <c r="V614" s="190">
        <v>0</v>
      </c>
      <c r="W614" s="190">
        <v>0</v>
      </c>
      <c r="X614" s="190">
        <v>0</v>
      </c>
      <c r="Y614" s="190">
        <v>0</v>
      </c>
      <c r="Z614" s="190">
        <v>0</v>
      </c>
      <c r="AA614" s="191">
        <v>0</v>
      </c>
      <c r="AB614" s="14"/>
      <c r="AC614" s="1070"/>
      <c r="AD614" s="1071"/>
      <c r="AE614" s="48" t="s">
        <v>38</v>
      </c>
      <c r="AF614" s="186">
        <v>0</v>
      </c>
      <c r="AG614" s="190">
        <v>0</v>
      </c>
      <c r="AH614" s="190">
        <v>0</v>
      </c>
      <c r="AI614" s="190">
        <v>0</v>
      </c>
      <c r="AJ614" s="190">
        <v>0</v>
      </c>
      <c r="AK614" s="190">
        <v>0</v>
      </c>
      <c r="AL614" s="191">
        <v>0</v>
      </c>
      <c r="AM614" s="14"/>
      <c r="AN614" s="1070"/>
      <c r="AO614" s="1071"/>
      <c r="AP614" s="48" t="s">
        <v>38</v>
      </c>
      <c r="AQ614" s="186">
        <v>0</v>
      </c>
      <c r="AR614" s="190">
        <v>0</v>
      </c>
      <c r="AS614" s="190">
        <v>0</v>
      </c>
      <c r="AT614" s="190">
        <v>0</v>
      </c>
      <c r="AU614" s="190">
        <v>0</v>
      </c>
      <c r="AV614" s="190">
        <v>0</v>
      </c>
      <c r="AW614" s="191">
        <v>0</v>
      </c>
      <c r="AX614" s="14"/>
      <c r="AY614" s="1070"/>
      <c r="AZ614" s="1071"/>
      <c r="BA614" s="48" t="s">
        <v>38</v>
      </c>
      <c r="BB614" s="186">
        <v>0</v>
      </c>
      <c r="BC614" s="190">
        <v>0</v>
      </c>
      <c r="BD614" s="190">
        <v>0</v>
      </c>
      <c r="BE614" s="190">
        <v>0</v>
      </c>
      <c r="BF614" s="190">
        <v>0</v>
      </c>
      <c r="BG614" s="190">
        <v>0</v>
      </c>
      <c r="BH614" s="191">
        <v>0</v>
      </c>
    </row>
    <row r="615" spans="5:60">
      <c r="E615" s="14"/>
      <c r="F615" s="1070"/>
      <c r="G615" s="1071"/>
      <c r="H615" s="48" t="s">
        <v>37</v>
      </c>
      <c r="I615" s="186">
        <v>0</v>
      </c>
      <c r="J615" s="190">
        <v>0</v>
      </c>
      <c r="K615" s="190">
        <v>0</v>
      </c>
      <c r="L615" s="190">
        <v>0</v>
      </c>
      <c r="M615" s="190">
        <v>0</v>
      </c>
      <c r="N615" s="190">
        <v>0</v>
      </c>
      <c r="O615" s="191">
        <v>0</v>
      </c>
      <c r="P615" s="14"/>
      <c r="Q615" s="14"/>
      <c r="R615" s="1070"/>
      <c r="S615" s="1071"/>
      <c r="T615" s="48" t="s">
        <v>37</v>
      </c>
      <c r="U615" s="186">
        <v>0</v>
      </c>
      <c r="V615" s="190">
        <v>0</v>
      </c>
      <c r="W615" s="190">
        <v>0</v>
      </c>
      <c r="X615" s="190">
        <v>0</v>
      </c>
      <c r="Y615" s="190">
        <v>0</v>
      </c>
      <c r="Z615" s="190">
        <v>0</v>
      </c>
      <c r="AA615" s="191">
        <v>0</v>
      </c>
      <c r="AB615" s="14"/>
      <c r="AC615" s="1070"/>
      <c r="AD615" s="1071"/>
      <c r="AE615" s="48" t="s">
        <v>37</v>
      </c>
      <c r="AF615" s="186">
        <v>0</v>
      </c>
      <c r="AG615" s="190">
        <v>0</v>
      </c>
      <c r="AH615" s="190">
        <v>0</v>
      </c>
      <c r="AI615" s="190">
        <v>0</v>
      </c>
      <c r="AJ615" s="190">
        <v>0</v>
      </c>
      <c r="AK615" s="190">
        <v>0</v>
      </c>
      <c r="AL615" s="191">
        <v>0</v>
      </c>
      <c r="AM615" s="14"/>
      <c r="AN615" s="1070"/>
      <c r="AO615" s="1071"/>
      <c r="AP615" s="48" t="s">
        <v>37</v>
      </c>
      <c r="AQ615" s="186">
        <v>0</v>
      </c>
      <c r="AR615" s="190">
        <v>0</v>
      </c>
      <c r="AS615" s="190">
        <v>0</v>
      </c>
      <c r="AT615" s="190">
        <v>0</v>
      </c>
      <c r="AU615" s="190">
        <v>0</v>
      </c>
      <c r="AV615" s="190">
        <v>0</v>
      </c>
      <c r="AW615" s="191">
        <v>0</v>
      </c>
      <c r="AX615" s="14"/>
      <c r="AY615" s="1070"/>
      <c r="AZ615" s="1071"/>
      <c r="BA615" s="48" t="s">
        <v>37</v>
      </c>
      <c r="BB615" s="186">
        <v>0</v>
      </c>
      <c r="BC615" s="190">
        <v>0</v>
      </c>
      <c r="BD615" s="190">
        <v>0</v>
      </c>
      <c r="BE615" s="190">
        <v>0</v>
      </c>
      <c r="BF615" s="190">
        <v>0</v>
      </c>
      <c r="BG615" s="190">
        <v>0</v>
      </c>
      <c r="BH615" s="191">
        <v>0</v>
      </c>
    </row>
    <row r="616" spans="5:60">
      <c r="E616" s="14"/>
      <c r="F616" s="1070"/>
      <c r="G616" s="1071"/>
      <c r="H616" s="49" t="s">
        <v>36</v>
      </c>
      <c r="I616" s="187">
        <v>0</v>
      </c>
      <c r="J616" s="192">
        <v>0</v>
      </c>
      <c r="K616" s="192">
        <v>0</v>
      </c>
      <c r="L616" s="192">
        <v>0</v>
      </c>
      <c r="M616" s="192">
        <v>0</v>
      </c>
      <c r="N616" s="192">
        <v>0</v>
      </c>
      <c r="O616" s="193">
        <v>0</v>
      </c>
      <c r="P616" s="14"/>
      <c r="Q616" s="14"/>
      <c r="R616" s="1070"/>
      <c r="S616" s="1071"/>
      <c r="T616" s="49" t="s">
        <v>36</v>
      </c>
      <c r="U616" s="187">
        <v>0</v>
      </c>
      <c r="V616" s="192">
        <v>0</v>
      </c>
      <c r="W616" s="192">
        <v>0</v>
      </c>
      <c r="X616" s="192">
        <v>0</v>
      </c>
      <c r="Y616" s="192">
        <v>0</v>
      </c>
      <c r="Z616" s="192">
        <v>0</v>
      </c>
      <c r="AA616" s="193">
        <v>0</v>
      </c>
      <c r="AB616" s="14"/>
      <c r="AC616" s="1070"/>
      <c r="AD616" s="1071"/>
      <c r="AE616" s="49" t="s">
        <v>36</v>
      </c>
      <c r="AF616" s="187">
        <v>0</v>
      </c>
      <c r="AG616" s="192">
        <v>0</v>
      </c>
      <c r="AH616" s="192">
        <v>0</v>
      </c>
      <c r="AI616" s="192">
        <v>0</v>
      </c>
      <c r="AJ616" s="192">
        <v>0</v>
      </c>
      <c r="AK616" s="192">
        <v>0</v>
      </c>
      <c r="AL616" s="193">
        <v>0</v>
      </c>
      <c r="AM616" s="14"/>
      <c r="AN616" s="1070"/>
      <c r="AO616" s="1071"/>
      <c r="AP616" s="49" t="s">
        <v>36</v>
      </c>
      <c r="AQ616" s="187">
        <v>0</v>
      </c>
      <c r="AR616" s="192">
        <v>0</v>
      </c>
      <c r="AS616" s="192">
        <v>0</v>
      </c>
      <c r="AT616" s="192">
        <v>0</v>
      </c>
      <c r="AU616" s="192">
        <v>0</v>
      </c>
      <c r="AV616" s="192">
        <v>0</v>
      </c>
      <c r="AW616" s="193">
        <v>0</v>
      </c>
      <c r="AX616" s="14"/>
      <c r="AY616" s="1070"/>
      <c r="AZ616" s="1071"/>
      <c r="BA616" s="49" t="s">
        <v>36</v>
      </c>
      <c r="BB616" s="187">
        <v>0</v>
      </c>
      <c r="BC616" s="192">
        <v>0</v>
      </c>
      <c r="BD616" s="192">
        <v>0</v>
      </c>
      <c r="BE616" s="192">
        <v>0</v>
      </c>
      <c r="BF616" s="192">
        <v>0</v>
      </c>
      <c r="BG616" s="192">
        <v>0</v>
      </c>
      <c r="BH616" s="193">
        <v>0</v>
      </c>
    </row>
    <row r="617" spans="5:60" ht="18.75" customHeight="1">
      <c r="E617" s="14"/>
      <c r="F617" s="1070"/>
      <c r="G617" s="1072" t="s">
        <v>132</v>
      </c>
      <c r="H617" s="48" t="s">
        <v>41</v>
      </c>
      <c r="I617" s="186">
        <v>0</v>
      </c>
      <c r="J617" s="190">
        <v>0</v>
      </c>
      <c r="K617" s="190">
        <v>0</v>
      </c>
      <c r="L617" s="190">
        <v>0</v>
      </c>
      <c r="M617" s="190">
        <v>0</v>
      </c>
      <c r="N617" s="190">
        <v>0</v>
      </c>
      <c r="O617" s="191">
        <v>0</v>
      </c>
      <c r="P617" s="14"/>
      <c r="Q617" s="14"/>
      <c r="R617" s="1070"/>
      <c r="S617" s="1072" t="s">
        <v>132</v>
      </c>
      <c r="T617" s="48" t="s">
        <v>41</v>
      </c>
      <c r="U617" s="186">
        <v>0</v>
      </c>
      <c r="V617" s="190">
        <v>0</v>
      </c>
      <c r="W617" s="190">
        <v>0</v>
      </c>
      <c r="X617" s="190">
        <v>0</v>
      </c>
      <c r="Y617" s="190">
        <v>0</v>
      </c>
      <c r="Z617" s="190">
        <v>0</v>
      </c>
      <c r="AA617" s="191">
        <v>0</v>
      </c>
      <c r="AB617" s="14"/>
      <c r="AC617" s="1070"/>
      <c r="AD617" s="1072" t="s">
        <v>132</v>
      </c>
      <c r="AE617" s="48" t="s">
        <v>41</v>
      </c>
      <c r="AF617" s="186">
        <v>0</v>
      </c>
      <c r="AG617" s="190">
        <v>0</v>
      </c>
      <c r="AH617" s="190">
        <v>0</v>
      </c>
      <c r="AI617" s="190">
        <v>0</v>
      </c>
      <c r="AJ617" s="190">
        <v>0</v>
      </c>
      <c r="AK617" s="190">
        <v>0</v>
      </c>
      <c r="AL617" s="191">
        <v>0</v>
      </c>
      <c r="AM617" s="14"/>
      <c r="AN617" s="1070"/>
      <c r="AO617" s="1072" t="s">
        <v>132</v>
      </c>
      <c r="AP617" s="48" t="s">
        <v>41</v>
      </c>
      <c r="AQ617" s="186">
        <v>0</v>
      </c>
      <c r="AR617" s="190">
        <v>0</v>
      </c>
      <c r="AS617" s="190">
        <v>0</v>
      </c>
      <c r="AT617" s="190">
        <v>0</v>
      </c>
      <c r="AU617" s="190">
        <v>0</v>
      </c>
      <c r="AV617" s="190">
        <v>0</v>
      </c>
      <c r="AW617" s="191">
        <v>0</v>
      </c>
      <c r="AX617" s="14"/>
      <c r="AY617" s="1070"/>
      <c r="AZ617" s="1072" t="s">
        <v>132</v>
      </c>
      <c r="BA617" s="48" t="s">
        <v>41</v>
      </c>
      <c r="BB617" s="186">
        <v>0</v>
      </c>
      <c r="BC617" s="190">
        <v>0</v>
      </c>
      <c r="BD617" s="190">
        <v>0</v>
      </c>
      <c r="BE617" s="190">
        <v>0</v>
      </c>
      <c r="BF617" s="190">
        <v>0</v>
      </c>
      <c r="BG617" s="190">
        <v>0</v>
      </c>
      <c r="BH617" s="191">
        <v>0</v>
      </c>
    </row>
    <row r="618" spans="5:60">
      <c r="E618" s="14"/>
      <c r="F618" s="1070"/>
      <c r="G618" s="1071"/>
      <c r="H618" s="48" t="s">
        <v>40</v>
      </c>
      <c r="I618" s="186">
        <v>0</v>
      </c>
      <c r="J618" s="190">
        <v>0</v>
      </c>
      <c r="K618" s="190">
        <v>0</v>
      </c>
      <c r="L618" s="190">
        <v>0</v>
      </c>
      <c r="M618" s="190">
        <v>0</v>
      </c>
      <c r="N618" s="190">
        <v>0</v>
      </c>
      <c r="O618" s="191">
        <v>0</v>
      </c>
      <c r="P618" s="14"/>
      <c r="Q618" s="14"/>
      <c r="R618" s="1070"/>
      <c r="S618" s="1071"/>
      <c r="T618" s="48" t="s">
        <v>40</v>
      </c>
      <c r="U618" s="186">
        <v>0</v>
      </c>
      <c r="V618" s="190">
        <v>0</v>
      </c>
      <c r="W618" s="190">
        <v>0</v>
      </c>
      <c r="X618" s="190">
        <v>0</v>
      </c>
      <c r="Y618" s="190">
        <v>0</v>
      </c>
      <c r="Z618" s="190">
        <v>0</v>
      </c>
      <c r="AA618" s="191">
        <v>0</v>
      </c>
      <c r="AB618" s="14"/>
      <c r="AC618" s="1070"/>
      <c r="AD618" s="1071"/>
      <c r="AE618" s="48" t="s">
        <v>40</v>
      </c>
      <c r="AF618" s="186">
        <v>0</v>
      </c>
      <c r="AG618" s="190">
        <v>0</v>
      </c>
      <c r="AH618" s="190">
        <v>0</v>
      </c>
      <c r="AI618" s="190">
        <v>0</v>
      </c>
      <c r="AJ618" s="190">
        <v>0</v>
      </c>
      <c r="AK618" s="190">
        <v>0</v>
      </c>
      <c r="AL618" s="191">
        <v>0</v>
      </c>
      <c r="AM618" s="14"/>
      <c r="AN618" s="1070"/>
      <c r="AO618" s="1071"/>
      <c r="AP618" s="48" t="s">
        <v>40</v>
      </c>
      <c r="AQ618" s="186">
        <v>0</v>
      </c>
      <c r="AR618" s="190">
        <v>0</v>
      </c>
      <c r="AS618" s="190">
        <v>0</v>
      </c>
      <c r="AT618" s="190">
        <v>0</v>
      </c>
      <c r="AU618" s="190">
        <v>0</v>
      </c>
      <c r="AV618" s="190">
        <v>0</v>
      </c>
      <c r="AW618" s="191">
        <v>0</v>
      </c>
      <c r="AX618" s="14"/>
      <c r="AY618" s="1070"/>
      <c r="AZ618" s="1071"/>
      <c r="BA618" s="48" t="s">
        <v>40</v>
      </c>
      <c r="BB618" s="186">
        <v>0</v>
      </c>
      <c r="BC618" s="190">
        <v>0</v>
      </c>
      <c r="BD618" s="190">
        <v>0</v>
      </c>
      <c r="BE618" s="190">
        <v>0</v>
      </c>
      <c r="BF618" s="190">
        <v>0</v>
      </c>
      <c r="BG618" s="190">
        <v>0</v>
      </c>
      <c r="BH618" s="191">
        <v>0</v>
      </c>
    </row>
    <row r="619" spans="5:60">
      <c r="E619" s="14"/>
      <c r="F619" s="1070"/>
      <c r="G619" s="1071"/>
      <c r="H619" s="48" t="s">
        <v>39</v>
      </c>
      <c r="I619" s="186">
        <v>0</v>
      </c>
      <c r="J619" s="190">
        <v>0</v>
      </c>
      <c r="K619" s="190">
        <v>0</v>
      </c>
      <c r="L619" s="190">
        <v>0</v>
      </c>
      <c r="M619" s="190">
        <v>0</v>
      </c>
      <c r="N619" s="190">
        <v>0</v>
      </c>
      <c r="O619" s="191">
        <v>0</v>
      </c>
      <c r="P619" s="14"/>
      <c r="Q619" s="14"/>
      <c r="R619" s="1070"/>
      <c r="S619" s="1071"/>
      <c r="T619" s="48" t="s">
        <v>39</v>
      </c>
      <c r="U619" s="186">
        <v>0</v>
      </c>
      <c r="V619" s="190">
        <v>0</v>
      </c>
      <c r="W619" s="190">
        <v>0</v>
      </c>
      <c r="X619" s="190">
        <v>0</v>
      </c>
      <c r="Y619" s="190">
        <v>0</v>
      </c>
      <c r="Z619" s="190">
        <v>0</v>
      </c>
      <c r="AA619" s="191">
        <v>0</v>
      </c>
      <c r="AB619" s="14"/>
      <c r="AC619" s="1070"/>
      <c r="AD619" s="1071"/>
      <c r="AE619" s="48" t="s">
        <v>39</v>
      </c>
      <c r="AF619" s="186">
        <v>0</v>
      </c>
      <c r="AG619" s="190">
        <v>0</v>
      </c>
      <c r="AH619" s="190">
        <v>0</v>
      </c>
      <c r="AI619" s="190">
        <v>0</v>
      </c>
      <c r="AJ619" s="190">
        <v>0</v>
      </c>
      <c r="AK619" s="190">
        <v>0</v>
      </c>
      <c r="AL619" s="191">
        <v>0</v>
      </c>
      <c r="AM619" s="14"/>
      <c r="AN619" s="1070"/>
      <c r="AO619" s="1071"/>
      <c r="AP619" s="48" t="s">
        <v>39</v>
      </c>
      <c r="AQ619" s="186">
        <v>0</v>
      </c>
      <c r="AR619" s="190">
        <v>0</v>
      </c>
      <c r="AS619" s="190">
        <v>0</v>
      </c>
      <c r="AT619" s="190">
        <v>0</v>
      </c>
      <c r="AU619" s="190">
        <v>0</v>
      </c>
      <c r="AV619" s="190">
        <v>0</v>
      </c>
      <c r="AW619" s="191">
        <v>0</v>
      </c>
      <c r="AX619" s="14"/>
      <c r="AY619" s="1070"/>
      <c r="AZ619" s="1071"/>
      <c r="BA619" s="48" t="s">
        <v>39</v>
      </c>
      <c r="BB619" s="186">
        <v>0</v>
      </c>
      <c r="BC619" s="190">
        <v>0</v>
      </c>
      <c r="BD619" s="190">
        <v>0</v>
      </c>
      <c r="BE619" s="190">
        <v>0</v>
      </c>
      <c r="BF619" s="190">
        <v>0</v>
      </c>
      <c r="BG619" s="190">
        <v>0</v>
      </c>
      <c r="BH619" s="191">
        <v>0</v>
      </c>
    </row>
    <row r="620" spans="5:60">
      <c r="E620" s="14"/>
      <c r="F620" s="1070"/>
      <c r="G620" s="1071"/>
      <c r="H620" s="48" t="s">
        <v>38</v>
      </c>
      <c r="I620" s="186">
        <v>0</v>
      </c>
      <c r="J620" s="190">
        <v>0</v>
      </c>
      <c r="K620" s="190">
        <v>0</v>
      </c>
      <c r="L620" s="190">
        <v>0</v>
      </c>
      <c r="M620" s="190">
        <v>0</v>
      </c>
      <c r="N620" s="190">
        <v>0</v>
      </c>
      <c r="O620" s="191">
        <v>0</v>
      </c>
      <c r="P620" s="14"/>
      <c r="Q620" s="14"/>
      <c r="R620" s="1070"/>
      <c r="S620" s="1071"/>
      <c r="T620" s="48" t="s">
        <v>38</v>
      </c>
      <c r="U620" s="186">
        <v>0</v>
      </c>
      <c r="V620" s="190">
        <v>0</v>
      </c>
      <c r="W620" s="190">
        <v>0</v>
      </c>
      <c r="X620" s="190">
        <v>0</v>
      </c>
      <c r="Y620" s="190">
        <v>0</v>
      </c>
      <c r="Z620" s="190">
        <v>0</v>
      </c>
      <c r="AA620" s="191">
        <v>0</v>
      </c>
      <c r="AB620" s="14"/>
      <c r="AC620" s="1070"/>
      <c r="AD620" s="1071"/>
      <c r="AE620" s="48" t="s">
        <v>38</v>
      </c>
      <c r="AF620" s="186">
        <v>0</v>
      </c>
      <c r="AG620" s="190">
        <v>0</v>
      </c>
      <c r="AH620" s="190">
        <v>0</v>
      </c>
      <c r="AI620" s="190">
        <v>0</v>
      </c>
      <c r="AJ620" s="190">
        <v>0</v>
      </c>
      <c r="AK620" s="190">
        <v>0</v>
      </c>
      <c r="AL620" s="191">
        <v>0</v>
      </c>
      <c r="AM620" s="14"/>
      <c r="AN620" s="1070"/>
      <c r="AO620" s="1071"/>
      <c r="AP620" s="48" t="s">
        <v>38</v>
      </c>
      <c r="AQ620" s="186">
        <v>0</v>
      </c>
      <c r="AR620" s="190">
        <v>0</v>
      </c>
      <c r="AS620" s="190">
        <v>0</v>
      </c>
      <c r="AT620" s="190">
        <v>0</v>
      </c>
      <c r="AU620" s="190">
        <v>0</v>
      </c>
      <c r="AV620" s="190">
        <v>0</v>
      </c>
      <c r="AW620" s="191">
        <v>0</v>
      </c>
      <c r="AX620" s="14"/>
      <c r="AY620" s="1070"/>
      <c r="AZ620" s="1071"/>
      <c r="BA620" s="48" t="s">
        <v>38</v>
      </c>
      <c r="BB620" s="186">
        <v>0</v>
      </c>
      <c r="BC620" s="190">
        <v>0</v>
      </c>
      <c r="BD620" s="190">
        <v>0</v>
      </c>
      <c r="BE620" s="190">
        <v>0</v>
      </c>
      <c r="BF620" s="190">
        <v>0</v>
      </c>
      <c r="BG620" s="190">
        <v>0</v>
      </c>
      <c r="BH620" s="191">
        <v>0</v>
      </c>
    </row>
    <row r="621" spans="5:60">
      <c r="E621" s="14"/>
      <c r="F621" s="1070"/>
      <c r="G621" s="1071"/>
      <c r="H621" s="48" t="s">
        <v>37</v>
      </c>
      <c r="I621" s="186">
        <v>0</v>
      </c>
      <c r="J621" s="190">
        <v>0</v>
      </c>
      <c r="K621" s="190">
        <v>0</v>
      </c>
      <c r="L621" s="190">
        <v>0</v>
      </c>
      <c r="M621" s="190">
        <v>0</v>
      </c>
      <c r="N621" s="190">
        <v>0</v>
      </c>
      <c r="O621" s="191">
        <v>0</v>
      </c>
      <c r="P621" s="14"/>
      <c r="Q621" s="14"/>
      <c r="R621" s="1070"/>
      <c r="S621" s="1071"/>
      <c r="T621" s="48" t="s">
        <v>37</v>
      </c>
      <c r="U621" s="186">
        <v>0</v>
      </c>
      <c r="V621" s="190">
        <v>0</v>
      </c>
      <c r="W621" s="190">
        <v>0</v>
      </c>
      <c r="X621" s="190">
        <v>0</v>
      </c>
      <c r="Y621" s="190">
        <v>0</v>
      </c>
      <c r="Z621" s="190">
        <v>0</v>
      </c>
      <c r="AA621" s="191">
        <v>0</v>
      </c>
      <c r="AB621" s="14"/>
      <c r="AC621" s="1070"/>
      <c r="AD621" s="1071"/>
      <c r="AE621" s="48" t="s">
        <v>37</v>
      </c>
      <c r="AF621" s="186">
        <v>0</v>
      </c>
      <c r="AG621" s="190">
        <v>0</v>
      </c>
      <c r="AH621" s="190">
        <v>0</v>
      </c>
      <c r="AI621" s="190">
        <v>0</v>
      </c>
      <c r="AJ621" s="190">
        <v>0</v>
      </c>
      <c r="AK621" s="190">
        <v>0</v>
      </c>
      <c r="AL621" s="191">
        <v>0</v>
      </c>
      <c r="AM621" s="14"/>
      <c r="AN621" s="1070"/>
      <c r="AO621" s="1071"/>
      <c r="AP621" s="48" t="s">
        <v>37</v>
      </c>
      <c r="AQ621" s="186">
        <v>0</v>
      </c>
      <c r="AR621" s="190">
        <v>0</v>
      </c>
      <c r="AS621" s="190">
        <v>0</v>
      </c>
      <c r="AT621" s="190">
        <v>0</v>
      </c>
      <c r="AU621" s="190">
        <v>0</v>
      </c>
      <c r="AV621" s="190">
        <v>0</v>
      </c>
      <c r="AW621" s="191">
        <v>0</v>
      </c>
      <c r="AX621" s="14"/>
      <c r="AY621" s="1070"/>
      <c r="AZ621" s="1071"/>
      <c r="BA621" s="48" t="s">
        <v>37</v>
      </c>
      <c r="BB621" s="186">
        <v>0</v>
      </c>
      <c r="BC621" s="190">
        <v>0</v>
      </c>
      <c r="BD621" s="190">
        <v>0</v>
      </c>
      <c r="BE621" s="190">
        <v>0</v>
      </c>
      <c r="BF621" s="190">
        <v>0</v>
      </c>
      <c r="BG621" s="190">
        <v>0</v>
      </c>
      <c r="BH621" s="191">
        <v>0</v>
      </c>
    </row>
    <row r="622" spans="5:60">
      <c r="E622" s="14"/>
      <c r="F622" s="1070"/>
      <c r="G622" s="1073"/>
      <c r="H622" s="48" t="s">
        <v>36</v>
      </c>
      <c r="I622" s="186">
        <v>0</v>
      </c>
      <c r="J622" s="190">
        <v>0</v>
      </c>
      <c r="K622" s="190">
        <v>0</v>
      </c>
      <c r="L622" s="190">
        <v>0</v>
      </c>
      <c r="M622" s="190">
        <v>0</v>
      </c>
      <c r="N622" s="190">
        <v>0</v>
      </c>
      <c r="O622" s="191">
        <v>0</v>
      </c>
      <c r="P622" s="14"/>
      <c r="Q622" s="14"/>
      <c r="R622" s="1070"/>
      <c r="S622" s="1073"/>
      <c r="T622" s="48" t="s">
        <v>36</v>
      </c>
      <c r="U622" s="186">
        <v>0</v>
      </c>
      <c r="V622" s="190">
        <v>0</v>
      </c>
      <c r="W622" s="190">
        <v>0</v>
      </c>
      <c r="X622" s="190">
        <v>0</v>
      </c>
      <c r="Y622" s="190">
        <v>0</v>
      </c>
      <c r="Z622" s="190">
        <v>0</v>
      </c>
      <c r="AA622" s="191">
        <v>0</v>
      </c>
      <c r="AB622" s="14"/>
      <c r="AC622" s="1070"/>
      <c r="AD622" s="1073"/>
      <c r="AE622" s="48" t="s">
        <v>36</v>
      </c>
      <c r="AF622" s="186">
        <v>0</v>
      </c>
      <c r="AG622" s="190">
        <v>0</v>
      </c>
      <c r="AH622" s="190">
        <v>0</v>
      </c>
      <c r="AI622" s="190">
        <v>0</v>
      </c>
      <c r="AJ622" s="190">
        <v>0</v>
      </c>
      <c r="AK622" s="190">
        <v>0</v>
      </c>
      <c r="AL622" s="191">
        <v>0</v>
      </c>
      <c r="AM622" s="14"/>
      <c r="AN622" s="1070"/>
      <c r="AO622" s="1073"/>
      <c r="AP622" s="48" t="s">
        <v>36</v>
      </c>
      <c r="AQ622" s="186">
        <v>0</v>
      </c>
      <c r="AR622" s="190">
        <v>0</v>
      </c>
      <c r="AS622" s="190">
        <v>0</v>
      </c>
      <c r="AT622" s="190">
        <v>0</v>
      </c>
      <c r="AU622" s="190">
        <v>0</v>
      </c>
      <c r="AV622" s="190">
        <v>0</v>
      </c>
      <c r="AW622" s="191">
        <v>0</v>
      </c>
      <c r="AX622" s="14"/>
      <c r="AY622" s="1070"/>
      <c r="AZ622" s="1073"/>
      <c r="BA622" s="48" t="s">
        <v>36</v>
      </c>
      <c r="BB622" s="186">
        <v>0</v>
      </c>
      <c r="BC622" s="190">
        <v>0</v>
      </c>
      <c r="BD622" s="190">
        <v>0</v>
      </c>
      <c r="BE622" s="190">
        <v>0</v>
      </c>
      <c r="BF622" s="190">
        <v>0</v>
      </c>
      <c r="BG622" s="190">
        <v>0</v>
      </c>
      <c r="BH622" s="191">
        <v>0</v>
      </c>
    </row>
    <row r="623" spans="5:60">
      <c r="E623" s="14"/>
      <c r="F623" s="1070"/>
      <c r="G623" s="1071" t="s">
        <v>55</v>
      </c>
      <c r="H623" s="50" t="s">
        <v>41</v>
      </c>
      <c r="I623" s="185">
        <v>0</v>
      </c>
      <c r="J623" s="188">
        <v>0</v>
      </c>
      <c r="K623" s="188">
        <v>0</v>
      </c>
      <c r="L623" s="188">
        <v>0</v>
      </c>
      <c r="M623" s="188">
        <v>0</v>
      </c>
      <c r="N623" s="188">
        <v>0</v>
      </c>
      <c r="O623" s="189">
        <v>0</v>
      </c>
      <c r="P623" s="14"/>
      <c r="Q623" s="14"/>
      <c r="R623" s="1070"/>
      <c r="S623" s="1071" t="s">
        <v>55</v>
      </c>
      <c r="T623" s="50" t="s">
        <v>41</v>
      </c>
      <c r="U623" s="185">
        <v>0</v>
      </c>
      <c r="V623" s="188">
        <v>0</v>
      </c>
      <c r="W623" s="188">
        <v>0</v>
      </c>
      <c r="X623" s="188">
        <v>0</v>
      </c>
      <c r="Y623" s="188">
        <v>0</v>
      </c>
      <c r="Z623" s="188">
        <v>0</v>
      </c>
      <c r="AA623" s="189">
        <v>0</v>
      </c>
      <c r="AB623" s="14"/>
      <c r="AC623" s="1070"/>
      <c r="AD623" s="1071" t="s">
        <v>55</v>
      </c>
      <c r="AE623" s="50" t="s">
        <v>41</v>
      </c>
      <c r="AF623" s="185">
        <v>0</v>
      </c>
      <c r="AG623" s="188">
        <v>0</v>
      </c>
      <c r="AH623" s="188">
        <v>0</v>
      </c>
      <c r="AI623" s="188">
        <v>0</v>
      </c>
      <c r="AJ623" s="188">
        <v>0</v>
      </c>
      <c r="AK623" s="188">
        <v>0</v>
      </c>
      <c r="AL623" s="189">
        <v>0</v>
      </c>
      <c r="AM623" s="14"/>
      <c r="AN623" s="1070"/>
      <c r="AO623" s="1071" t="s">
        <v>55</v>
      </c>
      <c r="AP623" s="50" t="s">
        <v>41</v>
      </c>
      <c r="AQ623" s="185">
        <v>0</v>
      </c>
      <c r="AR623" s="188">
        <v>0</v>
      </c>
      <c r="AS623" s="188">
        <v>0</v>
      </c>
      <c r="AT623" s="188">
        <v>0</v>
      </c>
      <c r="AU623" s="188">
        <v>0</v>
      </c>
      <c r="AV623" s="188">
        <v>0</v>
      </c>
      <c r="AW623" s="189">
        <v>0</v>
      </c>
      <c r="AX623" s="14"/>
      <c r="AY623" s="1070"/>
      <c r="AZ623" s="1071" t="s">
        <v>55</v>
      </c>
      <c r="BA623" s="50" t="s">
        <v>41</v>
      </c>
      <c r="BB623" s="185">
        <v>0</v>
      </c>
      <c r="BC623" s="188">
        <v>0</v>
      </c>
      <c r="BD623" s="188">
        <v>0</v>
      </c>
      <c r="BE623" s="188">
        <v>0</v>
      </c>
      <c r="BF623" s="188">
        <v>0</v>
      </c>
      <c r="BG623" s="188">
        <v>0</v>
      </c>
      <c r="BH623" s="189">
        <v>0</v>
      </c>
    </row>
    <row r="624" spans="5:60">
      <c r="E624" s="14"/>
      <c r="F624" s="1070"/>
      <c r="G624" s="1071"/>
      <c r="H624" s="48" t="s">
        <v>40</v>
      </c>
      <c r="I624" s="186">
        <v>0</v>
      </c>
      <c r="J624" s="190">
        <v>0</v>
      </c>
      <c r="K624" s="190">
        <v>0</v>
      </c>
      <c r="L624" s="190">
        <v>0</v>
      </c>
      <c r="M624" s="190">
        <v>0</v>
      </c>
      <c r="N624" s="190">
        <v>0</v>
      </c>
      <c r="O624" s="191">
        <v>0</v>
      </c>
      <c r="P624" s="14"/>
      <c r="Q624" s="14"/>
      <c r="R624" s="1070"/>
      <c r="S624" s="1071"/>
      <c r="T624" s="48" t="s">
        <v>40</v>
      </c>
      <c r="U624" s="186">
        <v>0</v>
      </c>
      <c r="V624" s="190">
        <v>0</v>
      </c>
      <c r="W624" s="190">
        <v>0</v>
      </c>
      <c r="X624" s="190">
        <v>0</v>
      </c>
      <c r="Y624" s="190">
        <v>0</v>
      </c>
      <c r="Z624" s="190">
        <v>0</v>
      </c>
      <c r="AA624" s="191">
        <v>0</v>
      </c>
      <c r="AB624" s="14"/>
      <c r="AC624" s="1070"/>
      <c r="AD624" s="1071"/>
      <c r="AE624" s="48" t="s">
        <v>40</v>
      </c>
      <c r="AF624" s="186">
        <v>0</v>
      </c>
      <c r="AG624" s="190">
        <v>0</v>
      </c>
      <c r="AH624" s="190">
        <v>0</v>
      </c>
      <c r="AI624" s="190">
        <v>0</v>
      </c>
      <c r="AJ624" s="190">
        <v>0</v>
      </c>
      <c r="AK624" s="190">
        <v>0</v>
      </c>
      <c r="AL624" s="191">
        <v>0</v>
      </c>
      <c r="AM624" s="14"/>
      <c r="AN624" s="1070"/>
      <c r="AO624" s="1071"/>
      <c r="AP624" s="48" t="s">
        <v>40</v>
      </c>
      <c r="AQ624" s="186">
        <v>0</v>
      </c>
      <c r="AR624" s="190">
        <v>0</v>
      </c>
      <c r="AS624" s="190">
        <v>0</v>
      </c>
      <c r="AT624" s="190">
        <v>0</v>
      </c>
      <c r="AU624" s="190">
        <v>0</v>
      </c>
      <c r="AV624" s="190">
        <v>0</v>
      </c>
      <c r="AW624" s="191">
        <v>0</v>
      </c>
      <c r="AX624" s="14"/>
      <c r="AY624" s="1070"/>
      <c r="AZ624" s="1071"/>
      <c r="BA624" s="48" t="s">
        <v>40</v>
      </c>
      <c r="BB624" s="186">
        <v>0</v>
      </c>
      <c r="BC624" s="190">
        <v>0</v>
      </c>
      <c r="BD624" s="190">
        <v>0</v>
      </c>
      <c r="BE624" s="190">
        <v>0</v>
      </c>
      <c r="BF624" s="190">
        <v>0</v>
      </c>
      <c r="BG624" s="190">
        <v>0</v>
      </c>
      <c r="BH624" s="191">
        <v>0</v>
      </c>
    </row>
    <row r="625" spans="5:60">
      <c r="E625" s="14"/>
      <c r="F625" s="1070"/>
      <c r="G625" s="1071"/>
      <c r="H625" s="48" t="s">
        <v>39</v>
      </c>
      <c r="I625" s="186">
        <v>0</v>
      </c>
      <c r="J625" s="190">
        <v>0</v>
      </c>
      <c r="K625" s="190">
        <v>0</v>
      </c>
      <c r="L625" s="190">
        <v>0</v>
      </c>
      <c r="M625" s="190">
        <v>0</v>
      </c>
      <c r="N625" s="190">
        <v>0</v>
      </c>
      <c r="O625" s="191">
        <v>0</v>
      </c>
      <c r="P625" s="14"/>
      <c r="Q625" s="14"/>
      <c r="R625" s="1070"/>
      <c r="S625" s="1071"/>
      <c r="T625" s="48" t="s">
        <v>39</v>
      </c>
      <c r="U625" s="186">
        <v>0</v>
      </c>
      <c r="V625" s="190">
        <v>0</v>
      </c>
      <c r="W625" s="190">
        <v>0</v>
      </c>
      <c r="X625" s="190">
        <v>0</v>
      </c>
      <c r="Y625" s="190">
        <v>0</v>
      </c>
      <c r="Z625" s="190">
        <v>0</v>
      </c>
      <c r="AA625" s="191">
        <v>0</v>
      </c>
      <c r="AB625" s="14"/>
      <c r="AC625" s="1070"/>
      <c r="AD625" s="1071"/>
      <c r="AE625" s="48" t="s">
        <v>39</v>
      </c>
      <c r="AF625" s="186">
        <v>0</v>
      </c>
      <c r="AG625" s="190">
        <v>0</v>
      </c>
      <c r="AH625" s="190">
        <v>0</v>
      </c>
      <c r="AI625" s="190">
        <v>0</v>
      </c>
      <c r="AJ625" s="190">
        <v>0</v>
      </c>
      <c r="AK625" s="190">
        <v>0</v>
      </c>
      <c r="AL625" s="191">
        <v>0</v>
      </c>
      <c r="AM625" s="14"/>
      <c r="AN625" s="1070"/>
      <c r="AO625" s="1071"/>
      <c r="AP625" s="48" t="s">
        <v>39</v>
      </c>
      <c r="AQ625" s="186">
        <v>0</v>
      </c>
      <c r="AR625" s="190">
        <v>0</v>
      </c>
      <c r="AS625" s="190">
        <v>0</v>
      </c>
      <c r="AT625" s="190">
        <v>0</v>
      </c>
      <c r="AU625" s="190">
        <v>0</v>
      </c>
      <c r="AV625" s="190">
        <v>0</v>
      </c>
      <c r="AW625" s="191">
        <v>0</v>
      </c>
      <c r="AX625" s="14"/>
      <c r="AY625" s="1070"/>
      <c r="AZ625" s="1071"/>
      <c r="BA625" s="48" t="s">
        <v>39</v>
      </c>
      <c r="BB625" s="186">
        <v>0</v>
      </c>
      <c r="BC625" s="190">
        <v>0</v>
      </c>
      <c r="BD625" s="190">
        <v>0</v>
      </c>
      <c r="BE625" s="190">
        <v>0</v>
      </c>
      <c r="BF625" s="190">
        <v>0</v>
      </c>
      <c r="BG625" s="190">
        <v>0</v>
      </c>
      <c r="BH625" s="191">
        <v>0</v>
      </c>
    </row>
    <row r="626" spans="5:60">
      <c r="E626" s="14"/>
      <c r="F626" s="1070"/>
      <c r="G626" s="1071"/>
      <c r="H626" s="48" t="s">
        <v>38</v>
      </c>
      <c r="I626" s="186">
        <v>0</v>
      </c>
      <c r="J626" s="190">
        <v>0</v>
      </c>
      <c r="K626" s="190">
        <v>0</v>
      </c>
      <c r="L626" s="190">
        <v>0</v>
      </c>
      <c r="M626" s="190">
        <v>0</v>
      </c>
      <c r="N626" s="190">
        <v>0</v>
      </c>
      <c r="O626" s="191">
        <v>0</v>
      </c>
      <c r="P626" s="14"/>
      <c r="Q626" s="14"/>
      <c r="R626" s="1070"/>
      <c r="S626" s="1071"/>
      <c r="T626" s="48" t="s">
        <v>38</v>
      </c>
      <c r="U626" s="186">
        <v>0</v>
      </c>
      <c r="V626" s="190">
        <v>0</v>
      </c>
      <c r="W626" s="190">
        <v>0</v>
      </c>
      <c r="X626" s="190">
        <v>0</v>
      </c>
      <c r="Y626" s="190">
        <v>0</v>
      </c>
      <c r="Z626" s="190">
        <v>0</v>
      </c>
      <c r="AA626" s="191">
        <v>0</v>
      </c>
      <c r="AB626" s="14"/>
      <c r="AC626" s="1070"/>
      <c r="AD626" s="1071"/>
      <c r="AE626" s="48" t="s">
        <v>38</v>
      </c>
      <c r="AF626" s="186">
        <v>0</v>
      </c>
      <c r="AG626" s="190">
        <v>0</v>
      </c>
      <c r="AH626" s="190">
        <v>0</v>
      </c>
      <c r="AI626" s="190">
        <v>0</v>
      </c>
      <c r="AJ626" s="190">
        <v>0</v>
      </c>
      <c r="AK626" s="190">
        <v>0</v>
      </c>
      <c r="AL626" s="191">
        <v>0</v>
      </c>
      <c r="AM626" s="14"/>
      <c r="AN626" s="1070"/>
      <c r="AO626" s="1071"/>
      <c r="AP626" s="48" t="s">
        <v>38</v>
      </c>
      <c r="AQ626" s="186">
        <v>0</v>
      </c>
      <c r="AR626" s="190">
        <v>0</v>
      </c>
      <c r="AS626" s="190">
        <v>0</v>
      </c>
      <c r="AT626" s="190">
        <v>0</v>
      </c>
      <c r="AU626" s="190">
        <v>0</v>
      </c>
      <c r="AV626" s="190">
        <v>0</v>
      </c>
      <c r="AW626" s="191">
        <v>0</v>
      </c>
      <c r="AX626" s="14"/>
      <c r="AY626" s="1070"/>
      <c r="AZ626" s="1071"/>
      <c r="BA626" s="48" t="s">
        <v>38</v>
      </c>
      <c r="BB626" s="186">
        <v>0</v>
      </c>
      <c r="BC626" s="190">
        <v>0</v>
      </c>
      <c r="BD626" s="190">
        <v>0</v>
      </c>
      <c r="BE626" s="190">
        <v>0</v>
      </c>
      <c r="BF626" s="190">
        <v>0</v>
      </c>
      <c r="BG626" s="190">
        <v>0</v>
      </c>
      <c r="BH626" s="191">
        <v>0</v>
      </c>
    </row>
    <row r="627" spans="5:60">
      <c r="E627" s="14"/>
      <c r="F627" s="1070"/>
      <c r="G627" s="1071"/>
      <c r="H627" s="48" t="s">
        <v>37</v>
      </c>
      <c r="I627" s="186">
        <v>0</v>
      </c>
      <c r="J627" s="190">
        <v>0</v>
      </c>
      <c r="K627" s="190">
        <v>0</v>
      </c>
      <c r="L627" s="190">
        <v>0</v>
      </c>
      <c r="M627" s="190">
        <v>0</v>
      </c>
      <c r="N627" s="190">
        <v>0</v>
      </c>
      <c r="O627" s="191">
        <v>0</v>
      </c>
      <c r="P627" s="14"/>
      <c r="Q627" s="14"/>
      <c r="R627" s="1070"/>
      <c r="S627" s="1071"/>
      <c r="T627" s="48" t="s">
        <v>37</v>
      </c>
      <c r="U627" s="186">
        <v>0</v>
      </c>
      <c r="V627" s="190">
        <v>0</v>
      </c>
      <c r="W627" s="190">
        <v>0</v>
      </c>
      <c r="X627" s="190">
        <v>0</v>
      </c>
      <c r="Y627" s="190">
        <v>0</v>
      </c>
      <c r="Z627" s="190">
        <v>0</v>
      </c>
      <c r="AA627" s="191">
        <v>0</v>
      </c>
      <c r="AB627" s="14"/>
      <c r="AC627" s="1070"/>
      <c r="AD627" s="1071"/>
      <c r="AE627" s="48" t="s">
        <v>37</v>
      </c>
      <c r="AF627" s="186">
        <v>0</v>
      </c>
      <c r="AG627" s="190">
        <v>0</v>
      </c>
      <c r="AH627" s="190">
        <v>0</v>
      </c>
      <c r="AI627" s="190">
        <v>0</v>
      </c>
      <c r="AJ627" s="190">
        <v>0</v>
      </c>
      <c r="AK627" s="190">
        <v>0</v>
      </c>
      <c r="AL627" s="191">
        <v>0</v>
      </c>
      <c r="AM627" s="14"/>
      <c r="AN627" s="1070"/>
      <c r="AO627" s="1071"/>
      <c r="AP627" s="48" t="s">
        <v>37</v>
      </c>
      <c r="AQ627" s="186">
        <v>0</v>
      </c>
      <c r="AR627" s="190">
        <v>0</v>
      </c>
      <c r="AS627" s="190">
        <v>0</v>
      </c>
      <c r="AT627" s="190">
        <v>0</v>
      </c>
      <c r="AU627" s="190">
        <v>0</v>
      </c>
      <c r="AV627" s="190">
        <v>0</v>
      </c>
      <c r="AW627" s="191">
        <v>0</v>
      </c>
      <c r="AX627" s="14"/>
      <c r="AY627" s="1070"/>
      <c r="AZ627" s="1071"/>
      <c r="BA627" s="48" t="s">
        <v>37</v>
      </c>
      <c r="BB627" s="186">
        <v>0</v>
      </c>
      <c r="BC627" s="190">
        <v>0</v>
      </c>
      <c r="BD627" s="190">
        <v>0</v>
      </c>
      <c r="BE627" s="190">
        <v>0</v>
      </c>
      <c r="BF627" s="190">
        <v>0</v>
      </c>
      <c r="BG627" s="190">
        <v>0</v>
      </c>
      <c r="BH627" s="191">
        <v>0</v>
      </c>
    </row>
    <row r="628" spans="5:60">
      <c r="E628" s="14"/>
      <c r="F628" s="1070"/>
      <c r="G628" s="1071"/>
      <c r="H628" s="49" t="s">
        <v>36</v>
      </c>
      <c r="I628" s="187">
        <v>0</v>
      </c>
      <c r="J628" s="192">
        <v>0</v>
      </c>
      <c r="K628" s="192">
        <v>0</v>
      </c>
      <c r="L628" s="192">
        <v>0</v>
      </c>
      <c r="M628" s="192">
        <v>0</v>
      </c>
      <c r="N628" s="192">
        <v>0</v>
      </c>
      <c r="O628" s="193">
        <v>0</v>
      </c>
      <c r="P628" s="14"/>
      <c r="Q628" s="14"/>
      <c r="R628" s="1070"/>
      <c r="S628" s="1071"/>
      <c r="T628" s="49" t="s">
        <v>36</v>
      </c>
      <c r="U628" s="187">
        <v>0</v>
      </c>
      <c r="V628" s="192">
        <v>0</v>
      </c>
      <c r="W628" s="192">
        <v>0</v>
      </c>
      <c r="X628" s="192">
        <v>0</v>
      </c>
      <c r="Y628" s="192">
        <v>0</v>
      </c>
      <c r="Z628" s="192">
        <v>0</v>
      </c>
      <c r="AA628" s="193">
        <v>0</v>
      </c>
      <c r="AB628" s="14"/>
      <c r="AC628" s="1070"/>
      <c r="AD628" s="1071"/>
      <c r="AE628" s="49" t="s">
        <v>36</v>
      </c>
      <c r="AF628" s="187">
        <v>0</v>
      </c>
      <c r="AG628" s="192">
        <v>0</v>
      </c>
      <c r="AH628" s="192">
        <v>0</v>
      </c>
      <c r="AI628" s="192">
        <v>0</v>
      </c>
      <c r="AJ628" s="192">
        <v>0</v>
      </c>
      <c r="AK628" s="192">
        <v>0</v>
      </c>
      <c r="AL628" s="193">
        <v>0</v>
      </c>
      <c r="AM628" s="14"/>
      <c r="AN628" s="1070"/>
      <c r="AO628" s="1071"/>
      <c r="AP628" s="49" t="s">
        <v>36</v>
      </c>
      <c r="AQ628" s="187">
        <v>0</v>
      </c>
      <c r="AR628" s="192">
        <v>0</v>
      </c>
      <c r="AS628" s="192">
        <v>0</v>
      </c>
      <c r="AT628" s="192">
        <v>0</v>
      </c>
      <c r="AU628" s="192">
        <v>0</v>
      </c>
      <c r="AV628" s="192">
        <v>0</v>
      </c>
      <c r="AW628" s="193">
        <v>0</v>
      </c>
      <c r="AX628" s="14"/>
      <c r="AY628" s="1070"/>
      <c r="AZ628" s="1071"/>
      <c r="BA628" s="49" t="s">
        <v>36</v>
      </c>
      <c r="BB628" s="187">
        <v>0</v>
      </c>
      <c r="BC628" s="192">
        <v>0</v>
      </c>
      <c r="BD628" s="192">
        <v>0</v>
      </c>
      <c r="BE628" s="192">
        <v>0</v>
      </c>
      <c r="BF628" s="192">
        <v>0</v>
      </c>
      <c r="BG628" s="192">
        <v>0</v>
      </c>
      <c r="BH628" s="193">
        <v>0</v>
      </c>
    </row>
    <row r="629" spans="5:60">
      <c r="E629" s="14"/>
      <c r="F629" s="1070"/>
      <c r="G629" s="1072" t="s">
        <v>63</v>
      </c>
      <c r="H629" s="48" t="s">
        <v>41</v>
      </c>
      <c r="I629" s="186">
        <v>0</v>
      </c>
      <c r="J629" s="190">
        <v>0</v>
      </c>
      <c r="K629" s="190">
        <v>0</v>
      </c>
      <c r="L629" s="190">
        <v>0</v>
      </c>
      <c r="M629" s="190">
        <v>0</v>
      </c>
      <c r="N629" s="190">
        <v>0</v>
      </c>
      <c r="O629" s="191">
        <v>0</v>
      </c>
      <c r="P629" s="14"/>
      <c r="Q629" s="14"/>
      <c r="R629" s="1070"/>
      <c r="S629" s="1072" t="s">
        <v>63</v>
      </c>
      <c r="T629" s="48" t="s">
        <v>41</v>
      </c>
      <c r="U629" s="186">
        <v>0</v>
      </c>
      <c r="V629" s="190">
        <v>0</v>
      </c>
      <c r="W629" s="190">
        <v>0</v>
      </c>
      <c r="X629" s="190">
        <v>0</v>
      </c>
      <c r="Y629" s="190">
        <v>0</v>
      </c>
      <c r="Z629" s="190">
        <v>0</v>
      </c>
      <c r="AA629" s="191">
        <v>0</v>
      </c>
      <c r="AB629" s="14"/>
      <c r="AC629" s="1070"/>
      <c r="AD629" s="1072" t="s">
        <v>63</v>
      </c>
      <c r="AE629" s="48" t="s">
        <v>41</v>
      </c>
      <c r="AF629" s="186">
        <v>0</v>
      </c>
      <c r="AG629" s="190">
        <v>0</v>
      </c>
      <c r="AH629" s="190">
        <v>0</v>
      </c>
      <c r="AI629" s="190">
        <v>0</v>
      </c>
      <c r="AJ629" s="190">
        <v>0</v>
      </c>
      <c r="AK629" s="190">
        <v>0</v>
      </c>
      <c r="AL629" s="191">
        <v>0</v>
      </c>
      <c r="AM629" s="14"/>
      <c r="AN629" s="1070"/>
      <c r="AO629" s="1072" t="s">
        <v>63</v>
      </c>
      <c r="AP629" s="48" t="s">
        <v>41</v>
      </c>
      <c r="AQ629" s="186">
        <v>0</v>
      </c>
      <c r="AR629" s="190">
        <v>0</v>
      </c>
      <c r="AS629" s="190">
        <v>0</v>
      </c>
      <c r="AT629" s="190">
        <v>0</v>
      </c>
      <c r="AU629" s="190">
        <v>0</v>
      </c>
      <c r="AV629" s="190">
        <v>0</v>
      </c>
      <c r="AW629" s="191">
        <v>0</v>
      </c>
      <c r="AX629" s="14"/>
      <c r="AY629" s="1070"/>
      <c r="AZ629" s="1072" t="s">
        <v>63</v>
      </c>
      <c r="BA629" s="48" t="s">
        <v>41</v>
      </c>
      <c r="BB629" s="186">
        <v>0</v>
      </c>
      <c r="BC629" s="190">
        <v>0</v>
      </c>
      <c r="BD629" s="190">
        <v>0</v>
      </c>
      <c r="BE629" s="190">
        <v>0</v>
      </c>
      <c r="BF629" s="190">
        <v>0</v>
      </c>
      <c r="BG629" s="190">
        <v>0</v>
      </c>
      <c r="BH629" s="191">
        <v>0</v>
      </c>
    </row>
    <row r="630" spans="5:60">
      <c r="E630" s="14"/>
      <c r="F630" s="1070"/>
      <c r="G630" s="1071"/>
      <c r="H630" s="48" t="s">
        <v>40</v>
      </c>
      <c r="I630" s="186">
        <v>0</v>
      </c>
      <c r="J630" s="190">
        <v>0</v>
      </c>
      <c r="K630" s="190">
        <v>0</v>
      </c>
      <c r="L630" s="190">
        <v>0</v>
      </c>
      <c r="M630" s="190">
        <v>0</v>
      </c>
      <c r="N630" s="190">
        <v>0</v>
      </c>
      <c r="O630" s="191">
        <v>0</v>
      </c>
      <c r="P630" s="14"/>
      <c r="Q630" s="14"/>
      <c r="R630" s="1070"/>
      <c r="S630" s="1071"/>
      <c r="T630" s="48" t="s">
        <v>40</v>
      </c>
      <c r="U630" s="186">
        <v>0</v>
      </c>
      <c r="V630" s="190">
        <v>0</v>
      </c>
      <c r="W630" s="190">
        <v>0</v>
      </c>
      <c r="X630" s="190">
        <v>0</v>
      </c>
      <c r="Y630" s="190">
        <v>0</v>
      </c>
      <c r="Z630" s="190">
        <v>0</v>
      </c>
      <c r="AA630" s="191">
        <v>0</v>
      </c>
      <c r="AB630" s="14"/>
      <c r="AC630" s="1070"/>
      <c r="AD630" s="1071"/>
      <c r="AE630" s="48" t="s">
        <v>40</v>
      </c>
      <c r="AF630" s="186">
        <v>0</v>
      </c>
      <c r="AG630" s="190">
        <v>0</v>
      </c>
      <c r="AH630" s="190">
        <v>0</v>
      </c>
      <c r="AI630" s="190">
        <v>0</v>
      </c>
      <c r="AJ630" s="190">
        <v>0</v>
      </c>
      <c r="AK630" s="190">
        <v>0</v>
      </c>
      <c r="AL630" s="191">
        <v>0</v>
      </c>
      <c r="AM630" s="14"/>
      <c r="AN630" s="1070"/>
      <c r="AO630" s="1071"/>
      <c r="AP630" s="48" t="s">
        <v>40</v>
      </c>
      <c r="AQ630" s="186">
        <v>0</v>
      </c>
      <c r="AR630" s="190">
        <v>0</v>
      </c>
      <c r="AS630" s="190">
        <v>0</v>
      </c>
      <c r="AT630" s="190">
        <v>0</v>
      </c>
      <c r="AU630" s="190">
        <v>0</v>
      </c>
      <c r="AV630" s="190">
        <v>0</v>
      </c>
      <c r="AW630" s="191">
        <v>0</v>
      </c>
      <c r="AX630" s="14"/>
      <c r="AY630" s="1070"/>
      <c r="AZ630" s="1071"/>
      <c r="BA630" s="48" t="s">
        <v>40</v>
      </c>
      <c r="BB630" s="186">
        <v>0</v>
      </c>
      <c r="BC630" s="190">
        <v>0</v>
      </c>
      <c r="BD630" s="190">
        <v>0</v>
      </c>
      <c r="BE630" s="190">
        <v>0</v>
      </c>
      <c r="BF630" s="190">
        <v>0</v>
      </c>
      <c r="BG630" s="190">
        <v>0</v>
      </c>
      <c r="BH630" s="191">
        <v>0</v>
      </c>
    </row>
    <row r="631" spans="5:60">
      <c r="E631" s="14"/>
      <c r="F631" s="1070"/>
      <c r="G631" s="1071"/>
      <c r="H631" s="48" t="s">
        <v>39</v>
      </c>
      <c r="I631" s="186">
        <v>0</v>
      </c>
      <c r="J631" s="190">
        <v>0</v>
      </c>
      <c r="K631" s="190">
        <v>0</v>
      </c>
      <c r="L631" s="190">
        <v>0</v>
      </c>
      <c r="M631" s="190">
        <v>0</v>
      </c>
      <c r="N631" s="190">
        <v>0</v>
      </c>
      <c r="O631" s="191">
        <v>0</v>
      </c>
      <c r="P631" s="14"/>
      <c r="Q631" s="14"/>
      <c r="R631" s="1070"/>
      <c r="S631" s="1071"/>
      <c r="T631" s="48" t="s">
        <v>39</v>
      </c>
      <c r="U631" s="186">
        <v>0</v>
      </c>
      <c r="V631" s="190">
        <v>0</v>
      </c>
      <c r="W631" s="190">
        <v>0</v>
      </c>
      <c r="X631" s="190">
        <v>0</v>
      </c>
      <c r="Y631" s="190">
        <v>0</v>
      </c>
      <c r="Z631" s="190">
        <v>0</v>
      </c>
      <c r="AA631" s="191">
        <v>0</v>
      </c>
      <c r="AB631" s="14"/>
      <c r="AC631" s="1070"/>
      <c r="AD631" s="1071"/>
      <c r="AE631" s="48" t="s">
        <v>39</v>
      </c>
      <c r="AF631" s="186">
        <v>0</v>
      </c>
      <c r="AG631" s="190">
        <v>0</v>
      </c>
      <c r="AH631" s="190">
        <v>0</v>
      </c>
      <c r="AI631" s="190">
        <v>0</v>
      </c>
      <c r="AJ631" s="190">
        <v>0</v>
      </c>
      <c r="AK631" s="190">
        <v>0</v>
      </c>
      <c r="AL631" s="191">
        <v>0</v>
      </c>
      <c r="AM631" s="14"/>
      <c r="AN631" s="1070"/>
      <c r="AO631" s="1071"/>
      <c r="AP631" s="48" t="s">
        <v>39</v>
      </c>
      <c r="AQ631" s="186">
        <v>0</v>
      </c>
      <c r="AR631" s="190">
        <v>0</v>
      </c>
      <c r="AS631" s="190">
        <v>0</v>
      </c>
      <c r="AT631" s="190">
        <v>0</v>
      </c>
      <c r="AU631" s="190">
        <v>0</v>
      </c>
      <c r="AV631" s="190">
        <v>0</v>
      </c>
      <c r="AW631" s="191">
        <v>0</v>
      </c>
      <c r="AX631" s="14"/>
      <c r="AY631" s="1070"/>
      <c r="AZ631" s="1071"/>
      <c r="BA631" s="48" t="s">
        <v>39</v>
      </c>
      <c r="BB631" s="186">
        <v>0</v>
      </c>
      <c r="BC631" s="190">
        <v>0</v>
      </c>
      <c r="BD631" s="190">
        <v>0</v>
      </c>
      <c r="BE631" s="190">
        <v>0</v>
      </c>
      <c r="BF631" s="190">
        <v>0</v>
      </c>
      <c r="BG631" s="190">
        <v>0</v>
      </c>
      <c r="BH631" s="191">
        <v>0</v>
      </c>
    </row>
    <row r="632" spans="5:60">
      <c r="E632" s="14"/>
      <c r="F632" s="1070"/>
      <c r="G632" s="1071"/>
      <c r="H632" s="48" t="s">
        <v>38</v>
      </c>
      <c r="I632" s="186">
        <v>0</v>
      </c>
      <c r="J632" s="190">
        <v>0</v>
      </c>
      <c r="K632" s="190">
        <v>0</v>
      </c>
      <c r="L632" s="190">
        <v>0</v>
      </c>
      <c r="M632" s="190">
        <v>0</v>
      </c>
      <c r="N632" s="190">
        <v>0</v>
      </c>
      <c r="O632" s="191">
        <v>0</v>
      </c>
      <c r="P632" s="14"/>
      <c r="Q632" s="14"/>
      <c r="R632" s="1070"/>
      <c r="S632" s="1071"/>
      <c r="T632" s="48" t="s">
        <v>38</v>
      </c>
      <c r="U632" s="186">
        <v>0</v>
      </c>
      <c r="V632" s="190">
        <v>0</v>
      </c>
      <c r="W632" s="190">
        <v>0</v>
      </c>
      <c r="X632" s="190">
        <v>0</v>
      </c>
      <c r="Y632" s="190">
        <v>0</v>
      </c>
      <c r="Z632" s="190">
        <v>0</v>
      </c>
      <c r="AA632" s="191">
        <v>0</v>
      </c>
      <c r="AB632" s="14"/>
      <c r="AC632" s="1070"/>
      <c r="AD632" s="1071"/>
      <c r="AE632" s="48" t="s">
        <v>38</v>
      </c>
      <c r="AF632" s="186">
        <v>0</v>
      </c>
      <c r="AG632" s="190">
        <v>0</v>
      </c>
      <c r="AH632" s="190">
        <v>0</v>
      </c>
      <c r="AI632" s="190">
        <v>0</v>
      </c>
      <c r="AJ632" s="190">
        <v>0</v>
      </c>
      <c r="AK632" s="190">
        <v>0</v>
      </c>
      <c r="AL632" s="191">
        <v>0</v>
      </c>
      <c r="AM632" s="14"/>
      <c r="AN632" s="1070"/>
      <c r="AO632" s="1071"/>
      <c r="AP632" s="48" t="s">
        <v>38</v>
      </c>
      <c r="AQ632" s="186">
        <v>0</v>
      </c>
      <c r="AR632" s="190">
        <v>0</v>
      </c>
      <c r="AS632" s="190">
        <v>0</v>
      </c>
      <c r="AT632" s="190">
        <v>0</v>
      </c>
      <c r="AU632" s="190">
        <v>0</v>
      </c>
      <c r="AV632" s="190">
        <v>0</v>
      </c>
      <c r="AW632" s="191">
        <v>0</v>
      </c>
      <c r="AX632" s="14"/>
      <c r="AY632" s="1070"/>
      <c r="AZ632" s="1071"/>
      <c r="BA632" s="48" t="s">
        <v>38</v>
      </c>
      <c r="BB632" s="186">
        <v>0</v>
      </c>
      <c r="BC632" s="190">
        <v>0</v>
      </c>
      <c r="BD632" s="190">
        <v>0</v>
      </c>
      <c r="BE632" s="190">
        <v>0</v>
      </c>
      <c r="BF632" s="190">
        <v>0</v>
      </c>
      <c r="BG632" s="190">
        <v>0</v>
      </c>
      <c r="BH632" s="191">
        <v>0</v>
      </c>
    </row>
    <row r="633" spans="5:60">
      <c r="E633" s="14"/>
      <c r="F633" s="1070"/>
      <c r="G633" s="1071"/>
      <c r="H633" s="48" t="s">
        <v>37</v>
      </c>
      <c r="I633" s="186">
        <v>0</v>
      </c>
      <c r="J633" s="190">
        <v>0</v>
      </c>
      <c r="K633" s="190">
        <v>0</v>
      </c>
      <c r="L633" s="190">
        <v>0</v>
      </c>
      <c r="M633" s="190">
        <v>0</v>
      </c>
      <c r="N633" s="190">
        <v>0</v>
      </c>
      <c r="O633" s="191">
        <v>0</v>
      </c>
      <c r="P633" s="14"/>
      <c r="Q633" s="14"/>
      <c r="R633" s="1070"/>
      <c r="S633" s="1071"/>
      <c r="T633" s="48" t="s">
        <v>37</v>
      </c>
      <c r="U633" s="186">
        <v>0</v>
      </c>
      <c r="V633" s="190">
        <v>0</v>
      </c>
      <c r="W633" s="190">
        <v>0</v>
      </c>
      <c r="X633" s="190">
        <v>0</v>
      </c>
      <c r="Y633" s="190">
        <v>0</v>
      </c>
      <c r="Z633" s="190">
        <v>0</v>
      </c>
      <c r="AA633" s="191">
        <v>0</v>
      </c>
      <c r="AB633" s="14"/>
      <c r="AC633" s="1070"/>
      <c r="AD633" s="1071"/>
      <c r="AE633" s="48" t="s">
        <v>37</v>
      </c>
      <c r="AF633" s="186">
        <v>0</v>
      </c>
      <c r="AG633" s="190">
        <v>0</v>
      </c>
      <c r="AH633" s="190">
        <v>0</v>
      </c>
      <c r="AI633" s="190">
        <v>0</v>
      </c>
      <c r="AJ633" s="190">
        <v>0</v>
      </c>
      <c r="AK633" s="190">
        <v>0</v>
      </c>
      <c r="AL633" s="191">
        <v>0</v>
      </c>
      <c r="AM633" s="14"/>
      <c r="AN633" s="1070"/>
      <c r="AO633" s="1071"/>
      <c r="AP633" s="48" t="s">
        <v>37</v>
      </c>
      <c r="AQ633" s="186">
        <v>0</v>
      </c>
      <c r="AR633" s="190">
        <v>0</v>
      </c>
      <c r="AS633" s="190">
        <v>0</v>
      </c>
      <c r="AT633" s="190">
        <v>0</v>
      </c>
      <c r="AU633" s="190">
        <v>0</v>
      </c>
      <c r="AV633" s="190">
        <v>0</v>
      </c>
      <c r="AW633" s="191">
        <v>0</v>
      </c>
      <c r="AX633" s="14"/>
      <c r="AY633" s="1070"/>
      <c r="AZ633" s="1071"/>
      <c r="BA633" s="48" t="s">
        <v>37</v>
      </c>
      <c r="BB633" s="186">
        <v>0</v>
      </c>
      <c r="BC633" s="190">
        <v>0</v>
      </c>
      <c r="BD633" s="190">
        <v>0</v>
      </c>
      <c r="BE633" s="190">
        <v>0</v>
      </c>
      <c r="BF633" s="190">
        <v>0</v>
      </c>
      <c r="BG633" s="190">
        <v>0</v>
      </c>
      <c r="BH633" s="191">
        <v>0</v>
      </c>
    </row>
    <row r="634" spans="5:60">
      <c r="E634" s="14"/>
      <c r="F634" s="1070"/>
      <c r="G634" s="1071"/>
      <c r="H634" s="49" t="s">
        <v>36</v>
      </c>
      <c r="I634" s="187">
        <v>0</v>
      </c>
      <c r="J634" s="192">
        <v>0</v>
      </c>
      <c r="K634" s="192">
        <v>0</v>
      </c>
      <c r="L634" s="192">
        <v>0</v>
      </c>
      <c r="M634" s="192">
        <v>0</v>
      </c>
      <c r="N634" s="192">
        <v>0</v>
      </c>
      <c r="O634" s="193">
        <v>0</v>
      </c>
      <c r="P634" s="14"/>
      <c r="Q634" s="14"/>
      <c r="R634" s="1070"/>
      <c r="S634" s="1071"/>
      <c r="T634" s="49" t="s">
        <v>36</v>
      </c>
      <c r="U634" s="187">
        <v>0</v>
      </c>
      <c r="V634" s="192">
        <v>0</v>
      </c>
      <c r="W634" s="192">
        <v>0</v>
      </c>
      <c r="X634" s="192">
        <v>0</v>
      </c>
      <c r="Y634" s="192">
        <v>0</v>
      </c>
      <c r="Z634" s="192">
        <v>0</v>
      </c>
      <c r="AA634" s="193">
        <v>0</v>
      </c>
      <c r="AB634" s="14"/>
      <c r="AC634" s="1070"/>
      <c r="AD634" s="1071"/>
      <c r="AE634" s="49" t="s">
        <v>36</v>
      </c>
      <c r="AF634" s="187">
        <v>0</v>
      </c>
      <c r="AG634" s="192">
        <v>0</v>
      </c>
      <c r="AH634" s="192">
        <v>0</v>
      </c>
      <c r="AI634" s="192">
        <v>0</v>
      </c>
      <c r="AJ634" s="192">
        <v>0</v>
      </c>
      <c r="AK634" s="192">
        <v>0</v>
      </c>
      <c r="AL634" s="193">
        <v>0</v>
      </c>
      <c r="AM634" s="14"/>
      <c r="AN634" s="1070"/>
      <c r="AO634" s="1071"/>
      <c r="AP634" s="49" t="s">
        <v>36</v>
      </c>
      <c r="AQ634" s="187">
        <v>0</v>
      </c>
      <c r="AR634" s="192">
        <v>0</v>
      </c>
      <c r="AS634" s="192">
        <v>0</v>
      </c>
      <c r="AT634" s="192">
        <v>0</v>
      </c>
      <c r="AU634" s="192">
        <v>0</v>
      </c>
      <c r="AV634" s="192">
        <v>0</v>
      </c>
      <c r="AW634" s="193">
        <v>0</v>
      </c>
      <c r="AX634" s="14"/>
      <c r="AY634" s="1070"/>
      <c r="AZ634" s="1071"/>
      <c r="BA634" s="49" t="s">
        <v>36</v>
      </c>
      <c r="BB634" s="187">
        <v>0</v>
      </c>
      <c r="BC634" s="192">
        <v>0</v>
      </c>
      <c r="BD634" s="192">
        <v>0</v>
      </c>
      <c r="BE634" s="192">
        <v>0</v>
      </c>
      <c r="BF634" s="192">
        <v>0</v>
      </c>
      <c r="BG634" s="192">
        <v>0</v>
      </c>
      <c r="BH634" s="193">
        <v>0</v>
      </c>
    </row>
    <row r="635" spans="5:60">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M635" s="14"/>
      <c r="AX635" s="14"/>
    </row>
    <row r="636" spans="5:60" ht="56.25">
      <c r="E636" s="242" t="s">
        <v>146</v>
      </c>
      <c r="F636" s="197" t="s">
        <v>24</v>
      </c>
      <c r="G636" s="198" t="s">
        <v>135</v>
      </c>
      <c r="H636" s="199" t="s">
        <v>47</v>
      </c>
      <c r="I636" s="200" t="s">
        <v>9</v>
      </c>
      <c r="J636" s="201" t="s">
        <v>23</v>
      </c>
      <c r="K636" s="201" t="s">
        <v>22</v>
      </c>
      <c r="L636" s="201" t="s">
        <v>21</v>
      </c>
      <c r="M636" s="201" t="s">
        <v>20</v>
      </c>
      <c r="N636" s="201" t="s">
        <v>19</v>
      </c>
      <c r="O636" s="202" t="s">
        <v>18</v>
      </c>
      <c r="P636" s="242"/>
      <c r="Q636" s="242"/>
      <c r="R636" s="197" t="s">
        <v>24</v>
      </c>
      <c r="S636" s="198" t="s">
        <v>135</v>
      </c>
      <c r="T636" s="199" t="s">
        <v>47</v>
      </c>
      <c r="U636" s="200" t="s">
        <v>9</v>
      </c>
      <c r="V636" s="201" t="s">
        <v>23</v>
      </c>
      <c r="W636" s="201" t="s">
        <v>22</v>
      </c>
      <c r="X636" s="201" t="s">
        <v>21</v>
      </c>
      <c r="Y636" s="201" t="s">
        <v>20</v>
      </c>
      <c r="Z636" s="201" t="s">
        <v>19</v>
      </c>
      <c r="AA636" s="202" t="s">
        <v>18</v>
      </c>
      <c r="AB636" s="242"/>
      <c r="AC636" s="197" t="s">
        <v>24</v>
      </c>
      <c r="AD636" s="198" t="s">
        <v>135</v>
      </c>
      <c r="AE636" s="199" t="s">
        <v>47</v>
      </c>
      <c r="AF636" s="200" t="s">
        <v>9</v>
      </c>
      <c r="AG636" s="201" t="s">
        <v>23</v>
      </c>
      <c r="AH636" s="201" t="s">
        <v>22</v>
      </c>
      <c r="AI636" s="201" t="s">
        <v>21</v>
      </c>
      <c r="AJ636" s="201" t="s">
        <v>20</v>
      </c>
      <c r="AK636" s="201" t="s">
        <v>19</v>
      </c>
      <c r="AL636" s="202" t="s">
        <v>18</v>
      </c>
      <c r="AM636" s="242" t="s">
        <v>146</v>
      </c>
      <c r="AN636" s="197" t="s">
        <v>24</v>
      </c>
      <c r="AO636" s="198" t="s">
        <v>135</v>
      </c>
      <c r="AP636" s="199" t="s">
        <v>47</v>
      </c>
      <c r="AQ636" s="200" t="s">
        <v>9</v>
      </c>
      <c r="AR636" s="201" t="s">
        <v>23</v>
      </c>
      <c r="AS636" s="201" t="s">
        <v>22</v>
      </c>
      <c r="AT636" s="201" t="s">
        <v>21</v>
      </c>
      <c r="AU636" s="201" t="s">
        <v>20</v>
      </c>
      <c r="AV636" s="201" t="s">
        <v>19</v>
      </c>
      <c r="AW636" s="202" t="s">
        <v>18</v>
      </c>
      <c r="AX636" s="242" t="s">
        <v>146</v>
      </c>
      <c r="AY636" s="197" t="s">
        <v>24</v>
      </c>
      <c r="AZ636" s="198" t="s">
        <v>135</v>
      </c>
      <c r="BA636" s="199" t="s">
        <v>47</v>
      </c>
      <c r="BB636" s="200" t="s">
        <v>9</v>
      </c>
      <c r="BC636" s="201" t="s">
        <v>23</v>
      </c>
      <c r="BD636" s="201" t="s">
        <v>22</v>
      </c>
      <c r="BE636" s="201" t="s">
        <v>21</v>
      </c>
      <c r="BF636" s="201" t="s">
        <v>20</v>
      </c>
      <c r="BG636" s="201" t="s">
        <v>19</v>
      </c>
      <c r="BH636" s="202" t="s">
        <v>18</v>
      </c>
    </row>
    <row r="637" spans="5:60">
      <c r="E637" s="14"/>
      <c r="F637" s="1066" t="s">
        <v>140</v>
      </c>
      <c r="G637" s="1067" t="s">
        <v>131</v>
      </c>
      <c r="H637" s="203" t="s">
        <v>134</v>
      </c>
      <c r="I637" s="204">
        <f t="array" ref="I637:O660">I491:O514+I515:O538+I539:O562+I563:O586+I587:O610+I611:O634</f>
        <v>0</v>
      </c>
      <c r="J637" s="205">
        <v>0</v>
      </c>
      <c r="K637" s="205">
        <v>0</v>
      </c>
      <c r="L637" s="205">
        <v>0</v>
      </c>
      <c r="M637" s="205">
        <v>0</v>
      </c>
      <c r="N637" s="205">
        <v>0</v>
      </c>
      <c r="O637" s="206">
        <v>0</v>
      </c>
      <c r="P637" s="14"/>
      <c r="Q637" s="14"/>
      <c r="R637" s="1066" t="s">
        <v>140</v>
      </c>
      <c r="S637" s="1067" t="s">
        <v>131</v>
      </c>
      <c r="T637" s="203" t="s">
        <v>134</v>
      </c>
      <c r="U637" s="204">
        <f t="array" ref="U637:AA660">U491:AA514+U515:AA538+U539:AA562+U563:AA586+U587:AA610+U611:AA634</f>
        <v>0</v>
      </c>
      <c r="V637" s="205">
        <v>0</v>
      </c>
      <c r="W637" s="205">
        <v>0</v>
      </c>
      <c r="X637" s="205">
        <v>0</v>
      </c>
      <c r="Y637" s="205">
        <v>0</v>
      </c>
      <c r="Z637" s="205">
        <v>0</v>
      </c>
      <c r="AA637" s="206">
        <v>0</v>
      </c>
      <c r="AB637" s="14"/>
      <c r="AC637" s="1066" t="s">
        <v>140</v>
      </c>
      <c r="AD637" s="1067" t="s">
        <v>131</v>
      </c>
      <c r="AE637" s="203" t="s">
        <v>134</v>
      </c>
      <c r="AF637" s="204">
        <f t="array" ref="AF637:AL660">AF491:AL514+AF515:AL538+AF539:AL562+AF563:AL586+AF587:AL610+AF611:AL634</f>
        <v>0</v>
      </c>
      <c r="AG637" s="205">
        <v>0</v>
      </c>
      <c r="AH637" s="205">
        <v>0</v>
      </c>
      <c r="AI637" s="205">
        <v>0</v>
      </c>
      <c r="AJ637" s="205">
        <v>0</v>
      </c>
      <c r="AK637" s="205">
        <v>0</v>
      </c>
      <c r="AL637" s="206">
        <v>0</v>
      </c>
      <c r="AM637" s="14"/>
      <c r="AN637" s="1066" t="s">
        <v>140</v>
      </c>
      <c r="AO637" s="1067" t="s">
        <v>131</v>
      </c>
      <c r="AP637" s="203" t="s">
        <v>134</v>
      </c>
      <c r="AQ637" s="204">
        <f t="array" ref="AQ637:AW660">AQ491:AW514+AQ515:AW538+AQ539:AW562+AQ563:AW586+AQ587:AW610+AQ611:AW634</f>
        <v>0</v>
      </c>
      <c r="AR637" s="205">
        <v>0</v>
      </c>
      <c r="AS637" s="205">
        <v>0</v>
      </c>
      <c r="AT637" s="205">
        <v>0</v>
      </c>
      <c r="AU637" s="205">
        <v>0</v>
      </c>
      <c r="AV637" s="205">
        <v>0</v>
      </c>
      <c r="AW637" s="206">
        <v>0</v>
      </c>
      <c r="AX637" s="14"/>
      <c r="AY637" s="1066" t="s">
        <v>140</v>
      </c>
      <c r="AZ637" s="1067" t="s">
        <v>131</v>
      </c>
      <c r="BA637" s="203" t="s">
        <v>134</v>
      </c>
      <c r="BB637" s="204">
        <f t="array" ref="BB637:BH660">BB491:BH514+BB515:BH538+BB539:BH562+BB563:BH586+BB587:BH610+BB611:BH634</f>
        <v>0</v>
      </c>
      <c r="BC637" s="205">
        <v>0</v>
      </c>
      <c r="BD637" s="205">
        <v>0</v>
      </c>
      <c r="BE637" s="205">
        <v>0</v>
      </c>
      <c r="BF637" s="205">
        <v>0</v>
      </c>
      <c r="BG637" s="205">
        <v>0</v>
      </c>
      <c r="BH637" s="206">
        <v>0</v>
      </c>
    </row>
    <row r="638" spans="5:60">
      <c r="E638" s="14"/>
      <c r="F638" s="1066"/>
      <c r="G638" s="1067"/>
      <c r="H638" s="207" t="s">
        <v>40</v>
      </c>
      <c r="I638" s="208">
        <v>0</v>
      </c>
      <c r="J638" s="209">
        <v>0</v>
      </c>
      <c r="K638" s="209">
        <v>0</v>
      </c>
      <c r="L638" s="209">
        <v>0</v>
      </c>
      <c r="M638" s="209">
        <v>0</v>
      </c>
      <c r="N638" s="209">
        <v>0</v>
      </c>
      <c r="O638" s="210">
        <v>0</v>
      </c>
      <c r="P638" s="14"/>
      <c r="Q638" s="14"/>
      <c r="R638" s="1066"/>
      <c r="S638" s="1067"/>
      <c r="T638" s="207" t="s">
        <v>40</v>
      </c>
      <c r="U638" s="208">
        <v>0</v>
      </c>
      <c r="V638" s="209">
        <v>0</v>
      </c>
      <c r="W638" s="209">
        <v>0</v>
      </c>
      <c r="X638" s="209">
        <v>0</v>
      </c>
      <c r="Y638" s="209">
        <v>0</v>
      </c>
      <c r="Z638" s="209">
        <v>0</v>
      </c>
      <c r="AA638" s="210">
        <v>0</v>
      </c>
      <c r="AB638" s="14"/>
      <c r="AC638" s="1066"/>
      <c r="AD638" s="1067"/>
      <c r="AE638" s="207" t="s">
        <v>40</v>
      </c>
      <c r="AF638" s="208">
        <v>0</v>
      </c>
      <c r="AG638" s="209">
        <v>0</v>
      </c>
      <c r="AH638" s="209">
        <v>0</v>
      </c>
      <c r="AI638" s="209">
        <v>0</v>
      </c>
      <c r="AJ638" s="209">
        <v>0</v>
      </c>
      <c r="AK638" s="209">
        <v>0</v>
      </c>
      <c r="AL638" s="210">
        <v>0</v>
      </c>
      <c r="AM638" s="14"/>
      <c r="AN638" s="1066"/>
      <c r="AO638" s="1067"/>
      <c r="AP638" s="207" t="s">
        <v>40</v>
      </c>
      <c r="AQ638" s="208">
        <v>0</v>
      </c>
      <c r="AR638" s="209">
        <v>0</v>
      </c>
      <c r="AS638" s="209">
        <v>0</v>
      </c>
      <c r="AT638" s="209">
        <v>0</v>
      </c>
      <c r="AU638" s="209">
        <v>0</v>
      </c>
      <c r="AV638" s="209">
        <v>0</v>
      </c>
      <c r="AW638" s="210">
        <v>0</v>
      </c>
      <c r="AX638" s="14"/>
      <c r="AY638" s="1066"/>
      <c r="AZ638" s="1067"/>
      <c r="BA638" s="207" t="s">
        <v>40</v>
      </c>
      <c r="BB638" s="208">
        <v>0</v>
      </c>
      <c r="BC638" s="209">
        <v>0</v>
      </c>
      <c r="BD638" s="209">
        <v>0</v>
      </c>
      <c r="BE638" s="209">
        <v>0</v>
      </c>
      <c r="BF638" s="209">
        <v>0</v>
      </c>
      <c r="BG638" s="209">
        <v>0</v>
      </c>
      <c r="BH638" s="210">
        <v>0</v>
      </c>
    </row>
    <row r="639" spans="5:60">
      <c r="E639" s="14"/>
      <c r="F639" s="1066"/>
      <c r="G639" s="1067"/>
      <c r="H639" s="207" t="s">
        <v>39</v>
      </c>
      <c r="I639" s="208">
        <v>0</v>
      </c>
      <c r="J639" s="209">
        <v>0</v>
      </c>
      <c r="K639" s="209">
        <v>0</v>
      </c>
      <c r="L639" s="209">
        <v>0</v>
      </c>
      <c r="M639" s="209">
        <v>0</v>
      </c>
      <c r="N639" s="209">
        <v>0</v>
      </c>
      <c r="O639" s="210">
        <v>0</v>
      </c>
      <c r="P639" s="14"/>
      <c r="Q639" s="14"/>
      <c r="R639" s="1066"/>
      <c r="S639" s="1067"/>
      <c r="T639" s="207" t="s">
        <v>39</v>
      </c>
      <c r="U639" s="208">
        <v>0</v>
      </c>
      <c r="V639" s="209">
        <v>0</v>
      </c>
      <c r="W639" s="209">
        <v>0</v>
      </c>
      <c r="X639" s="209">
        <v>0</v>
      </c>
      <c r="Y639" s="209">
        <v>0</v>
      </c>
      <c r="Z639" s="209">
        <v>0</v>
      </c>
      <c r="AA639" s="210">
        <v>0</v>
      </c>
      <c r="AB639" s="14"/>
      <c r="AC639" s="1066"/>
      <c r="AD639" s="1067"/>
      <c r="AE639" s="207" t="s">
        <v>39</v>
      </c>
      <c r="AF639" s="208">
        <v>0</v>
      </c>
      <c r="AG639" s="209">
        <v>0</v>
      </c>
      <c r="AH639" s="209">
        <v>0</v>
      </c>
      <c r="AI639" s="209">
        <v>0</v>
      </c>
      <c r="AJ639" s="209">
        <v>0</v>
      </c>
      <c r="AK639" s="209">
        <v>0</v>
      </c>
      <c r="AL639" s="210">
        <v>0</v>
      </c>
      <c r="AM639" s="14"/>
      <c r="AN639" s="1066"/>
      <c r="AO639" s="1067"/>
      <c r="AP639" s="207" t="s">
        <v>39</v>
      </c>
      <c r="AQ639" s="208">
        <v>0</v>
      </c>
      <c r="AR639" s="209">
        <v>0</v>
      </c>
      <c r="AS639" s="209">
        <v>0</v>
      </c>
      <c r="AT639" s="209">
        <v>0</v>
      </c>
      <c r="AU639" s="209">
        <v>0</v>
      </c>
      <c r="AV639" s="209">
        <v>0</v>
      </c>
      <c r="AW639" s="210">
        <v>0</v>
      </c>
      <c r="AX639" s="14"/>
      <c r="AY639" s="1066"/>
      <c r="AZ639" s="1067"/>
      <c r="BA639" s="207" t="s">
        <v>39</v>
      </c>
      <c r="BB639" s="208">
        <v>0</v>
      </c>
      <c r="BC639" s="209">
        <v>0</v>
      </c>
      <c r="BD639" s="209">
        <v>0</v>
      </c>
      <c r="BE639" s="209">
        <v>0</v>
      </c>
      <c r="BF639" s="209">
        <v>0</v>
      </c>
      <c r="BG639" s="209">
        <v>0</v>
      </c>
      <c r="BH639" s="210">
        <v>0</v>
      </c>
    </row>
    <row r="640" spans="5:60">
      <c r="E640" s="14"/>
      <c r="F640" s="1066"/>
      <c r="G640" s="1067"/>
      <c r="H640" s="207" t="s">
        <v>38</v>
      </c>
      <c r="I640" s="208">
        <v>0</v>
      </c>
      <c r="J640" s="209">
        <v>0</v>
      </c>
      <c r="K640" s="209">
        <v>0</v>
      </c>
      <c r="L640" s="209">
        <v>0</v>
      </c>
      <c r="M640" s="209">
        <v>0</v>
      </c>
      <c r="N640" s="209">
        <v>0</v>
      </c>
      <c r="O640" s="210">
        <v>0</v>
      </c>
      <c r="P640" s="14"/>
      <c r="Q640" s="14"/>
      <c r="R640" s="1066"/>
      <c r="S640" s="1067"/>
      <c r="T640" s="207" t="s">
        <v>38</v>
      </c>
      <c r="U640" s="208">
        <v>0</v>
      </c>
      <c r="V640" s="209">
        <v>0</v>
      </c>
      <c r="W640" s="209">
        <v>0</v>
      </c>
      <c r="X640" s="209">
        <v>0</v>
      </c>
      <c r="Y640" s="209">
        <v>0</v>
      </c>
      <c r="Z640" s="209">
        <v>0</v>
      </c>
      <c r="AA640" s="210">
        <v>0</v>
      </c>
      <c r="AB640" s="14"/>
      <c r="AC640" s="1066"/>
      <c r="AD640" s="1067"/>
      <c r="AE640" s="207" t="s">
        <v>38</v>
      </c>
      <c r="AF640" s="208">
        <v>0</v>
      </c>
      <c r="AG640" s="209">
        <v>0</v>
      </c>
      <c r="AH640" s="209">
        <v>0</v>
      </c>
      <c r="AI640" s="209">
        <v>0</v>
      </c>
      <c r="AJ640" s="209">
        <v>0</v>
      </c>
      <c r="AK640" s="209">
        <v>0</v>
      </c>
      <c r="AL640" s="210">
        <v>0</v>
      </c>
      <c r="AM640" s="14"/>
      <c r="AN640" s="1066"/>
      <c r="AO640" s="1067"/>
      <c r="AP640" s="207" t="s">
        <v>38</v>
      </c>
      <c r="AQ640" s="208">
        <v>0</v>
      </c>
      <c r="AR640" s="209">
        <v>0</v>
      </c>
      <c r="AS640" s="209">
        <v>0</v>
      </c>
      <c r="AT640" s="209">
        <v>0</v>
      </c>
      <c r="AU640" s="209">
        <v>0</v>
      </c>
      <c r="AV640" s="209">
        <v>0</v>
      </c>
      <c r="AW640" s="210">
        <v>0</v>
      </c>
      <c r="AX640" s="14"/>
      <c r="AY640" s="1066"/>
      <c r="AZ640" s="1067"/>
      <c r="BA640" s="207" t="s">
        <v>38</v>
      </c>
      <c r="BB640" s="208">
        <v>0</v>
      </c>
      <c r="BC640" s="209">
        <v>0</v>
      </c>
      <c r="BD640" s="209">
        <v>0</v>
      </c>
      <c r="BE640" s="209">
        <v>0</v>
      </c>
      <c r="BF640" s="209">
        <v>0</v>
      </c>
      <c r="BG640" s="209">
        <v>0</v>
      </c>
      <c r="BH640" s="210">
        <v>0</v>
      </c>
    </row>
    <row r="641" spans="5:60">
      <c r="E641" s="14"/>
      <c r="F641" s="1066"/>
      <c r="G641" s="1067"/>
      <c r="H641" s="207" t="s">
        <v>37</v>
      </c>
      <c r="I641" s="208">
        <v>0</v>
      </c>
      <c r="J641" s="209">
        <v>0</v>
      </c>
      <c r="K641" s="209">
        <v>0</v>
      </c>
      <c r="L641" s="209">
        <v>0</v>
      </c>
      <c r="M641" s="209">
        <v>0</v>
      </c>
      <c r="N641" s="209">
        <v>0</v>
      </c>
      <c r="O641" s="210">
        <v>0</v>
      </c>
      <c r="P641" s="14"/>
      <c r="Q641" s="14"/>
      <c r="R641" s="1066"/>
      <c r="S641" s="1067"/>
      <c r="T641" s="207" t="s">
        <v>37</v>
      </c>
      <c r="U641" s="208">
        <v>0</v>
      </c>
      <c r="V641" s="209">
        <v>0</v>
      </c>
      <c r="W641" s="209">
        <v>0</v>
      </c>
      <c r="X641" s="209">
        <v>0</v>
      </c>
      <c r="Y641" s="209">
        <v>0</v>
      </c>
      <c r="Z641" s="209">
        <v>0</v>
      </c>
      <c r="AA641" s="210">
        <v>0</v>
      </c>
      <c r="AB641" s="14"/>
      <c r="AC641" s="1066"/>
      <c r="AD641" s="1067"/>
      <c r="AE641" s="207" t="s">
        <v>37</v>
      </c>
      <c r="AF641" s="208">
        <v>0</v>
      </c>
      <c r="AG641" s="209">
        <v>0</v>
      </c>
      <c r="AH641" s="209">
        <v>0</v>
      </c>
      <c r="AI641" s="209">
        <v>0</v>
      </c>
      <c r="AJ641" s="209">
        <v>0</v>
      </c>
      <c r="AK641" s="209">
        <v>0</v>
      </c>
      <c r="AL641" s="210">
        <v>0</v>
      </c>
      <c r="AM641" s="14"/>
      <c r="AN641" s="1066"/>
      <c r="AO641" s="1067"/>
      <c r="AP641" s="207" t="s">
        <v>37</v>
      </c>
      <c r="AQ641" s="208">
        <v>0</v>
      </c>
      <c r="AR641" s="209">
        <v>0</v>
      </c>
      <c r="AS641" s="209">
        <v>0</v>
      </c>
      <c r="AT641" s="209">
        <v>0</v>
      </c>
      <c r="AU641" s="209">
        <v>0</v>
      </c>
      <c r="AV641" s="209">
        <v>0</v>
      </c>
      <c r="AW641" s="210">
        <v>0</v>
      </c>
      <c r="AX641" s="14"/>
      <c r="AY641" s="1066"/>
      <c r="AZ641" s="1067"/>
      <c r="BA641" s="207" t="s">
        <v>37</v>
      </c>
      <c r="BB641" s="208">
        <v>0</v>
      </c>
      <c r="BC641" s="209">
        <v>0</v>
      </c>
      <c r="BD641" s="209">
        <v>0</v>
      </c>
      <c r="BE641" s="209">
        <v>0</v>
      </c>
      <c r="BF641" s="209">
        <v>0</v>
      </c>
      <c r="BG641" s="209">
        <v>0</v>
      </c>
      <c r="BH641" s="210">
        <v>0</v>
      </c>
    </row>
    <row r="642" spans="5:60">
      <c r="E642" s="14"/>
      <c r="F642" s="1066"/>
      <c r="G642" s="1067"/>
      <c r="H642" s="211" t="s">
        <v>36</v>
      </c>
      <c r="I642" s="212">
        <v>0</v>
      </c>
      <c r="J642" s="213">
        <v>0</v>
      </c>
      <c r="K642" s="213">
        <v>0</v>
      </c>
      <c r="L642" s="213">
        <v>0</v>
      </c>
      <c r="M642" s="213">
        <v>0</v>
      </c>
      <c r="N642" s="213">
        <v>0</v>
      </c>
      <c r="O642" s="214">
        <v>0</v>
      </c>
      <c r="P642" s="14"/>
      <c r="Q642" s="14"/>
      <c r="R642" s="1066"/>
      <c r="S642" s="1067"/>
      <c r="T642" s="211" t="s">
        <v>36</v>
      </c>
      <c r="U642" s="212">
        <v>0</v>
      </c>
      <c r="V642" s="213">
        <v>0</v>
      </c>
      <c r="W642" s="213">
        <v>0</v>
      </c>
      <c r="X642" s="213">
        <v>0</v>
      </c>
      <c r="Y642" s="213">
        <v>0</v>
      </c>
      <c r="Z642" s="213">
        <v>0</v>
      </c>
      <c r="AA642" s="214">
        <v>0</v>
      </c>
      <c r="AB642" s="14"/>
      <c r="AC642" s="1066"/>
      <c r="AD642" s="1067"/>
      <c r="AE642" s="211" t="s">
        <v>36</v>
      </c>
      <c r="AF642" s="212">
        <v>0</v>
      </c>
      <c r="AG642" s="213">
        <v>0</v>
      </c>
      <c r="AH642" s="213">
        <v>0</v>
      </c>
      <c r="AI642" s="213">
        <v>0</v>
      </c>
      <c r="AJ642" s="213">
        <v>0</v>
      </c>
      <c r="AK642" s="213">
        <v>0</v>
      </c>
      <c r="AL642" s="214">
        <v>0</v>
      </c>
      <c r="AM642" s="14"/>
      <c r="AN642" s="1066"/>
      <c r="AO642" s="1067"/>
      <c r="AP642" s="211" t="s">
        <v>36</v>
      </c>
      <c r="AQ642" s="212">
        <v>0</v>
      </c>
      <c r="AR642" s="213">
        <v>0</v>
      </c>
      <c r="AS642" s="213">
        <v>0</v>
      </c>
      <c r="AT642" s="213">
        <v>0</v>
      </c>
      <c r="AU642" s="213">
        <v>0</v>
      </c>
      <c r="AV642" s="213">
        <v>0</v>
      </c>
      <c r="AW642" s="214">
        <v>0</v>
      </c>
      <c r="AX642" s="14"/>
      <c r="AY642" s="1066"/>
      <c r="AZ642" s="1067"/>
      <c r="BA642" s="211" t="s">
        <v>36</v>
      </c>
      <c r="BB642" s="212">
        <v>0</v>
      </c>
      <c r="BC642" s="213">
        <v>0</v>
      </c>
      <c r="BD642" s="213">
        <v>0</v>
      </c>
      <c r="BE642" s="213">
        <v>0</v>
      </c>
      <c r="BF642" s="213">
        <v>0</v>
      </c>
      <c r="BG642" s="213">
        <v>0</v>
      </c>
      <c r="BH642" s="214">
        <v>0</v>
      </c>
    </row>
    <row r="643" spans="5:60" ht="18.75" customHeight="1">
      <c r="E643" s="14"/>
      <c r="F643" s="1066"/>
      <c r="G643" s="1068" t="s">
        <v>132</v>
      </c>
      <c r="H643" s="207" t="s">
        <v>41</v>
      </c>
      <c r="I643" s="208">
        <v>0</v>
      </c>
      <c r="J643" s="209">
        <v>0</v>
      </c>
      <c r="K643" s="209">
        <v>0</v>
      </c>
      <c r="L643" s="209">
        <v>0</v>
      </c>
      <c r="M643" s="209">
        <v>0</v>
      </c>
      <c r="N643" s="209">
        <v>0</v>
      </c>
      <c r="O643" s="210">
        <v>0</v>
      </c>
      <c r="P643" s="14"/>
      <c r="Q643" s="14"/>
      <c r="R643" s="1066"/>
      <c r="S643" s="1068" t="s">
        <v>132</v>
      </c>
      <c r="T643" s="207" t="s">
        <v>41</v>
      </c>
      <c r="U643" s="208">
        <v>0</v>
      </c>
      <c r="V643" s="209">
        <v>0</v>
      </c>
      <c r="W643" s="209">
        <v>0</v>
      </c>
      <c r="X643" s="209">
        <v>0</v>
      </c>
      <c r="Y643" s="209">
        <v>0</v>
      </c>
      <c r="Z643" s="209">
        <v>0</v>
      </c>
      <c r="AA643" s="210">
        <v>0</v>
      </c>
      <c r="AB643" s="14"/>
      <c r="AC643" s="1066"/>
      <c r="AD643" s="1068" t="s">
        <v>132</v>
      </c>
      <c r="AE643" s="207" t="s">
        <v>41</v>
      </c>
      <c r="AF643" s="208">
        <v>0</v>
      </c>
      <c r="AG643" s="209">
        <v>0</v>
      </c>
      <c r="AH643" s="209">
        <v>0</v>
      </c>
      <c r="AI643" s="209">
        <v>0</v>
      </c>
      <c r="AJ643" s="209">
        <v>0</v>
      </c>
      <c r="AK643" s="209">
        <v>0</v>
      </c>
      <c r="AL643" s="210">
        <v>0</v>
      </c>
      <c r="AM643" s="14"/>
      <c r="AN643" s="1066"/>
      <c r="AO643" s="1068" t="s">
        <v>132</v>
      </c>
      <c r="AP643" s="207" t="s">
        <v>41</v>
      </c>
      <c r="AQ643" s="208">
        <v>0</v>
      </c>
      <c r="AR643" s="209">
        <v>0</v>
      </c>
      <c r="AS643" s="209">
        <v>0</v>
      </c>
      <c r="AT643" s="209">
        <v>0</v>
      </c>
      <c r="AU643" s="209">
        <v>0</v>
      </c>
      <c r="AV643" s="209">
        <v>0</v>
      </c>
      <c r="AW643" s="210">
        <v>0</v>
      </c>
      <c r="AX643" s="14"/>
      <c r="AY643" s="1066"/>
      <c r="AZ643" s="1068" t="s">
        <v>132</v>
      </c>
      <c r="BA643" s="207" t="s">
        <v>41</v>
      </c>
      <c r="BB643" s="208">
        <v>0</v>
      </c>
      <c r="BC643" s="209">
        <v>0</v>
      </c>
      <c r="BD643" s="209">
        <v>0</v>
      </c>
      <c r="BE643" s="209">
        <v>0</v>
      </c>
      <c r="BF643" s="209">
        <v>0</v>
      </c>
      <c r="BG643" s="209">
        <v>0</v>
      </c>
      <c r="BH643" s="210">
        <v>0</v>
      </c>
    </row>
    <row r="644" spans="5:60">
      <c r="E644" s="14"/>
      <c r="F644" s="1066"/>
      <c r="G644" s="1067"/>
      <c r="H644" s="207" t="s">
        <v>40</v>
      </c>
      <c r="I644" s="208">
        <v>0</v>
      </c>
      <c r="J644" s="209">
        <v>0</v>
      </c>
      <c r="K644" s="209">
        <v>0</v>
      </c>
      <c r="L644" s="209">
        <v>0</v>
      </c>
      <c r="M644" s="209">
        <v>0</v>
      </c>
      <c r="N644" s="209">
        <v>0</v>
      </c>
      <c r="O644" s="210">
        <v>0</v>
      </c>
      <c r="P644" s="14"/>
      <c r="Q644" s="14"/>
      <c r="R644" s="1066"/>
      <c r="S644" s="1067"/>
      <c r="T644" s="207" t="s">
        <v>40</v>
      </c>
      <c r="U644" s="208">
        <v>0</v>
      </c>
      <c r="V644" s="209">
        <v>0</v>
      </c>
      <c r="W644" s="209">
        <v>0</v>
      </c>
      <c r="X644" s="209">
        <v>0</v>
      </c>
      <c r="Y644" s="209">
        <v>0</v>
      </c>
      <c r="Z644" s="209">
        <v>0</v>
      </c>
      <c r="AA644" s="210">
        <v>0</v>
      </c>
      <c r="AB644" s="14"/>
      <c r="AC644" s="1066"/>
      <c r="AD644" s="1067"/>
      <c r="AE644" s="207" t="s">
        <v>40</v>
      </c>
      <c r="AF644" s="208">
        <v>0</v>
      </c>
      <c r="AG644" s="209">
        <v>0</v>
      </c>
      <c r="AH644" s="209">
        <v>0</v>
      </c>
      <c r="AI644" s="209">
        <v>0</v>
      </c>
      <c r="AJ644" s="209">
        <v>0</v>
      </c>
      <c r="AK644" s="209">
        <v>0</v>
      </c>
      <c r="AL644" s="210">
        <v>0</v>
      </c>
      <c r="AM644" s="14"/>
      <c r="AN644" s="1066"/>
      <c r="AO644" s="1067"/>
      <c r="AP644" s="207" t="s">
        <v>40</v>
      </c>
      <c r="AQ644" s="208">
        <v>0</v>
      </c>
      <c r="AR644" s="209">
        <v>0</v>
      </c>
      <c r="AS644" s="209">
        <v>0</v>
      </c>
      <c r="AT644" s="209">
        <v>0</v>
      </c>
      <c r="AU644" s="209">
        <v>0</v>
      </c>
      <c r="AV644" s="209">
        <v>0</v>
      </c>
      <c r="AW644" s="210">
        <v>0</v>
      </c>
      <c r="AX644" s="14"/>
      <c r="AY644" s="1066"/>
      <c r="AZ644" s="1067"/>
      <c r="BA644" s="207" t="s">
        <v>40</v>
      </c>
      <c r="BB644" s="208">
        <v>0</v>
      </c>
      <c r="BC644" s="209">
        <v>0</v>
      </c>
      <c r="BD644" s="209">
        <v>0</v>
      </c>
      <c r="BE644" s="209">
        <v>0</v>
      </c>
      <c r="BF644" s="209">
        <v>0</v>
      </c>
      <c r="BG644" s="209">
        <v>0</v>
      </c>
      <c r="BH644" s="210">
        <v>0</v>
      </c>
    </row>
    <row r="645" spans="5:60">
      <c r="E645" s="14"/>
      <c r="F645" s="1066"/>
      <c r="G645" s="1067"/>
      <c r="H645" s="207" t="s">
        <v>39</v>
      </c>
      <c r="I645" s="208">
        <v>0</v>
      </c>
      <c r="J645" s="209">
        <v>0</v>
      </c>
      <c r="K645" s="209">
        <v>0</v>
      </c>
      <c r="L645" s="209">
        <v>0</v>
      </c>
      <c r="M645" s="209">
        <v>0</v>
      </c>
      <c r="N645" s="209">
        <v>0</v>
      </c>
      <c r="O645" s="210">
        <v>0</v>
      </c>
      <c r="P645" s="14"/>
      <c r="Q645" s="14"/>
      <c r="R645" s="1066"/>
      <c r="S645" s="1067"/>
      <c r="T645" s="207" t="s">
        <v>39</v>
      </c>
      <c r="U645" s="208">
        <v>0</v>
      </c>
      <c r="V645" s="209">
        <v>0</v>
      </c>
      <c r="W645" s="209">
        <v>0</v>
      </c>
      <c r="X645" s="209">
        <v>0</v>
      </c>
      <c r="Y645" s="209">
        <v>0</v>
      </c>
      <c r="Z645" s="209">
        <v>0</v>
      </c>
      <c r="AA645" s="210">
        <v>0</v>
      </c>
      <c r="AB645" s="14"/>
      <c r="AC645" s="1066"/>
      <c r="AD645" s="1067"/>
      <c r="AE645" s="207" t="s">
        <v>39</v>
      </c>
      <c r="AF645" s="208">
        <v>0</v>
      </c>
      <c r="AG645" s="209">
        <v>0</v>
      </c>
      <c r="AH645" s="209">
        <v>0</v>
      </c>
      <c r="AI645" s="209">
        <v>0</v>
      </c>
      <c r="AJ645" s="209">
        <v>0</v>
      </c>
      <c r="AK645" s="209">
        <v>0</v>
      </c>
      <c r="AL645" s="210">
        <v>0</v>
      </c>
      <c r="AM645" s="14"/>
      <c r="AN645" s="1066"/>
      <c r="AO645" s="1067"/>
      <c r="AP645" s="207" t="s">
        <v>39</v>
      </c>
      <c r="AQ645" s="208">
        <v>0</v>
      </c>
      <c r="AR645" s="209">
        <v>0</v>
      </c>
      <c r="AS645" s="209">
        <v>0</v>
      </c>
      <c r="AT645" s="209">
        <v>0</v>
      </c>
      <c r="AU645" s="209">
        <v>0</v>
      </c>
      <c r="AV645" s="209">
        <v>0</v>
      </c>
      <c r="AW645" s="210">
        <v>0</v>
      </c>
      <c r="AX645" s="14"/>
      <c r="AY645" s="1066"/>
      <c r="AZ645" s="1067"/>
      <c r="BA645" s="207" t="s">
        <v>39</v>
      </c>
      <c r="BB645" s="208">
        <v>0</v>
      </c>
      <c r="BC645" s="209">
        <v>0</v>
      </c>
      <c r="BD645" s="209">
        <v>0</v>
      </c>
      <c r="BE645" s="209">
        <v>0</v>
      </c>
      <c r="BF645" s="209">
        <v>0</v>
      </c>
      <c r="BG645" s="209">
        <v>0</v>
      </c>
      <c r="BH645" s="210">
        <v>0</v>
      </c>
    </row>
    <row r="646" spans="5:60">
      <c r="E646" s="14"/>
      <c r="F646" s="1066"/>
      <c r="G646" s="1067"/>
      <c r="H646" s="207" t="s">
        <v>38</v>
      </c>
      <c r="I646" s="208">
        <v>0</v>
      </c>
      <c r="J646" s="209">
        <v>0</v>
      </c>
      <c r="K646" s="209">
        <v>0</v>
      </c>
      <c r="L646" s="209">
        <v>0</v>
      </c>
      <c r="M646" s="209">
        <v>0</v>
      </c>
      <c r="N646" s="209">
        <v>0</v>
      </c>
      <c r="O646" s="210">
        <v>0</v>
      </c>
      <c r="P646" s="14"/>
      <c r="Q646" s="14"/>
      <c r="R646" s="1066"/>
      <c r="S646" s="1067"/>
      <c r="T646" s="207" t="s">
        <v>38</v>
      </c>
      <c r="U646" s="208">
        <v>0</v>
      </c>
      <c r="V646" s="209">
        <v>0</v>
      </c>
      <c r="W646" s="209">
        <v>0</v>
      </c>
      <c r="X646" s="209">
        <v>0</v>
      </c>
      <c r="Y646" s="209">
        <v>0</v>
      </c>
      <c r="Z646" s="209">
        <v>0</v>
      </c>
      <c r="AA646" s="210">
        <v>0</v>
      </c>
      <c r="AB646" s="14"/>
      <c r="AC646" s="1066"/>
      <c r="AD646" s="1067"/>
      <c r="AE646" s="207" t="s">
        <v>38</v>
      </c>
      <c r="AF646" s="208">
        <v>0</v>
      </c>
      <c r="AG646" s="209">
        <v>0</v>
      </c>
      <c r="AH646" s="209">
        <v>0</v>
      </c>
      <c r="AI646" s="209">
        <v>0</v>
      </c>
      <c r="AJ646" s="209">
        <v>0</v>
      </c>
      <c r="AK646" s="209">
        <v>0</v>
      </c>
      <c r="AL646" s="210">
        <v>0</v>
      </c>
      <c r="AM646" s="14"/>
      <c r="AN646" s="1066"/>
      <c r="AO646" s="1067"/>
      <c r="AP646" s="207" t="s">
        <v>38</v>
      </c>
      <c r="AQ646" s="208">
        <v>0</v>
      </c>
      <c r="AR646" s="209">
        <v>0</v>
      </c>
      <c r="AS646" s="209">
        <v>0</v>
      </c>
      <c r="AT646" s="209">
        <v>0</v>
      </c>
      <c r="AU646" s="209">
        <v>0</v>
      </c>
      <c r="AV646" s="209">
        <v>0</v>
      </c>
      <c r="AW646" s="210">
        <v>0</v>
      </c>
      <c r="AX646" s="14"/>
      <c r="AY646" s="1066"/>
      <c r="AZ646" s="1067"/>
      <c r="BA646" s="207" t="s">
        <v>38</v>
      </c>
      <c r="BB646" s="208">
        <v>0</v>
      </c>
      <c r="BC646" s="209">
        <v>0</v>
      </c>
      <c r="BD646" s="209">
        <v>0</v>
      </c>
      <c r="BE646" s="209">
        <v>0</v>
      </c>
      <c r="BF646" s="209">
        <v>0</v>
      </c>
      <c r="BG646" s="209">
        <v>0</v>
      </c>
      <c r="BH646" s="210">
        <v>0</v>
      </c>
    </row>
    <row r="647" spans="5:60">
      <c r="E647" s="14"/>
      <c r="F647" s="1066"/>
      <c r="G647" s="1067"/>
      <c r="H647" s="207" t="s">
        <v>37</v>
      </c>
      <c r="I647" s="208">
        <v>0</v>
      </c>
      <c r="J647" s="209">
        <v>0</v>
      </c>
      <c r="K647" s="209">
        <v>0</v>
      </c>
      <c r="L647" s="209">
        <v>0</v>
      </c>
      <c r="M647" s="209">
        <v>0</v>
      </c>
      <c r="N647" s="209">
        <v>0</v>
      </c>
      <c r="O647" s="210">
        <v>0</v>
      </c>
      <c r="P647" s="14"/>
      <c r="Q647" s="14"/>
      <c r="R647" s="1066"/>
      <c r="S647" s="1067"/>
      <c r="T647" s="207" t="s">
        <v>37</v>
      </c>
      <c r="U647" s="208">
        <v>0</v>
      </c>
      <c r="V647" s="209">
        <v>0</v>
      </c>
      <c r="W647" s="209">
        <v>0</v>
      </c>
      <c r="X647" s="209">
        <v>0</v>
      </c>
      <c r="Y647" s="209">
        <v>0</v>
      </c>
      <c r="Z647" s="209">
        <v>0</v>
      </c>
      <c r="AA647" s="210">
        <v>0</v>
      </c>
      <c r="AB647" s="14"/>
      <c r="AC647" s="1066"/>
      <c r="AD647" s="1067"/>
      <c r="AE647" s="207" t="s">
        <v>37</v>
      </c>
      <c r="AF647" s="208">
        <v>0</v>
      </c>
      <c r="AG647" s="209">
        <v>0</v>
      </c>
      <c r="AH647" s="209">
        <v>0</v>
      </c>
      <c r="AI647" s="209">
        <v>0</v>
      </c>
      <c r="AJ647" s="209">
        <v>0</v>
      </c>
      <c r="AK647" s="209">
        <v>0</v>
      </c>
      <c r="AL647" s="210">
        <v>0</v>
      </c>
      <c r="AM647" s="14"/>
      <c r="AN647" s="1066"/>
      <c r="AO647" s="1067"/>
      <c r="AP647" s="207" t="s">
        <v>37</v>
      </c>
      <c r="AQ647" s="208">
        <v>0</v>
      </c>
      <c r="AR647" s="209">
        <v>0</v>
      </c>
      <c r="AS647" s="209">
        <v>0</v>
      </c>
      <c r="AT647" s="209">
        <v>0</v>
      </c>
      <c r="AU647" s="209">
        <v>0</v>
      </c>
      <c r="AV647" s="209">
        <v>0</v>
      </c>
      <c r="AW647" s="210">
        <v>0</v>
      </c>
      <c r="AX647" s="14"/>
      <c r="AY647" s="1066"/>
      <c r="AZ647" s="1067"/>
      <c r="BA647" s="207" t="s">
        <v>37</v>
      </c>
      <c r="BB647" s="208">
        <v>0</v>
      </c>
      <c r="BC647" s="209">
        <v>0</v>
      </c>
      <c r="BD647" s="209">
        <v>0</v>
      </c>
      <c r="BE647" s="209">
        <v>0</v>
      </c>
      <c r="BF647" s="209">
        <v>0</v>
      </c>
      <c r="BG647" s="209">
        <v>0</v>
      </c>
      <c r="BH647" s="210">
        <v>0</v>
      </c>
    </row>
    <row r="648" spans="5:60">
      <c r="E648" s="14"/>
      <c r="F648" s="1066"/>
      <c r="G648" s="1069"/>
      <c r="H648" s="207" t="s">
        <v>36</v>
      </c>
      <c r="I648" s="208">
        <v>0</v>
      </c>
      <c r="J648" s="209">
        <v>0</v>
      </c>
      <c r="K648" s="209">
        <v>0</v>
      </c>
      <c r="L648" s="209">
        <v>0</v>
      </c>
      <c r="M648" s="209">
        <v>0</v>
      </c>
      <c r="N648" s="209">
        <v>0</v>
      </c>
      <c r="O648" s="210">
        <v>0</v>
      </c>
      <c r="P648" s="14"/>
      <c r="Q648" s="14"/>
      <c r="R648" s="1066"/>
      <c r="S648" s="1069"/>
      <c r="T648" s="207" t="s">
        <v>36</v>
      </c>
      <c r="U648" s="208">
        <v>0</v>
      </c>
      <c r="V648" s="209">
        <v>0</v>
      </c>
      <c r="W648" s="209">
        <v>0</v>
      </c>
      <c r="X648" s="209">
        <v>0</v>
      </c>
      <c r="Y648" s="209">
        <v>0</v>
      </c>
      <c r="Z648" s="209">
        <v>0</v>
      </c>
      <c r="AA648" s="210">
        <v>0</v>
      </c>
      <c r="AB648" s="14"/>
      <c r="AC648" s="1066"/>
      <c r="AD648" s="1069"/>
      <c r="AE648" s="207" t="s">
        <v>36</v>
      </c>
      <c r="AF648" s="208">
        <v>0</v>
      </c>
      <c r="AG648" s="209">
        <v>0</v>
      </c>
      <c r="AH648" s="209">
        <v>0</v>
      </c>
      <c r="AI648" s="209">
        <v>0</v>
      </c>
      <c r="AJ648" s="209">
        <v>0</v>
      </c>
      <c r="AK648" s="209">
        <v>0</v>
      </c>
      <c r="AL648" s="210">
        <v>0</v>
      </c>
      <c r="AM648" s="14"/>
      <c r="AN648" s="1066"/>
      <c r="AO648" s="1069"/>
      <c r="AP648" s="207" t="s">
        <v>36</v>
      </c>
      <c r="AQ648" s="208">
        <v>0</v>
      </c>
      <c r="AR648" s="209">
        <v>0</v>
      </c>
      <c r="AS648" s="209">
        <v>0</v>
      </c>
      <c r="AT648" s="209">
        <v>0</v>
      </c>
      <c r="AU648" s="209">
        <v>0</v>
      </c>
      <c r="AV648" s="209">
        <v>0</v>
      </c>
      <c r="AW648" s="210">
        <v>0</v>
      </c>
      <c r="AX648" s="14"/>
      <c r="AY648" s="1066"/>
      <c r="AZ648" s="1069"/>
      <c r="BA648" s="207" t="s">
        <v>36</v>
      </c>
      <c r="BB648" s="208">
        <v>0</v>
      </c>
      <c r="BC648" s="209">
        <v>0</v>
      </c>
      <c r="BD648" s="209">
        <v>0</v>
      </c>
      <c r="BE648" s="209">
        <v>0</v>
      </c>
      <c r="BF648" s="209">
        <v>0</v>
      </c>
      <c r="BG648" s="209">
        <v>0</v>
      </c>
      <c r="BH648" s="210">
        <v>0</v>
      </c>
    </row>
    <row r="649" spans="5:60">
      <c r="E649" s="14"/>
      <c r="F649" s="1066"/>
      <c r="G649" s="1067" t="s">
        <v>55</v>
      </c>
      <c r="H649" s="203" t="s">
        <v>41</v>
      </c>
      <c r="I649" s="204">
        <v>0</v>
      </c>
      <c r="J649" s="205">
        <v>0</v>
      </c>
      <c r="K649" s="205">
        <v>0</v>
      </c>
      <c r="L649" s="205">
        <v>0</v>
      </c>
      <c r="M649" s="205">
        <v>0</v>
      </c>
      <c r="N649" s="205">
        <v>0</v>
      </c>
      <c r="O649" s="206">
        <v>0</v>
      </c>
      <c r="P649" s="14"/>
      <c r="Q649" s="14"/>
      <c r="R649" s="1066"/>
      <c r="S649" s="1067" t="s">
        <v>55</v>
      </c>
      <c r="T649" s="203" t="s">
        <v>41</v>
      </c>
      <c r="U649" s="204">
        <v>0</v>
      </c>
      <c r="V649" s="205">
        <v>0</v>
      </c>
      <c r="W649" s="205">
        <v>0</v>
      </c>
      <c r="X649" s="205">
        <v>0</v>
      </c>
      <c r="Y649" s="205">
        <v>0</v>
      </c>
      <c r="Z649" s="205">
        <v>0</v>
      </c>
      <c r="AA649" s="206">
        <v>0</v>
      </c>
      <c r="AB649" s="14"/>
      <c r="AC649" s="1066"/>
      <c r="AD649" s="1067" t="s">
        <v>55</v>
      </c>
      <c r="AE649" s="203" t="s">
        <v>41</v>
      </c>
      <c r="AF649" s="204">
        <v>0</v>
      </c>
      <c r="AG649" s="205">
        <v>0</v>
      </c>
      <c r="AH649" s="205">
        <v>0</v>
      </c>
      <c r="AI649" s="205">
        <v>0</v>
      </c>
      <c r="AJ649" s="205">
        <v>0</v>
      </c>
      <c r="AK649" s="205">
        <v>0</v>
      </c>
      <c r="AL649" s="206">
        <v>0</v>
      </c>
      <c r="AM649" s="14"/>
      <c r="AN649" s="1066"/>
      <c r="AO649" s="1067" t="s">
        <v>55</v>
      </c>
      <c r="AP649" s="203" t="s">
        <v>41</v>
      </c>
      <c r="AQ649" s="204">
        <v>0</v>
      </c>
      <c r="AR649" s="205">
        <v>0</v>
      </c>
      <c r="AS649" s="205">
        <v>0</v>
      </c>
      <c r="AT649" s="205">
        <v>0</v>
      </c>
      <c r="AU649" s="205">
        <v>0</v>
      </c>
      <c r="AV649" s="205">
        <v>0</v>
      </c>
      <c r="AW649" s="206">
        <v>0</v>
      </c>
      <c r="AX649" s="14"/>
      <c r="AY649" s="1066"/>
      <c r="AZ649" s="1067" t="s">
        <v>55</v>
      </c>
      <c r="BA649" s="203" t="s">
        <v>41</v>
      </c>
      <c r="BB649" s="204">
        <v>0</v>
      </c>
      <c r="BC649" s="205">
        <v>0</v>
      </c>
      <c r="BD649" s="205">
        <v>0</v>
      </c>
      <c r="BE649" s="205">
        <v>0</v>
      </c>
      <c r="BF649" s="205">
        <v>0</v>
      </c>
      <c r="BG649" s="205">
        <v>0</v>
      </c>
      <c r="BH649" s="206">
        <v>0</v>
      </c>
    </row>
    <row r="650" spans="5:60">
      <c r="E650" s="14"/>
      <c r="F650" s="1066"/>
      <c r="G650" s="1067"/>
      <c r="H650" s="207" t="s">
        <v>40</v>
      </c>
      <c r="I650" s="208">
        <v>0</v>
      </c>
      <c r="J650" s="209">
        <v>0</v>
      </c>
      <c r="K650" s="209">
        <v>0</v>
      </c>
      <c r="L650" s="209">
        <v>0</v>
      </c>
      <c r="M650" s="209">
        <v>0</v>
      </c>
      <c r="N650" s="209">
        <v>0</v>
      </c>
      <c r="O650" s="210">
        <v>0</v>
      </c>
      <c r="P650" s="14"/>
      <c r="Q650" s="14"/>
      <c r="R650" s="1066"/>
      <c r="S650" s="1067"/>
      <c r="T650" s="207" t="s">
        <v>40</v>
      </c>
      <c r="U650" s="208">
        <v>0</v>
      </c>
      <c r="V650" s="209">
        <v>0</v>
      </c>
      <c r="W650" s="209">
        <v>0</v>
      </c>
      <c r="X650" s="209">
        <v>0</v>
      </c>
      <c r="Y650" s="209">
        <v>0</v>
      </c>
      <c r="Z650" s="209">
        <v>0</v>
      </c>
      <c r="AA650" s="210">
        <v>0</v>
      </c>
      <c r="AB650" s="14"/>
      <c r="AC650" s="1066"/>
      <c r="AD650" s="1067"/>
      <c r="AE650" s="207" t="s">
        <v>40</v>
      </c>
      <c r="AF650" s="208">
        <v>0</v>
      </c>
      <c r="AG650" s="209">
        <v>0</v>
      </c>
      <c r="AH650" s="209">
        <v>0</v>
      </c>
      <c r="AI650" s="209">
        <v>0</v>
      </c>
      <c r="AJ650" s="209">
        <v>0</v>
      </c>
      <c r="AK650" s="209">
        <v>0</v>
      </c>
      <c r="AL650" s="210">
        <v>0</v>
      </c>
      <c r="AM650" s="14"/>
      <c r="AN650" s="1066"/>
      <c r="AO650" s="1067"/>
      <c r="AP650" s="207" t="s">
        <v>40</v>
      </c>
      <c r="AQ650" s="208">
        <v>0</v>
      </c>
      <c r="AR650" s="209">
        <v>0</v>
      </c>
      <c r="AS650" s="209">
        <v>0</v>
      </c>
      <c r="AT650" s="209">
        <v>0</v>
      </c>
      <c r="AU650" s="209">
        <v>0</v>
      </c>
      <c r="AV650" s="209">
        <v>0</v>
      </c>
      <c r="AW650" s="210">
        <v>0</v>
      </c>
      <c r="AX650" s="14"/>
      <c r="AY650" s="1066"/>
      <c r="AZ650" s="1067"/>
      <c r="BA650" s="207" t="s">
        <v>40</v>
      </c>
      <c r="BB650" s="208">
        <v>0</v>
      </c>
      <c r="BC650" s="209">
        <v>0</v>
      </c>
      <c r="BD650" s="209">
        <v>0</v>
      </c>
      <c r="BE650" s="209">
        <v>0</v>
      </c>
      <c r="BF650" s="209">
        <v>0</v>
      </c>
      <c r="BG650" s="209">
        <v>0</v>
      </c>
      <c r="BH650" s="210">
        <v>0</v>
      </c>
    </row>
    <row r="651" spans="5:60">
      <c r="E651" s="14"/>
      <c r="F651" s="1066"/>
      <c r="G651" s="1067"/>
      <c r="H651" s="207" t="s">
        <v>39</v>
      </c>
      <c r="I651" s="208">
        <v>0</v>
      </c>
      <c r="J651" s="209">
        <v>0</v>
      </c>
      <c r="K651" s="209">
        <v>0</v>
      </c>
      <c r="L651" s="209">
        <v>0</v>
      </c>
      <c r="M651" s="209">
        <v>0</v>
      </c>
      <c r="N651" s="209">
        <v>0</v>
      </c>
      <c r="O651" s="210">
        <v>0</v>
      </c>
      <c r="P651" s="14"/>
      <c r="Q651" s="14"/>
      <c r="R651" s="1066"/>
      <c r="S651" s="1067"/>
      <c r="T651" s="207" t="s">
        <v>39</v>
      </c>
      <c r="U651" s="208">
        <v>0</v>
      </c>
      <c r="V651" s="209">
        <v>0</v>
      </c>
      <c r="W651" s="209">
        <v>0</v>
      </c>
      <c r="X651" s="209">
        <v>0</v>
      </c>
      <c r="Y651" s="209">
        <v>0</v>
      </c>
      <c r="Z651" s="209">
        <v>0</v>
      </c>
      <c r="AA651" s="210">
        <v>0</v>
      </c>
      <c r="AB651" s="14"/>
      <c r="AC651" s="1066"/>
      <c r="AD651" s="1067"/>
      <c r="AE651" s="207" t="s">
        <v>39</v>
      </c>
      <c r="AF651" s="208">
        <v>0</v>
      </c>
      <c r="AG651" s="209">
        <v>0</v>
      </c>
      <c r="AH651" s="209">
        <v>0</v>
      </c>
      <c r="AI651" s="209">
        <v>0</v>
      </c>
      <c r="AJ651" s="209">
        <v>0</v>
      </c>
      <c r="AK651" s="209">
        <v>0</v>
      </c>
      <c r="AL651" s="210">
        <v>0</v>
      </c>
      <c r="AM651" s="14"/>
      <c r="AN651" s="1066"/>
      <c r="AO651" s="1067"/>
      <c r="AP651" s="207" t="s">
        <v>39</v>
      </c>
      <c r="AQ651" s="208">
        <v>0</v>
      </c>
      <c r="AR651" s="209">
        <v>0</v>
      </c>
      <c r="AS651" s="209">
        <v>0</v>
      </c>
      <c r="AT651" s="209">
        <v>0</v>
      </c>
      <c r="AU651" s="209">
        <v>0</v>
      </c>
      <c r="AV651" s="209">
        <v>0</v>
      </c>
      <c r="AW651" s="210">
        <v>0</v>
      </c>
      <c r="AX651" s="14"/>
      <c r="AY651" s="1066"/>
      <c r="AZ651" s="1067"/>
      <c r="BA651" s="207" t="s">
        <v>39</v>
      </c>
      <c r="BB651" s="208">
        <v>0</v>
      </c>
      <c r="BC651" s="209">
        <v>0</v>
      </c>
      <c r="BD651" s="209">
        <v>0</v>
      </c>
      <c r="BE651" s="209">
        <v>0</v>
      </c>
      <c r="BF651" s="209">
        <v>0</v>
      </c>
      <c r="BG651" s="209">
        <v>0</v>
      </c>
      <c r="BH651" s="210">
        <v>0</v>
      </c>
    </row>
    <row r="652" spans="5:60">
      <c r="E652" s="14"/>
      <c r="F652" s="1066"/>
      <c r="G652" s="1067"/>
      <c r="H652" s="207" t="s">
        <v>38</v>
      </c>
      <c r="I652" s="208">
        <v>0</v>
      </c>
      <c r="J652" s="209">
        <v>0</v>
      </c>
      <c r="K652" s="209">
        <v>0</v>
      </c>
      <c r="L652" s="209">
        <v>0</v>
      </c>
      <c r="M652" s="209">
        <v>0</v>
      </c>
      <c r="N652" s="209">
        <v>0</v>
      </c>
      <c r="O652" s="210">
        <v>0</v>
      </c>
      <c r="P652" s="14"/>
      <c r="Q652" s="14"/>
      <c r="R652" s="1066"/>
      <c r="S652" s="1067"/>
      <c r="T652" s="207" t="s">
        <v>38</v>
      </c>
      <c r="U652" s="208">
        <v>0</v>
      </c>
      <c r="V652" s="209">
        <v>0</v>
      </c>
      <c r="W652" s="209">
        <v>0</v>
      </c>
      <c r="X652" s="209">
        <v>0</v>
      </c>
      <c r="Y652" s="209">
        <v>0</v>
      </c>
      <c r="Z652" s="209">
        <v>0</v>
      </c>
      <c r="AA652" s="210">
        <v>0</v>
      </c>
      <c r="AB652" s="14"/>
      <c r="AC652" s="1066"/>
      <c r="AD652" s="1067"/>
      <c r="AE652" s="207" t="s">
        <v>38</v>
      </c>
      <c r="AF652" s="208">
        <v>0</v>
      </c>
      <c r="AG652" s="209">
        <v>0</v>
      </c>
      <c r="AH652" s="209">
        <v>0</v>
      </c>
      <c r="AI652" s="209">
        <v>0</v>
      </c>
      <c r="AJ652" s="209">
        <v>0</v>
      </c>
      <c r="AK652" s="209">
        <v>0</v>
      </c>
      <c r="AL652" s="210">
        <v>0</v>
      </c>
      <c r="AM652" s="14"/>
      <c r="AN652" s="1066"/>
      <c r="AO652" s="1067"/>
      <c r="AP652" s="207" t="s">
        <v>38</v>
      </c>
      <c r="AQ652" s="208">
        <v>0</v>
      </c>
      <c r="AR652" s="209">
        <v>0</v>
      </c>
      <c r="AS652" s="209">
        <v>0</v>
      </c>
      <c r="AT652" s="209">
        <v>0</v>
      </c>
      <c r="AU652" s="209">
        <v>0</v>
      </c>
      <c r="AV652" s="209">
        <v>0</v>
      </c>
      <c r="AW652" s="210">
        <v>0</v>
      </c>
      <c r="AX652" s="14"/>
      <c r="AY652" s="1066"/>
      <c r="AZ652" s="1067"/>
      <c r="BA652" s="207" t="s">
        <v>38</v>
      </c>
      <c r="BB652" s="208">
        <v>0</v>
      </c>
      <c r="BC652" s="209">
        <v>0</v>
      </c>
      <c r="BD652" s="209">
        <v>0</v>
      </c>
      <c r="BE652" s="209">
        <v>0</v>
      </c>
      <c r="BF652" s="209">
        <v>0</v>
      </c>
      <c r="BG652" s="209">
        <v>0</v>
      </c>
      <c r="BH652" s="210">
        <v>0</v>
      </c>
    </row>
    <row r="653" spans="5:60">
      <c r="E653" s="14"/>
      <c r="F653" s="1066"/>
      <c r="G653" s="1067"/>
      <c r="H653" s="207" t="s">
        <v>37</v>
      </c>
      <c r="I653" s="208">
        <v>0</v>
      </c>
      <c r="J653" s="209">
        <v>0</v>
      </c>
      <c r="K653" s="209">
        <v>0</v>
      </c>
      <c r="L653" s="209">
        <v>0</v>
      </c>
      <c r="M653" s="209">
        <v>0</v>
      </c>
      <c r="N653" s="209">
        <v>0</v>
      </c>
      <c r="O653" s="210">
        <v>0</v>
      </c>
      <c r="P653" s="14"/>
      <c r="Q653" s="14"/>
      <c r="R653" s="1066"/>
      <c r="S653" s="1067"/>
      <c r="T653" s="207" t="s">
        <v>37</v>
      </c>
      <c r="U653" s="208">
        <v>0</v>
      </c>
      <c r="V653" s="209">
        <v>0</v>
      </c>
      <c r="W653" s="209">
        <v>0</v>
      </c>
      <c r="X653" s="209">
        <v>0</v>
      </c>
      <c r="Y653" s="209">
        <v>0</v>
      </c>
      <c r="Z653" s="209">
        <v>0</v>
      </c>
      <c r="AA653" s="210">
        <v>0</v>
      </c>
      <c r="AB653" s="14"/>
      <c r="AC653" s="1066"/>
      <c r="AD653" s="1067"/>
      <c r="AE653" s="207" t="s">
        <v>37</v>
      </c>
      <c r="AF653" s="208">
        <v>0</v>
      </c>
      <c r="AG653" s="209">
        <v>0</v>
      </c>
      <c r="AH653" s="209">
        <v>0</v>
      </c>
      <c r="AI653" s="209">
        <v>0</v>
      </c>
      <c r="AJ653" s="209">
        <v>0</v>
      </c>
      <c r="AK653" s="209">
        <v>0</v>
      </c>
      <c r="AL653" s="210">
        <v>0</v>
      </c>
      <c r="AM653" s="14"/>
      <c r="AN653" s="1066"/>
      <c r="AO653" s="1067"/>
      <c r="AP653" s="207" t="s">
        <v>37</v>
      </c>
      <c r="AQ653" s="208">
        <v>0</v>
      </c>
      <c r="AR653" s="209">
        <v>0</v>
      </c>
      <c r="AS653" s="209">
        <v>0</v>
      </c>
      <c r="AT653" s="209">
        <v>0</v>
      </c>
      <c r="AU653" s="209">
        <v>0</v>
      </c>
      <c r="AV653" s="209">
        <v>0</v>
      </c>
      <c r="AW653" s="210">
        <v>0</v>
      </c>
      <c r="AX653" s="14"/>
      <c r="AY653" s="1066"/>
      <c r="AZ653" s="1067"/>
      <c r="BA653" s="207" t="s">
        <v>37</v>
      </c>
      <c r="BB653" s="208">
        <v>0</v>
      </c>
      <c r="BC653" s="209">
        <v>0</v>
      </c>
      <c r="BD653" s="209">
        <v>0</v>
      </c>
      <c r="BE653" s="209">
        <v>0</v>
      </c>
      <c r="BF653" s="209">
        <v>0</v>
      </c>
      <c r="BG653" s="209">
        <v>0</v>
      </c>
      <c r="BH653" s="210">
        <v>0</v>
      </c>
    </row>
    <row r="654" spans="5:60">
      <c r="E654" s="14"/>
      <c r="F654" s="1066"/>
      <c r="G654" s="1067"/>
      <c r="H654" s="211" t="s">
        <v>36</v>
      </c>
      <c r="I654" s="212">
        <v>0</v>
      </c>
      <c r="J654" s="213">
        <v>0</v>
      </c>
      <c r="K654" s="213">
        <v>0</v>
      </c>
      <c r="L654" s="213">
        <v>0</v>
      </c>
      <c r="M654" s="213">
        <v>0</v>
      </c>
      <c r="N654" s="213">
        <v>0</v>
      </c>
      <c r="O654" s="214">
        <v>0</v>
      </c>
      <c r="P654" s="14"/>
      <c r="Q654" s="14"/>
      <c r="R654" s="1066"/>
      <c r="S654" s="1067"/>
      <c r="T654" s="211" t="s">
        <v>36</v>
      </c>
      <c r="U654" s="212">
        <v>0</v>
      </c>
      <c r="V654" s="213">
        <v>0</v>
      </c>
      <c r="W654" s="213">
        <v>0</v>
      </c>
      <c r="X654" s="213">
        <v>0</v>
      </c>
      <c r="Y654" s="213">
        <v>0</v>
      </c>
      <c r="Z654" s="213">
        <v>0</v>
      </c>
      <c r="AA654" s="214">
        <v>0</v>
      </c>
      <c r="AB654" s="14"/>
      <c r="AC654" s="1066"/>
      <c r="AD654" s="1067"/>
      <c r="AE654" s="211" t="s">
        <v>36</v>
      </c>
      <c r="AF654" s="212">
        <v>0</v>
      </c>
      <c r="AG654" s="213">
        <v>0</v>
      </c>
      <c r="AH654" s="213">
        <v>0</v>
      </c>
      <c r="AI654" s="213">
        <v>0</v>
      </c>
      <c r="AJ654" s="213">
        <v>0</v>
      </c>
      <c r="AK654" s="213">
        <v>0</v>
      </c>
      <c r="AL654" s="214">
        <v>0</v>
      </c>
      <c r="AM654" s="14"/>
      <c r="AN654" s="1066"/>
      <c r="AO654" s="1067"/>
      <c r="AP654" s="211" t="s">
        <v>36</v>
      </c>
      <c r="AQ654" s="212">
        <v>0</v>
      </c>
      <c r="AR654" s="213">
        <v>0</v>
      </c>
      <c r="AS654" s="213">
        <v>0</v>
      </c>
      <c r="AT654" s="213">
        <v>0</v>
      </c>
      <c r="AU654" s="213">
        <v>0</v>
      </c>
      <c r="AV654" s="213">
        <v>0</v>
      </c>
      <c r="AW654" s="214">
        <v>0</v>
      </c>
      <c r="AX654" s="14"/>
      <c r="AY654" s="1066"/>
      <c r="AZ654" s="1067"/>
      <c r="BA654" s="211" t="s">
        <v>36</v>
      </c>
      <c r="BB654" s="212">
        <v>0</v>
      </c>
      <c r="BC654" s="213">
        <v>0</v>
      </c>
      <c r="BD654" s="213">
        <v>0</v>
      </c>
      <c r="BE654" s="213">
        <v>0</v>
      </c>
      <c r="BF654" s="213">
        <v>0</v>
      </c>
      <c r="BG654" s="213">
        <v>0</v>
      </c>
      <c r="BH654" s="214">
        <v>0</v>
      </c>
    </row>
    <row r="655" spans="5:60">
      <c r="E655" s="14"/>
      <c r="F655" s="1066"/>
      <c r="G655" s="1068" t="s">
        <v>63</v>
      </c>
      <c r="H655" s="207" t="s">
        <v>41</v>
      </c>
      <c r="I655" s="208">
        <v>0</v>
      </c>
      <c r="J655" s="209">
        <v>0</v>
      </c>
      <c r="K655" s="209">
        <v>0</v>
      </c>
      <c r="L655" s="209">
        <v>0</v>
      </c>
      <c r="M655" s="209">
        <v>0</v>
      </c>
      <c r="N655" s="209">
        <v>0</v>
      </c>
      <c r="O655" s="210">
        <v>0</v>
      </c>
      <c r="P655" s="14"/>
      <c r="Q655" s="14"/>
      <c r="R655" s="1066"/>
      <c r="S655" s="1068" t="s">
        <v>63</v>
      </c>
      <c r="T655" s="207" t="s">
        <v>41</v>
      </c>
      <c r="U655" s="208">
        <v>0</v>
      </c>
      <c r="V655" s="209">
        <v>0</v>
      </c>
      <c r="W655" s="209">
        <v>0</v>
      </c>
      <c r="X655" s="209">
        <v>0</v>
      </c>
      <c r="Y655" s="209">
        <v>0</v>
      </c>
      <c r="Z655" s="209">
        <v>0</v>
      </c>
      <c r="AA655" s="210">
        <v>0</v>
      </c>
      <c r="AB655" s="14"/>
      <c r="AC655" s="1066"/>
      <c r="AD655" s="1068" t="s">
        <v>63</v>
      </c>
      <c r="AE655" s="207" t="s">
        <v>41</v>
      </c>
      <c r="AF655" s="208">
        <v>0</v>
      </c>
      <c r="AG655" s="209">
        <v>0</v>
      </c>
      <c r="AH655" s="209">
        <v>0</v>
      </c>
      <c r="AI655" s="209">
        <v>0</v>
      </c>
      <c r="AJ655" s="209">
        <v>0</v>
      </c>
      <c r="AK655" s="209">
        <v>0</v>
      </c>
      <c r="AL655" s="210">
        <v>0</v>
      </c>
      <c r="AM655" s="14"/>
      <c r="AN655" s="1066"/>
      <c r="AO655" s="1068" t="s">
        <v>63</v>
      </c>
      <c r="AP655" s="207" t="s">
        <v>41</v>
      </c>
      <c r="AQ655" s="208">
        <v>0</v>
      </c>
      <c r="AR655" s="209">
        <v>0</v>
      </c>
      <c r="AS655" s="209">
        <v>0</v>
      </c>
      <c r="AT655" s="209">
        <v>0</v>
      </c>
      <c r="AU655" s="209">
        <v>0</v>
      </c>
      <c r="AV655" s="209">
        <v>0</v>
      </c>
      <c r="AW655" s="210">
        <v>0</v>
      </c>
      <c r="AX655" s="14"/>
      <c r="AY655" s="1066"/>
      <c r="AZ655" s="1068" t="s">
        <v>63</v>
      </c>
      <c r="BA655" s="207" t="s">
        <v>41</v>
      </c>
      <c r="BB655" s="208">
        <v>0</v>
      </c>
      <c r="BC655" s="209">
        <v>0</v>
      </c>
      <c r="BD655" s="209">
        <v>0</v>
      </c>
      <c r="BE655" s="209">
        <v>0</v>
      </c>
      <c r="BF655" s="209">
        <v>0</v>
      </c>
      <c r="BG655" s="209">
        <v>0</v>
      </c>
      <c r="BH655" s="210">
        <v>0</v>
      </c>
    </row>
    <row r="656" spans="5:60">
      <c r="E656" s="14"/>
      <c r="F656" s="1066"/>
      <c r="G656" s="1067"/>
      <c r="H656" s="207" t="s">
        <v>40</v>
      </c>
      <c r="I656" s="208">
        <v>0</v>
      </c>
      <c r="J656" s="209">
        <v>0</v>
      </c>
      <c r="K656" s="209">
        <v>0</v>
      </c>
      <c r="L656" s="209">
        <v>0</v>
      </c>
      <c r="M656" s="209">
        <v>0</v>
      </c>
      <c r="N656" s="209">
        <v>0</v>
      </c>
      <c r="O656" s="210">
        <v>0</v>
      </c>
      <c r="P656" s="14"/>
      <c r="Q656" s="14"/>
      <c r="R656" s="1066"/>
      <c r="S656" s="1067"/>
      <c r="T656" s="207" t="s">
        <v>40</v>
      </c>
      <c r="U656" s="208">
        <v>0</v>
      </c>
      <c r="V656" s="209">
        <v>0</v>
      </c>
      <c r="W656" s="209">
        <v>0</v>
      </c>
      <c r="X656" s="209">
        <v>0</v>
      </c>
      <c r="Y656" s="209">
        <v>0</v>
      </c>
      <c r="Z656" s="209">
        <v>0</v>
      </c>
      <c r="AA656" s="210">
        <v>0</v>
      </c>
      <c r="AB656" s="14"/>
      <c r="AC656" s="1066"/>
      <c r="AD656" s="1067"/>
      <c r="AE656" s="207" t="s">
        <v>40</v>
      </c>
      <c r="AF656" s="208">
        <v>0</v>
      </c>
      <c r="AG656" s="209">
        <v>0</v>
      </c>
      <c r="AH656" s="209">
        <v>0</v>
      </c>
      <c r="AI656" s="209">
        <v>0</v>
      </c>
      <c r="AJ656" s="209">
        <v>0</v>
      </c>
      <c r="AK656" s="209">
        <v>0</v>
      </c>
      <c r="AL656" s="210">
        <v>0</v>
      </c>
      <c r="AM656" s="14"/>
      <c r="AN656" s="1066"/>
      <c r="AO656" s="1067"/>
      <c r="AP656" s="207" t="s">
        <v>40</v>
      </c>
      <c r="AQ656" s="208">
        <v>0</v>
      </c>
      <c r="AR656" s="209">
        <v>0</v>
      </c>
      <c r="AS656" s="209">
        <v>0</v>
      </c>
      <c r="AT656" s="209">
        <v>0</v>
      </c>
      <c r="AU656" s="209">
        <v>0</v>
      </c>
      <c r="AV656" s="209">
        <v>0</v>
      </c>
      <c r="AW656" s="210">
        <v>0</v>
      </c>
      <c r="AX656" s="14"/>
      <c r="AY656" s="1066"/>
      <c r="AZ656" s="1067"/>
      <c r="BA656" s="207" t="s">
        <v>40</v>
      </c>
      <c r="BB656" s="208">
        <v>0</v>
      </c>
      <c r="BC656" s="209">
        <v>0</v>
      </c>
      <c r="BD656" s="209">
        <v>0</v>
      </c>
      <c r="BE656" s="209">
        <v>0</v>
      </c>
      <c r="BF656" s="209">
        <v>0</v>
      </c>
      <c r="BG656" s="209">
        <v>0</v>
      </c>
      <c r="BH656" s="210">
        <v>0</v>
      </c>
    </row>
    <row r="657" spans="5:60">
      <c r="E657" s="14"/>
      <c r="F657" s="1066"/>
      <c r="G657" s="1067"/>
      <c r="H657" s="207" t="s">
        <v>39</v>
      </c>
      <c r="I657" s="208">
        <v>0</v>
      </c>
      <c r="J657" s="209">
        <v>0</v>
      </c>
      <c r="K657" s="209">
        <v>0</v>
      </c>
      <c r="L657" s="209">
        <v>0</v>
      </c>
      <c r="M657" s="209">
        <v>0</v>
      </c>
      <c r="N657" s="209">
        <v>0</v>
      </c>
      <c r="O657" s="210">
        <v>0</v>
      </c>
      <c r="P657" s="14"/>
      <c r="Q657" s="14"/>
      <c r="R657" s="1066"/>
      <c r="S657" s="1067"/>
      <c r="T657" s="207" t="s">
        <v>39</v>
      </c>
      <c r="U657" s="208">
        <v>0</v>
      </c>
      <c r="V657" s="209">
        <v>0</v>
      </c>
      <c r="W657" s="209">
        <v>0</v>
      </c>
      <c r="X657" s="209">
        <v>0</v>
      </c>
      <c r="Y657" s="209">
        <v>0</v>
      </c>
      <c r="Z657" s="209">
        <v>0</v>
      </c>
      <c r="AA657" s="210">
        <v>0</v>
      </c>
      <c r="AB657" s="14"/>
      <c r="AC657" s="1066"/>
      <c r="AD657" s="1067"/>
      <c r="AE657" s="207" t="s">
        <v>39</v>
      </c>
      <c r="AF657" s="208">
        <v>0</v>
      </c>
      <c r="AG657" s="209">
        <v>0</v>
      </c>
      <c r="AH657" s="209">
        <v>0</v>
      </c>
      <c r="AI657" s="209">
        <v>0</v>
      </c>
      <c r="AJ657" s="209">
        <v>0</v>
      </c>
      <c r="AK657" s="209">
        <v>0</v>
      </c>
      <c r="AL657" s="210">
        <v>0</v>
      </c>
      <c r="AM657" s="14"/>
      <c r="AN657" s="1066"/>
      <c r="AO657" s="1067"/>
      <c r="AP657" s="207" t="s">
        <v>39</v>
      </c>
      <c r="AQ657" s="208">
        <v>0</v>
      </c>
      <c r="AR657" s="209">
        <v>0</v>
      </c>
      <c r="AS657" s="209">
        <v>0</v>
      </c>
      <c r="AT657" s="209">
        <v>0</v>
      </c>
      <c r="AU657" s="209">
        <v>0</v>
      </c>
      <c r="AV657" s="209">
        <v>0</v>
      </c>
      <c r="AW657" s="210">
        <v>0</v>
      </c>
      <c r="AX657" s="14"/>
      <c r="AY657" s="1066"/>
      <c r="AZ657" s="1067"/>
      <c r="BA657" s="207" t="s">
        <v>39</v>
      </c>
      <c r="BB657" s="208">
        <v>0</v>
      </c>
      <c r="BC657" s="209">
        <v>0</v>
      </c>
      <c r="BD657" s="209">
        <v>0</v>
      </c>
      <c r="BE657" s="209">
        <v>0</v>
      </c>
      <c r="BF657" s="209">
        <v>0</v>
      </c>
      <c r="BG657" s="209">
        <v>0</v>
      </c>
      <c r="BH657" s="210">
        <v>0</v>
      </c>
    </row>
    <row r="658" spans="5:60">
      <c r="E658" s="14"/>
      <c r="F658" s="1066"/>
      <c r="G658" s="1067"/>
      <c r="H658" s="207" t="s">
        <v>38</v>
      </c>
      <c r="I658" s="208">
        <v>0</v>
      </c>
      <c r="J658" s="209">
        <v>0</v>
      </c>
      <c r="K658" s="209">
        <v>0</v>
      </c>
      <c r="L658" s="209">
        <v>0</v>
      </c>
      <c r="M658" s="209">
        <v>0</v>
      </c>
      <c r="N658" s="209">
        <v>0</v>
      </c>
      <c r="O658" s="210">
        <v>0</v>
      </c>
      <c r="P658" s="14"/>
      <c r="Q658" s="14"/>
      <c r="R658" s="1066"/>
      <c r="S658" s="1067"/>
      <c r="T658" s="207" t="s">
        <v>38</v>
      </c>
      <c r="U658" s="208">
        <v>0</v>
      </c>
      <c r="V658" s="209">
        <v>0</v>
      </c>
      <c r="W658" s="209">
        <v>0</v>
      </c>
      <c r="X658" s="209">
        <v>0</v>
      </c>
      <c r="Y658" s="209">
        <v>0</v>
      </c>
      <c r="Z658" s="209">
        <v>0</v>
      </c>
      <c r="AA658" s="210">
        <v>0</v>
      </c>
      <c r="AB658" s="14"/>
      <c r="AC658" s="1066"/>
      <c r="AD658" s="1067"/>
      <c r="AE658" s="207" t="s">
        <v>38</v>
      </c>
      <c r="AF658" s="208">
        <v>0</v>
      </c>
      <c r="AG658" s="209">
        <v>0</v>
      </c>
      <c r="AH658" s="209">
        <v>0</v>
      </c>
      <c r="AI658" s="209">
        <v>0</v>
      </c>
      <c r="AJ658" s="209">
        <v>0</v>
      </c>
      <c r="AK658" s="209">
        <v>0</v>
      </c>
      <c r="AL658" s="210">
        <v>0</v>
      </c>
      <c r="AM658" s="14"/>
      <c r="AN658" s="1066"/>
      <c r="AO658" s="1067"/>
      <c r="AP658" s="207" t="s">
        <v>38</v>
      </c>
      <c r="AQ658" s="208">
        <v>0</v>
      </c>
      <c r="AR658" s="209">
        <v>0</v>
      </c>
      <c r="AS658" s="209">
        <v>0</v>
      </c>
      <c r="AT658" s="209">
        <v>0</v>
      </c>
      <c r="AU658" s="209">
        <v>0</v>
      </c>
      <c r="AV658" s="209">
        <v>0</v>
      </c>
      <c r="AW658" s="210">
        <v>0</v>
      </c>
      <c r="AX658" s="14"/>
      <c r="AY658" s="1066"/>
      <c r="AZ658" s="1067"/>
      <c r="BA658" s="207" t="s">
        <v>38</v>
      </c>
      <c r="BB658" s="208">
        <v>0</v>
      </c>
      <c r="BC658" s="209">
        <v>0</v>
      </c>
      <c r="BD658" s="209">
        <v>0</v>
      </c>
      <c r="BE658" s="209">
        <v>0</v>
      </c>
      <c r="BF658" s="209">
        <v>0</v>
      </c>
      <c r="BG658" s="209">
        <v>0</v>
      </c>
      <c r="BH658" s="210">
        <v>0</v>
      </c>
    </row>
    <row r="659" spans="5:60">
      <c r="E659" s="14"/>
      <c r="F659" s="1066"/>
      <c r="G659" s="1067"/>
      <c r="H659" s="207" t="s">
        <v>37</v>
      </c>
      <c r="I659" s="208">
        <v>0</v>
      </c>
      <c r="J659" s="209">
        <v>0</v>
      </c>
      <c r="K659" s="209">
        <v>0</v>
      </c>
      <c r="L659" s="209">
        <v>0</v>
      </c>
      <c r="M659" s="209">
        <v>0</v>
      </c>
      <c r="N659" s="209">
        <v>0</v>
      </c>
      <c r="O659" s="210">
        <v>0</v>
      </c>
      <c r="P659" s="14"/>
      <c r="Q659" s="14"/>
      <c r="R659" s="1066"/>
      <c r="S659" s="1067"/>
      <c r="T659" s="207" t="s">
        <v>37</v>
      </c>
      <c r="U659" s="208">
        <v>0</v>
      </c>
      <c r="V659" s="209">
        <v>0</v>
      </c>
      <c r="W659" s="209">
        <v>0</v>
      </c>
      <c r="X659" s="209">
        <v>0</v>
      </c>
      <c r="Y659" s="209">
        <v>0</v>
      </c>
      <c r="Z659" s="209">
        <v>0</v>
      </c>
      <c r="AA659" s="210">
        <v>0</v>
      </c>
      <c r="AB659" s="14"/>
      <c r="AC659" s="1066"/>
      <c r="AD659" s="1067"/>
      <c r="AE659" s="207" t="s">
        <v>37</v>
      </c>
      <c r="AF659" s="208">
        <v>0</v>
      </c>
      <c r="AG659" s="209">
        <v>0</v>
      </c>
      <c r="AH659" s="209">
        <v>0</v>
      </c>
      <c r="AI659" s="209">
        <v>0</v>
      </c>
      <c r="AJ659" s="209">
        <v>0</v>
      </c>
      <c r="AK659" s="209">
        <v>0</v>
      </c>
      <c r="AL659" s="210">
        <v>0</v>
      </c>
      <c r="AM659" s="14"/>
      <c r="AN659" s="1066"/>
      <c r="AO659" s="1067"/>
      <c r="AP659" s="207" t="s">
        <v>37</v>
      </c>
      <c r="AQ659" s="208">
        <v>0</v>
      </c>
      <c r="AR659" s="209">
        <v>0</v>
      </c>
      <c r="AS659" s="209">
        <v>0</v>
      </c>
      <c r="AT659" s="209">
        <v>0</v>
      </c>
      <c r="AU659" s="209">
        <v>0</v>
      </c>
      <c r="AV659" s="209">
        <v>0</v>
      </c>
      <c r="AW659" s="210">
        <v>0</v>
      </c>
      <c r="AX659" s="14"/>
      <c r="AY659" s="1066"/>
      <c r="AZ659" s="1067"/>
      <c r="BA659" s="207" t="s">
        <v>37</v>
      </c>
      <c r="BB659" s="208">
        <v>0</v>
      </c>
      <c r="BC659" s="209">
        <v>0</v>
      </c>
      <c r="BD659" s="209">
        <v>0</v>
      </c>
      <c r="BE659" s="209">
        <v>0</v>
      </c>
      <c r="BF659" s="209">
        <v>0</v>
      </c>
      <c r="BG659" s="209">
        <v>0</v>
      </c>
      <c r="BH659" s="210">
        <v>0</v>
      </c>
    </row>
    <row r="660" spans="5:60">
      <c r="E660" s="14"/>
      <c r="F660" s="1066"/>
      <c r="G660" s="1067"/>
      <c r="H660" s="211" t="s">
        <v>36</v>
      </c>
      <c r="I660" s="212">
        <v>0</v>
      </c>
      <c r="J660" s="213">
        <v>0</v>
      </c>
      <c r="K660" s="213">
        <v>0</v>
      </c>
      <c r="L660" s="213">
        <v>0</v>
      </c>
      <c r="M660" s="213">
        <v>0</v>
      </c>
      <c r="N660" s="213">
        <v>0</v>
      </c>
      <c r="O660" s="214">
        <v>0</v>
      </c>
      <c r="P660" s="14"/>
      <c r="Q660" s="14"/>
      <c r="R660" s="1066"/>
      <c r="S660" s="1067"/>
      <c r="T660" s="211" t="s">
        <v>36</v>
      </c>
      <c r="U660" s="212">
        <v>0</v>
      </c>
      <c r="V660" s="213">
        <v>0</v>
      </c>
      <c r="W660" s="213">
        <v>0</v>
      </c>
      <c r="X660" s="213">
        <v>0</v>
      </c>
      <c r="Y660" s="213">
        <v>0</v>
      </c>
      <c r="Z660" s="213">
        <v>0</v>
      </c>
      <c r="AA660" s="214">
        <v>0</v>
      </c>
      <c r="AB660" s="14"/>
      <c r="AC660" s="1066"/>
      <c r="AD660" s="1067"/>
      <c r="AE660" s="211" t="s">
        <v>36</v>
      </c>
      <c r="AF660" s="212">
        <v>0</v>
      </c>
      <c r="AG660" s="213">
        <v>0</v>
      </c>
      <c r="AH660" s="213">
        <v>0</v>
      </c>
      <c r="AI660" s="213">
        <v>0</v>
      </c>
      <c r="AJ660" s="213">
        <v>0</v>
      </c>
      <c r="AK660" s="213">
        <v>0</v>
      </c>
      <c r="AL660" s="214">
        <v>0</v>
      </c>
      <c r="AM660" s="14"/>
      <c r="AN660" s="1066"/>
      <c r="AO660" s="1067"/>
      <c r="AP660" s="211" t="s">
        <v>36</v>
      </c>
      <c r="AQ660" s="212">
        <v>0</v>
      </c>
      <c r="AR660" s="213">
        <v>0</v>
      </c>
      <c r="AS660" s="213">
        <v>0</v>
      </c>
      <c r="AT660" s="213">
        <v>0</v>
      </c>
      <c r="AU660" s="213">
        <v>0</v>
      </c>
      <c r="AV660" s="213">
        <v>0</v>
      </c>
      <c r="AW660" s="214">
        <v>0</v>
      </c>
      <c r="AX660" s="14"/>
      <c r="AY660" s="1066"/>
      <c r="AZ660" s="1067"/>
      <c r="BA660" s="211" t="s">
        <v>36</v>
      </c>
      <c r="BB660" s="212">
        <v>0</v>
      </c>
      <c r="BC660" s="213">
        <v>0</v>
      </c>
      <c r="BD660" s="213">
        <v>0</v>
      </c>
      <c r="BE660" s="213">
        <v>0</v>
      </c>
      <c r="BF660" s="213">
        <v>0</v>
      </c>
      <c r="BG660" s="213">
        <v>0</v>
      </c>
      <c r="BH660" s="214">
        <v>0</v>
      </c>
    </row>
    <row r="661" spans="5:60">
      <c r="E661" s="14"/>
      <c r="F661" s="47"/>
      <c r="P661" s="14"/>
      <c r="Q661" s="14"/>
      <c r="R661" s="47"/>
      <c r="AB661" s="14"/>
      <c r="AC661" s="47"/>
      <c r="AM661" s="14"/>
      <c r="AN661" s="47"/>
      <c r="AX661" s="14"/>
      <c r="AY661" s="47"/>
    </row>
    <row r="662" spans="5:60" ht="56.25">
      <c r="E662" s="14"/>
      <c r="F662" s="197" t="s">
        <v>24</v>
      </c>
      <c r="G662" s="198" t="s">
        <v>135</v>
      </c>
      <c r="H662" s="199" t="s">
        <v>47</v>
      </c>
      <c r="I662" s="200" t="s">
        <v>9</v>
      </c>
      <c r="J662" s="201" t="s">
        <v>23</v>
      </c>
      <c r="K662" s="201" t="s">
        <v>22</v>
      </c>
      <c r="L662" s="201" t="s">
        <v>21</v>
      </c>
      <c r="M662" s="201" t="s">
        <v>20</v>
      </c>
      <c r="N662" s="201" t="s">
        <v>19</v>
      </c>
      <c r="O662" s="202" t="s">
        <v>18</v>
      </c>
      <c r="P662" s="14"/>
      <c r="Q662" s="14"/>
      <c r="R662" s="197" t="s">
        <v>24</v>
      </c>
      <c r="S662" s="198" t="s">
        <v>135</v>
      </c>
      <c r="T662" s="199" t="s">
        <v>47</v>
      </c>
      <c r="U662" s="200" t="s">
        <v>9</v>
      </c>
      <c r="V662" s="201" t="s">
        <v>23</v>
      </c>
      <c r="W662" s="201" t="s">
        <v>22</v>
      </c>
      <c r="X662" s="201" t="s">
        <v>21</v>
      </c>
      <c r="Y662" s="201" t="s">
        <v>20</v>
      </c>
      <c r="Z662" s="201" t="s">
        <v>19</v>
      </c>
      <c r="AA662" s="202" t="s">
        <v>18</v>
      </c>
      <c r="AB662" s="14"/>
      <c r="AC662" s="197" t="s">
        <v>24</v>
      </c>
      <c r="AD662" s="198" t="s">
        <v>135</v>
      </c>
      <c r="AE662" s="199" t="s">
        <v>47</v>
      </c>
      <c r="AF662" s="200" t="s">
        <v>9</v>
      </c>
      <c r="AG662" s="201" t="s">
        <v>23</v>
      </c>
      <c r="AH662" s="201" t="s">
        <v>22</v>
      </c>
      <c r="AI662" s="201" t="s">
        <v>21</v>
      </c>
      <c r="AJ662" s="201" t="s">
        <v>20</v>
      </c>
      <c r="AK662" s="201" t="s">
        <v>19</v>
      </c>
      <c r="AL662" s="202" t="s">
        <v>18</v>
      </c>
      <c r="AM662" s="14"/>
      <c r="AN662" s="197" t="s">
        <v>24</v>
      </c>
      <c r="AO662" s="198" t="s">
        <v>135</v>
      </c>
      <c r="AP662" s="199" t="s">
        <v>47</v>
      </c>
      <c r="AQ662" s="200" t="s">
        <v>9</v>
      </c>
      <c r="AR662" s="201" t="s">
        <v>23</v>
      </c>
      <c r="AS662" s="201" t="s">
        <v>22</v>
      </c>
      <c r="AT662" s="201" t="s">
        <v>21</v>
      </c>
      <c r="AU662" s="201" t="s">
        <v>20</v>
      </c>
      <c r="AV662" s="201" t="s">
        <v>19</v>
      </c>
      <c r="AW662" s="202" t="s">
        <v>18</v>
      </c>
      <c r="AX662" s="14"/>
      <c r="AY662" s="197" t="s">
        <v>24</v>
      </c>
      <c r="AZ662" s="198" t="s">
        <v>135</v>
      </c>
      <c r="BA662" s="199" t="s">
        <v>47</v>
      </c>
      <c r="BB662" s="200" t="s">
        <v>9</v>
      </c>
      <c r="BC662" s="201" t="s">
        <v>23</v>
      </c>
      <c r="BD662" s="201" t="s">
        <v>22</v>
      </c>
      <c r="BE662" s="201" t="s">
        <v>21</v>
      </c>
      <c r="BF662" s="201" t="s">
        <v>20</v>
      </c>
      <c r="BG662" s="201" t="s">
        <v>19</v>
      </c>
      <c r="BH662" s="202" t="s">
        <v>18</v>
      </c>
    </row>
    <row r="663" spans="5:60">
      <c r="E663" s="14"/>
      <c r="F663" s="1066" t="s">
        <v>141</v>
      </c>
      <c r="G663" s="1067" t="s">
        <v>131</v>
      </c>
      <c r="H663" s="203" t="s">
        <v>134</v>
      </c>
      <c r="I663" s="204">
        <f t="array" ref="I663:O686">I467:O490-I637:O660</f>
        <v>0</v>
      </c>
      <c r="J663" s="205">
        <v>0</v>
      </c>
      <c r="K663" s="205">
        <v>0</v>
      </c>
      <c r="L663" s="205">
        <v>0</v>
      </c>
      <c r="M663" s="205">
        <v>0</v>
      </c>
      <c r="N663" s="205">
        <v>0</v>
      </c>
      <c r="O663" s="206">
        <v>0</v>
      </c>
      <c r="P663" s="14"/>
      <c r="Q663" s="14"/>
      <c r="R663" s="1066" t="s">
        <v>141</v>
      </c>
      <c r="S663" s="1067" t="s">
        <v>131</v>
      </c>
      <c r="T663" s="203" t="s">
        <v>134</v>
      </c>
      <c r="U663" s="204">
        <f t="array" ref="U663:AA686">U467:AA490-U637:AA660</f>
        <v>0</v>
      </c>
      <c r="V663" s="205">
        <v>0</v>
      </c>
      <c r="W663" s="205">
        <v>0</v>
      </c>
      <c r="X663" s="205">
        <v>0</v>
      </c>
      <c r="Y663" s="205">
        <v>0</v>
      </c>
      <c r="Z663" s="205">
        <v>0</v>
      </c>
      <c r="AA663" s="206">
        <v>0</v>
      </c>
      <c r="AB663" s="14"/>
      <c r="AC663" s="1066" t="s">
        <v>141</v>
      </c>
      <c r="AD663" s="1067" t="s">
        <v>131</v>
      </c>
      <c r="AE663" s="203" t="s">
        <v>134</v>
      </c>
      <c r="AF663" s="204">
        <f t="array" ref="AF663:AL686">AF467:AL490-AF637:AL660</f>
        <v>0</v>
      </c>
      <c r="AG663" s="205">
        <v>0</v>
      </c>
      <c r="AH663" s="205">
        <v>0</v>
      </c>
      <c r="AI663" s="205">
        <v>0</v>
      </c>
      <c r="AJ663" s="205">
        <v>0</v>
      </c>
      <c r="AK663" s="205">
        <v>0</v>
      </c>
      <c r="AL663" s="206">
        <v>0</v>
      </c>
      <c r="AM663" s="14"/>
      <c r="AN663" s="1066" t="s">
        <v>141</v>
      </c>
      <c r="AO663" s="1067" t="s">
        <v>131</v>
      </c>
      <c r="AP663" s="203" t="s">
        <v>134</v>
      </c>
      <c r="AQ663" s="204">
        <f t="array" ref="AQ663:AW686">AQ467:AW490-AQ637:AW660</f>
        <v>0</v>
      </c>
      <c r="AR663" s="205">
        <v>0</v>
      </c>
      <c r="AS663" s="205">
        <v>0</v>
      </c>
      <c r="AT663" s="205">
        <v>0</v>
      </c>
      <c r="AU663" s="205">
        <v>0</v>
      </c>
      <c r="AV663" s="205">
        <v>0</v>
      </c>
      <c r="AW663" s="206">
        <v>0</v>
      </c>
      <c r="AX663" s="14"/>
      <c r="AY663" s="1066" t="s">
        <v>141</v>
      </c>
      <c r="AZ663" s="1067" t="s">
        <v>131</v>
      </c>
      <c r="BA663" s="203" t="s">
        <v>134</v>
      </c>
      <c r="BB663" s="204">
        <f t="array" ref="BB663:BH686">BB467:BH490-BB637:BH660</f>
        <v>0</v>
      </c>
      <c r="BC663" s="205">
        <v>0</v>
      </c>
      <c r="BD663" s="205">
        <v>0</v>
      </c>
      <c r="BE663" s="205">
        <v>0</v>
      </c>
      <c r="BF663" s="205">
        <v>0</v>
      </c>
      <c r="BG663" s="205">
        <v>0</v>
      </c>
      <c r="BH663" s="206">
        <v>0</v>
      </c>
    </row>
    <row r="664" spans="5:60">
      <c r="E664" s="14"/>
      <c r="F664" s="1066"/>
      <c r="G664" s="1067"/>
      <c r="H664" s="207" t="s">
        <v>40</v>
      </c>
      <c r="I664" s="208">
        <v>0</v>
      </c>
      <c r="J664" s="209">
        <v>0</v>
      </c>
      <c r="K664" s="209">
        <v>0</v>
      </c>
      <c r="L664" s="209">
        <v>0</v>
      </c>
      <c r="M664" s="209">
        <v>0</v>
      </c>
      <c r="N664" s="209">
        <v>0</v>
      </c>
      <c r="O664" s="210">
        <v>0</v>
      </c>
      <c r="P664" s="14"/>
      <c r="Q664" s="14"/>
      <c r="R664" s="1066"/>
      <c r="S664" s="1067"/>
      <c r="T664" s="207" t="s">
        <v>40</v>
      </c>
      <c r="U664" s="208">
        <v>0</v>
      </c>
      <c r="V664" s="209">
        <v>0</v>
      </c>
      <c r="W664" s="209">
        <v>0</v>
      </c>
      <c r="X664" s="209">
        <v>0</v>
      </c>
      <c r="Y664" s="209">
        <v>0</v>
      </c>
      <c r="Z664" s="209">
        <v>0</v>
      </c>
      <c r="AA664" s="210">
        <v>0</v>
      </c>
      <c r="AB664" s="14"/>
      <c r="AC664" s="1066"/>
      <c r="AD664" s="1067"/>
      <c r="AE664" s="207" t="s">
        <v>40</v>
      </c>
      <c r="AF664" s="208">
        <v>0</v>
      </c>
      <c r="AG664" s="209">
        <v>0</v>
      </c>
      <c r="AH664" s="209">
        <v>0</v>
      </c>
      <c r="AI664" s="209">
        <v>0</v>
      </c>
      <c r="AJ664" s="209">
        <v>0</v>
      </c>
      <c r="AK664" s="209">
        <v>0</v>
      </c>
      <c r="AL664" s="210">
        <v>0</v>
      </c>
      <c r="AM664" s="14"/>
      <c r="AN664" s="1066"/>
      <c r="AO664" s="1067"/>
      <c r="AP664" s="207" t="s">
        <v>40</v>
      </c>
      <c r="AQ664" s="208">
        <v>0</v>
      </c>
      <c r="AR664" s="209">
        <v>0</v>
      </c>
      <c r="AS664" s="209">
        <v>0</v>
      </c>
      <c r="AT664" s="209">
        <v>0</v>
      </c>
      <c r="AU664" s="209">
        <v>0</v>
      </c>
      <c r="AV664" s="209">
        <v>0</v>
      </c>
      <c r="AW664" s="210">
        <v>0</v>
      </c>
      <c r="AX664" s="14"/>
      <c r="AY664" s="1066"/>
      <c r="AZ664" s="1067"/>
      <c r="BA664" s="207" t="s">
        <v>40</v>
      </c>
      <c r="BB664" s="208">
        <v>0</v>
      </c>
      <c r="BC664" s="209">
        <v>0</v>
      </c>
      <c r="BD664" s="209">
        <v>0</v>
      </c>
      <c r="BE664" s="209">
        <v>0</v>
      </c>
      <c r="BF664" s="209">
        <v>0</v>
      </c>
      <c r="BG664" s="209">
        <v>0</v>
      </c>
      <c r="BH664" s="210">
        <v>0</v>
      </c>
    </row>
    <row r="665" spans="5:60">
      <c r="E665" s="14"/>
      <c r="F665" s="1066"/>
      <c r="G665" s="1067"/>
      <c r="H665" s="207" t="s">
        <v>39</v>
      </c>
      <c r="I665" s="208">
        <v>0</v>
      </c>
      <c r="J665" s="209">
        <v>0</v>
      </c>
      <c r="K665" s="209">
        <v>0</v>
      </c>
      <c r="L665" s="209">
        <v>0</v>
      </c>
      <c r="M665" s="209">
        <v>0</v>
      </c>
      <c r="N665" s="209">
        <v>0</v>
      </c>
      <c r="O665" s="210">
        <v>0</v>
      </c>
      <c r="P665" s="14"/>
      <c r="Q665" s="14"/>
      <c r="R665" s="1066"/>
      <c r="S665" s="1067"/>
      <c r="T665" s="207" t="s">
        <v>39</v>
      </c>
      <c r="U665" s="208">
        <v>0</v>
      </c>
      <c r="V665" s="209">
        <v>0</v>
      </c>
      <c r="W665" s="209">
        <v>0</v>
      </c>
      <c r="X665" s="209">
        <v>0</v>
      </c>
      <c r="Y665" s="209">
        <v>0</v>
      </c>
      <c r="Z665" s="209">
        <v>0</v>
      </c>
      <c r="AA665" s="210">
        <v>0</v>
      </c>
      <c r="AB665" s="14"/>
      <c r="AC665" s="1066"/>
      <c r="AD665" s="1067"/>
      <c r="AE665" s="207" t="s">
        <v>39</v>
      </c>
      <c r="AF665" s="208">
        <v>0</v>
      </c>
      <c r="AG665" s="209">
        <v>0</v>
      </c>
      <c r="AH665" s="209">
        <v>0</v>
      </c>
      <c r="AI665" s="209">
        <v>0</v>
      </c>
      <c r="AJ665" s="209">
        <v>0</v>
      </c>
      <c r="AK665" s="209">
        <v>0</v>
      </c>
      <c r="AL665" s="210">
        <v>0</v>
      </c>
      <c r="AM665" s="14"/>
      <c r="AN665" s="1066"/>
      <c r="AO665" s="1067"/>
      <c r="AP665" s="207" t="s">
        <v>39</v>
      </c>
      <c r="AQ665" s="208">
        <v>0</v>
      </c>
      <c r="AR665" s="209">
        <v>0</v>
      </c>
      <c r="AS665" s="209">
        <v>0</v>
      </c>
      <c r="AT665" s="209">
        <v>0</v>
      </c>
      <c r="AU665" s="209">
        <v>0</v>
      </c>
      <c r="AV665" s="209">
        <v>0</v>
      </c>
      <c r="AW665" s="210">
        <v>0</v>
      </c>
      <c r="AX665" s="14"/>
      <c r="AY665" s="1066"/>
      <c r="AZ665" s="1067"/>
      <c r="BA665" s="207" t="s">
        <v>39</v>
      </c>
      <c r="BB665" s="208">
        <v>0</v>
      </c>
      <c r="BC665" s="209">
        <v>0</v>
      </c>
      <c r="BD665" s="209">
        <v>0</v>
      </c>
      <c r="BE665" s="209">
        <v>0</v>
      </c>
      <c r="BF665" s="209">
        <v>0</v>
      </c>
      <c r="BG665" s="209">
        <v>0</v>
      </c>
      <c r="BH665" s="210">
        <v>0</v>
      </c>
    </row>
    <row r="666" spans="5:60">
      <c r="E666" s="14"/>
      <c r="F666" s="1066"/>
      <c r="G666" s="1067"/>
      <c r="H666" s="207" t="s">
        <v>38</v>
      </c>
      <c r="I666" s="208">
        <v>0</v>
      </c>
      <c r="J666" s="209">
        <v>0</v>
      </c>
      <c r="K666" s="209">
        <v>0</v>
      </c>
      <c r="L666" s="209">
        <v>0</v>
      </c>
      <c r="M666" s="209">
        <v>0</v>
      </c>
      <c r="N666" s="209">
        <v>0</v>
      </c>
      <c r="O666" s="210">
        <v>0</v>
      </c>
      <c r="P666" s="14"/>
      <c r="Q666" s="14"/>
      <c r="R666" s="1066"/>
      <c r="S666" s="1067"/>
      <c r="T666" s="207" t="s">
        <v>38</v>
      </c>
      <c r="U666" s="208">
        <v>0</v>
      </c>
      <c r="V666" s="209">
        <v>0</v>
      </c>
      <c r="W666" s="209">
        <v>0</v>
      </c>
      <c r="X666" s="209">
        <v>0</v>
      </c>
      <c r="Y666" s="209">
        <v>0</v>
      </c>
      <c r="Z666" s="209">
        <v>0</v>
      </c>
      <c r="AA666" s="210">
        <v>0</v>
      </c>
      <c r="AB666" s="14"/>
      <c r="AC666" s="1066"/>
      <c r="AD666" s="1067"/>
      <c r="AE666" s="207" t="s">
        <v>38</v>
      </c>
      <c r="AF666" s="208">
        <v>0</v>
      </c>
      <c r="AG666" s="209">
        <v>0</v>
      </c>
      <c r="AH666" s="209">
        <v>0</v>
      </c>
      <c r="AI666" s="209">
        <v>0</v>
      </c>
      <c r="AJ666" s="209">
        <v>0</v>
      </c>
      <c r="AK666" s="209">
        <v>0</v>
      </c>
      <c r="AL666" s="210">
        <v>0</v>
      </c>
      <c r="AM666" s="14"/>
      <c r="AN666" s="1066"/>
      <c r="AO666" s="1067"/>
      <c r="AP666" s="207" t="s">
        <v>38</v>
      </c>
      <c r="AQ666" s="208">
        <v>0</v>
      </c>
      <c r="AR666" s="209">
        <v>0</v>
      </c>
      <c r="AS666" s="209">
        <v>0</v>
      </c>
      <c r="AT666" s="209">
        <v>0</v>
      </c>
      <c r="AU666" s="209">
        <v>0</v>
      </c>
      <c r="AV666" s="209">
        <v>0</v>
      </c>
      <c r="AW666" s="210">
        <v>0</v>
      </c>
      <c r="AX666" s="14"/>
      <c r="AY666" s="1066"/>
      <c r="AZ666" s="1067"/>
      <c r="BA666" s="207" t="s">
        <v>38</v>
      </c>
      <c r="BB666" s="208">
        <v>0</v>
      </c>
      <c r="BC666" s="209">
        <v>0</v>
      </c>
      <c r="BD666" s="209">
        <v>0</v>
      </c>
      <c r="BE666" s="209">
        <v>0</v>
      </c>
      <c r="BF666" s="209">
        <v>0</v>
      </c>
      <c r="BG666" s="209">
        <v>0</v>
      </c>
      <c r="BH666" s="210">
        <v>0</v>
      </c>
    </row>
    <row r="667" spans="5:60">
      <c r="E667" s="14"/>
      <c r="F667" s="1066"/>
      <c r="G667" s="1067"/>
      <c r="H667" s="207" t="s">
        <v>37</v>
      </c>
      <c r="I667" s="208">
        <v>0</v>
      </c>
      <c r="J667" s="209">
        <v>0</v>
      </c>
      <c r="K667" s="209">
        <v>0</v>
      </c>
      <c r="L667" s="209">
        <v>0</v>
      </c>
      <c r="M667" s="209">
        <v>0</v>
      </c>
      <c r="N667" s="209">
        <v>0</v>
      </c>
      <c r="O667" s="210">
        <v>0</v>
      </c>
      <c r="P667" s="14"/>
      <c r="Q667" s="14"/>
      <c r="R667" s="1066"/>
      <c r="S667" s="1067"/>
      <c r="T667" s="207" t="s">
        <v>37</v>
      </c>
      <c r="U667" s="208">
        <v>0</v>
      </c>
      <c r="V667" s="209">
        <v>0</v>
      </c>
      <c r="W667" s="209">
        <v>0</v>
      </c>
      <c r="X667" s="209">
        <v>0</v>
      </c>
      <c r="Y667" s="209">
        <v>0</v>
      </c>
      <c r="Z667" s="209">
        <v>0</v>
      </c>
      <c r="AA667" s="210">
        <v>0</v>
      </c>
      <c r="AB667" s="14"/>
      <c r="AC667" s="1066"/>
      <c r="AD667" s="1067"/>
      <c r="AE667" s="207" t="s">
        <v>37</v>
      </c>
      <c r="AF667" s="208">
        <v>0</v>
      </c>
      <c r="AG667" s="209">
        <v>0</v>
      </c>
      <c r="AH667" s="209">
        <v>0</v>
      </c>
      <c r="AI667" s="209">
        <v>0</v>
      </c>
      <c r="AJ667" s="209">
        <v>0</v>
      </c>
      <c r="AK667" s="209">
        <v>0</v>
      </c>
      <c r="AL667" s="210">
        <v>0</v>
      </c>
      <c r="AM667" s="14"/>
      <c r="AN667" s="1066"/>
      <c r="AO667" s="1067"/>
      <c r="AP667" s="207" t="s">
        <v>37</v>
      </c>
      <c r="AQ667" s="208">
        <v>0</v>
      </c>
      <c r="AR667" s="209">
        <v>0</v>
      </c>
      <c r="AS667" s="209">
        <v>0</v>
      </c>
      <c r="AT667" s="209">
        <v>0</v>
      </c>
      <c r="AU667" s="209">
        <v>0</v>
      </c>
      <c r="AV667" s="209">
        <v>0</v>
      </c>
      <c r="AW667" s="210">
        <v>0</v>
      </c>
      <c r="AX667" s="14"/>
      <c r="AY667" s="1066"/>
      <c r="AZ667" s="1067"/>
      <c r="BA667" s="207" t="s">
        <v>37</v>
      </c>
      <c r="BB667" s="208">
        <v>0</v>
      </c>
      <c r="BC667" s="209">
        <v>0</v>
      </c>
      <c r="BD667" s="209">
        <v>0</v>
      </c>
      <c r="BE667" s="209">
        <v>0</v>
      </c>
      <c r="BF667" s="209">
        <v>0</v>
      </c>
      <c r="BG667" s="209">
        <v>0</v>
      </c>
      <c r="BH667" s="210">
        <v>0</v>
      </c>
    </row>
    <row r="668" spans="5:60">
      <c r="E668" s="14"/>
      <c r="F668" s="1066"/>
      <c r="G668" s="1067"/>
      <c r="H668" s="211" t="s">
        <v>36</v>
      </c>
      <c r="I668" s="212">
        <v>0</v>
      </c>
      <c r="J668" s="213">
        <v>0</v>
      </c>
      <c r="K668" s="213">
        <v>0</v>
      </c>
      <c r="L668" s="213">
        <v>0</v>
      </c>
      <c r="M668" s="213">
        <v>0</v>
      </c>
      <c r="N668" s="213">
        <v>0</v>
      </c>
      <c r="O668" s="214">
        <v>0</v>
      </c>
      <c r="P668" s="14"/>
      <c r="Q668" s="14"/>
      <c r="R668" s="1066"/>
      <c r="S668" s="1067"/>
      <c r="T668" s="211" t="s">
        <v>36</v>
      </c>
      <c r="U668" s="212">
        <v>0</v>
      </c>
      <c r="V668" s="213">
        <v>0</v>
      </c>
      <c r="W668" s="213">
        <v>0</v>
      </c>
      <c r="X668" s="213">
        <v>0</v>
      </c>
      <c r="Y668" s="213">
        <v>0</v>
      </c>
      <c r="Z668" s="213">
        <v>0</v>
      </c>
      <c r="AA668" s="214">
        <v>0</v>
      </c>
      <c r="AB668" s="14"/>
      <c r="AC668" s="1066"/>
      <c r="AD668" s="1067"/>
      <c r="AE668" s="211" t="s">
        <v>36</v>
      </c>
      <c r="AF668" s="212">
        <v>0</v>
      </c>
      <c r="AG668" s="213">
        <v>0</v>
      </c>
      <c r="AH668" s="213">
        <v>0</v>
      </c>
      <c r="AI668" s="213">
        <v>0</v>
      </c>
      <c r="AJ668" s="213">
        <v>0</v>
      </c>
      <c r="AK668" s="213">
        <v>0</v>
      </c>
      <c r="AL668" s="214">
        <v>0</v>
      </c>
      <c r="AM668" s="14"/>
      <c r="AN668" s="1066"/>
      <c r="AO668" s="1067"/>
      <c r="AP668" s="211" t="s">
        <v>36</v>
      </c>
      <c r="AQ668" s="212">
        <v>0</v>
      </c>
      <c r="AR668" s="213">
        <v>0</v>
      </c>
      <c r="AS668" s="213">
        <v>0</v>
      </c>
      <c r="AT668" s="213">
        <v>0</v>
      </c>
      <c r="AU668" s="213">
        <v>0</v>
      </c>
      <c r="AV668" s="213">
        <v>0</v>
      </c>
      <c r="AW668" s="214">
        <v>0</v>
      </c>
      <c r="AX668" s="14"/>
      <c r="AY668" s="1066"/>
      <c r="AZ668" s="1067"/>
      <c r="BA668" s="211" t="s">
        <v>36</v>
      </c>
      <c r="BB668" s="212">
        <v>0</v>
      </c>
      <c r="BC668" s="213">
        <v>0</v>
      </c>
      <c r="BD668" s="213">
        <v>0</v>
      </c>
      <c r="BE668" s="213">
        <v>0</v>
      </c>
      <c r="BF668" s="213">
        <v>0</v>
      </c>
      <c r="BG668" s="213">
        <v>0</v>
      </c>
      <c r="BH668" s="214">
        <v>0</v>
      </c>
    </row>
    <row r="669" spans="5:60" ht="18.75" customHeight="1">
      <c r="E669" s="14"/>
      <c r="F669" s="1066"/>
      <c r="G669" s="1067" t="s">
        <v>132</v>
      </c>
      <c r="H669" s="203" t="s">
        <v>41</v>
      </c>
      <c r="I669" s="204">
        <v>0</v>
      </c>
      <c r="J669" s="205">
        <v>0</v>
      </c>
      <c r="K669" s="205">
        <v>0</v>
      </c>
      <c r="L669" s="205">
        <v>0</v>
      </c>
      <c r="M669" s="205">
        <v>0</v>
      </c>
      <c r="N669" s="205">
        <v>0</v>
      </c>
      <c r="O669" s="206">
        <v>0</v>
      </c>
      <c r="P669" s="14"/>
      <c r="Q669" s="14"/>
      <c r="R669" s="1066"/>
      <c r="S669" s="1067" t="s">
        <v>132</v>
      </c>
      <c r="T669" s="203" t="s">
        <v>41</v>
      </c>
      <c r="U669" s="204">
        <v>0</v>
      </c>
      <c r="V669" s="205">
        <v>0</v>
      </c>
      <c r="W669" s="205">
        <v>0</v>
      </c>
      <c r="X669" s="205">
        <v>0</v>
      </c>
      <c r="Y669" s="205">
        <v>0</v>
      </c>
      <c r="Z669" s="205">
        <v>0</v>
      </c>
      <c r="AA669" s="206">
        <v>0</v>
      </c>
      <c r="AB669" s="14"/>
      <c r="AC669" s="1066"/>
      <c r="AD669" s="1067" t="s">
        <v>132</v>
      </c>
      <c r="AE669" s="203" t="s">
        <v>41</v>
      </c>
      <c r="AF669" s="204">
        <v>0</v>
      </c>
      <c r="AG669" s="205">
        <v>0</v>
      </c>
      <c r="AH669" s="205">
        <v>0</v>
      </c>
      <c r="AI669" s="205">
        <v>0</v>
      </c>
      <c r="AJ669" s="205">
        <v>0</v>
      </c>
      <c r="AK669" s="205">
        <v>0</v>
      </c>
      <c r="AL669" s="206">
        <v>0</v>
      </c>
      <c r="AM669" s="14"/>
      <c r="AN669" s="1066"/>
      <c r="AO669" s="1067" t="s">
        <v>132</v>
      </c>
      <c r="AP669" s="203" t="s">
        <v>41</v>
      </c>
      <c r="AQ669" s="204">
        <v>0</v>
      </c>
      <c r="AR669" s="205">
        <v>0</v>
      </c>
      <c r="AS669" s="205">
        <v>0</v>
      </c>
      <c r="AT669" s="205">
        <v>0</v>
      </c>
      <c r="AU669" s="205">
        <v>0</v>
      </c>
      <c r="AV669" s="205">
        <v>0</v>
      </c>
      <c r="AW669" s="206">
        <v>0</v>
      </c>
      <c r="AX669" s="14"/>
      <c r="AY669" s="1066"/>
      <c r="AZ669" s="1067" t="s">
        <v>132</v>
      </c>
      <c r="BA669" s="203" t="s">
        <v>41</v>
      </c>
      <c r="BB669" s="204">
        <v>0</v>
      </c>
      <c r="BC669" s="205">
        <v>0</v>
      </c>
      <c r="BD669" s="205">
        <v>0</v>
      </c>
      <c r="BE669" s="205">
        <v>0</v>
      </c>
      <c r="BF669" s="205">
        <v>0</v>
      </c>
      <c r="BG669" s="205">
        <v>0</v>
      </c>
      <c r="BH669" s="206">
        <v>0</v>
      </c>
    </row>
    <row r="670" spans="5:60">
      <c r="E670" s="14"/>
      <c r="F670" s="1066"/>
      <c r="G670" s="1067"/>
      <c r="H670" s="207" t="s">
        <v>40</v>
      </c>
      <c r="I670" s="208">
        <v>0</v>
      </c>
      <c r="J670" s="209">
        <v>0</v>
      </c>
      <c r="K670" s="209">
        <v>0</v>
      </c>
      <c r="L670" s="209">
        <v>0</v>
      </c>
      <c r="M670" s="209">
        <v>0</v>
      </c>
      <c r="N670" s="209">
        <v>0</v>
      </c>
      <c r="O670" s="210">
        <v>0</v>
      </c>
      <c r="P670" s="14"/>
      <c r="Q670" s="14"/>
      <c r="R670" s="1066"/>
      <c r="S670" s="1067"/>
      <c r="T670" s="207" t="s">
        <v>40</v>
      </c>
      <c r="U670" s="208">
        <v>0</v>
      </c>
      <c r="V670" s="209">
        <v>0</v>
      </c>
      <c r="W670" s="209">
        <v>0</v>
      </c>
      <c r="X670" s="209">
        <v>0</v>
      </c>
      <c r="Y670" s="209">
        <v>0</v>
      </c>
      <c r="Z670" s="209">
        <v>0</v>
      </c>
      <c r="AA670" s="210">
        <v>0</v>
      </c>
      <c r="AB670" s="14"/>
      <c r="AC670" s="1066"/>
      <c r="AD670" s="1067"/>
      <c r="AE670" s="207" t="s">
        <v>40</v>
      </c>
      <c r="AF670" s="208">
        <v>0</v>
      </c>
      <c r="AG670" s="209">
        <v>0</v>
      </c>
      <c r="AH670" s="209">
        <v>0</v>
      </c>
      <c r="AI670" s="209">
        <v>0</v>
      </c>
      <c r="AJ670" s="209">
        <v>0</v>
      </c>
      <c r="AK670" s="209">
        <v>0</v>
      </c>
      <c r="AL670" s="210">
        <v>0</v>
      </c>
      <c r="AM670" s="14"/>
      <c r="AN670" s="1066"/>
      <c r="AO670" s="1067"/>
      <c r="AP670" s="207" t="s">
        <v>40</v>
      </c>
      <c r="AQ670" s="208">
        <v>0</v>
      </c>
      <c r="AR670" s="209">
        <v>0</v>
      </c>
      <c r="AS670" s="209">
        <v>0</v>
      </c>
      <c r="AT670" s="209">
        <v>0</v>
      </c>
      <c r="AU670" s="209">
        <v>0</v>
      </c>
      <c r="AV670" s="209">
        <v>0</v>
      </c>
      <c r="AW670" s="210">
        <v>0</v>
      </c>
      <c r="AX670" s="14"/>
      <c r="AY670" s="1066"/>
      <c r="AZ670" s="1067"/>
      <c r="BA670" s="207" t="s">
        <v>40</v>
      </c>
      <c r="BB670" s="208">
        <v>0</v>
      </c>
      <c r="BC670" s="209">
        <v>0</v>
      </c>
      <c r="BD670" s="209">
        <v>0</v>
      </c>
      <c r="BE670" s="209">
        <v>0</v>
      </c>
      <c r="BF670" s="209">
        <v>0</v>
      </c>
      <c r="BG670" s="209">
        <v>0</v>
      </c>
      <c r="BH670" s="210">
        <v>0</v>
      </c>
    </row>
    <row r="671" spans="5:60">
      <c r="E671" s="14"/>
      <c r="F671" s="1066"/>
      <c r="G671" s="1067"/>
      <c r="H671" s="207" t="s">
        <v>39</v>
      </c>
      <c r="I671" s="208">
        <v>0</v>
      </c>
      <c r="J671" s="209">
        <v>0</v>
      </c>
      <c r="K671" s="209">
        <v>0</v>
      </c>
      <c r="L671" s="209">
        <v>0</v>
      </c>
      <c r="M671" s="209">
        <v>0</v>
      </c>
      <c r="N671" s="209">
        <v>0</v>
      </c>
      <c r="O671" s="210">
        <v>0</v>
      </c>
      <c r="P671" s="14"/>
      <c r="Q671" s="14"/>
      <c r="R671" s="1066"/>
      <c r="S671" s="1067"/>
      <c r="T671" s="207" t="s">
        <v>39</v>
      </c>
      <c r="U671" s="208">
        <v>0</v>
      </c>
      <c r="V671" s="209">
        <v>0</v>
      </c>
      <c r="W671" s="209">
        <v>0</v>
      </c>
      <c r="X671" s="209">
        <v>0</v>
      </c>
      <c r="Y671" s="209">
        <v>0</v>
      </c>
      <c r="Z671" s="209">
        <v>0</v>
      </c>
      <c r="AA671" s="210">
        <v>0</v>
      </c>
      <c r="AB671" s="14"/>
      <c r="AC671" s="1066"/>
      <c r="AD671" s="1067"/>
      <c r="AE671" s="207" t="s">
        <v>39</v>
      </c>
      <c r="AF671" s="208">
        <v>0</v>
      </c>
      <c r="AG671" s="209">
        <v>0</v>
      </c>
      <c r="AH671" s="209">
        <v>0</v>
      </c>
      <c r="AI671" s="209">
        <v>0</v>
      </c>
      <c r="AJ671" s="209">
        <v>0</v>
      </c>
      <c r="AK671" s="209">
        <v>0</v>
      </c>
      <c r="AL671" s="210">
        <v>0</v>
      </c>
      <c r="AM671" s="14"/>
      <c r="AN671" s="1066"/>
      <c r="AO671" s="1067"/>
      <c r="AP671" s="207" t="s">
        <v>39</v>
      </c>
      <c r="AQ671" s="208">
        <v>0</v>
      </c>
      <c r="AR671" s="209">
        <v>0</v>
      </c>
      <c r="AS671" s="209">
        <v>0</v>
      </c>
      <c r="AT671" s="209">
        <v>0</v>
      </c>
      <c r="AU671" s="209">
        <v>0</v>
      </c>
      <c r="AV671" s="209">
        <v>0</v>
      </c>
      <c r="AW671" s="210">
        <v>0</v>
      </c>
      <c r="AX671" s="14"/>
      <c r="AY671" s="1066"/>
      <c r="AZ671" s="1067"/>
      <c r="BA671" s="207" t="s">
        <v>39</v>
      </c>
      <c r="BB671" s="208">
        <v>0</v>
      </c>
      <c r="BC671" s="209">
        <v>0</v>
      </c>
      <c r="BD671" s="209">
        <v>0</v>
      </c>
      <c r="BE671" s="209">
        <v>0</v>
      </c>
      <c r="BF671" s="209">
        <v>0</v>
      </c>
      <c r="BG671" s="209">
        <v>0</v>
      </c>
      <c r="BH671" s="210">
        <v>0</v>
      </c>
    </row>
    <row r="672" spans="5:60">
      <c r="E672" s="14"/>
      <c r="F672" s="1066"/>
      <c r="G672" s="1067"/>
      <c r="H672" s="207" t="s">
        <v>38</v>
      </c>
      <c r="I672" s="208">
        <v>0</v>
      </c>
      <c r="J672" s="209">
        <v>0</v>
      </c>
      <c r="K672" s="209">
        <v>0</v>
      </c>
      <c r="L672" s="209">
        <v>0</v>
      </c>
      <c r="M672" s="209">
        <v>0</v>
      </c>
      <c r="N672" s="209">
        <v>0</v>
      </c>
      <c r="O672" s="210">
        <v>0</v>
      </c>
      <c r="P672" s="14"/>
      <c r="Q672" s="14"/>
      <c r="R672" s="1066"/>
      <c r="S672" s="1067"/>
      <c r="T672" s="207" t="s">
        <v>38</v>
      </c>
      <c r="U672" s="208">
        <v>0</v>
      </c>
      <c r="V672" s="209">
        <v>0</v>
      </c>
      <c r="W672" s="209">
        <v>0</v>
      </c>
      <c r="X672" s="209">
        <v>0</v>
      </c>
      <c r="Y672" s="209">
        <v>0</v>
      </c>
      <c r="Z672" s="209">
        <v>0</v>
      </c>
      <c r="AA672" s="210">
        <v>0</v>
      </c>
      <c r="AB672" s="14"/>
      <c r="AC672" s="1066"/>
      <c r="AD672" s="1067"/>
      <c r="AE672" s="207" t="s">
        <v>38</v>
      </c>
      <c r="AF672" s="208">
        <v>0</v>
      </c>
      <c r="AG672" s="209">
        <v>0</v>
      </c>
      <c r="AH672" s="209">
        <v>0</v>
      </c>
      <c r="AI672" s="209">
        <v>0</v>
      </c>
      <c r="AJ672" s="209">
        <v>0</v>
      </c>
      <c r="AK672" s="209">
        <v>0</v>
      </c>
      <c r="AL672" s="210">
        <v>0</v>
      </c>
      <c r="AM672" s="14"/>
      <c r="AN672" s="1066"/>
      <c r="AO672" s="1067"/>
      <c r="AP672" s="207" t="s">
        <v>38</v>
      </c>
      <c r="AQ672" s="208">
        <v>0</v>
      </c>
      <c r="AR672" s="209">
        <v>0</v>
      </c>
      <c r="AS672" s="209">
        <v>0</v>
      </c>
      <c r="AT672" s="209">
        <v>0</v>
      </c>
      <c r="AU672" s="209">
        <v>0</v>
      </c>
      <c r="AV672" s="209">
        <v>0</v>
      </c>
      <c r="AW672" s="210">
        <v>0</v>
      </c>
      <c r="AX672" s="14"/>
      <c r="AY672" s="1066"/>
      <c r="AZ672" s="1067"/>
      <c r="BA672" s="207" t="s">
        <v>38</v>
      </c>
      <c r="BB672" s="208">
        <v>0</v>
      </c>
      <c r="BC672" s="209">
        <v>0</v>
      </c>
      <c r="BD672" s="209">
        <v>0</v>
      </c>
      <c r="BE672" s="209">
        <v>0</v>
      </c>
      <c r="BF672" s="209">
        <v>0</v>
      </c>
      <c r="BG672" s="209">
        <v>0</v>
      </c>
      <c r="BH672" s="210">
        <v>0</v>
      </c>
    </row>
    <row r="673" spans="5:60">
      <c r="E673" s="14"/>
      <c r="F673" s="1066"/>
      <c r="G673" s="1067"/>
      <c r="H673" s="207" t="s">
        <v>37</v>
      </c>
      <c r="I673" s="208">
        <v>0</v>
      </c>
      <c r="J673" s="209">
        <v>0</v>
      </c>
      <c r="K673" s="209">
        <v>0</v>
      </c>
      <c r="L673" s="209">
        <v>0</v>
      </c>
      <c r="M673" s="209">
        <v>0</v>
      </c>
      <c r="N673" s="209">
        <v>0</v>
      </c>
      <c r="O673" s="210">
        <v>0</v>
      </c>
      <c r="P673" s="14"/>
      <c r="Q673" s="14"/>
      <c r="R673" s="1066"/>
      <c r="S673" s="1067"/>
      <c r="T673" s="207" t="s">
        <v>37</v>
      </c>
      <c r="U673" s="208">
        <v>0</v>
      </c>
      <c r="V673" s="209">
        <v>0</v>
      </c>
      <c r="W673" s="209">
        <v>0</v>
      </c>
      <c r="X673" s="209">
        <v>0</v>
      </c>
      <c r="Y673" s="209">
        <v>0</v>
      </c>
      <c r="Z673" s="209">
        <v>0</v>
      </c>
      <c r="AA673" s="210">
        <v>0</v>
      </c>
      <c r="AB673" s="14"/>
      <c r="AC673" s="1066"/>
      <c r="AD673" s="1067"/>
      <c r="AE673" s="207" t="s">
        <v>37</v>
      </c>
      <c r="AF673" s="208">
        <v>0</v>
      </c>
      <c r="AG673" s="209">
        <v>0</v>
      </c>
      <c r="AH673" s="209">
        <v>0</v>
      </c>
      <c r="AI673" s="209">
        <v>0</v>
      </c>
      <c r="AJ673" s="209">
        <v>0</v>
      </c>
      <c r="AK673" s="209">
        <v>0</v>
      </c>
      <c r="AL673" s="210">
        <v>0</v>
      </c>
      <c r="AM673" s="14"/>
      <c r="AN673" s="1066"/>
      <c r="AO673" s="1067"/>
      <c r="AP673" s="207" t="s">
        <v>37</v>
      </c>
      <c r="AQ673" s="208">
        <v>0</v>
      </c>
      <c r="AR673" s="209">
        <v>0</v>
      </c>
      <c r="AS673" s="209">
        <v>0</v>
      </c>
      <c r="AT673" s="209">
        <v>0</v>
      </c>
      <c r="AU673" s="209">
        <v>0</v>
      </c>
      <c r="AV673" s="209">
        <v>0</v>
      </c>
      <c r="AW673" s="210">
        <v>0</v>
      </c>
      <c r="AX673" s="14"/>
      <c r="AY673" s="1066"/>
      <c r="AZ673" s="1067"/>
      <c r="BA673" s="207" t="s">
        <v>37</v>
      </c>
      <c r="BB673" s="208">
        <v>0</v>
      </c>
      <c r="BC673" s="209">
        <v>0</v>
      </c>
      <c r="BD673" s="209">
        <v>0</v>
      </c>
      <c r="BE673" s="209">
        <v>0</v>
      </c>
      <c r="BF673" s="209">
        <v>0</v>
      </c>
      <c r="BG673" s="209">
        <v>0</v>
      </c>
      <c r="BH673" s="210">
        <v>0</v>
      </c>
    </row>
    <row r="674" spans="5:60">
      <c r="E674" s="14"/>
      <c r="F674" s="1066"/>
      <c r="G674" s="1069"/>
      <c r="H674" s="207" t="s">
        <v>36</v>
      </c>
      <c r="I674" s="208">
        <v>0</v>
      </c>
      <c r="J674" s="209">
        <v>0</v>
      </c>
      <c r="K674" s="209">
        <v>0</v>
      </c>
      <c r="L674" s="209">
        <v>0</v>
      </c>
      <c r="M674" s="209">
        <v>0</v>
      </c>
      <c r="N674" s="209">
        <v>0</v>
      </c>
      <c r="O674" s="210">
        <v>0</v>
      </c>
      <c r="P674" s="14"/>
      <c r="Q674" s="14"/>
      <c r="R674" s="1066"/>
      <c r="S674" s="1069"/>
      <c r="T674" s="207" t="s">
        <v>36</v>
      </c>
      <c r="U674" s="208">
        <v>0</v>
      </c>
      <c r="V674" s="209">
        <v>0</v>
      </c>
      <c r="W674" s="209">
        <v>0</v>
      </c>
      <c r="X674" s="209">
        <v>0</v>
      </c>
      <c r="Y674" s="209">
        <v>0</v>
      </c>
      <c r="Z674" s="209">
        <v>0</v>
      </c>
      <c r="AA674" s="210">
        <v>0</v>
      </c>
      <c r="AB674" s="14"/>
      <c r="AC674" s="1066"/>
      <c r="AD674" s="1069"/>
      <c r="AE674" s="207" t="s">
        <v>36</v>
      </c>
      <c r="AF674" s="208">
        <v>0</v>
      </c>
      <c r="AG674" s="209">
        <v>0</v>
      </c>
      <c r="AH674" s="209">
        <v>0</v>
      </c>
      <c r="AI674" s="209">
        <v>0</v>
      </c>
      <c r="AJ674" s="209">
        <v>0</v>
      </c>
      <c r="AK674" s="209">
        <v>0</v>
      </c>
      <c r="AL674" s="210">
        <v>0</v>
      </c>
      <c r="AM674" s="14"/>
      <c r="AN674" s="1066"/>
      <c r="AO674" s="1069"/>
      <c r="AP674" s="207" t="s">
        <v>36</v>
      </c>
      <c r="AQ674" s="208">
        <v>0</v>
      </c>
      <c r="AR674" s="209">
        <v>0</v>
      </c>
      <c r="AS674" s="209">
        <v>0</v>
      </c>
      <c r="AT674" s="209">
        <v>0</v>
      </c>
      <c r="AU674" s="209">
        <v>0</v>
      </c>
      <c r="AV674" s="209">
        <v>0</v>
      </c>
      <c r="AW674" s="210">
        <v>0</v>
      </c>
      <c r="AX674" s="14"/>
      <c r="AY674" s="1066"/>
      <c r="AZ674" s="1069"/>
      <c r="BA674" s="207" t="s">
        <v>36</v>
      </c>
      <c r="BB674" s="208">
        <v>0</v>
      </c>
      <c r="BC674" s="209">
        <v>0</v>
      </c>
      <c r="BD674" s="209">
        <v>0</v>
      </c>
      <c r="BE674" s="209">
        <v>0</v>
      </c>
      <c r="BF674" s="209">
        <v>0</v>
      </c>
      <c r="BG674" s="209">
        <v>0</v>
      </c>
      <c r="BH674" s="210">
        <v>0</v>
      </c>
    </row>
    <row r="675" spans="5:60">
      <c r="E675" s="14"/>
      <c r="F675" s="1066"/>
      <c r="G675" s="1067" t="s">
        <v>55</v>
      </c>
      <c r="H675" s="203" t="s">
        <v>41</v>
      </c>
      <c r="I675" s="204">
        <v>0</v>
      </c>
      <c r="J675" s="205">
        <v>0</v>
      </c>
      <c r="K675" s="205">
        <v>0</v>
      </c>
      <c r="L675" s="205">
        <v>0</v>
      </c>
      <c r="M675" s="205">
        <v>0</v>
      </c>
      <c r="N675" s="205">
        <v>0</v>
      </c>
      <c r="O675" s="206">
        <v>0</v>
      </c>
      <c r="P675" s="14"/>
      <c r="Q675" s="14"/>
      <c r="R675" s="1066"/>
      <c r="S675" s="1067" t="s">
        <v>55</v>
      </c>
      <c r="T675" s="203" t="s">
        <v>41</v>
      </c>
      <c r="U675" s="204">
        <v>0</v>
      </c>
      <c r="V675" s="205">
        <v>0</v>
      </c>
      <c r="W675" s="205">
        <v>0</v>
      </c>
      <c r="X675" s="205">
        <v>0</v>
      </c>
      <c r="Y675" s="205">
        <v>0</v>
      </c>
      <c r="Z675" s="205">
        <v>0</v>
      </c>
      <c r="AA675" s="206">
        <v>0</v>
      </c>
      <c r="AB675" s="14"/>
      <c r="AC675" s="1066"/>
      <c r="AD675" s="1067" t="s">
        <v>55</v>
      </c>
      <c r="AE675" s="203" t="s">
        <v>41</v>
      </c>
      <c r="AF675" s="204">
        <v>0</v>
      </c>
      <c r="AG675" s="205">
        <v>0</v>
      </c>
      <c r="AH675" s="205">
        <v>0</v>
      </c>
      <c r="AI675" s="205">
        <v>0</v>
      </c>
      <c r="AJ675" s="205">
        <v>0</v>
      </c>
      <c r="AK675" s="205">
        <v>0</v>
      </c>
      <c r="AL675" s="206">
        <v>0</v>
      </c>
      <c r="AM675" s="14"/>
      <c r="AN675" s="1066"/>
      <c r="AO675" s="1067" t="s">
        <v>55</v>
      </c>
      <c r="AP675" s="203" t="s">
        <v>41</v>
      </c>
      <c r="AQ675" s="204">
        <v>0</v>
      </c>
      <c r="AR675" s="205">
        <v>0</v>
      </c>
      <c r="AS675" s="205">
        <v>0</v>
      </c>
      <c r="AT675" s="205">
        <v>0</v>
      </c>
      <c r="AU675" s="205">
        <v>0</v>
      </c>
      <c r="AV675" s="205">
        <v>0</v>
      </c>
      <c r="AW675" s="206">
        <v>0</v>
      </c>
      <c r="AX675" s="14"/>
      <c r="AY675" s="1066"/>
      <c r="AZ675" s="1067" t="s">
        <v>55</v>
      </c>
      <c r="BA675" s="203" t="s">
        <v>41</v>
      </c>
      <c r="BB675" s="204">
        <v>0</v>
      </c>
      <c r="BC675" s="205">
        <v>0</v>
      </c>
      <c r="BD675" s="205">
        <v>0</v>
      </c>
      <c r="BE675" s="205">
        <v>0</v>
      </c>
      <c r="BF675" s="205">
        <v>0</v>
      </c>
      <c r="BG675" s="205">
        <v>0</v>
      </c>
      <c r="BH675" s="206">
        <v>0</v>
      </c>
    </row>
    <row r="676" spans="5:60">
      <c r="E676" s="14"/>
      <c r="F676" s="1066"/>
      <c r="G676" s="1067"/>
      <c r="H676" s="207" t="s">
        <v>40</v>
      </c>
      <c r="I676" s="208">
        <v>0</v>
      </c>
      <c r="J676" s="209">
        <v>0</v>
      </c>
      <c r="K676" s="209">
        <v>0</v>
      </c>
      <c r="L676" s="209">
        <v>0</v>
      </c>
      <c r="M676" s="209">
        <v>0</v>
      </c>
      <c r="N676" s="209">
        <v>0</v>
      </c>
      <c r="O676" s="210">
        <v>0</v>
      </c>
      <c r="P676" s="14"/>
      <c r="Q676" s="14"/>
      <c r="R676" s="1066"/>
      <c r="S676" s="1067"/>
      <c r="T676" s="207" t="s">
        <v>40</v>
      </c>
      <c r="U676" s="208">
        <v>0</v>
      </c>
      <c r="V676" s="209">
        <v>0</v>
      </c>
      <c r="W676" s="209">
        <v>0</v>
      </c>
      <c r="X676" s="209">
        <v>0</v>
      </c>
      <c r="Y676" s="209">
        <v>0</v>
      </c>
      <c r="Z676" s="209">
        <v>0</v>
      </c>
      <c r="AA676" s="210">
        <v>0</v>
      </c>
      <c r="AB676" s="14"/>
      <c r="AC676" s="1066"/>
      <c r="AD676" s="1067"/>
      <c r="AE676" s="207" t="s">
        <v>40</v>
      </c>
      <c r="AF676" s="208">
        <v>0</v>
      </c>
      <c r="AG676" s="209">
        <v>0</v>
      </c>
      <c r="AH676" s="209">
        <v>0</v>
      </c>
      <c r="AI676" s="209">
        <v>0</v>
      </c>
      <c r="AJ676" s="209">
        <v>0</v>
      </c>
      <c r="AK676" s="209">
        <v>0</v>
      </c>
      <c r="AL676" s="210">
        <v>0</v>
      </c>
      <c r="AM676" s="14"/>
      <c r="AN676" s="1066"/>
      <c r="AO676" s="1067"/>
      <c r="AP676" s="207" t="s">
        <v>40</v>
      </c>
      <c r="AQ676" s="208">
        <v>0</v>
      </c>
      <c r="AR676" s="209">
        <v>0</v>
      </c>
      <c r="AS676" s="209">
        <v>0</v>
      </c>
      <c r="AT676" s="209">
        <v>0</v>
      </c>
      <c r="AU676" s="209">
        <v>0</v>
      </c>
      <c r="AV676" s="209">
        <v>0</v>
      </c>
      <c r="AW676" s="210">
        <v>0</v>
      </c>
      <c r="AX676" s="14"/>
      <c r="AY676" s="1066"/>
      <c r="AZ676" s="1067"/>
      <c r="BA676" s="207" t="s">
        <v>40</v>
      </c>
      <c r="BB676" s="208">
        <v>0</v>
      </c>
      <c r="BC676" s="209">
        <v>0</v>
      </c>
      <c r="BD676" s="209">
        <v>0</v>
      </c>
      <c r="BE676" s="209">
        <v>0</v>
      </c>
      <c r="BF676" s="209">
        <v>0</v>
      </c>
      <c r="BG676" s="209">
        <v>0</v>
      </c>
      <c r="BH676" s="210">
        <v>0</v>
      </c>
    </row>
    <row r="677" spans="5:60">
      <c r="E677" s="14"/>
      <c r="F677" s="1066"/>
      <c r="G677" s="1067"/>
      <c r="H677" s="207" t="s">
        <v>39</v>
      </c>
      <c r="I677" s="208">
        <v>0</v>
      </c>
      <c r="J677" s="209">
        <v>0</v>
      </c>
      <c r="K677" s="209">
        <v>0</v>
      </c>
      <c r="L677" s="209">
        <v>0</v>
      </c>
      <c r="M677" s="209">
        <v>0</v>
      </c>
      <c r="N677" s="209">
        <v>0</v>
      </c>
      <c r="O677" s="210">
        <v>0</v>
      </c>
      <c r="P677" s="14"/>
      <c r="Q677" s="14"/>
      <c r="R677" s="1066"/>
      <c r="S677" s="1067"/>
      <c r="T677" s="207" t="s">
        <v>39</v>
      </c>
      <c r="U677" s="208">
        <v>0</v>
      </c>
      <c r="V677" s="209">
        <v>0</v>
      </c>
      <c r="W677" s="209">
        <v>0</v>
      </c>
      <c r="X677" s="209">
        <v>0</v>
      </c>
      <c r="Y677" s="209">
        <v>0</v>
      </c>
      <c r="Z677" s="209">
        <v>0</v>
      </c>
      <c r="AA677" s="210">
        <v>0</v>
      </c>
      <c r="AB677" s="14"/>
      <c r="AC677" s="1066"/>
      <c r="AD677" s="1067"/>
      <c r="AE677" s="207" t="s">
        <v>39</v>
      </c>
      <c r="AF677" s="208">
        <v>0</v>
      </c>
      <c r="AG677" s="209">
        <v>0</v>
      </c>
      <c r="AH677" s="209">
        <v>0</v>
      </c>
      <c r="AI677" s="209">
        <v>0</v>
      </c>
      <c r="AJ677" s="209">
        <v>0</v>
      </c>
      <c r="AK677" s="209">
        <v>0</v>
      </c>
      <c r="AL677" s="210">
        <v>0</v>
      </c>
      <c r="AM677" s="14"/>
      <c r="AN677" s="1066"/>
      <c r="AO677" s="1067"/>
      <c r="AP677" s="207" t="s">
        <v>39</v>
      </c>
      <c r="AQ677" s="208">
        <v>0</v>
      </c>
      <c r="AR677" s="209">
        <v>0</v>
      </c>
      <c r="AS677" s="209">
        <v>0</v>
      </c>
      <c r="AT677" s="209">
        <v>0</v>
      </c>
      <c r="AU677" s="209">
        <v>0</v>
      </c>
      <c r="AV677" s="209">
        <v>0</v>
      </c>
      <c r="AW677" s="210">
        <v>0</v>
      </c>
      <c r="AX677" s="14"/>
      <c r="AY677" s="1066"/>
      <c r="AZ677" s="1067"/>
      <c r="BA677" s="207" t="s">
        <v>39</v>
      </c>
      <c r="BB677" s="208">
        <v>0</v>
      </c>
      <c r="BC677" s="209">
        <v>0</v>
      </c>
      <c r="BD677" s="209">
        <v>0</v>
      </c>
      <c r="BE677" s="209">
        <v>0</v>
      </c>
      <c r="BF677" s="209">
        <v>0</v>
      </c>
      <c r="BG677" s="209">
        <v>0</v>
      </c>
      <c r="BH677" s="210">
        <v>0</v>
      </c>
    </row>
    <row r="678" spans="5:60">
      <c r="E678" s="14"/>
      <c r="F678" s="1066"/>
      <c r="G678" s="1067"/>
      <c r="H678" s="207" t="s">
        <v>38</v>
      </c>
      <c r="I678" s="208">
        <v>0</v>
      </c>
      <c r="J678" s="209">
        <v>0</v>
      </c>
      <c r="K678" s="209">
        <v>0</v>
      </c>
      <c r="L678" s="209">
        <v>0</v>
      </c>
      <c r="M678" s="209">
        <v>0</v>
      </c>
      <c r="N678" s="209">
        <v>0</v>
      </c>
      <c r="O678" s="210">
        <v>0</v>
      </c>
      <c r="P678" s="14"/>
      <c r="Q678" s="14"/>
      <c r="R678" s="1066"/>
      <c r="S678" s="1067"/>
      <c r="T678" s="207" t="s">
        <v>38</v>
      </c>
      <c r="U678" s="208">
        <v>0</v>
      </c>
      <c r="V678" s="209">
        <v>0</v>
      </c>
      <c r="W678" s="209">
        <v>0</v>
      </c>
      <c r="X678" s="209">
        <v>0</v>
      </c>
      <c r="Y678" s="209">
        <v>0</v>
      </c>
      <c r="Z678" s="209">
        <v>0</v>
      </c>
      <c r="AA678" s="210">
        <v>0</v>
      </c>
      <c r="AB678" s="14"/>
      <c r="AC678" s="1066"/>
      <c r="AD678" s="1067"/>
      <c r="AE678" s="207" t="s">
        <v>38</v>
      </c>
      <c r="AF678" s="208">
        <v>0</v>
      </c>
      <c r="AG678" s="209">
        <v>0</v>
      </c>
      <c r="AH678" s="209">
        <v>0</v>
      </c>
      <c r="AI678" s="209">
        <v>0</v>
      </c>
      <c r="AJ678" s="209">
        <v>0</v>
      </c>
      <c r="AK678" s="209">
        <v>0</v>
      </c>
      <c r="AL678" s="210">
        <v>0</v>
      </c>
      <c r="AM678" s="14"/>
      <c r="AN678" s="1066"/>
      <c r="AO678" s="1067"/>
      <c r="AP678" s="207" t="s">
        <v>38</v>
      </c>
      <c r="AQ678" s="208">
        <v>0</v>
      </c>
      <c r="AR678" s="209">
        <v>0</v>
      </c>
      <c r="AS678" s="209">
        <v>0</v>
      </c>
      <c r="AT678" s="209">
        <v>0</v>
      </c>
      <c r="AU678" s="209">
        <v>0</v>
      </c>
      <c r="AV678" s="209">
        <v>0</v>
      </c>
      <c r="AW678" s="210">
        <v>0</v>
      </c>
      <c r="AX678" s="14"/>
      <c r="AY678" s="1066"/>
      <c r="AZ678" s="1067"/>
      <c r="BA678" s="207" t="s">
        <v>38</v>
      </c>
      <c r="BB678" s="208">
        <v>0</v>
      </c>
      <c r="BC678" s="209">
        <v>0</v>
      </c>
      <c r="BD678" s="209">
        <v>0</v>
      </c>
      <c r="BE678" s="209">
        <v>0</v>
      </c>
      <c r="BF678" s="209">
        <v>0</v>
      </c>
      <c r="BG678" s="209">
        <v>0</v>
      </c>
      <c r="BH678" s="210">
        <v>0</v>
      </c>
    </row>
    <row r="679" spans="5:60">
      <c r="E679" s="14"/>
      <c r="F679" s="1066"/>
      <c r="G679" s="1067"/>
      <c r="H679" s="207" t="s">
        <v>37</v>
      </c>
      <c r="I679" s="208">
        <v>0</v>
      </c>
      <c r="J679" s="209">
        <v>0</v>
      </c>
      <c r="K679" s="209">
        <v>0</v>
      </c>
      <c r="L679" s="209">
        <v>0</v>
      </c>
      <c r="M679" s="209">
        <v>0</v>
      </c>
      <c r="N679" s="209">
        <v>0</v>
      </c>
      <c r="O679" s="210">
        <v>0</v>
      </c>
      <c r="P679" s="14"/>
      <c r="Q679" s="14"/>
      <c r="R679" s="1066"/>
      <c r="S679" s="1067"/>
      <c r="T679" s="207" t="s">
        <v>37</v>
      </c>
      <c r="U679" s="208">
        <v>0</v>
      </c>
      <c r="V679" s="209">
        <v>0</v>
      </c>
      <c r="W679" s="209">
        <v>0</v>
      </c>
      <c r="X679" s="209">
        <v>0</v>
      </c>
      <c r="Y679" s="209">
        <v>0</v>
      </c>
      <c r="Z679" s="209">
        <v>0</v>
      </c>
      <c r="AA679" s="210">
        <v>0</v>
      </c>
      <c r="AB679" s="14"/>
      <c r="AC679" s="1066"/>
      <c r="AD679" s="1067"/>
      <c r="AE679" s="207" t="s">
        <v>37</v>
      </c>
      <c r="AF679" s="208">
        <v>0</v>
      </c>
      <c r="AG679" s="209">
        <v>0</v>
      </c>
      <c r="AH679" s="209">
        <v>0</v>
      </c>
      <c r="AI679" s="209">
        <v>0</v>
      </c>
      <c r="AJ679" s="209">
        <v>0</v>
      </c>
      <c r="AK679" s="209">
        <v>0</v>
      </c>
      <c r="AL679" s="210">
        <v>0</v>
      </c>
      <c r="AM679" s="14"/>
      <c r="AN679" s="1066"/>
      <c r="AO679" s="1067"/>
      <c r="AP679" s="207" t="s">
        <v>37</v>
      </c>
      <c r="AQ679" s="208">
        <v>0</v>
      </c>
      <c r="AR679" s="209">
        <v>0</v>
      </c>
      <c r="AS679" s="209">
        <v>0</v>
      </c>
      <c r="AT679" s="209">
        <v>0</v>
      </c>
      <c r="AU679" s="209">
        <v>0</v>
      </c>
      <c r="AV679" s="209">
        <v>0</v>
      </c>
      <c r="AW679" s="210">
        <v>0</v>
      </c>
      <c r="AX679" s="14"/>
      <c r="AY679" s="1066"/>
      <c r="AZ679" s="1067"/>
      <c r="BA679" s="207" t="s">
        <v>37</v>
      </c>
      <c r="BB679" s="208">
        <v>0</v>
      </c>
      <c r="BC679" s="209">
        <v>0</v>
      </c>
      <c r="BD679" s="209">
        <v>0</v>
      </c>
      <c r="BE679" s="209">
        <v>0</v>
      </c>
      <c r="BF679" s="209">
        <v>0</v>
      </c>
      <c r="BG679" s="209">
        <v>0</v>
      </c>
      <c r="BH679" s="210">
        <v>0</v>
      </c>
    </row>
    <row r="680" spans="5:60">
      <c r="E680" s="14"/>
      <c r="F680" s="1066"/>
      <c r="G680" s="1067"/>
      <c r="H680" s="211" t="s">
        <v>36</v>
      </c>
      <c r="I680" s="212">
        <v>0</v>
      </c>
      <c r="J680" s="213">
        <v>0</v>
      </c>
      <c r="K680" s="213">
        <v>0</v>
      </c>
      <c r="L680" s="213">
        <v>0</v>
      </c>
      <c r="M680" s="213">
        <v>0</v>
      </c>
      <c r="N680" s="213">
        <v>0</v>
      </c>
      <c r="O680" s="214">
        <v>0</v>
      </c>
      <c r="P680" s="14"/>
      <c r="Q680" s="14"/>
      <c r="R680" s="1066"/>
      <c r="S680" s="1067"/>
      <c r="T680" s="211" t="s">
        <v>36</v>
      </c>
      <c r="U680" s="212">
        <v>0</v>
      </c>
      <c r="V680" s="213">
        <v>0</v>
      </c>
      <c r="W680" s="213">
        <v>0</v>
      </c>
      <c r="X680" s="213">
        <v>0</v>
      </c>
      <c r="Y680" s="213">
        <v>0</v>
      </c>
      <c r="Z680" s="213">
        <v>0</v>
      </c>
      <c r="AA680" s="214">
        <v>0</v>
      </c>
      <c r="AB680" s="14"/>
      <c r="AC680" s="1066"/>
      <c r="AD680" s="1067"/>
      <c r="AE680" s="211" t="s">
        <v>36</v>
      </c>
      <c r="AF680" s="212">
        <v>0</v>
      </c>
      <c r="AG680" s="213">
        <v>0</v>
      </c>
      <c r="AH680" s="213">
        <v>0</v>
      </c>
      <c r="AI680" s="213">
        <v>0</v>
      </c>
      <c r="AJ680" s="213">
        <v>0</v>
      </c>
      <c r="AK680" s="213">
        <v>0</v>
      </c>
      <c r="AL680" s="214">
        <v>0</v>
      </c>
      <c r="AM680" s="14"/>
      <c r="AN680" s="1066"/>
      <c r="AO680" s="1067"/>
      <c r="AP680" s="211" t="s">
        <v>36</v>
      </c>
      <c r="AQ680" s="212">
        <v>0</v>
      </c>
      <c r="AR680" s="213">
        <v>0</v>
      </c>
      <c r="AS680" s="213">
        <v>0</v>
      </c>
      <c r="AT680" s="213">
        <v>0</v>
      </c>
      <c r="AU680" s="213">
        <v>0</v>
      </c>
      <c r="AV680" s="213">
        <v>0</v>
      </c>
      <c r="AW680" s="214">
        <v>0</v>
      </c>
      <c r="AX680" s="14"/>
      <c r="AY680" s="1066"/>
      <c r="AZ680" s="1067"/>
      <c r="BA680" s="211" t="s">
        <v>36</v>
      </c>
      <c r="BB680" s="212">
        <v>0</v>
      </c>
      <c r="BC680" s="213">
        <v>0</v>
      </c>
      <c r="BD680" s="213">
        <v>0</v>
      </c>
      <c r="BE680" s="213">
        <v>0</v>
      </c>
      <c r="BF680" s="213">
        <v>0</v>
      </c>
      <c r="BG680" s="213">
        <v>0</v>
      </c>
      <c r="BH680" s="214">
        <v>0</v>
      </c>
    </row>
    <row r="681" spans="5:60">
      <c r="E681" s="14"/>
      <c r="F681" s="1066"/>
      <c r="G681" s="1068" t="s">
        <v>63</v>
      </c>
      <c r="H681" s="207" t="s">
        <v>41</v>
      </c>
      <c r="I681" s="208">
        <v>0</v>
      </c>
      <c r="J681" s="209">
        <v>0</v>
      </c>
      <c r="K681" s="209">
        <v>0</v>
      </c>
      <c r="L681" s="209">
        <v>0</v>
      </c>
      <c r="M681" s="209">
        <v>0</v>
      </c>
      <c r="N681" s="209">
        <v>0</v>
      </c>
      <c r="O681" s="210">
        <v>0</v>
      </c>
      <c r="P681" s="14"/>
      <c r="Q681" s="14"/>
      <c r="R681" s="1066"/>
      <c r="S681" s="1068" t="s">
        <v>63</v>
      </c>
      <c r="T681" s="207" t="s">
        <v>41</v>
      </c>
      <c r="U681" s="208">
        <v>0</v>
      </c>
      <c r="V681" s="209">
        <v>0</v>
      </c>
      <c r="W681" s="209">
        <v>0</v>
      </c>
      <c r="X681" s="209">
        <v>0</v>
      </c>
      <c r="Y681" s="209">
        <v>0</v>
      </c>
      <c r="Z681" s="209">
        <v>0</v>
      </c>
      <c r="AA681" s="210">
        <v>0</v>
      </c>
      <c r="AB681" s="14"/>
      <c r="AC681" s="1066"/>
      <c r="AD681" s="1068" t="s">
        <v>63</v>
      </c>
      <c r="AE681" s="207" t="s">
        <v>41</v>
      </c>
      <c r="AF681" s="208">
        <v>0</v>
      </c>
      <c r="AG681" s="209">
        <v>0</v>
      </c>
      <c r="AH681" s="209">
        <v>0</v>
      </c>
      <c r="AI681" s="209">
        <v>0</v>
      </c>
      <c r="AJ681" s="209">
        <v>0</v>
      </c>
      <c r="AK681" s="209">
        <v>0</v>
      </c>
      <c r="AL681" s="210">
        <v>0</v>
      </c>
      <c r="AM681" s="14"/>
      <c r="AN681" s="1066"/>
      <c r="AO681" s="1068" t="s">
        <v>63</v>
      </c>
      <c r="AP681" s="207" t="s">
        <v>41</v>
      </c>
      <c r="AQ681" s="208">
        <v>0</v>
      </c>
      <c r="AR681" s="209">
        <v>0</v>
      </c>
      <c r="AS681" s="209">
        <v>0</v>
      </c>
      <c r="AT681" s="209">
        <v>0</v>
      </c>
      <c r="AU681" s="209">
        <v>0</v>
      </c>
      <c r="AV681" s="209">
        <v>0</v>
      </c>
      <c r="AW681" s="210">
        <v>0</v>
      </c>
      <c r="AX681" s="14"/>
      <c r="AY681" s="1066"/>
      <c r="AZ681" s="1068" t="s">
        <v>63</v>
      </c>
      <c r="BA681" s="207" t="s">
        <v>41</v>
      </c>
      <c r="BB681" s="208">
        <v>0</v>
      </c>
      <c r="BC681" s="209">
        <v>0</v>
      </c>
      <c r="BD681" s="209">
        <v>0</v>
      </c>
      <c r="BE681" s="209">
        <v>0</v>
      </c>
      <c r="BF681" s="209">
        <v>0</v>
      </c>
      <c r="BG681" s="209">
        <v>0</v>
      </c>
      <c r="BH681" s="210">
        <v>0</v>
      </c>
    </row>
    <row r="682" spans="5:60">
      <c r="E682" s="14"/>
      <c r="F682" s="1066"/>
      <c r="G682" s="1067"/>
      <c r="H682" s="207" t="s">
        <v>40</v>
      </c>
      <c r="I682" s="208">
        <v>0</v>
      </c>
      <c r="J682" s="209">
        <v>0</v>
      </c>
      <c r="K682" s="209">
        <v>0</v>
      </c>
      <c r="L682" s="209">
        <v>0</v>
      </c>
      <c r="M682" s="209">
        <v>0</v>
      </c>
      <c r="N682" s="209">
        <v>0</v>
      </c>
      <c r="O682" s="210">
        <v>0</v>
      </c>
      <c r="P682" s="14"/>
      <c r="Q682" s="14"/>
      <c r="R682" s="1066"/>
      <c r="S682" s="1067"/>
      <c r="T682" s="207" t="s">
        <v>40</v>
      </c>
      <c r="U682" s="208">
        <v>0</v>
      </c>
      <c r="V682" s="209">
        <v>0</v>
      </c>
      <c r="W682" s="209">
        <v>0</v>
      </c>
      <c r="X682" s="209">
        <v>0</v>
      </c>
      <c r="Y682" s="209">
        <v>0</v>
      </c>
      <c r="Z682" s="209">
        <v>0</v>
      </c>
      <c r="AA682" s="210">
        <v>0</v>
      </c>
      <c r="AB682" s="14"/>
      <c r="AC682" s="1066"/>
      <c r="AD682" s="1067"/>
      <c r="AE682" s="207" t="s">
        <v>40</v>
      </c>
      <c r="AF682" s="208">
        <v>0</v>
      </c>
      <c r="AG682" s="209">
        <v>0</v>
      </c>
      <c r="AH682" s="209">
        <v>0</v>
      </c>
      <c r="AI682" s="209">
        <v>0</v>
      </c>
      <c r="AJ682" s="209">
        <v>0</v>
      </c>
      <c r="AK682" s="209">
        <v>0</v>
      </c>
      <c r="AL682" s="210">
        <v>0</v>
      </c>
      <c r="AM682" s="14"/>
      <c r="AN682" s="1066"/>
      <c r="AO682" s="1067"/>
      <c r="AP682" s="207" t="s">
        <v>40</v>
      </c>
      <c r="AQ682" s="208">
        <v>0</v>
      </c>
      <c r="AR682" s="209">
        <v>0</v>
      </c>
      <c r="AS682" s="209">
        <v>0</v>
      </c>
      <c r="AT682" s="209">
        <v>0</v>
      </c>
      <c r="AU682" s="209">
        <v>0</v>
      </c>
      <c r="AV682" s="209">
        <v>0</v>
      </c>
      <c r="AW682" s="210">
        <v>0</v>
      </c>
      <c r="AX682" s="14"/>
      <c r="AY682" s="1066"/>
      <c r="AZ682" s="1067"/>
      <c r="BA682" s="207" t="s">
        <v>40</v>
      </c>
      <c r="BB682" s="208">
        <v>0</v>
      </c>
      <c r="BC682" s="209">
        <v>0</v>
      </c>
      <c r="BD682" s="209">
        <v>0</v>
      </c>
      <c r="BE682" s="209">
        <v>0</v>
      </c>
      <c r="BF682" s="209">
        <v>0</v>
      </c>
      <c r="BG682" s="209">
        <v>0</v>
      </c>
      <c r="BH682" s="210">
        <v>0</v>
      </c>
    </row>
    <row r="683" spans="5:60">
      <c r="E683" s="14"/>
      <c r="F683" s="1066"/>
      <c r="G683" s="1067"/>
      <c r="H683" s="207" t="s">
        <v>39</v>
      </c>
      <c r="I683" s="208">
        <v>0</v>
      </c>
      <c r="J683" s="209">
        <v>0</v>
      </c>
      <c r="K683" s="209">
        <v>0</v>
      </c>
      <c r="L683" s="209">
        <v>0</v>
      </c>
      <c r="M683" s="209">
        <v>0</v>
      </c>
      <c r="N683" s="209">
        <v>0</v>
      </c>
      <c r="O683" s="210">
        <v>0</v>
      </c>
      <c r="P683" s="14"/>
      <c r="Q683" s="14"/>
      <c r="R683" s="1066"/>
      <c r="S683" s="1067"/>
      <c r="T683" s="207" t="s">
        <v>39</v>
      </c>
      <c r="U683" s="208">
        <v>0</v>
      </c>
      <c r="V683" s="209">
        <v>0</v>
      </c>
      <c r="W683" s="209">
        <v>0</v>
      </c>
      <c r="X683" s="209">
        <v>0</v>
      </c>
      <c r="Y683" s="209">
        <v>0</v>
      </c>
      <c r="Z683" s="209">
        <v>0</v>
      </c>
      <c r="AA683" s="210">
        <v>0</v>
      </c>
      <c r="AB683" s="14"/>
      <c r="AC683" s="1066"/>
      <c r="AD683" s="1067"/>
      <c r="AE683" s="207" t="s">
        <v>39</v>
      </c>
      <c r="AF683" s="208">
        <v>0</v>
      </c>
      <c r="AG683" s="209">
        <v>0</v>
      </c>
      <c r="AH683" s="209">
        <v>0</v>
      </c>
      <c r="AI683" s="209">
        <v>0</v>
      </c>
      <c r="AJ683" s="209">
        <v>0</v>
      </c>
      <c r="AK683" s="209">
        <v>0</v>
      </c>
      <c r="AL683" s="210">
        <v>0</v>
      </c>
      <c r="AM683" s="14"/>
      <c r="AN683" s="1066"/>
      <c r="AO683" s="1067"/>
      <c r="AP683" s="207" t="s">
        <v>39</v>
      </c>
      <c r="AQ683" s="208">
        <v>0</v>
      </c>
      <c r="AR683" s="209">
        <v>0</v>
      </c>
      <c r="AS683" s="209">
        <v>0</v>
      </c>
      <c r="AT683" s="209">
        <v>0</v>
      </c>
      <c r="AU683" s="209">
        <v>0</v>
      </c>
      <c r="AV683" s="209">
        <v>0</v>
      </c>
      <c r="AW683" s="210">
        <v>0</v>
      </c>
      <c r="AX683" s="14"/>
      <c r="AY683" s="1066"/>
      <c r="AZ683" s="1067"/>
      <c r="BA683" s="207" t="s">
        <v>39</v>
      </c>
      <c r="BB683" s="208">
        <v>0</v>
      </c>
      <c r="BC683" s="209">
        <v>0</v>
      </c>
      <c r="BD683" s="209">
        <v>0</v>
      </c>
      <c r="BE683" s="209">
        <v>0</v>
      </c>
      <c r="BF683" s="209">
        <v>0</v>
      </c>
      <c r="BG683" s="209">
        <v>0</v>
      </c>
      <c r="BH683" s="210">
        <v>0</v>
      </c>
    </row>
    <row r="684" spans="5:60">
      <c r="E684" s="14"/>
      <c r="F684" s="1066"/>
      <c r="G684" s="1067"/>
      <c r="H684" s="207" t="s">
        <v>38</v>
      </c>
      <c r="I684" s="208">
        <v>0</v>
      </c>
      <c r="J684" s="209">
        <v>0</v>
      </c>
      <c r="K684" s="209">
        <v>0</v>
      </c>
      <c r="L684" s="209">
        <v>0</v>
      </c>
      <c r="M684" s="209">
        <v>0</v>
      </c>
      <c r="N684" s="209">
        <v>0</v>
      </c>
      <c r="O684" s="210">
        <v>0</v>
      </c>
      <c r="P684" s="14"/>
      <c r="Q684" s="14"/>
      <c r="R684" s="1066"/>
      <c r="S684" s="1067"/>
      <c r="T684" s="207" t="s">
        <v>38</v>
      </c>
      <c r="U684" s="208">
        <v>0</v>
      </c>
      <c r="V684" s="209">
        <v>0</v>
      </c>
      <c r="W684" s="209">
        <v>0</v>
      </c>
      <c r="X684" s="209">
        <v>0</v>
      </c>
      <c r="Y684" s="209">
        <v>0</v>
      </c>
      <c r="Z684" s="209">
        <v>0</v>
      </c>
      <c r="AA684" s="210">
        <v>0</v>
      </c>
      <c r="AB684" s="14"/>
      <c r="AC684" s="1066"/>
      <c r="AD684" s="1067"/>
      <c r="AE684" s="207" t="s">
        <v>38</v>
      </c>
      <c r="AF684" s="208">
        <v>0</v>
      </c>
      <c r="AG684" s="209">
        <v>0</v>
      </c>
      <c r="AH684" s="209">
        <v>0</v>
      </c>
      <c r="AI684" s="209">
        <v>0</v>
      </c>
      <c r="AJ684" s="209">
        <v>0</v>
      </c>
      <c r="AK684" s="209">
        <v>0</v>
      </c>
      <c r="AL684" s="210">
        <v>0</v>
      </c>
      <c r="AM684" s="14"/>
      <c r="AN684" s="1066"/>
      <c r="AO684" s="1067"/>
      <c r="AP684" s="207" t="s">
        <v>38</v>
      </c>
      <c r="AQ684" s="208">
        <v>0</v>
      </c>
      <c r="AR684" s="209">
        <v>0</v>
      </c>
      <c r="AS684" s="209">
        <v>0</v>
      </c>
      <c r="AT684" s="209">
        <v>0</v>
      </c>
      <c r="AU684" s="209">
        <v>0</v>
      </c>
      <c r="AV684" s="209">
        <v>0</v>
      </c>
      <c r="AW684" s="210">
        <v>0</v>
      </c>
      <c r="AX684" s="14"/>
      <c r="AY684" s="1066"/>
      <c r="AZ684" s="1067"/>
      <c r="BA684" s="207" t="s">
        <v>38</v>
      </c>
      <c r="BB684" s="208">
        <v>0</v>
      </c>
      <c r="BC684" s="209">
        <v>0</v>
      </c>
      <c r="BD684" s="209">
        <v>0</v>
      </c>
      <c r="BE684" s="209">
        <v>0</v>
      </c>
      <c r="BF684" s="209">
        <v>0</v>
      </c>
      <c r="BG684" s="209">
        <v>0</v>
      </c>
      <c r="BH684" s="210">
        <v>0</v>
      </c>
    </row>
    <row r="685" spans="5:60">
      <c r="E685" s="14"/>
      <c r="F685" s="1066"/>
      <c r="G685" s="1067"/>
      <c r="H685" s="207" t="s">
        <v>37</v>
      </c>
      <c r="I685" s="208">
        <v>0</v>
      </c>
      <c r="J685" s="209">
        <v>0</v>
      </c>
      <c r="K685" s="209">
        <v>0</v>
      </c>
      <c r="L685" s="209">
        <v>0</v>
      </c>
      <c r="M685" s="209">
        <v>0</v>
      </c>
      <c r="N685" s="209">
        <v>0</v>
      </c>
      <c r="O685" s="210">
        <v>0</v>
      </c>
      <c r="P685" s="14"/>
      <c r="Q685" s="14"/>
      <c r="R685" s="1066"/>
      <c r="S685" s="1067"/>
      <c r="T685" s="207" t="s">
        <v>37</v>
      </c>
      <c r="U685" s="208">
        <v>0</v>
      </c>
      <c r="V685" s="209">
        <v>0</v>
      </c>
      <c r="W685" s="209">
        <v>0</v>
      </c>
      <c r="X685" s="209">
        <v>0</v>
      </c>
      <c r="Y685" s="209">
        <v>0</v>
      </c>
      <c r="Z685" s="209">
        <v>0</v>
      </c>
      <c r="AA685" s="210">
        <v>0</v>
      </c>
      <c r="AB685" s="14"/>
      <c r="AC685" s="1066"/>
      <c r="AD685" s="1067"/>
      <c r="AE685" s="207" t="s">
        <v>37</v>
      </c>
      <c r="AF685" s="208">
        <v>0</v>
      </c>
      <c r="AG685" s="209">
        <v>0</v>
      </c>
      <c r="AH685" s="209">
        <v>0</v>
      </c>
      <c r="AI685" s="209">
        <v>0</v>
      </c>
      <c r="AJ685" s="209">
        <v>0</v>
      </c>
      <c r="AK685" s="209">
        <v>0</v>
      </c>
      <c r="AL685" s="210">
        <v>0</v>
      </c>
      <c r="AM685" s="14"/>
      <c r="AN685" s="1066"/>
      <c r="AO685" s="1067"/>
      <c r="AP685" s="207" t="s">
        <v>37</v>
      </c>
      <c r="AQ685" s="208">
        <v>0</v>
      </c>
      <c r="AR685" s="209">
        <v>0</v>
      </c>
      <c r="AS685" s="209">
        <v>0</v>
      </c>
      <c r="AT685" s="209">
        <v>0</v>
      </c>
      <c r="AU685" s="209">
        <v>0</v>
      </c>
      <c r="AV685" s="209">
        <v>0</v>
      </c>
      <c r="AW685" s="210">
        <v>0</v>
      </c>
      <c r="AX685" s="14"/>
      <c r="AY685" s="1066"/>
      <c r="AZ685" s="1067"/>
      <c r="BA685" s="207" t="s">
        <v>37</v>
      </c>
      <c r="BB685" s="208">
        <v>0</v>
      </c>
      <c r="BC685" s="209">
        <v>0</v>
      </c>
      <c r="BD685" s="209">
        <v>0</v>
      </c>
      <c r="BE685" s="209">
        <v>0</v>
      </c>
      <c r="BF685" s="209">
        <v>0</v>
      </c>
      <c r="BG685" s="209">
        <v>0</v>
      </c>
      <c r="BH685" s="210">
        <v>0</v>
      </c>
    </row>
    <row r="686" spans="5:60">
      <c r="E686" s="14"/>
      <c r="F686" s="1066"/>
      <c r="G686" s="1067"/>
      <c r="H686" s="211" t="s">
        <v>36</v>
      </c>
      <c r="I686" s="212">
        <v>0</v>
      </c>
      <c r="J686" s="213">
        <v>0</v>
      </c>
      <c r="K686" s="213">
        <v>0</v>
      </c>
      <c r="L686" s="213">
        <v>0</v>
      </c>
      <c r="M686" s="213">
        <v>0</v>
      </c>
      <c r="N686" s="213">
        <v>0</v>
      </c>
      <c r="O686" s="214">
        <v>0</v>
      </c>
      <c r="P686" s="14"/>
      <c r="Q686" s="14"/>
      <c r="R686" s="1066"/>
      <c r="S686" s="1067"/>
      <c r="T686" s="211" t="s">
        <v>36</v>
      </c>
      <c r="U686" s="212">
        <v>0</v>
      </c>
      <c r="V686" s="213">
        <v>0</v>
      </c>
      <c r="W686" s="213">
        <v>0</v>
      </c>
      <c r="X686" s="213">
        <v>0</v>
      </c>
      <c r="Y686" s="213">
        <v>0</v>
      </c>
      <c r="Z686" s="213">
        <v>0</v>
      </c>
      <c r="AA686" s="214">
        <v>0</v>
      </c>
      <c r="AB686" s="14"/>
      <c r="AC686" s="1066"/>
      <c r="AD686" s="1067"/>
      <c r="AE686" s="211" t="s">
        <v>36</v>
      </c>
      <c r="AF686" s="212">
        <v>0</v>
      </c>
      <c r="AG686" s="213">
        <v>0</v>
      </c>
      <c r="AH686" s="213">
        <v>0</v>
      </c>
      <c r="AI686" s="213">
        <v>0</v>
      </c>
      <c r="AJ686" s="213">
        <v>0</v>
      </c>
      <c r="AK686" s="213">
        <v>0</v>
      </c>
      <c r="AL686" s="214">
        <v>0</v>
      </c>
      <c r="AM686" s="14"/>
      <c r="AN686" s="1066"/>
      <c r="AO686" s="1067"/>
      <c r="AP686" s="211" t="s">
        <v>36</v>
      </c>
      <c r="AQ686" s="212">
        <v>0</v>
      </c>
      <c r="AR686" s="213">
        <v>0</v>
      </c>
      <c r="AS686" s="213">
        <v>0</v>
      </c>
      <c r="AT686" s="213">
        <v>0</v>
      </c>
      <c r="AU686" s="213">
        <v>0</v>
      </c>
      <c r="AV686" s="213">
        <v>0</v>
      </c>
      <c r="AW686" s="214">
        <v>0</v>
      </c>
      <c r="AX686" s="14"/>
      <c r="AY686" s="1066"/>
      <c r="AZ686" s="1067"/>
      <c r="BA686" s="211" t="s">
        <v>36</v>
      </c>
      <c r="BB686" s="212">
        <v>0</v>
      </c>
      <c r="BC686" s="213">
        <v>0</v>
      </c>
      <c r="BD686" s="213">
        <v>0</v>
      </c>
      <c r="BE686" s="213">
        <v>0</v>
      </c>
      <c r="BF686" s="213">
        <v>0</v>
      </c>
      <c r="BG686" s="213">
        <v>0</v>
      </c>
      <c r="BH686" s="214">
        <v>0</v>
      </c>
    </row>
    <row r="687" spans="5:60">
      <c r="E687" s="14"/>
      <c r="F687" s="47"/>
      <c r="P687" s="14"/>
      <c r="Q687" s="14"/>
      <c r="R687" s="47"/>
      <c r="AB687" s="14"/>
      <c r="AC687" s="47"/>
      <c r="AM687" s="14"/>
      <c r="AN687" s="47"/>
      <c r="AX687" s="14"/>
      <c r="AY687" s="47"/>
    </row>
    <row r="688" spans="5:60" ht="56.25">
      <c r="E688" s="14"/>
      <c r="F688" s="197" t="s">
        <v>24</v>
      </c>
      <c r="G688" s="198" t="s">
        <v>135</v>
      </c>
      <c r="H688" s="199" t="s">
        <v>47</v>
      </c>
      <c r="I688" s="200" t="s">
        <v>9</v>
      </c>
      <c r="J688" s="201" t="s">
        <v>23</v>
      </c>
      <c r="K688" s="201" t="s">
        <v>22</v>
      </c>
      <c r="L688" s="201" t="s">
        <v>21</v>
      </c>
      <c r="M688" s="201" t="s">
        <v>20</v>
      </c>
      <c r="N688" s="201" t="s">
        <v>19</v>
      </c>
      <c r="O688" s="202" t="s">
        <v>18</v>
      </c>
      <c r="P688" s="14"/>
      <c r="Q688" s="14"/>
      <c r="R688" s="197" t="s">
        <v>24</v>
      </c>
      <c r="S688" s="198" t="s">
        <v>135</v>
      </c>
      <c r="T688" s="199" t="s">
        <v>47</v>
      </c>
      <c r="U688" s="200" t="s">
        <v>9</v>
      </c>
      <c r="V688" s="201" t="s">
        <v>23</v>
      </c>
      <c r="W688" s="201" t="s">
        <v>22</v>
      </c>
      <c r="X688" s="201" t="s">
        <v>21</v>
      </c>
      <c r="Y688" s="201" t="s">
        <v>20</v>
      </c>
      <c r="Z688" s="201" t="s">
        <v>19</v>
      </c>
      <c r="AA688" s="202" t="s">
        <v>18</v>
      </c>
      <c r="AB688" s="14"/>
      <c r="AC688" s="197" t="s">
        <v>24</v>
      </c>
      <c r="AD688" s="198" t="s">
        <v>135</v>
      </c>
      <c r="AE688" s="199" t="s">
        <v>47</v>
      </c>
      <c r="AF688" s="200" t="s">
        <v>9</v>
      </c>
      <c r="AG688" s="201" t="s">
        <v>23</v>
      </c>
      <c r="AH688" s="201" t="s">
        <v>22</v>
      </c>
      <c r="AI688" s="201" t="s">
        <v>21</v>
      </c>
      <c r="AJ688" s="201" t="s">
        <v>20</v>
      </c>
      <c r="AK688" s="201" t="s">
        <v>19</v>
      </c>
      <c r="AL688" s="202" t="s">
        <v>18</v>
      </c>
      <c r="AM688" s="14"/>
      <c r="AN688" s="197" t="s">
        <v>24</v>
      </c>
      <c r="AO688" s="198" t="s">
        <v>135</v>
      </c>
      <c r="AP688" s="199" t="s">
        <v>47</v>
      </c>
      <c r="AQ688" s="200" t="s">
        <v>9</v>
      </c>
      <c r="AR688" s="201" t="s">
        <v>23</v>
      </c>
      <c r="AS688" s="201" t="s">
        <v>22</v>
      </c>
      <c r="AT688" s="201" t="s">
        <v>21</v>
      </c>
      <c r="AU688" s="201" t="s">
        <v>20</v>
      </c>
      <c r="AV688" s="201" t="s">
        <v>19</v>
      </c>
      <c r="AW688" s="202" t="s">
        <v>18</v>
      </c>
      <c r="AX688" s="14"/>
      <c r="AY688" s="197" t="s">
        <v>24</v>
      </c>
      <c r="AZ688" s="198" t="s">
        <v>135</v>
      </c>
      <c r="BA688" s="199" t="s">
        <v>47</v>
      </c>
      <c r="BB688" s="200" t="s">
        <v>9</v>
      </c>
      <c r="BC688" s="201" t="s">
        <v>23</v>
      </c>
      <c r="BD688" s="201" t="s">
        <v>22</v>
      </c>
      <c r="BE688" s="201" t="s">
        <v>21</v>
      </c>
      <c r="BF688" s="201" t="s">
        <v>20</v>
      </c>
      <c r="BG688" s="201" t="s">
        <v>19</v>
      </c>
      <c r="BH688" s="202" t="s">
        <v>18</v>
      </c>
    </row>
    <row r="689" spans="5:60">
      <c r="E689" s="14"/>
      <c r="F689" s="1066" t="s">
        <v>142</v>
      </c>
      <c r="G689" s="1067" t="s">
        <v>131</v>
      </c>
      <c r="H689" s="203" t="s">
        <v>134</v>
      </c>
      <c r="I689" s="221" t="e">
        <f t="array" ref="I689:O712">I467:O490/I637:O660-1</f>
        <v>#DIV/0!</v>
      </c>
      <c r="J689" s="215" t="e">
        <v>#DIV/0!</v>
      </c>
      <c r="K689" s="215" t="e">
        <v>#DIV/0!</v>
      </c>
      <c r="L689" s="215" t="e">
        <v>#DIV/0!</v>
      </c>
      <c r="M689" s="215" t="e">
        <v>#DIV/0!</v>
      </c>
      <c r="N689" s="215" t="e">
        <v>#DIV/0!</v>
      </c>
      <c r="O689" s="216" t="e">
        <v>#DIV/0!</v>
      </c>
      <c r="P689" s="14"/>
      <c r="Q689" s="14"/>
      <c r="R689" s="1066" t="s">
        <v>142</v>
      </c>
      <c r="S689" s="1067" t="s">
        <v>131</v>
      </c>
      <c r="T689" s="203" t="s">
        <v>134</v>
      </c>
      <c r="U689" s="221" t="e">
        <f t="array" ref="U689:AA712">U467:AA490/U637:AA660-1</f>
        <v>#DIV/0!</v>
      </c>
      <c r="V689" s="215" t="e">
        <v>#DIV/0!</v>
      </c>
      <c r="W689" s="215" t="e">
        <v>#DIV/0!</v>
      </c>
      <c r="X689" s="215" t="e">
        <v>#DIV/0!</v>
      </c>
      <c r="Y689" s="215" t="e">
        <v>#DIV/0!</v>
      </c>
      <c r="Z689" s="215" t="e">
        <v>#DIV/0!</v>
      </c>
      <c r="AA689" s="216" t="e">
        <v>#DIV/0!</v>
      </c>
      <c r="AB689" s="14"/>
      <c r="AC689" s="1066" t="s">
        <v>142</v>
      </c>
      <c r="AD689" s="1067" t="s">
        <v>131</v>
      </c>
      <c r="AE689" s="203" t="s">
        <v>134</v>
      </c>
      <c r="AF689" s="221" t="e">
        <f t="array" ref="AF689:AL712">AF467:AL490/AF637:AL660-1</f>
        <v>#DIV/0!</v>
      </c>
      <c r="AG689" s="215" t="e">
        <v>#DIV/0!</v>
      </c>
      <c r="AH689" s="215" t="e">
        <v>#DIV/0!</v>
      </c>
      <c r="AI689" s="215" t="e">
        <v>#DIV/0!</v>
      </c>
      <c r="AJ689" s="215" t="e">
        <v>#DIV/0!</v>
      </c>
      <c r="AK689" s="215" t="e">
        <v>#DIV/0!</v>
      </c>
      <c r="AL689" s="216" t="e">
        <v>#DIV/0!</v>
      </c>
      <c r="AM689" s="14"/>
      <c r="AN689" s="1066" t="s">
        <v>142</v>
      </c>
      <c r="AO689" s="1067" t="s">
        <v>131</v>
      </c>
      <c r="AP689" s="203" t="s">
        <v>134</v>
      </c>
      <c r="AQ689" s="221" t="e">
        <f t="array" ref="AQ689:AW712">AQ467:AW490/AQ637:AW660-1</f>
        <v>#DIV/0!</v>
      </c>
      <c r="AR689" s="215" t="e">
        <v>#DIV/0!</v>
      </c>
      <c r="AS689" s="215" t="e">
        <v>#DIV/0!</v>
      </c>
      <c r="AT689" s="215" t="e">
        <v>#DIV/0!</v>
      </c>
      <c r="AU689" s="215" t="e">
        <v>#DIV/0!</v>
      </c>
      <c r="AV689" s="215" t="e">
        <v>#DIV/0!</v>
      </c>
      <c r="AW689" s="216" t="e">
        <v>#DIV/0!</v>
      </c>
      <c r="AX689" s="14"/>
      <c r="AY689" s="1066" t="s">
        <v>142</v>
      </c>
      <c r="AZ689" s="1067" t="s">
        <v>131</v>
      </c>
      <c r="BA689" s="203" t="s">
        <v>134</v>
      </c>
      <c r="BB689" s="221" t="e">
        <f t="array" ref="BB689:BH712">BB467:BH490/BB637:BH660-1</f>
        <v>#DIV/0!</v>
      </c>
      <c r="BC689" s="215" t="e">
        <v>#DIV/0!</v>
      </c>
      <c r="BD689" s="215" t="e">
        <v>#DIV/0!</v>
      </c>
      <c r="BE689" s="215" t="e">
        <v>#DIV/0!</v>
      </c>
      <c r="BF689" s="215" t="e">
        <v>#DIV/0!</v>
      </c>
      <c r="BG689" s="215" t="e">
        <v>#DIV/0!</v>
      </c>
      <c r="BH689" s="216" t="e">
        <v>#DIV/0!</v>
      </c>
    </row>
    <row r="690" spans="5:60">
      <c r="E690" s="14"/>
      <c r="F690" s="1066"/>
      <c r="G690" s="1067"/>
      <c r="H690" s="207" t="s">
        <v>40</v>
      </c>
      <c r="I690" s="222" t="e">
        <v>#DIV/0!</v>
      </c>
      <c r="J690" s="217" t="e">
        <v>#DIV/0!</v>
      </c>
      <c r="K690" s="217" t="e">
        <v>#DIV/0!</v>
      </c>
      <c r="L690" s="217" t="e">
        <v>#DIV/0!</v>
      </c>
      <c r="M690" s="217" t="e">
        <v>#DIV/0!</v>
      </c>
      <c r="N690" s="217" t="e">
        <v>#DIV/0!</v>
      </c>
      <c r="O690" s="218" t="e">
        <v>#DIV/0!</v>
      </c>
      <c r="P690" s="14"/>
      <c r="Q690" s="14"/>
      <c r="R690" s="1066"/>
      <c r="S690" s="1067"/>
      <c r="T690" s="207" t="s">
        <v>40</v>
      </c>
      <c r="U690" s="222" t="e">
        <v>#DIV/0!</v>
      </c>
      <c r="V690" s="217" t="e">
        <v>#DIV/0!</v>
      </c>
      <c r="W690" s="217" t="e">
        <v>#DIV/0!</v>
      </c>
      <c r="X690" s="217" t="e">
        <v>#DIV/0!</v>
      </c>
      <c r="Y690" s="217" t="e">
        <v>#DIV/0!</v>
      </c>
      <c r="Z690" s="217" t="e">
        <v>#DIV/0!</v>
      </c>
      <c r="AA690" s="218" t="e">
        <v>#DIV/0!</v>
      </c>
      <c r="AB690" s="14"/>
      <c r="AC690" s="1066"/>
      <c r="AD690" s="1067"/>
      <c r="AE690" s="207" t="s">
        <v>40</v>
      </c>
      <c r="AF690" s="222" t="e">
        <v>#DIV/0!</v>
      </c>
      <c r="AG690" s="217" t="e">
        <v>#DIV/0!</v>
      </c>
      <c r="AH690" s="217" t="e">
        <v>#DIV/0!</v>
      </c>
      <c r="AI690" s="217" t="e">
        <v>#DIV/0!</v>
      </c>
      <c r="AJ690" s="217" t="e">
        <v>#DIV/0!</v>
      </c>
      <c r="AK690" s="217" t="e">
        <v>#DIV/0!</v>
      </c>
      <c r="AL690" s="218" t="e">
        <v>#DIV/0!</v>
      </c>
      <c r="AM690" s="14"/>
      <c r="AN690" s="1066"/>
      <c r="AO690" s="1067"/>
      <c r="AP690" s="207" t="s">
        <v>40</v>
      </c>
      <c r="AQ690" s="222" t="e">
        <v>#DIV/0!</v>
      </c>
      <c r="AR690" s="217" t="e">
        <v>#DIV/0!</v>
      </c>
      <c r="AS690" s="217" t="e">
        <v>#DIV/0!</v>
      </c>
      <c r="AT690" s="217" t="e">
        <v>#DIV/0!</v>
      </c>
      <c r="AU690" s="217" t="e">
        <v>#DIV/0!</v>
      </c>
      <c r="AV690" s="217" t="e">
        <v>#DIV/0!</v>
      </c>
      <c r="AW690" s="218" t="e">
        <v>#DIV/0!</v>
      </c>
      <c r="AX690" s="14"/>
      <c r="AY690" s="1066"/>
      <c r="AZ690" s="1067"/>
      <c r="BA690" s="207" t="s">
        <v>40</v>
      </c>
      <c r="BB690" s="222" t="e">
        <v>#DIV/0!</v>
      </c>
      <c r="BC690" s="217" t="e">
        <v>#DIV/0!</v>
      </c>
      <c r="BD690" s="217" t="e">
        <v>#DIV/0!</v>
      </c>
      <c r="BE690" s="217" t="e">
        <v>#DIV/0!</v>
      </c>
      <c r="BF690" s="217" t="e">
        <v>#DIV/0!</v>
      </c>
      <c r="BG690" s="217" t="e">
        <v>#DIV/0!</v>
      </c>
      <c r="BH690" s="218" t="e">
        <v>#DIV/0!</v>
      </c>
    </row>
    <row r="691" spans="5:60">
      <c r="E691" s="14"/>
      <c r="F691" s="1066"/>
      <c r="G691" s="1067"/>
      <c r="H691" s="207" t="s">
        <v>39</v>
      </c>
      <c r="I691" s="222" t="e">
        <v>#DIV/0!</v>
      </c>
      <c r="J691" s="217" t="e">
        <v>#DIV/0!</v>
      </c>
      <c r="K691" s="217" t="e">
        <v>#DIV/0!</v>
      </c>
      <c r="L691" s="217" t="e">
        <v>#DIV/0!</v>
      </c>
      <c r="M691" s="217" t="e">
        <v>#DIV/0!</v>
      </c>
      <c r="N691" s="217" t="e">
        <v>#DIV/0!</v>
      </c>
      <c r="O691" s="218" t="e">
        <v>#DIV/0!</v>
      </c>
      <c r="P691" s="14"/>
      <c r="Q691" s="14"/>
      <c r="R691" s="1066"/>
      <c r="S691" s="1067"/>
      <c r="T691" s="207" t="s">
        <v>39</v>
      </c>
      <c r="U691" s="222" t="e">
        <v>#DIV/0!</v>
      </c>
      <c r="V691" s="217" t="e">
        <v>#DIV/0!</v>
      </c>
      <c r="W691" s="217" t="e">
        <v>#DIV/0!</v>
      </c>
      <c r="X691" s="217" t="e">
        <v>#DIV/0!</v>
      </c>
      <c r="Y691" s="217" t="e">
        <v>#DIV/0!</v>
      </c>
      <c r="Z691" s="217" t="e">
        <v>#DIV/0!</v>
      </c>
      <c r="AA691" s="218" t="e">
        <v>#DIV/0!</v>
      </c>
      <c r="AB691" s="14"/>
      <c r="AC691" s="1066"/>
      <c r="AD691" s="1067"/>
      <c r="AE691" s="207" t="s">
        <v>39</v>
      </c>
      <c r="AF691" s="222" t="e">
        <v>#DIV/0!</v>
      </c>
      <c r="AG691" s="217" t="e">
        <v>#DIV/0!</v>
      </c>
      <c r="AH691" s="217" t="e">
        <v>#DIV/0!</v>
      </c>
      <c r="AI691" s="217" t="e">
        <v>#DIV/0!</v>
      </c>
      <c r="AJ691" s="217" t="e">
        <v>#DIV/0!</v>
      </c>
      <c r="AK691" s="217" t="e">
        <v>#DIV/0!</v>
      </c>
      <c r="AL691" s="218" t="e">
        <v>#DIV/0!</v>
      </c>
      <c r="AM691" s="14"/>
      <c r="AN691" s="1066"/>
      <c r="AO691" s="1067"/>
      <c r="AP691" s="207" t="s">
        <v>39</v>
      </c>
      <c r="AQ691" s="222" t="e">
        <v>#DIV/0!</v>
      </c>
      <c r="AR691" s="217" t="e">
        <v>#DIV/0!</v>
      </c>
      <c r="AS691" s="217" t="e">
        <v>#DIV/0!</v>
      </c>
      <c r="AT691" s="217" t="e">
        <v>#DIV/0!</v>
      </c>
      <c r="AU691" s="217" t="e">
        <v>#DIV/0!</v>
      </c>
      <c r="AV691" s="217" t="e">
        <v>#DIV/0!</v>
      </c>
      <c r="AW691" s="218" t="e">
        <v>#DIV/0!</v>
      </c>
      <c r="AX691" s="14"/>
      <c r="AY691" s="1066"/>
      <c r="AZ691" s="1067"/>
      <c r="BA691" s="207" t="s">
        <v>39</v>
      </c>
      <c r="BB691" s="222" t="e">
        <v>#DIV/0!</v>
      </c>
      <c r="BC691" s="217" t="e">
        <v>#DIV/0!</v>
      </c>
      <c r="BD691" s="217" t="e">
        <v>#DIV/0!</v>
      </c>
      <c r="BE691" s="217" t="e">
        <v>#DIV/0!</v>
      </c>
      <c r="BF691" s="217" t="e">
        <v>#DIV/0!</v>
      </c>
      <c r="BG691" s="217" t="e">
        <v>#DIV/0!</v>
      </c>
      <c r="BH691" s="218" t="e">
        <v>#DIV/0!</v>
      </c>
    </row>
    <row r="692" spans="5:60">
      <c r="E692" s="14"/>
      <c r="F692" s="1066"/>
      <c r="G692" s="1067"/>
      <c r="H692" s="207" t="s">
        <v>38</v>
      </c>
      <c r="I692" s="222" t="e">
        <v>#DIV/0!</v>
      </c>
      <c r="J692" s="217" t="e">
        <v>#DIV/0!</v>
      </c>
      <c r="K692" s="217" t="e">
        <v>#DIV/0!</v>
      </c>
      <c r="L692" s="217" t="e">
        <v>#DIV/0!</v>
      </c>
      <c r="M692" s="217" t="e">
        <v>#DIV/0!</v>
      </c>
      <c r="N692" s="217" t="e">
        <v>#DIV/0!</v>
      </c>
      <c r="O692" s="218" t="e">
        <v>#DIV/0!</v>
      </c>
      <c r="P692" s="14"/>
      <c r="Q692" s="14"/>
      <c r="R692" s="1066"/>
      <c r="S692" s="1067"/>
      <c r="T692" s="207" t="s">
        <v>38</v>
      </c>
      <c r="U692" s="222" t="e">
        <v>#DIV/0!</v>
      </c>
      <c r="V692" s="217" t="e">
        <v>#DIV/0!</v>
      </c>
      <c r="W692" s="217" t="e">
        <v>#DIV/0!</v>
      </c>
      <c r="X692" s="217" t="e">
        <v>#DIV/0!</v>
      </c>
      <c r="Y692" s="217" t="e">
        <v>#DIV/0!</v>
      </c>
      <c r="Z692" s="217" t="e">
        <v>#DIV/0!</v>
      </c>
      <c r="AA692" s="218" t="e">
        <v>#DIV/0!</v>
      </c>
      <c r="AB692" s="14"/>
      <c r="AC692" s="1066"/>
      <c r="AD692" s="1067"/>
      <c r="AE692" s="207" t="s">
        <v>38</v>
      </c>
      <c r="AF692" s="222" t="e">
        <v>#DIV/0!</v>
      </c>
      <c r="AG692" s="217" t="e">
        <v>#DIV/0!</v>
      </c>
      <c r="AH692" s="217" t="e">
        <v>#DIV/0!</v>
      </c>
      <c r="AI692" s="217" t="e">
        <v>#DIV/0!</v>
      </c>
      <c r="AJ692" s="217" t="e">
        <v>#DIV/0!</v>
      </c>
      <c r="AK692" s="217" t="e">
        <v>#DIV/0!</v>
      </c>
      <c r="AL692" s="218" t="e">
        <v>#DIV/0!</v>
      </c>
      <c r="AM692" s="14"/>
      <c r="AN692" s="1066"/>
      <c r="AO692" s="1067"/>
      <c r="AP692" s="207" t="s">
        <v>38</v>
      </c>
      <c r="AQ692" s="222" t="e">
        <v>#DIV/0!</v>
      </c>
      <c r="AR692" s="217" t="e">
        <v>#DIV/0!</v>
      </c>
      <c r="AS692" s="217" t="e">
        <v>#DIV/0!</v>
      </c>
      <c r="AT692" s="217" t="e">
        <v>#DIV/0!</v>
      </c>
      <c r="AU692" s="217" t="e">
        <v>#DIV/0!</v>
      </c>
      <c r="AV692" s="217" t="e">
        <v>#DIV/0!</v>
      </c>
      <c r="AW692" s="218" t="e">
        <v>#DIV/0!</v>
      </c>
      <c r="AX692" s="14"/>
      <c r="AY692" s="1066"/>
      <c r="AZ692" s="1067"/>
      <c r="BA692" s="207" t="s">
        <v>38</v>
      </c>
      <c r="BB692" s="222" t="e">
        <v>#DIV/0!</v>
      </c>
      <c r="BC692" s="217" t="e">
        <v>#DIV/0!</v>
      </c>
      <c r="BD692" s="217" t="e">
        <v>#DIV/0!</v>
      </c>
      <c r="BE692" s="217" t="e">
        <v>#DIV/0!</v>
      </c>
      <c r="BF692" s="217" t="e">
        <v>#DIV/0!</v>
      </c>
      <c r="BG692" s="217" t="e">
        <v>#DIV/0!</v>
      </c>
      <c r="BH692" s="218" t="e">
        <v>#DIV/0!</v>
      </c>
    </row>
    <row r="693" spans="5:60">
      <c r="E693" s="14"/>
      <c r="F693" s="1066"/>
      <c r="G693" s="1067"/>
      <c r="H693" s="207" t="s">
        <v>37</v>
      </c>
      <c r="I693" s="222" t="e">
        <v>#DIV/0!</v>
      </c>
      <c r="J693" s="217" t="e">
        <v>#DIV/0!</v>
      </c>
      <c r="K693" s="217" t="e">
        <v>#DIV/0!</v>
      </c>
      <c r="L693" s="217" t="e">
        <v>#DIV/0!</v>
      </c>
      <c r="M693" s="217" t="e">
        <v>#DIV/0!</v>
      </c>
      <c r="N693" s="217" t="e">
        <v>#DIV/0!</v>
      </c>
      <c r="O693" s="218" t="e">
        <v>#DIV/0!</v>
      </c>
      <c r="P693" s="14"/>
      <c r="Q693" s="14"/>
      <c r="R693" s="1066"/>
      <c r="S693" s="1067"/>
      <c r="T693" s="207" t="s">
        <v>37</v>
      </c>
      <c r="U693" s="222" t="e">
        <v>#DIV/0!</v>
      </c>
      <c r="V693" s="217" t="e">
        <v>#DIV/0!</v>
      </c>
      <c r="W693" s="217" t="e">
        <v>#DIV/0!</v>
      </c>
      <c r="X693" s="217" t="e">
        <v>#DIV/0!</v>
      </c>
      <c r="Y693" s="217" t="e">
        <v>#DIV/0!</v>
      </c>
      <c r="Z693" s="217" t="e">
        <v>#DIV/0!</v>
      </c>
      <c r="AA693" s="218" t="e">
        <v>#DIV/0!</v>
      </c>
      <c r="AB693" s="14"/>
      <c r="AC693" s="1066"/>
      <c r="AD693" s="1067"/>
      <c r="AE693" s="207" t="s">
        <v>37</v>
      </c>
      <c r="AF693" s="222" t="e">
        <v>#DIV/0!</v>
      </c>
      <c r="AG693" s="217" t="e">
        <v>#DIV/0!</v>
      </c>
      <c r="AH693" s="217" t="e">
        <v>#DIV/0!</v>
      </c>
      <c r="AI693" s="217" t="e">
        <v>#DIV/0!</v>
      </c>
      <c r="AJ693" s="217" t="e">
        <v>#DIV/0!</v>
      </c>
      <c r="AK693" s="217" t="e">
        <v>#DIV/0!</v>
      </c>
      <c r="AL693" s="218" t="e">
        <v>#DIV/0!</v>
      </c>
      <c r="AM693" s="14"/>
      <c r="AN693" s="1066"/>
      <c r="AO693" s="1067"/>
      <c r="AP693" s="207" t="s">
        <v>37</v>
      </c>
      <c r="AQ693" s="222" t="e">
        <v>#DIV/0!</v>
      </c>
      <c r="AR693" s="217" t="e">
        <v>#DIV/0!</v>
      </c>
      <c r="AS693" s="217" t="e">
        <v>#DIV/0!</v>
      </c>
      <c r="AT693" s="217" t="e">
        <v>#DIV/0!</v>
      </c>
      <c r="AU693" s="217" t="e">
        <v>#DIV/0!</v>
      </c>
      <c r="AV693" s="217" t="e">
        <v>#DIV/0!</v>
      </c>
      <c r="AW693" s="218" t="e">
        <v>#DIV/0!</v>
      </c>
      <c r="AX693" s="14"/>
      <c r="AY693" s="1066"/>
      <c r="AZ693" s="1067"/>
      <c r="BA693" s="207" t="s">
        <v>37</v>
      </c>
      <c r="BB693" s="222" t="e">
        <v>#DIV/0!</v>
      </c>
      <c r="BC693" s="217" t="e">
        <v>#DIV/0!</v>
      </c>
      <c r="BD693" s="217" t="e">
        <v>#DIV/0!</v>
      </c>
      <c r="BE693" s="217" t="e">
        <v>#DIV/0!</v>
      </c>
      <c r="BF693" s="217" t="e">
        <v>#DIV/0!</v>
      </c>
      <c r="BG693" s="217" t="e">
        <v>#DIV/0!</v>
      </c>
      <c r="BH693" s="218" t="e">
        <v>#DIV/0!</v>
      </c>
    </row>
    <row r="694" spans="5:60">
      <c r="E694" s="14"/>
      <c r="F694" s="1066"/>
      <c r="G694" s="1067"/>
      <c r="H694" s="211" t="s">
        <v>36</v>
      </c>
      <c r="I694" s="223" t="e">
        <v>#DIV/0!</v>
      </c>
      <c r="J694" s="219" t="e">
        <v>#DIV/0!</v>
      </c>
      <c r="K694" s="219" t="e">
        <v>#DIV/0!</v>
      </c>
      <c r="L694" s="219" t="e">
        <v>#DIV/0!</v>
      </c>
      <c r="M694" s="219" t="e">
        <v>#DIV/0!</v>
      </c>
      <c r="N694" s="219" t="e">
        <v>#DIV/0!</v>
      </c>
      <c r="O694" s="220" t="e">
        <v>#DIV/0!</v>
      </c>
      <c r="P694" s="14"/>
      <c r="Q694" s="14"/>
      <c r="R694" s="1066"/>
      <c r="S694" s="1067"/>
      <c r="T694" s="211" t="s">
        <v>36</v>
      </c>
      <c r="U694" s="223" t="e">
        <v>#DIV/0!</v>
      </c>
      <c r="V694" s="219" t="e">
        <v>#DIV/0!</v>
      </c>
      <c r="W694" s="219" t="e">
        <v>#DIV/0!</v>
      </c>
      <c r="X694" s="219" t="e">
        <v>#DIV/0!</v>
      </c>
      <c r="Y694" s="219" t="e">
        <v>#DIV/0!</v>
      </c>
      <c r="Z694" s="219" t="e">
        <v>#DIV/0!</v>
      </c>
      <c r="AA694" s="220" t="e">
        <v>#DIV/0!</v>
      </c>
      <c r="AB694" s="14"/>
      <c r="AC694" s="1066"/>
      <c r="AD694" s="1067"/>
      <c r="AE694" s="211" t="s">
        <v>36</v>
      </c>
      <c r="AF694" s="223" t="e">
        <v>#DIV/0!</v>
      </c>
      <c r="AG694" s="219" t="e">
        <v>#DIV/0!</v>
      </c>
      <c r="AH694" s="219" t="e">
        <v>#DIV/0!</v>
      </c>
      <c r="AI694" s="219" t="e">
        <v>#DIV/0!</v>
      </c>
      <c r="AJ694" s="219" t="e">
        <v>#DIV/0!</v>
      </c>
      <c r="AK694" s="219" t="e">
        <v>#DIV/0!</v>
      </c>
      <c r="AL694" s="220" t="e">
        <v>#DIV/0!</v>
      </c>
      <c r="AM694" s="14"/>
      <c r="AN694" s="1066"/>
      <c r="AO694" s="1067"/>
      <c r="AP694" s="211" t="s">
        <v>36</v>
      </c>
      <c r="AQ694" s="223" t="e">
        <v>#DIV/0!</v>
      </c>
      <c r="AR694" s="219" t="e">
        <v>#DIV/0!</v>
      </c>
      <c r="AS694" s="219" t="e">
        <v>#DIV/0!</v>
      </c>
      <c r="AT694" s="219" t="e">
        <v>#DIV/0!</v>
      </c>
      <c r="AU694" s="219" t="e">
        <v>#DIV/0!</v>
      </c>
      <c r="AV694" s="219" t="e">
        <v>#DIV/0!</v>
      </c>
      <c r="AW694" s="220" t="e">
        <v>#DIV/0!</v>
      </c>
      <c r="AX694" s="14"/>
      <c r="AY694" s="1066"/>
      <c r="AZ694" s="1067"/>
      <c r="BA694" s="211" t="s">
        <v>36</v>
      </c>
      <c r="BB694" s="223" t="e">
        <v>#DIV/0!</v>
      </c>
      <c r="BC694" s="219" t="e">
        <v>#DIV/0!</v>
      </c>
      <c r="BD694" s="219" t="e">
        <v>#DIV/0!</v>
      </c>
      <c r="BE694" s="219" t="e">
        <v>#DIV/0!</v>
      </c>
      <c r="BF694" s="219" t="e">
        <v>#DIV/0!</v>
      </c>
      <c r="BG694" s="219" t="e">
        <v>#DIV/0!</v>
      </c>
      <c r="BH694" s="220" t="e">
        <v>#DIV/0!</v>
      </c>
    </row>
    <row r="695" spans="5:60" ht="18.75" customHeight="1">
      <c r="E695" s="14"/>
      <c r="F695" s="1066"/>
      <c r="G695" s="1068" t="s">
        <v>132</v>
      </c>
      <c r="H695" s="207" t="s">
        <v>41</v>
      </c>
      <c r="I695" s="222" t="e">
        <v>#DIV/0!</v>
      </c>
      <c r="J695" s="217" t="e">
        <v>#DIV/0!</v>
      </c>
      <c r="K695" s="217" t="e">
        <v>#DIV/0!</v>
      </c>
      <c r="L695" s="217" t="e">
        <v>#DIV/0!</v>
      </c>
      <c r="M695" s="217" t="e">
        <v>#DIV/0!</v>
      </c>
      <c r="N695" s="217" t="e">
        <v>#DIV/0!</v>
      </c>
      <c r="O695" s="218" t="e">
        <v>#DIV/0!</v>
      </c>
      <c r="P695" s="14"/>
      <c r="Q695" s="14"/>
      <c r="R695" s="1066"/>
      <c r="S695" s="1068" t="s">
        <v>132</v>
      </c>
      <c r="T695" s="207" t="s">
        <v>41</v>
      </c>
      <c r="U695" s="222" t="e">
        <v>#DIV/0!</v>
      </c>
      <c r="V695" s="217" t="e">
        <v>#DIV/0!</v>
      </c>
      <c r="W695" s="217" t="e">
        <v>#DIV/0!</v>
      </c>
      <c r="X695" s="217" t="e">
        <v>#DIV/0!</v>
      </c>
      <c r="Y695" s="217" t="e">
        <v>#DIV/0!</v>
      </c>
      <c r="Z695" s="217" t="e">
        <v>#DIV/0!</v>
      </c>
      <c r="AA695" s="218" t="e">
        <v>#DIV/0!</v>
      </c>
      <c r="AB695" s="14"/>
      <c r="AC695" s="1066"/>
      <c r="AD695" s="1068" t="s">
        <v>132</v>
      </c>
      <c r="AE695" s="207" t="s">
        <v>41</v>
      </c>
      <c r="AF695" s="222" t="e">
        <v>#DIV/0!</v>
      </c>
      <c r="AG695" s="217" t="e">
        <v>#DIV/0!</v>
      </c>
      <c r="AH695" s="217" t="e">
        <v>#DIV/0!</v>
      </c>
      <c r="AI695" s="217" t="e">
        <v>#DIV/0!</v>
      </c>
      <c r="AJ695" s="217" t="e">
        <v>#DIV/0!</v>
      </c>
      <c r="AK695" s="217" t="e">
        <v>#DIV/0!</v>
      </c>
      <c r="AL695" s="218" t="e">
        <v>#DIV/0!</v>
      </c>
      <c r="AM695" s="14"/>
      <c r="AN695" s="1066"/>
      <c r="AO695" s="1068" t="s">
        <v>132</v>
      </c>
      <c r="AP695" s="207" t="s">
        <v>41</v>
      </c>
      <c r="AQ695" s="222" t="e">
        <v>#DIV/0!</v>
      </c>
      <c r="AR695" s="217" t="e">
        <v>#DIV/0!</v>
      </c>
      <c r="AS695" s="217" t="e">
        <v>#DIV/0!</v>
      </c>
      <c r="AT695" s="217" t="e">
        <v>#DIV/0!</v>
      </c>
      <c r="AU695" s="217" t="e">
        <v>#DIV/0!</v>
      </c>
      <c r="AV695" s="217" t="e">
        <v>#DIV/0!</v>
      </c>
      <c r="AW695" s="218" t="e">
        <v>#DIV/0!</v>
      </c>
      <c r="AX695" s="14"/>
      <c r="AY695" s="1066"/>
      <c r="AZ695" s="1068" t="s">
        <v>132</v>
      </c>
      <c r="BA695" s="207" t="s">
        <v>41</v>
      </c>
      <c r="BB695" s="222" t="e">
        <v>#DIV/0!</v>
      </c>
      <c r="BC695" s="217" t="e">
        <v>#DIV/0!</v>
      </c>
      <c r="BD695" s="217" t="e">
        <v>#DIV/0!</v>
      </c>
      <c r="BE695" s="217" t="e">
        <v>#DIV/0!</v>
      </c>
      <c r="BF695" s="217" t="e">
        <v>#DIV/0!</v>
      </c>
      <c r="BG695" s="217" t="e">
        <v>#DIV/0!</v>
      </c>
      <c r="BH695" s="218" t="e">
        <v>#DIV/0!</v>
      </c>
    </row>
    <row r="696" spans="5:60">
      <c r="E696" s="14"/>
      <c r="F696" s="1066"/>
      <c r="G696" s="1067"/>
      <c r="H696" s="207" t="s">
        <v>40</v>
      </c>
      <c r="I696" s="222" t="e">
        <v>#DIV/0!</v>
      </c>
      <c r="J696" s="217" t="e">
        <v>#DIV/0!</v>
      </c>
      <c r="K696" s="217" t="e">
        <v>#DIV/0!</v>
      </c>
      <c r="L696" s="217" t="e">
        <v>#DIV/0!</v>
      </c>
      <c r="M696" s="217" t="e">
        <v>#DIV/0!</v>
      </c>
      <c r="N696" s="217" t="e">
        <v>#DIV/0!</v>
      </c>
      <c r="O696" s="218" t="e">
        <v>#DIV/0!</v>
      </c>
      <c r="P696" s="14"/>
      <c r="Q696" s="14"/>
      <c r="R696" s="1066"/>
      <c r="S696" s="1067"/>
      <c r="T696" s="207" t="s">
        <v>40</v>
      </c>
      <c r="U696" s="222" t="e">
        <v>#DIV/0!</v>
      </c>
      <c r="V696" s="217" t="e">
        <v>#DIV/0!</v>
      </c>
      <c r="W696" s="217" t="e">
        <v>#DIV/0!</v>
      </c>
      <c r="X696" s="217" t="e">
        <v>#DIV/0!</v>
      </c>
      <c r="Y696" s="217" t="e">
        <v>#DIV/0!</v>
      </c>
      <c r="Z696" s="217" t="e">
        <v>#DIV/0!</v>
      </c>
      <c r="AA696" s="218" t="e">
        <v>#DIV/0!</v>
      </c>
      <c r="AB696" s="14"/>
      <c r="AC696" s="1066"/>
      <c r="AD696" s="1067"/>
      <c r="AE696" s="207" t="s">
        <v>40</v>
      </c>
      <c r="AF696" s="222" t="e">
        <v>#DIV/0!</v>
      </c>
      <c r="AG696" s="217" t="e">
        <v>#DIV/0!</v>
      </c>
      <c r="AH696" s="217" t="e">
        <v>#DIV/0!</v>
      </c>
      <c r="AI696" s="217" t="e">
        <v>#DIV/0!</v>
      </c>
      <c r="AJ696" s="217" t="e">
        <v>#DIV/0!</v>
      </c>
      <c r="AK696" s="217" t="e">
        <v>#DIV/0!</v>
      </c>
      <c r="AL696" s="218" t="e">
        <v>#DIV/0!</v>
      </c>
      <c r="AM696" s="14"/>
      <c r="AN696" s="1066"/>
      <c r="AO696" s="1067"/>
      <c r="AP696" s="207" t="s">
        <v>40</v>
      </c>
      <c r="AQ696" s="222" t="e">
        <v>#DIV/0!</v>
      </c>
      <c r="AR696" s="217" t="e">
        <v>#DIV/0!</v>
      </c>
      <c r="AS696" s="217" t="e">
        <v>#DIV/0!</v>
      </c>
      <c r="AT696" s="217" t="e">
        <v>#DIV/0!</v>
      </c>
      <c r="AU696" s="217" t="e">
        <v>#DIV/0!</v>
      </c>
      <c r="AV696" s="217" t="e">
        <v>#DIV/0!</v>
      </c>
      <c r="AW696" s="218" t="e">
        <v>#DIV/0!</v>
      </c>
      <c r="AX696" s="14"/>
      <c r="AY696" s="1066"/>
      <c r="AZ696" s="1067"/>
      <c r="BA696" s="207" t="s">
        <v>40</v>
      </c>
      <c r="BB696" s="222" t="e">
        <v>#DIV/0!</v>
      </c>
      <c r="BC696" s="217" t="e">
        <v>#DIV/0!</v>
      </c>
      <c r="BD696" s="217" t="e">
        <v>#DIV/0!</v>
      </c>
      <c r="BE696" s="217" t="e">
        <v>#DIV/0!</v>
      </c>
      <c r="BF696" s="217" t="e">
        <v>#DIV/0!</v>
      </c>
      <c r="BG696" s="217" t="e">
        <v>#DIV/0!</v>
      </c>
      <c r="BH696" s="218" t="e">
        <v>#DIV/0!</v>
      </c>
    </row>
    <row r="697" spans="5:60">
      <c r="E697" s="14"/>
      <c r="F697" s="1066"/>
      <c r="G697" s="1067"/>
      <c r="H697" s="207" t="s">
        <v>39</v>
      </c>
      <c r="I697" s="222" t="e">
        <v>#DIV/0!</v>
      </c>
      <c r="J697" s="217" t="e">
        <v>#DIV/0!</v>
      </c>
      <c r="K697" s="217" t="e">
        <v>#DIV/0!</v>
      </c>
      <c r="L697" s="217" t="e">
        <v>#DIV/0!</v>
      </c>
      <c r="M697" s="217" t="e">
        <v>#DIV/0!</v>
      </c>
      <c r="N697" s="217" t="e">
        <v>#DIV/0!</v>
      </c>
      <c r="O697" s="218" t="e">
        <v>#DIV/0!</v>
      </c>
      <c r="P697" s="14"/>
      <c r="Q697" s="14"/>
      <c r="R697" s="1066"/>
      <c r="S697" s="1067"/>
      <c r="T697" s="207" t="s">
        <v>39</v>
      </c>
      <c r="U697" s="222" t="e">
        <v>#DIV/0!</v>
      </c>
      <c r="V697" s="217" t="e">
        <v>#DIV/0!</v>
      </c>
      <c r="W697" s="217" t="e">
        <v>#DIV/0!</v>
      </c>
      <c r="X697" s="217" t="e">
        <v>#DIV/0!</v>
      </c>
      <c r="Y697" s="217" t="e">
        <v>#DIV/0!</v>
      </c>
      <c r="Z697" s="217" t="e">
        <v>#DIV/0!</v>
      </c>
      <c r="AA697" s="218" t="e">
        <v>#DIV/0!</v>
      </c>
      <c r="AB697" s="14"/>
      <c r="AC697" s="1066"/>
      <c r="AD697" s="1067"/>
      <c r="AE697" s="207" t="s">
        <v>39</v>
      </c>
      <c r="AF697" s="222" t="e">
        <v>#DIV/0!</v>
      </c>
      <c r="AG697" s="217" t="e">
        <v>#DIV/0!</v>
      </c>
      <c r="AH697" s="217" t="e">
        <v>#DIV/0!</v>
      </c>
      <c r="AI697" s="217" t="e">
        <v>#DIV/0!</v>
      </c>
      <c r="AJ697" s="217" t="e">
        <v>#DIV/0!</v>
      </c>
      <c r="AK697" s="217" t="e">
        <v>#DIV/0!</v>
      </c>
      <c r="AL697" s="218" t="e">
        <v>#DIV/0!</v>
      </c>
      <c r="AM697" s="14"/>
      <c r="AN697" s="1066"/>
      <c r="AO697" s="1067"/>
      <c r="AP697" s="207" t="s">
        <v>39</v>
      </c>
      <c r="AQ697" s="222" t="e">
        <v>#DIV/0!</v>
      </c>
      <c r="AR697" s="217" t="e">
        <v>#DIV/0!</v>
      </c>
      <c r="AS697" s="217" t="e">
        <v>#DIV/0!</v>
      </c>
      <c r="AT697" s="217" t="e">
        <v>#DIV/0!</v>
      </c>
      <c r="AU697" s="217" t="e">
        <v>#DIV/0!</v>
      </c>
      <c r="AV697" s="217" t="e">
        <v>#DIV/0!</v>
      </c>
      <c r="AW697" s="218" t="e">
        <v>#DIV/0!</v>
      </c>
      <c r="AX697" s="14"/>
      <c r="AY697" s="1066"/>
      <c r="AZ697" s="1067"/>
      <c r="BA697" s="207" t="s">
        <v>39</v>
      </c>
      <c r="BB697" s="222" t="e">
        <v>#DIV/0!</v>
      </c>
      <c r="BC697" s="217" t="e">
        <v>#DIV/0!</v>
      </c>
      <c r="BD697" s="217" t="e">
        <v>#DIV/0!</v>
      </c>
      <c r="BE697" s="217" t="e">
        <v>#DIV/0!</v>
      </c>
      <c r="BF697" s="217" t="e">
        <v>#DIV/0!</v>
      </c>
      <c r="BG697" s="217" t="e">
        <v>#DIV/0!</v>
      </c>
      <c r="BH697" s="218" t="e">
        <v>#DIV/0!</v>
      </c>
    </row>
    <row r="698" spans="5:60">
      <c r="E698" s="14"/>
      <c r="F698" s="1066"/>
      <c r="G698" s="1067"/>
      <c r="H698" s="207" t="s">
        <v>38</v>
      </c>
      <c r="I698" s="222" t="e">
        <v>#DIV/0!</v>
      </c>
      <c r="J698" s="217" t="e">
        <v>#DIV/0!</v>
      </c>
      <c r="K698" s="217" t="e">
        <v>#DIV/0!</v>
      </c>
      <c r="L698" s="217" t="e">
        <v>#DIV/0!</v>
      </c>
      <c r="M698" s="217" t="e">
        <v>#DIV/0!</v>
      </c>
      <c r="N698" s="217" t="e">
        <v>#DIV/0!</v>
      </c>
      <c r="O698" s="218" t="e">
        <v>#DIV/0!</v>
      </c>
      <c r="P698" s="14"/>
      <c r="Q698" s="14"/>
      <c r="R698" s="1066"/>
      <c r="S698" s="1067"/>
      <c r="T698" s="207" t="s">
        <v>38</v>
      </c>
      <c r="U698" s="222" t="e">
        <v>#DIV/0!</v>
      </c>
      <c r="V698" s="217" t="e">
        <v>#DIV/0!</v>
      </c>
      <c r="W698" s="217" t="e">
        <v>#DIV/0!</v>
      </c>
      <c r="X698" s="217" t="e">
        <v>#DIV/0!</v>
      </c>
      <c r="Y698" s="217" t="e">
        <v>#DIV/0!</v>
      </c>
      <c r="Z698" s="217" t="e">
        <v>#DIV/0!</v>
      </c>
      <c r="AA698" s="218" t="e">
        <v>#DIV/0!</v>
      </c>
      <c r="AB698" s="14"/>
      <c r="AC698" s="1066"/>
      <c r="AD698" s="1067"/>
      <c r="AE698" s="207" t="s">
        <v>38</v>
      </c>
      <c r="AF698" s="222" t="e">
        <v>#DIV/0!</v>
      </c>
      <c r="AG698" s="217" t="e">
        <v>#DIV/0!</v>
      </c>
      <c r="AH698" s="217" t="e">
        <v>#DIV/0!</v>
      </c>
      <c r="AI698" s="217" t="e">
        <v>#DIV/0!</v>
      </c>
      <c r="AJ698" s="217" t="e">
        <v>#DIV/0!</v>
      </c>
      <c r="AK698" s="217" t="e">
        <v>#DIV/0!</v>
      </c>
      <c r="AL698" s="218" t="e">
        <v>#DIV/0!</v>
      </c>
      <c r="AM698" s="14"/>
      <c r="AN698" s="1066"/>
      <c r="AO698" s="1067"/>
      <c r="AP698" s="207" t="s">
        <v>38</v>
      </c>
      <c r="AQ698" s="222" t="e">
        <v>#DIV/0!</v>
      </c>
      <c r="AR698" s="217" t="e">
        <v>#DIV/0!</v>
      </c>
      <c r="AS698" s="217" t="e">
        <v>#DIV/0!</v>
      </c>
      <c r="AT698" s="217" t="e">
        <v>#DIV/0!</v>
      </c>
      <c r="AU698" s="217" t="e">
        <v>#DIV/0!</v>
      </c>
      <c r="AV698" s="217" t="e">
        <v>#DIV/0!</v>
      </c>
      <c r="AW698" s="218" t="e">
        <v>#DIV/0!</v>
      </c>
      <c r="AX698" s="14"/>
      <c r="AY698" s="1066"/>
      <c r="AZ698" s="1067"/>
      <c r="BA698" s="207" t="s">
        <v>38</v>
      </c>
      <c r="BB698" s="222" t="e">
        <v>#DIV/0!</v>
      </c>
      <c r="BC698" s="217" t="e">
        <v>#DIV/0!</v>
      </c>
      <c r="BD698" s="217" t="e">
        <v>#DIV/0!</v>
      </c>
      <c r="BE698" s="217" t="e">
        <v>#DIV/0!</v>
      </c>
      <c r="BF698" s="217" t="e">
        <v>#DIV/0!</v>
      </c>
      <c r="BG698" s="217" t="e">
        <v>#DIV/0!</v>
      </c>
      <c r="BH698" s="218" t="e">
        <v>#DIV/0!</v>
      </c>
    </row>
    <row r="699" spans="5:60">
      <c r="E699" s="14"/>
      <c r="F699" s="1066"/>
      <c r="G699" s="1067"/>
      <c r="H699" s="207" t="s">
        <v>37</v>
      </c>
      <c r="I699" s="222" t="e">
        <v>#DIV/0!</v>
      </c>
      <c r="J699" s="217" t="e">
        <v>#DIV/0!</v>
      </c>
      <c r="K699" s="217" t="e">
        <v>#DIV/0!</v>
      </c>
      <c r="L699" s="217" t="e">
        <v>#DIV/0!</v>
      </c>
      <c r="M699" s="217" t="e">
        <v>#DIV/0!</v>
      </c>
      <c r="N699" s="217" t="e">
        <v>#DIV/0!</v>
      </c>
      <c r="O699" s="218" t="e">
        <v>#DIV/0!</v>
      </c>
      <c r="P699" s="14"/>
      <c r="Q699" s="14"/>
      <c r="R699" s="1066"/>
      <c r="S699" s="1067"/>
      <c r="T699" s="207" t="s">
        <v>37</v>
      </c>
      <c r="U699" s="222" t="e">
        <v>#DIV/0!</v>
      </c>
      <c r="V699" s="217" t="e">
        <v>#DIV/0!</v>
      </c>
      <c r="W699" s="217" t="e">
        <v>#DIV/0!</v>
      </c>
      <c r="X699" s="217" t="e">
        <v>#DIV/0!</v>
      </c>
      <c r="Y699" s="217" t="e">
        <v>#DIV/0!</v>
      </c>
      <c r="Z699" s="217" t="e">
        <v>#DIV/0!</v>
      </c>
      <c r="AA699" s="218" t="e">
        <v>#DIV/0!</v>
      </c>
      <c r="AB699" s="14"/>
      <c r="AC699" s="1066"/>
      <c r="AD699" s="1067"/>
      <c r="AE699" s="207" t="s">
        <v>37</v>
      </c>
      <c r="AF699" s="222" t="e">
        <v>#DIV/0!</v>
      </c>
      <c r="AG699" s="217" t="e">
        <v>#DIV/0!</v>
      </c>
      <c r="AH699" s="217" t="e">
        <v>#DIV/0!</v>
      </c>
      <c r="AI699" s="217" t="e">
        <v>#DIV/0!</v>
      </c>
      <c r="AJ699" s="217" t="e">
        <v>#DIV/0!</v>
      </c>
      <c r="AK699" s="217" t="e">
        <v>#DIV/0!</v>
      </c>
      <c r="AL699" s="218" t="e">
        <v>#DIV/0!</v>
      </c>
      <c r="AM699" s="14"/>
      <c r="AN699" s="1066"/>
      <c r="AO699" s="1067"/>
      <c r="AP699" s="207" t="s">
        <v>37</v>
      </c>
      <c r="AQ699" s="222" t="e">
        <v>#DIV/0!</v>
      </c>
      <c r="AR699" s="217" t="e">
        <v>#DIV/0!</v>
      </c>
      <c r="AS699" s="217" t="e">
        <v>#DIV/0!</v>
      </c>
      <c r="AT699" s="217" t="e">
        <v>#DIV/0!</v>
      </c>
      <c r="AU699" s="217" t="e">
        <v>#DIV/0!</v>
      </c>
      <c r="AV699" s="217" t="e">
        <v>#DIV/0!</v>
      </c>
      <c r="AW699" s="218" t="e">
        <v>#DIV/0!</v>
      </c>
      <c r="AX699" s="14"/>
      <c r="AY699" s="1066"/>
      <c r="AZ699" s="1067"/>
      <c r="BA699" s="207" t="s">
        <v>37</v>
      </c>
      <c r="BB699" s="222" t="e">
        <v>#DIV/0!</v>
      </c>
      <c r="BC699" s="217" t="e">
        <v>#DIV/0!</v>
      </c>
      <c r="BD699" s="217" t="e">
        <v>#DIV/0!</v>
      </c>
      <c r="BE699" s="217" t="e">
        <v>#DIV/0!</v>
      </c>
      <c r="BF699" s="217" t="e">
        <v>#DIV/0!</v>
      </c>
      <c r="BG699" s="217" t="e">
        <v>#DIV/0!</v>
      </c>
      <c r="BH699" s="218" t="e">
        <v>#DIV/0!</v>
      </c>
    </row>
    <row r="700" spans="5:60">
      <c r="E700" s="14"/>
      <c r="F700" s="1066"/>
      <c r="G700" s="1069"/>
      <c r="H700" s="207" t="s">
        <v>36</v>
      </c>
      <c r="I700" s="222" t="e">
        <v>#DIV/0!</v>
      </c>
      <c r="J700" s="217" t="e">
        <v>#DIV/0!</v>
      </c>
      <c r="K700" s="217" t="e">
        <v>#DIV/0!</v>
      </c>
      <c r="L700" s="217" t="e">
        <v>#DIV/0!</v>
      </c>
      <c r="M700" s="217" t="e">
        <v>#DIV/0!</v>
      </c>
      <c r="N700" s="217" t="e">
        <v>#DIV/0!</v>
      </c>
      <c r="O700" s="218" t="e">
        <v>#DIV/0!</v>
      </c>
      <c r="P700" s="14"/>
      <c r="Q700" s="14"/>
      <c r="R700" s="1066"/>
      <c r="S700" s="1069"/>
      <c r="T700" s="207" t="s">
        <v>36</v>
      </c>
      <c r="U700" s="222" t="e">
        <v>#DIV/0!</v>
      </c>
      <c r="V700" s="217" t="e">
        <v>#DIV/0!</v>
      </c>
      <c r="W700" s="217" t="e">
        <v>#DIV/0!</v>
      </c>
      <c r="X700" s="217" t="e">
        <v>#DIV/0!</v>
      </c>
      <c r="Y700" s="217" t="e">
        <v>#DIV/0!</v>
      </c>
      <c r="Z700" s="217" t="e">
        <v>#DIV/0!</v>
      </c>
      <c r="AA700" s="218" t="e">
        <v>#DIV/0!</v>
      </c>
      <c r="AB700" s="14"/>
      <c r="AC700" s="1066"/>
      <c r="AD700" s="1069"/>
      <c r="AE700" s="207" t="s">
        <v>36</v>
      </c>
      <c r="AF700" s="222" t="e">
        <v>#DIV/0!</v>
      </c>
      <c r="AG700" s="217" t="e">
        <v>#DIV/0!</v>
      </c>
      <c r="AH700" s="217" t="e">
        <v>#DIV/0!</v>
      </c>
      <c r="AI700" s="217" t="e">
        <v>#DIV/0!</v>
      </c>
      <c r="AJ700" s="217" t="e">
        <v>#DIV/0!</v>
      </c>
      <c r="AK700" s="217" t="e">
        <v>#DIV/0!</v>
      </c>
      <c r="AL700" s="218" t="e">
        <v>#DIV/0!</v>
      </c>
      <c r="AM700" s="14"/>
      <c r="AN700" s="1066"/>
      <c r="AO700" s="1069"/>
      <c r="AP700" s="207" t="s">
        <v>36</v>
      </c>
      <c r="AQ700" s="222" t="e">
        <v>#DIV/0!</v>
      </c>
      <c r="AR700" s="217" t="e">
        <v>#DIV/0!</v>
      </c>
      <c r="AS700" s="217" t="e">
        <v>#DIV/0!</v>
      </c>
      <c r="AT700" s="217" t="e">
        <v>#DIV/0!</v>
      </c>
      <c r="AU700" s="217" t="e">
        <v>#DIV/0!</v>
      </c>
      <c r="AV700" s="217" t="e">
        <v>#DIV/0!</v>
      </c>
      <c r="AW700" s="218" t="e">
        <v>#DIV/0!</v>
      </c>
      <c r="AX700" s="14"/>
      <c r="AY700" s="1066"/>
      <c r="AZ700" s="1069"/>
      <c r="BA700" s="207" t="s">
        <v>36</v>
      </c>
      <c r="BB700" s="222" t="e">
        <v>#DIV/0!</v>
      </c>
      <c r="BC700" s="217" t="e">
        <v>#DIV/0!</v>
      </c>
      <c r="BD700" s="217" t="e">
        <v>#DIV/0!</v>
      </c>
      <c r="BE700" s="217" t="e">
        <v>#DIV/0!</v>
      </c>
      <c r="BF700" s="217" t="e">
        <v>#DIV/0!</v>
      </c>
      <c r="BG700" s="217" t="e">
        <v>#DIV/0!</v>
      </c>
      <c r="BH700" s="218" t="e">
        <v>#DIV/0!</v>
      </c>
    </row>
    <row r="701" spans="5:60">
      <c r="E701" s="14"/>
      <c r="F701" s="1066"/>
      <c r="G701" s="1067" t="s">
        <v>55</v>
      </c>
      <c r="H701" s="203" t="s">
        <v>41</v>
      </c>
      <c r="I701" s="221" t="e">
        <v>#DIV/0!</v>
      </c>
      <c r="J701" s="215" t="e">
        <v>#DIV/0!</v>
      </c>
      <c r="K701" s="215" t="e">
        <v>#DIV/0!</v>
      </c>
      <c r="L701" s="215" t="e">
        <v>#DIV/0!</v>
      </c>
      <c r="M701" s="215" t="e">
        <v>#DIV/0!</v>
      </c>
      <c r="N701" s="215" t="e">
        <v>#DIV/0!</v>
      </c>
      <c r="O701" s="216" t="e">
        <v>#DIV/0!</v>
      </c>
      <c r="P701" s="14"/>
      <c r="Q701" s="14"/>
      <c r="R701" s="1066"/>
      <c r="S701" s="1067" t="s">
        <v>55</v>
      </c>
      <c r="T701" s="203" t="s">
        <v>41</v>
      </c>
      <c r="U701" s="221" t="e">
        <v>#DIV/0!</v>
      </c>
      <c r="V701" s="215" t="e">
        <v>#DIV/0!</v>
      </c>
      <c r="W701" s="215" t="e">
        <v>#DIV/0!</v>
      </c>
      <c r="X701" s="215" t="e">
        <v>#DIV/0!</v>
      </c>
      <c r="Y701" s="215" t="e">
        <v>#DIV/0!</v>
      </c>
      <c r="Z701" s="215" t="e">
        <v>#DIV/0!</v>
      </c>
      <c r="AA701" s="216" t="e">
        <v>#DIV/0!</v>
      </c>
      <c r="AB701" s="14"/>
      <c r="AC701" s="1066"/>
      <c r="AD701" s="1067" t="s">
        <v>55</v>
      </c>
      <c r="AE701" s="203" t="s">
        <v>41</v>
      </c>
      <c r="AF701" s="221" t="e">
        <v>#DIV/0!</v>
      </c>
      <c r="AG701" s="215" t="e">
        <v>#DIV/0!</v>
      </c>
      <c r="AH701" s="215" t="e">
        <v>#DIV/0!</v>
      </c>
      <c r="AI701" s="215" t="e">
        <v>#DIV/0!</v>
      </c>
      <c r="AJ701" s="215" t="e">
        <v>#DIV/0!</v>
      </c>
      <c r="AK701" s="215" t="e">
        <v>#DIV/0!</v>
      </c>
      <c r="AL701" s="216" t="e">
        <v>#DIV/0!</v>
      </c>
      <c r="AM701" s="14"/>
      <c r="AN701" s="1066"/>
      <c r="AO701" s="1067" t="s">
        <v>55</v>
      </c>
      <c r="AP701" s="203" t="s">
        <v>41</v>
      </c>
      <c r="AQ701" s="221" t="e">
        <v>#DIV/0!</v>
      </c>
      <c r="AR701" s="215" t="e">
        <v>#DIV/0!</v>
      </c>
      <c r="AS701" s="215" t="e">
        <v>#DIV/0!</v>
      </c>
      <c r="AT701" s="215" t="e">
        <v>#DIV/0!</v>
      </c>
      <c r="AU701" s="215" t="e">
        <v>#DIV/0!</v>
      </c>
      <c r="AV701" s="215" t="e">
        <v>#DIV/0!</v>
      </c>
      <c r="AW701" s="216" t="e">
        <v>#DIV/0!</v>
      </c>
      <c r="AX701" s="14"/>
      <c r="AY701" s="1066"/>
      <c r="AZ701" s="1067" t="s">
        <v>55</v>
      </c>
      <c r="BA701" s="203" t="s">
        <v>41</v>
      </c>
      <c r="BB701" s="221" t="e">
        <v>#DIV/0!</v>
      </c>
      <c r="BC701" s="215" t="e">
        <v>#DIV/0!</v>
      </c>
      <c r="BD701" s="215" t="e">
        <v>#DIV/0!</v>
      </c>
      <c r="BE701" s="215" t="e">
        <v>#DIV/0!</v>
      </c>
      <c r="BF701" s="215" t="e">
        <v>#DIV/0!</v>
      </c>
      <c r="BG701" s="215" t="e">
        <v>#DIV/0!</v>
      </c>
      <c r="BH701" s="216" t="e">
        <v>#DIV/0!</v>
      </c>
    </row>
    <row r="702" spans="5:60">
      <c r="E702" s="14"/>
      <c r="F702" s="1066"/>
      <c r="G702" s="1067"/>
      <c r="H702" s="207" t="s">
        <v>40</v>
      </c>
      <c r="I702" s="222" t="e">
        <v>#DIV/0!</v>
      </c>
      <c r="J702" s="217" t="e">
        <v>#DIV/0!</v>
      </c>
      <c r="K702" s="217" t="e">
        <v>#DIV/0!</v>
      </c>
      <c r="L702" s="217" t="e">
        <v>#DIV/0!</v>
      </c>
      <c r="M702" s="217" t="e">
        <v>#DIV/0!</v>
      </c>
      <c r="N702" s="217" t="e">
        <v>#DIV/0!</v>
      </c>
      <c r="O702" s="218" t="e">
        <v>#DIV/0!</v>
      </c>
      <c r="P702" s="14"/>
      <c r="Q702" s="14"/>
      <c r="R702" s="1066"/>
      <c r="S702" s="1067"/>
      <c r="T702" s="207" t="s">
        <v>40</v>
      </c>
      <c r="U702" s="222" t="e">
        <v>#DIV/0!</v>
      </c>
      <c r="V702" s="217" t="e">
        <v>#DIV/0!</v>
      </c>
      <c r="W702" s="217" t="e">
        <v>#DIV/0!</v>
      </c>
      <c r="X702" s="217" t="e">
        <v>#DIV/0!</v>
      </c>
      <c r="Y702" s="217" t="e">
        <v>#DIV/0!</v>
      </c>
      <c r="Z702" s="217" t="e">
        <v>#DIV/0!</v>
      </c>
      <c r="AA702" s="218" t="e">
        <v>#DIV/0!</v>
      </c>
      <c r="AB702" s="14"/>
      <c r="AC702" s="1066"/>
      <c r="AD702" s="1067"/>
      <c r="AE702" s="207" t="s">
        <v>40</v>
      </c>
      <c r="AF702" s="222" t="e">
        <v>#DIV/0!</v>
      </c>
      <c r="AG702" s="217" t="e">
        <v>#DIV/0!</v>
      </c>
      <c r="AH702" s="217" t="e">
        <v>#DIV/0!</v>
      </c>
      <c r="AI702" s="217" t="e">
        <v>#DIV/0!</v>
      </c>
      <c r="AJ702" s="217" t="e">
        <v>#DIV/0!</v>
      </c>
      <c r="AK702" s="217" t="e">
        <v>#DIV/0!</v>
      </c>
      <c r="AL702" s="218" t="e">
        <v>#DIV/0!</v>
      </c>
      <c r="AM702" s="14"/>
      <c r="AN702" s="1066"/>
      <c r="AO702" s="1067"/>
      <c r="AP702" s="207" t="s">
        <v>40</v>
      </c>
      <c r="AQ702" s="222" t="e">
        <v>#DIV/0!</v>
      </c>
      <c r="AR702" s="217" t="e">
        <v>#DIV/0!</v>
      </c>
      <c r="AS702" s="217" t="e">
        <v>#DIV/0!</v>
      </c>
      <c r="AT702" s="217" t="e">
        <v>#DIV/0!</v>
      </c>
      <c r="AU702" s="217" t="e">
        <v>#DIV/0!</v>
      </c>
      <c r="AV702" s="217" t="e">
        <v>#DIV/0!</v>
      </c>
      <c r="AW702" s="218" t="e">
        <v>#DIV/0!</v>
      </c>
      <c r="AX702" s="14"/>
      <c r="AY702" s="1066"/>
      <c r="AZ702" s="1067"/>
      <c r="BA702" s="207" t="s">
        <v>40</v>
      </c>
      <c r="BB702" s="222" t="e">
        <v>#DIV/0!</v>
      </c>
      <c r="BC702" s="217" t="e">
        <v>#DIV/0!</v>
      </c>
      <c r="BD702" s="217" t="e">
        <v>#DIV/0!</v>
      </c>
      <c r="BE702" s="217" t="e">
        <v>#DIV/0!</v>
      </c>
      <c r="BF702" s="217" t="e">
        <v>#DIV/0!</v>
      </c>
      <c r="BG702" s="217" t="e">
        <v>#DIV/0!</v>
      </c>
      <c r="BH702" s="218" t="e">
        <v>#DIV/0!</v>
      </c>
    </row>
    <row r="703" spans="5:60">
      <c r="E703" s="14"/>
      <c r="F703" s="1066"/>
      <c r="G703" s="1067"/>
      <c r="H703" s="207" t="s">
        <v>39</v>
      </c>
      <c r="I703" s="222" t="e">
        <v>#DIV/0!</v>
      </c>
      <c r="J703" s="217" t="e">
        <v>#DIV/0!</v>
      </c>
      <c r="K703" s="217" t="e">
        <v>#DIV/0!</v>
      </c>
      <c r="L703" s="217" t="e">
        <v>#DIV/0!</v>
      </c>
      <c r="M703" s="217" t="e">
        <v>#DIV/0!</v>
      </c>
      <c r="N703" s="217" t="e">
        <v>#DIV/0!</v>
      </c>
      <c r="O703" s="218" t="e">
        <v>#DIV/0!</v>
      </c>
      <c r="P703" s="14"/>
      <c r="Q703" s="14"/>
      <c r="R703" s="1066"/>
      <c r="S703" s="1067"/>
      <c r="T703" s="207" t="s">
        <v>39</v>
      </c>
      <c r="U703" s="222" t="e">
        <v>#DIV/0!</v>
      </c>
      <c r="V703" s="217" t="e">
        <v>#DIV/0!</v>
      </c>
      <c r="W703" s="217" t="e">
        <v>#DIV/0!</v>
      </c>
      <c r="X703" s="217" t="e">
        <v>#DIV/0!</v>
      </c>
      <c r="Y703" s="217" t="e">
        <v>#DIV/0!</v>
      </c>
      <c r="Z703" s="217" t="e">
        <v>#DIV/0!</v>
      </c>
      <c r="AA703" s="218" t="e">
        <v>#DIV/0!</v>
      </c>
      <c r="AB703" s="14"/>
      <c r="AC703" s="1066"/>
      <c r="AD703" s="1067"/>
      <c r="AE703" s="207" t="s">
        <v>39</v>
      </c>
      <c r="AF703" s="222" t="e">
        <v>#DIV/0!</v>
      </c>
      <c r="AG703" s="217" t="e">
        <v>#DIV/0!</v>
      </c>
      <c r="AH703" s="217" t="e">
        <v>#DIV/0!</v>
      </c>
      <c r="AI703" s="217" t="e">
        <v>#DIV/0!</v>
      </c>
      <c r="AJ703" s="217" t="e">
        <v>#DIV/0!</v>
      </c>
      <c r="AK703" s="217" t="e">
        <v>#DIV/0!</v>
      </c>
      <c r="AL703" s="218" t="e">
        <v>#DIV/0!</v>
      </c>
      <c r="AM703" s="14"/>
      <c r="AN703" s="1066"/>
      <c r="AO703" s="1067"/>
      <c r="AP703" s="207" t="s">
        <v>39</v>
      </c>
      <c r="AQ703" s="222" t="e">
        <v>#DIV/0!</v>
      </c>
      <c r="AR703" s="217" t="e">
        <v>#DIV/0!</v>
      </c>
      <c r="AS703" s="217" t="e">
        <v>#DIV/0!</v>
      </c>
      <c r="AT703" s="217" t="e">
        <v>#DIV/0!</v>
      </c>
      <c r="AU703" s="217" t="e">
        <v>#DIV/0!</v>
      </c>
      <c r="AV703" s="217" t="e">
        <v>#DIV/0!</v>
      </c>
      <c r="AW703" s="218" t="e">
        <v>#DIV/0!</v>
      </c>
      <c r="AX703" s="14"/>
      <c r="AY703" s="1066"/>
      <c r="AZ703" s="1067"/>
      <c r="BA703" s="207" t="s">
        <v>39</v>
      </c>
      <c r="BB703" s="222" t="e">
        <v>#DIV/0!</v>
      </c>
      <c r="BC703" s="217" t="e">
        <v>#DIV/0!</v>
      </c>
      <c r="BD703" s="217" t="e">
        <v>#DIV/0!</v>
      </c>
      <c r="BE703" s="217" t="e">
        <v>#DIV/0!</v>
      </c>
      <c r="BF703" s="217" t="e">
        <v>#DIV/0!</v>
      </c>
      <c r="BG703" s="217" t="e">
        <v>#DIV/0!</v>
      </c>
      <c r="BH703" s="218" t="e">
        <v>#DIV/0!</v>
      </c>
    </row>
    <row r="704" spans="5:60">
      <c r="E704" s="14"/>
      <c r="F704" s="1066"/>
      <c r="G704" s="1067"/>
      <c r="H704" s="207" t="s">
        <v>38</v>
      </c>
      <c r="I704" s="222" t="e">
        <v>#DIV/0!</v>
      </c>
      <c r="J704" s="217" t="e">
        <v>#DIV/0!</v>
      </c>
      <c r="K704" s="217" t="e">
        <v>#DIV/0!</v>
      </c>
      <c r="L704" s="217" t="e">
        <v>#DIV/0!</v>
      </c>
      <c r="M704" s="217" t="e">
        <v>#DIV/0!</v>
      </c>
      <c r="N704" s="217" t="e">
        <v>#DIV/0!</v>
      </c>
      <c r="O704" s="218" t="e">
        <v>#DIV/0!</v>
      </c>
      <c r="P704" s="14"/>
      <c r="Q704" s="14"/>
      <c r="R704" s="1066"/>
      <c r="S704" s="1067"/>
      <c r="T704" s="207" t="s">
        <v>38</v>
      </c>
      <c r="U704" s="222" t="e">
        <v>#DIV/0!</v>
      </c>
      <c r="V704" s="217" t="e">
        <v>#DIV/0!</v>
      </c>
      <c r="W704" s="217" t="e">
        <v>#DIV/0!</v>
      </c>
      <c r="X704" s="217" t="e">
        <v>#DIV/0!</v>
      </c>
      <c r="Y704" s="217" t="e">
        <v>#DIV/0!</v>
      </c>
      <c r="Z704" s="217" t="e">
        <v>#DIV/0!</v>
      </c>
      <c r="AA704" s="218" t="e">
        <v>#DIV/0!</v>
      </c>
      <c r="AB704" s="14"/>
      <c r="AC704" s="1066"/>
      <c r="AD704" s="1067"/>
      <c r="AE704" s="207" t="s">
        <v>38</v>
      </c>
      <c r="AF704" s="222" t="e">
        <v>#DIV/0!</v>
      </c>
      <c r="AG704" s="217" t="e">
        <v>#DIV/0!</v>
      </c>
      <c r="AH704" s="217" t="e">
        <v>#DIV/0!</v>
      </c>
      <c r="AI704" s="217" t="e">
        <v>#DIV/0!</v>
      </c>
      <c r="AJ704" s="217" t="e">
        <v>#DIV/0!</v>
      </c>
      <c r="AK704" s="217" t="e">
        <v>#DIV/0!</v>
      </c>
      <c r="AL704" s="218" t="e">
        <v>#DIV/0!</v>
      </c>
      <c r="AM704" s="14"/>
      <c r="AN704" s="1066"/>
      <c r="AO704" s="1067"/>
      <c r="AP704" s="207" t="s">
        <v>38</v>
      </c>
      <c r="AQ704" s="222" t="e">
        <v>#DIV/0!</v>
      </c>
      <c r="AR704" s="217" t="e">
        <v>#DIV/0!</v>
      </c>
      <c r="AS704" s="217" t="e">
        <v>#DIV/0!</v>
      </c>
      <c r="AT704" s="217" t="e">
        <v>#DIV/0!</v>
      </c>
      <c r="AU704" s="217" t="e">
        <v>#DIV/0!</v>
      </c>
      <c r="AV704" s="217" t="e">
        <v>#DIV/0!</v>
      </c>
      <c r="AW704" s="218" t="e">
        <v>#DIV/0!</v>
      </c>
      <c r="AX704" s="14"/>
      <c r="AY704" s="1066"/>
      <c r="AZ704" s="1067"/>
      <c r="BA704" s="207" t="s">
        <v>38</v>
      </c>
      <c r="BB704" s="222" t="e">
        <v>#DIV/0!</v>
      </c>
      <c r="BC704" s="217" t="e">
        <v>#DIV/0!</v>
      </c>
      <c r="BD704" s="217" t="e">
        <v>#DIV/0!</v>
      </c>
      <c r="BE704" s="217" t="e">
        <v>#DIV/0!</v>
      </c>
      <c r="BF704" s="217" t="e">
        <v>#DIV/0!</v>
      </c>
      <c r="BG704" s="217" t="e">
        <v>#DIV/0!</v>
      </c>
      <c r="BH704" s="218" t="e">
        <v>#DIV/0!</v>
      </c>
    </row>
    <row r="705" spans="4:60">
      <c r="E705" s="14"/>
      <c r="F705" s="1066"/>
      <c r="G705" s="1067"/>
      <c r="H705" s="207" t="s">
        <v>37</v>
      </c>
      <c r="I705" s="222" t="e">
        <v>#DIV/0!</v>
      </c>
      <c r="J705" s="217" t="e">
        <v>#DIV/0!</v>
      </c>
      <c r="K705" s="217" t="e">
        <v>#DIV/0!</v>
      </c>
      <c r="L705" s="217" t="e">
        <v>#DIV/0!</v>
      </c>
      <c r="M705" s="217" t="e">
        <v>#DIV/0!</v>
      </c>
      <c r="N705" s="217" t="e">
        <v>#DIV/0!</v>
      </c>
      <c r="O705" s="218" t="e">
        <v>#DIV/0!</v>
      </c>
      <c r="P705" s="14"/>
      <c r="Q705" s="14"/>
      <c r="R705" s="1066"/>
      <c r="S705" s="1067"/>
      <c r="T705" s="207" t="s">
        <v>37</v>
      </c>
      <c r="U705" s="222" t="e">
        <v>#DIV/0!</v>
      </c>
      <c r="V705" s="217" t="e">
        <v>#DIV/0!</v>
      </c>
      <c r="W705" s="217" t="e">
        <v>#DIV/0!</v>
      </c>
      <c r="X705" s="217" t="e">
        <v>#DIV/0!</v>
      </c>
      <c r="Y705" s="217" t="e">
        <v>#DIV/0!</v>
      </c>
      <c r="Z705" s="217" t="e">
        <v>#DIV/0!</v>
      </c>
      <c r="AA705" s="218" t="e">
        <v>#DIV/0!</v>
      </c>
      <c r="AB705" s="14"/>
      <c r="AC705" s="1066"/>
      <c r="AD705" s="1067"/>
      <c r="AE705" s="207" t="s">
        <v>37</v>
      </c>
      <c r="AF705" s="222" t="e">
        <v>#DIV/0!</v>
      </c>
      <c r="AG705" s="217" t="e">
        <v>#DIV/0!</v>
      </c>
      <c r="AH705" s="217" t="e">
        <v>#DIV/0!</v>
      </c>
      <c r="AI705" s="217" t="e">
        <v>#DIV/0!</v>
      </c>
      <c r="AJ705" s="217" t="e">
        <v>#DIV/0!</v>
      </c>
      <c r="AK705" s="217" t="e">
        <v>#DIV/0!</v>
      </c>
      <c r="AL705" s="218" t="e">
        <v>#DIV/0!</v>
      </c>
      <c r="AM705" s="14"/>
      <c r="AN705" s="1066"/>
      <c r="AO705" s="1067"/>
      <c r="AP705" s="207" t="s">
        <v>37</v>
      </c>
      <c r="AQ705" s="222" t="e">
        <v>#DIV/0!</v>
      </c>
      <c r="AR705" s="217" t="e">
        <v>#DIV/0!</v>
      </c>
      <c r="AS705" s="217" t="e">
        <v>#DIV/0!</v>
      </c>
      <c r="AT705" s="217" t="e">
        <v>#DIV/0!</v>
      </c>
      <c r="AU705" s="217" t="e">
        <v>#DIV/0!</v>
      </c>
      <c r="AV705" s="217" t="e">
        <v>#DIV/0!</v>
      </c>
      <c r="AW705" s="218" t="e">
        <v>#DIV/0!</v>
      </c>
      <c r="AX705" s="14"/>
      <c r="AY705" s="1066"/>
      <c r="AZ705" s="1067"/>
      <c r="BA705" s="207" t="s">
        <v>37</v>
      </c>
      <c r="BB705" s="222" t="e">
        <v>#DIV/0!</v>
      </c>
      <c r="BC705" s="217" t="e">
        <v>#DIV/0!</v>
      </c>
      <c r="BD705" s="217" t="e">
        <v>#DIV/0!</v>
      </c>
      <c r="BE705" s="217" t="e">
        <v>#DIV/0!</v>
      </c>
      <c r="BF705" s="217" t="e">
        <v>#DIV/0!</v>
      </c>
      <c r="BG705" s="217" t="e">
        <v>#DIV/0!</v>
      </c>
      <c r="BH705" s="218" t="e">
        <v>#DIV/0!</v>
      </c>
    </row>
    <row r="706" spans="4:60">
      <c r="E706" s="14"/>
      <c r="F706" s="1066"/>
      <c r="G706" s="1067"/>
      <c r="H706" s="211" t="s">
        <v>36</v>
      </c>
      <c r="I706" s="223" t="e">
        <v>#DIV/0!</v>
      </c>
      <c r="J706" s="219" t="e">
        <v>#DIV/0!</v>
      </c>
      <c r="K706" s="219" t="e">
        <v>#DIV/0!</v>
      </c>
      <c r="L706" s="219" t="e">
        <v>#DIV/0!</v>
      </c>
      <c r="M706" s="219" t="e">
        <v>#DIV/0!</v>
      </c>
      <c r="N706" s="219" t="e">
        <v>#DIV/0!</v>
      </c>
      <c r="O706" s="220" t="e">
        <v>#DIV/0!</v>
      </c>
      <c r="P706" s="14"/>
      <c r="Q706" s="14"/>
      <c r="R706" s="1066"/>
      <c r="S706" s="1067"/>
      <c r="T706" s="211" t="s">
        <v>36</v>
      </c>
      <c r="U706" s="223" t="e">
        <v>#DIV/0!</v>
      </c>
      <c r="V706" s="219" t="e">
        <v>#DIV/0!</v>
      </c>
      <c r="W706" s="219" t="e">
        <v>#DIV/0!</v>
      </c>
      <c r="X706" s="219" t="e">
        <v>#DIV/0!</v>
      </c>
      <c r="Y706" s="219" t="e">
        <v>#DIV/0!</v>
      </c>
      <c r="Z706" s="219" t="e">
        <v>#DIV/0!</v>
      </c>
      <c r="AA706" s="220" t="e">
        <v>#DIV/0!</v>
      </c>
      <c r="AB706" s="14"/>
      <c r="AC706" s="1066"/>
      <c r="AD706" s="1067"/>
      <c r="AE706" s="211" t="s">
        <v>36</v>
      </c>
      <c r="AF706" s="223" t="e">
        <v>#DIV/0!</v>
      </c>
      <c r="AG706" s="219" t="e">
        <v>#DIV/0!</v>
      </c>
      <c r="AH706" s="219" t="e">
        <v>#DIV/0!</v>
      </c>
      <c r="AI706" s="219" t="e">
        <v>#DIV/0!</v>
      </c>
      <c r="AJ706" s="219" t="e">
        <v>#DIV/0!</v>
      </c>
      <c r="AK706" s="219" t="e">
        <v>#DIV/0!</v>
      </c>
      <c r="AL706" s="220" t="e">
        <v>#DIV/0!</v>
      </c>
      <c r="AM706" s="14"/>
      <c r="AN706" s="1066"/>
      <c r="AO706" s="1067"/>
      <c r="AP706" s="211" t="s">
        <v>36</v>
      </c>
      <c r="AQ706" s="223" t="e">
        <v>#DIV/0!</v>
      </c>
      <c r="AR706" s="219" t="e">
        <v>#DIV/0!</v>
      </c>
      <c r="AS706" s="219" t="e">
        <v>#DIV/0!</v>
      </c>
      <c r="AT706" s="219" t="e">
        <v>#DIV/0!</v>
      </c>
      <c r="AU706" s="219" t="e">
        <v>#DIV/0!</v>
      </c>
      <c r="AV706" s="219" t="e">
        <v>#DIV/0!</v>
      </c>
      <c r="AW706" s="220" t="e">
        <v>#DIV/0!</v>
      </c>
      <c r="AX706" s="14"/>
      <c r="AY706" s="1066"/>
      <c r="AZ706" s="1067"/>
      <c r="BA706" s="211" t="s">
        <v>36</v>
      </c>
      <c r="BB706" s="223" t="e">
        <v>#DIV/0!</v>
      </c>
      <c r="BC706" s="219" t="e">
        <v>#DIV/0!</v>
      </c>
      <c r="BD706" s="219" t="e">
        <v>#DIV/0!</v>
      </c>
      <c r="BE706" s="219" t="e">
        <v>#DIV/0!</v>
      </c>
      <c r="BF706" s="219" t="e">
        <v>#DIV/0!</v>
      </c>
      <c r="BG706" s="219" t="e">
        <v>#DIV/0!</v>
      </c>
      <c r="BH706" s="220" t="e">
        <v>#DIV/0!</v>
      </c>
    </row>
    <row r="707" spans="4:60">
      <c r="E707" s="14"/>
      <c r="F707" s="1066"/>
      <c r="G707" s="1068" t="s">
        <v>63</v>
      </c>
      <c r="H707" s="207" t="s">
        <v>41</v>
      </c>
      <c r="I707" s="222" t="e">
        <v>#DIV/0!</v>
      </c>
      <c r="J707" s="217" t="e">
        <v>#DIV/0!</v>
      </c>
      <c r="K707" s="217" t="e">
        <v>#DIV/0!</v>
      </c>
      <c r="L707" s="217" t="e">
        <v>#DIV/0!</v>
      </c>
      <c r="M707" s="217" t="e">
        <v>#DIV/0!</v>
      </c>
      <c r="N707" s="217" t="e">
        <v>#DIV/0!</v>
      </c>
      <c r="O707" s="218" t="e">
        <v>#DIV/0!</v>
      </c>
      <c r="P707" s="14"/>
      <c r="Q707" s="14"/>
      <c r="R707" s="1066"/>
      <c r="S707" s="1068" t="s">
        <v>63</v>
      </c>
      <c r="T707" s="207" t="s">
        <v>41</v>
      </c>
      <c r="U707" s="222" t="e">
        <v>#DIV/0!</v>
      </c>
      <c r="V707" s="217" t="e">
        <v>#DIV/0!</v>
      </c>
      <c r="W707" s="217" t="e">
        <v>#DIV/0!</v>
      </c>
      <c r="X707" s="217" t="e">
        <v>#DIV/0!</v>
      </c>
      <c r="Y707" s="217" t="e">
        <v>#DIV/0!</v>
      </c>
      <c r="Z707" s="217" t="e">
        <v>#DIV/0!</v>
      </c>
      <c r="AA707" s="218" t="e">
        <v>#DIV/0!</v>
      </c>
      <c r="AB707" s="14"/>
      <c r="AC707" s="1066"/>
      <c r="AD707" s="1068" t="s">
        <v>63</v>
      </c>
      <c r="AE707" s="207" t="s">
        <v>41</v>
      </c>
      <c r="AF707" s="222" t="e">
        <v>#DIV/0!</v>
      </c>
      <c r="AG707" s="217" t="e">
        <v>#DIV/0!</v>
      </c>
      <c r="AH707" s="217" t="e">
        <v>#DIV/0!</v>
      </c>
      <c r="AI707" s="217" t="e">
        <v>#DIV/0!</v>
      </c>
      <c r="AJ707" s="217" t="e">
        <v>#DIV/0!</v>
      </c>
      <c r="AK707" s="217" t="e">
        <v>#DIV/0!</v>
      </c>
      <c r="AL707" s="218" t="e">
        <v>#DIV/0!</v>
      </c>
      <c r="AM707" s="14"/>
      <c r="AN707" s="1066"/>
      <c r="AO707" s="1068" t="s">
        <v>63</v>
      </c>
      <c r="AP707" s="207" t="s">
        <v>41</v>
      </c>
      <c r="AQ707" s="222" t="e">
        <v>#DIV/0!</v>
      </c>
      <c r="AR707" s="217" t="e">
        <v>#DIV/0!</v>
      </c>
      <c r="AS707" s="217" t="e">
        <v>#DIV/0!</v>
      </c>
      <c r="AT707" s="217" t="e">
        <v>#DIV/0!</v>
      </c>
      <c r="AU707" s="217" t="e">
        <v>#DIV/0!</v>
      </c>
      <c r="AV707" s="217" t="e">
        <v>#DIV/0!</v>
      </c>
      <c r="AW707" s="218" t="e">
        <v>#DIV/0!</v>
      </c>
      <c r="AX707" s="14"/>
      <c r="AY707" s="1066"/>
      <c r="AZ707" s="1068" t="s">
        <v>63</v>
      </c>
      <c r="BA707" s="207" t="s">
        <v>41</v>
      </c>
      <c r="BB707" s="222" t="e">
        <v>#DIV/0!</v>
      </c>
      <c r="BC707" s="217" t="e">
        <v>#DIV/0!</v>
      </c>
      <c r="BD707" s="217" t="e">
        <v>#DIV/0!</v>
      </c>
      <c r="BE707" s="217" t="e">
        <v>#DIV/0!</v>
      </c>
      <c r="BF707" s="217" t="e">
        <v>#DIV/0!</v>
      </c>
      <c r="BG707" s="217" t="e">
        <v>#DIV/0!</v>
      </c>
      <c r="BH707" s="218" t="e">
        <v>#DIV/0!</v>
      </c>
    </row>
    <row r="708" spans="4:60">
      <c r="E708" s="14"/>
      <c r="F708" s="1066"/>
      <c r="G708" s="1067"/>
      <c r="H708" s="207" t="s">
        <v>40</v>
      </c>
      <c r="I708" s="222" t="e">
        <v>#DIV/0!</v>
      </c>
      <c r="J708" s="217" t="e">
        <v>#DIV/0!</v>
      </c>
      <c r="K708" s="217" t="e">
        <v>#DIV/0!</v>
      </c>
      <c r="L708" s="217" t="e">
        <v>#DIV/0!</v>
      </c>
      <c r="M708" s="217" t="e">
        <v>#DIV/0!</v>
      </c>
      <c r="N708" s="217" t="e">
        <v>#DIV/0!</v>
      </c>
      <c r="O708" s="218" t="e">
        <v>#DIV/0!</v>
      </c>
      <c r="P708" s="14"/>
      <c r="Q708" s="14"/>
      <c r="R708" s="1066"/>
      <c r="S708" s="1067"/>
      <c r="T708" s="207" t="s">
        <v>40</v>
      </c>
      <c r="U708" s="222" t="e">
        <v>#DIV/0!</v>
      </c>
      <c r="V708" s="217" t="e">
        <v>#DIV/0!</v>
      </c>
      <c r="W708" s="217" t="e">
        <v>#DIV/0!</v>
      </c>
      <c r="X708" s="217" t="e">
        <v>#DIV/0!</v>
      </c>
      <c r="Y708" s="217" t="e">
        <v>#DIV/0!</v>
      </c>
      <c r="Z708" s="217" t="e">
        <v>#DIV/0!</v>
      </c>
      <c r="AA708" s="218" t="e">
        <v>#DIV/0!</v>
      </c>
      <c r="AB708" s="14"/>
      <c r="AC708" s="1066"/>
      <c r="AD708" s="1067"/>
      <c r="AE708" s="207" t="s">
        <v>40</v>
      </c>
      <c r="AF708" s="222" t="e">
        <v>#DIV/0!</v>
      </c>
      <c r="AG708" s="217" t="e">
        <v>#DIV/0!</v>
      </c>
      <c r="AH708" s="217" t="e">
        <v>#DIV/0!</v>
      </c>
      <c r="AI708" s="217" t="e">
        <v>#DIV/0!</v>
      </c>
      <c r="AJ708" s="217" t="e">
        <v>#DIV/0!</v>
      </c>
      <c r="AK708" s="217" t="e">
        <v>#DIV/0!</v>
      </c>
      <c r="AL708" s="218" t="e">
        <v>#DIV/0!</v>
      </c>
      <c r="AM708" s="14"/>
      <c r="AN708" s="1066"/>
      <c r="AO708" s="1067"/>
      <c r="AP708" s="207" t="s">
        <v>40</v>
      </c>
      <c r="AQ708" s="222" t="e">
        <v>#DIV/0!</v>
      </c>
      <c r="AR708" s="217" t="e">
        <v>#DIV/0!</v>
      </c>
      <c r="AS708" s="217" t="e">
        <v>#DIV/0!</v>
      </c>
      <c r="AT708" s="217" t="e">
        <v>#DIV/0!</v>
      </c>
      <c r="AU708" s="217" t="e">
        <v>#DIV/0!</v>
      </c>
      <c r="AV708" s="217" t="e">
        <v>#DIV/0!</v>
      </c>
      <c r="AW708" s="218" t="e">
        <v>#DIV/0!</v>
      </c>
      <c r="AX708" s="14"/>
      <c r="AY708" s="1066"/>
      <c r="AZ708" s="1067"/>
      <c r="BA708" s="207" t="s">
        <v>40</v>
      </c>
      <c r="BB708" s="222" t="e">
        <v>#DIV/0!</v>
      </c>
      <c r="BC708" s="217" t="e">
        <v>#DIV/0!</v>
      </c>
      <c r="BD708" s="217" t="e">
        <v>#DIV/0!</v>
      </c>
      <c r="BE708" s="217" t="e">
        <v>#DIV/0!</v>
      </c>
      <c r="BF708" s="217" t="e">
        <v>#DIV/0!</v>
      </c>
      <c r="BG708" s="217" t="e">
        <v>#DIV/0!</v>
      </c>
      <c r="BH708" s="218" t="e">
        <v>#DIV/0!</v>
      </c>
    </row>
    <row r="709" spans="4:60">
      <c r="E709" s="14"/>
      <c r="F709" s="1066"/>
      <c r="G709" s="1067"/>
      <c r="H709" s="207" t="s">
        <v>39</v>
      </c>
      <c r="I709" s="222" t="e">
        <v>#DIV/0!</v>
      </c>
      <c r="J709" s="217" t="e">
        <v>#DIV/0!</v>
      </c>
      <c r="K709" s="217" t="e">
        <v>#DIV/0!</v>
      </c>
      <c r="L709" s="217" t="e">
        <v>#DIV/0!</v>
      </c>
      <c r="M709" s="217" t="e">
        <v>#DIV/0!</v>
      </c>
      <c r="N709" s="217" t="e">
        <v>#DIV/0!</v>
      </c>
      <c r="O709" s="218" t="e">
        <v>#DIV/0!</v>
      </c>
      <c r="P709" s="14"/>
      <c r="Q709" s="14"/>
      <c r="R709" s="1066"/>
      <c r="S709" s="1067"/>
      <c r="T709" s="207" t="s">
        <v>39</v>
      </c>
      <c r="U709" s="222" t="e">
        <v>#DIV/0!</v>
      </c>
      <c r="V709" s="217" t="e">
        <v>#DIV/0!</v>
      </c>
      <c r="W709" s="217" t="e">
        <v>#DIV/0!</v>
      </c>
      <c r="X709" s="217" t="e">
        <v>#DIV/0!</v>
      </c>
      <c r="Y709" s="217" t="e">
        <v>#DIV/0!</v>
      </c>
      <c r="Z709" s="217" t="e">
        <v>#DIV/0!</v>
      </c>
      <c r="AA709" s="218" t="e">
        <v>#DIV/0!</v>
      </c>
      <c r="AB709" s="14"/>
      <c r="AC709" s="1066"/>
      <c r="AD709" s="1067"/>
      <c r="AE709" s="207" t="s">
        <v>39</v>
      </c>
      <c r="AF709" s="222" t="e">
        <v>#DIV/0!</v>
      </c>
      <c r="AG709" s="217" t="e">
        <v>#DIV/0!</v>
      </c>
      <c r="AH709" s="217" t="e">
        <v>#DIV/0!</v>
      </c>
      <c r="AI709" s="217" t="e">
        <v>#DIV/0!</v>
      </c>
      <c r="AJ709" s="217" t="e">
        <v>#DIV/0!</v>
      </c>
      <c r="AK709" s="217" t="e">
        <v>#DIV/0!</v>
      </c>
      <c r="AL709" s="218" t="e">
        <v>#DIV/0!</v>
      </c>
      <c r="AM709" s="14"/>
      <c r="AN709" s="1066"/>
      <c r="AO709" s="1067"/>
      <c r="AP709" s="207" t="s">
        <v>39</v>
      </c>
      <c r="AQ709" s="222" t="e">
        <v>#DIV/0!</v>
      </c>
      <c r="AR709" s="217" t="e">
        <v>#DIV/0!</v>
      </c>
      <c r="AS709" s="217" t="e">
        <v>#DIV/0!</v>
      </c>
      <c r="AT709" s="217" t="e">
        <v>#DIV/0!</v>
      </c>
      <c r="AU709" s="217" t="e">
        <v>#DIV/0!</v>
      </c>
      <c r="AV709" s="217" t="e">
        <v>#DIV/0!</v>
      </c>
      <c r="AW709" s="218" t="e">
        <v>#DIV/0!</v>
      </c>
      <c r="AX709" s="14"/>
      <c r="AY709" s="1066"/>
      <c r="AZ709" s="1067"/>
      <c r="BA709" s="207" t="s">
        <v>39</v>
      </c>
      <c r="BB709" s="222" t="e">
        <v>#DIV/0!</v>
      </c>
      <c r="BC709" s="217" t="e">
        <v>#DIV/0!</v>
      </c>
      <c r="BD709" s="217" t="e">
        <v>#DIV/0!</v>
      </c>
      <c r="BE709" s="217" t="e">
        <v>#DIV/0!</v>
      </c>
      <c r="BF709" s="217" t="e">
        <v>#DIV/0!</v>
      </c>
      <c r="BG709" s="217" t="e">
        <v>#DIV/0!</v>
      </c>
      <c r="BH709" s="218" t="e">
        <v>#DIV/0!</v>
      </c>
    </row>
    <row r="710" spans="4:60">
      <c r="E710" s="14"/>
      <c r="F710" s="1066"/>
      <c r="G710" s="1067"/>
      <c r="H710" s="207" t="s">
        <v>38</v>
      </c>
      <c r="I710" s="222" t="e">
        <v>#DIV/0!</v>
      </c>
      <c r="J710" s="217" t="e">
        <v>#DIV/0!</v>
      </c>
      <c r="K710" s="217" t="e">
        <v>#DIV/0!</v>
      </c>
      <c r="L710" s="217" t="e">
        <v>#DIV/0!</v>
      </c>
      <c r="M710" s="217" t="e">
        <v>#DIV/0!</v>
      </c>
      <c r="N710" s="217" t="e">
        <v>#DIV/0!</v>
      </c>
      <c r="O710" s="218" t="e">
        <v>#DIV/0!</v>
      </c>
      <c r="P710" s="14"/>
      <c r="Q710" s="14"/>
      <c r="R710" s="1066"/>
      <c r="S710" s="1067"/>
      <c r="T710" s="207" t="s">
        <v>38</v>
      </c>
      <c r="U710" s="222" t="e">
        <v>#DIV/0!</v>
      </c>
      <c r="V710" s="217" t="e">
        <v>#DIV/0!</v>
      </c>
      <c r="W710" s="217" t="e">
        <v>#DIV/0!</v>
      </c>
      <c r="X710" s="217" t="e">
        <v>#DIV/0!</v>
      </c>
      <c r="Y710" s="217" t="e">
        <v>#DIV/0!</v>
      </c>
      <c r="Z710" s="217" t="e">
        <v>#DIV/0!</v>
      </c>
      <c r="AA710" s="218" t="e">
        <v>#DIV/0!</v>
      </c>
      <c r="AB710" s="14"/>
      <c r="AC710" s="1066"/>
      <c r="AD710" s="1067"/>
      <c r="AE710" s="207" t="s">
        <v>38</v>
      </c>
      <c r="AF710" s="222" t="e">
        <v>#DIV/0!</v>
      </c>
      <c r="AG710" s="217" t="e">
        <v>#DIV/0!</v>
      </c>
      <c r="AH710" s="217" t="e">
        <v>#DIV/0!</v>
      </c>
      <c r="AI710" s="217" t="e">
        <v>#DIV/0!</v>
      </c>
      <c r="AJ710" s="217" t="e">
        <v>#DIV/0!</v>
      </c>
      <c r="AK710" s="217" t="e">
        <v>#DIV/0!</v>
      </c>
      <c r="AL710" s="218" t="e">
        <v>#DIV/0!</v>
      </c>
      <c r="AM710" s="14"/>
      <c r="AN710" s="1066"/>
      <c r="AO710" s="1067"/>
      <c r="AP710" s="207" t="s">
        <v>38</v>
      </c>
      <c r="AQ710" s="222" t="e">
        <v>#DIV/0!</v>
      </c>
      <c r="AR710" s="217" t="e">
        <v>#DIV/0!</v>
      </c>
      <c r="AS710" s="217" t="e">
        <v>#DIV/0!</v>
      </c>
      <c r="AT710" s="217" t="e">
        <v>#DIV/0!</v>
      </c>
      <c r="AU710" s="217" t="e">
        <v>#DIV/0!</v>
      </c>
      <c r="AV710" s="217" t="e">
        <v>#DIV/0!</v>
      </c>
      <c r="AW710" s="218" t="e">
        <v>#DIV/0!</v>
      </c>
      <c r="AX710" s="14"/>
      <c r="AY710" s="1066"/>
      <c r="AZ710" s="1067"/>
      <c r="BA710" s="207" t="s">
        <v>38</v>
      </c>
      <c r="BB710" s="222" t="e">
        <v>#DIV/0!</v>
      </c>
      <c r="BC710" s="217" t="e">
        <v>#DIV/0!</v>
      </c>
      <c r="BD710" s="217" t="e">
        <v>#DIV/0!</v>
      </c>
      <c r="BE710" s="217" t="e">
        <v>#DIV/0!</v>
      </c>
      <c r="BF710" s="217" t="e">
        <v>#DIV/0!</v>
      </c>
      <c r="BG710" s="217" t="e">
        <v>#DIV/0!</v>
      </c>
      <c r="BH710" s="218" t="e">
        <v>#DIV/0!</v>
      </c>
    </row>
    <row r="711" spans="4:60">
      <c r="E711" s="14"/>
      <c r="F711" s="1066"/>
      <c r="G711" s="1067"/>
      <c r="H711" s="207" t="s">
        <v>37</v>
      </c>
      <c r="I711" s="222" t="e">
        <v>#DIV/0!</v>
      </c>
      <c r="J711" s="217" t="e">
        <v>#DIV/0!</v>
      </c>
      <c r="K711" s="217" t="e">
        <v>#DIV/0!</v>
      </c>
      <c r="L711" s="217" t="e">
        <v>#DIV/0!</v>
      </c>
      <c r="M711" s="217" t="e">
        <v>#DIV/0!</v>
      </c>
      <c r="N711" s="217" t="e">
        <v>#DIV/0!</v>
      </c>
      <c r="O711" s="218" t="e">
        <v>#DIV/0!</v>
      </c>
      <c r="P711" s="14"/>
      <c r="Q711" s="14"/>
      <c r="R711" s="1066"/>
      <c r="S711" s="1067"/>
      <c r="T711" s="207" t="s">
        <v>37</v>
      </c>
      <c r="U711" s="222" t="e">
        <v>#DIV/0!</v>
      </c>
      <c r="V711" s="217" t="e">
        <v>#DIV/0!</v>
      </c>
      <c r="W711" s="217" t="e">
        <v>#DIV/0!</v>
      </c>
      <c r="X711" s="217" t="e">
        <v>#DIV/0!</v>
      </c>
      <c r="Y711" s="217" t="e">
        <v>#DIV/0!</v>
      </c>
      <c r="Z711" s="217" t="e">
        <v>#DIV/0!</v>
      </c>
      <c r="AA711" s="218" t="e">
        <v>#DIV/0!</v>
      </c>
      <c r="AB711" s="14"/>
      <c r="AC711" s="1066"/>
      <c r="AD711" s="1067"/>
      <c r="AE711" s="207" t="s">
        <v>37</v>
      </c>
      <c r="AF711" s="222" t="e">
        <v>#DIV/0!</v>
      </c>
      <c r="AG711" s="217" t="e">
        <v>#DIV/0!</v>
      </c>
      <c r="AH711" s="217" t="e">
        <v>#DIV/0!</v>
      </c>
      <c r="AI711" s="217" t="e">
        <v>#DIV/0!</v>
      </c>
      <c r="AJ711" s="217" t="e">
        <v>#DIV/0!</v>
      </c>
      <c r="AK711" s="217" t="e">
        <v>#DIV/0!</v>
      </c>
      <c r="AL711" s="218" t="e">
        <v>#DIV/0!</v>
      </c>
      <c r="AM711" s="14"/>
      <c r="AN711" s="1066"/>
      <c r="AO711" s="1067"/>
      <c r="AP711" s="207" t="s">
        <v>37</v>
      </c>
      <c r="AQ711" s="222" t="e">
        <v>#DIV/0!</v>
      </c>
      <c r="AR711" s="217" t="e">
        <v>#DIV/0!</v>
      </c>
      <c r="AS711" s="217" t="e">
        <v>#DIV/0!</v>
      </c>
      <c r="AT711" s="217" t="e">
        <v>#DIV/0!</v>
      </c>
      <c r="AU711" s="217" t="e">
        <v>#DIV/0!</v>
      </c>
      <c r="AV711" s="217" t="e">
        <v>#DIV/0!</v>
      </c>
      <c r="AW711" s="218" t="e">
        <v>#DIV/0!</v>
      </c>
      <c r="AX711" s="14"/>
      <c r="AY711" s="1066"/>
      <c r="AZ711" s="1067"/>
      <c r="BA711" s="207" t="s">
        <v>37</v>
      </c>
      <c r="BB711" s="222" t="e">
        <v>#DIV/0!</v>
      </c>
      <c r="BC711" s="217" t="e">
        <v>#DIV/0!</v>
      </c>
      <c r="BD711" s="217" t="e">
        <v>#DIV/0!</v>
      </c>
      <c r="BE711" s="217" t="e">
        <v>#DIV/0!</v>
      </c>
      <c r="BF711" s="217" t="e">
        <v>#DIV/0!</v>
      </c>
      <c r="BG711" s="217" t="e">
        <v>#DIV/0!</v>
      </c>
      <c r="BH711" s="218" t="e">
        <v>#DIV/0!</v>
      </c>
    </row>
    <row r="712" spans="4:60">
      <c r="E712" s="14"/>
      <c r="F712" s="1066"/>
      <c r="G712" s="1067"/>
      <c r="H712" s="211" t="s">
        <v>36</v>
      </c>
      <c r="I712" s="223" t="e">
        <v>#DIV/0!</v>
      </c>
      <c r="J712" s="219" t="e">
        <v>#DIV/0!</v>
      </c>
      <c r="K712" s="219" t="e">
        <v>#DIV/0!</v>
      </c>
      <c r="L712" s="219" t="e">
        <v>#DIV/0!</v>
      </c>
      <c r="M712" s="219" t="e">
        <v>#DIV/0!</v>
      </c>
      <c r="N712" s="219" t="e">
        <v>#DIV/0!</v>
      </c>
      <c r="O712" s="220" t="e">
        <v>#DIV/0!</v>
      </c>
      <c r="P712" s="14"/>
      <c r="Q712" s="14"/>
      <c r="R712" s="1066"/>
      <c r="S712" s="1067"/>
      <c r="T712" s="211" t="s">
        <v>36</v>
      </c>
      <c r="U712" s="223" t="e">
        <v>#DIV/0!</v>
      </c>
      <c r="V712" s="219" t="e">
        <v>#DIV/0!</v>
      </c>
      <c r="W712" s="219" t="e">
        <v>#DIV/0!</v>
      </c>
      <c r="X712" s="219" t="e">
        <v>#DIV/0!</v>
      </c>
      <c r="Y712" s="219" t="e">
        <v>#DIV/0!</v>
      </c>
      <c r="Z712" s="219" t="e">
        <v>#DIV/0!</v>
      </c>
      <c r="AA712" s="220" t="e">
        <v>#DIV/0!</v>
      </c>
      <c r="AB712" s="14"/>
      <c r="AC712" s="1066"/>
      <c r="AD712" s="1067"/>
      <c r="AE712" s="211" t="s">
        <v>36</v>
      </c>
      <c r="AF712" s="223" t="e">
        <v>#DIV/0!</v>
      </c>
      <c r="AG712" s="219" t="e">
        <v>#DIV/0!</v>
      </c>
      <c r="AH712" s="219" t="e">
        <v>#DIV/0!</v>
      </c>
      <c r="AI712" s="219" t="e">
        <v>#DIV/0!</v>
      </c>
      <c r="AJ712" s="219" t="e">
        <v>#DIV/0!</v>
      </c>
      <c r="AK712" s="219" t="e">
        <v>#DIV/0!</v>
      </c>
      <c r="AL712" s="220" t="e">
        <v>#DIV/0!</v>
      </c>
      <c r="AM712" s="14"/>
      <c r="AN712" s="1066"/>
      <c r="AO712" s="1067"/>
      <c r="AP712" s="211" t="s">
        <v>36</v>
      </c>
      <c r="AQ712" s="223" t="e">
        <v>#DIV/0!</v>
      </c>
      <c r="AR712" s="219" t="e">
        <v>#DIV/0!</v>
      </c>
      <c r="AS712" s="219" t="e">
        <v>#DIV/0!</v>
      </c>
      <c r="AT712" s="219" t="e">
        <v>#DIV/0!</v>
      </c>
      <c r="AU712" s="219" t="e">
        <v>#DIV/0!</v>
      </c>
      <c r="AV712" s="219" t="e">
        <v>#DIV/0!</v>
      </c>
      <c r="AW712" s="220" t="e">
        <v>#DIV/0!</v>
      </c>
      <c r="AX712" s="14"/>
      <c r="AY712" s="1066"/>
      <c r="AZ712" s="1067"/>
      <c r="BA712" s="211" t="s">
        <v>36</v>
      </c>
      <c r="BB712" s="223" t="e">
        <v>#DIV/0!</v>
      </c>
      <c r="BC712" s="219" t="e">
        <v>#DIV/0!</v>
      </c>
      <c r="BD712" s="219" t="e">
        <v>#DIV/0!</v>
      </c>
      <c r="BE712" s="219" t="e">
        <v>#DIV/0!</v>
      </c>
      <c r="BF712" s="219" t="e">
        <v>#DIV/0!</v>
      </c>
      <c r="BG712" s="219" t="e">
        <v>#DIV/0!</v>
      </c>
      <c r="BH712" s="220" t="e">
        <v>#DIV/0!</v>
      </c>
    </row>
    <row r="713" spans="4:60">
      <c r="D713" s="14"/>
      <c r="E713" s="47"/>
      <c r="F713" s="47"/>
      <c r="G713" s="47"/>
      <c r="H713" s="47"/>
      <c r="I713" s="47"/>
      <c r="J713" s="47"/>
      <c r="K713" s="47"/>
      <c r="L713" s="47"/>
      <c r="M713" s="47"/>
      <c r="N713" s="47"/>
      <c r="O713" s="47"/>
      <c r="P713" s="47"/>
      <c r="Q713" s="47"/>
      <c r="R713" s="47"/>
      <c r="S713" s="47"/>
      <c r="T713" s="47"/>
      <c r="U713" s="47"/>
      <c r="V713" s="47"/>
      <c r="W713" s="47"/>
      <c r="X713" s="47"/>
      <c r="Y713" s="47"/>
      <c r="Z713" s="47"/>
      <c r="AA713" s="47"/>
      <c r="AB713" s="47"/>
    </row>
    <row r="714" spans="4:60">
      <c r="D714" s="14"/>
      <c r="E714" s="47"/>
      <c r="F714" s="47"/>
      <c r="G714" s="47"/>
      <c r="H714" s="47"/>
      <c r="I714" s="47"/>
      <c r="J714" s="47"/>
      <c r="K714" s="47"/>
      <c r="L714" s="47"/>
      <c r="M714" s="47"/>
      <c r="N714" s="47"/>
      <c r="O714" s="47"/>
      <c r="P714" s="47"/>
      <c r="Q714" s="47"/>
      <c r="R714" s="47"/>
      <c r="S714" s="47"/>
      <c r="T714" s="47"/>
      <c r="U714" s="47"/>
      <c r="V714" s="47"/>
      <c r="W714" s="47"/>
      <c r="X714" s="47"/>
      <c r="Y714" s="47"/>
      <c r="Z714" s="47"/>
      <c r="AA714" s="47"/>
      <c r="AB714" s="47"/>
    </row>
    <row r="715" spans="4:60">
      <c r="D715" s="14"/>
      <c r="E715" s="47"/>
      <c r="F715" s="47"/>
      <c r="G715" s="47"/>
      <c r="H715" s="47"/>
      <c r="I715" s="47"/>
      <c r="J715" s="47"/>
      <c r="K715" s="47"/>
      <c r="L715" s="47"/>
      <c r="M715" s="47"/>
      <c r="N715" s="47"/>
      <c r="O715" s="47"/>
      <c r="P715" s="47"/>
      <c r="Q715" s="47"/>
      <c r="R715" s="47"/>
      <c r="S715" s="47"/>
      <c r="T715" s="47"/>
      <c r="U715" s="47"/>
      <c r="V715" s="47"/>
      <c r="W715" s="47"/>
      <c r="X715" s="47"/>
      <c r="Y715" s="47"/>
      <c r="Z715" s="47"/>
      <c r="AA715" s="47"/>
      <c r="AB715" s="47"/>
    </row>
    <row r="716" spans="4:60">
      <c r="D716" s="5" t="s">
        <v>3</v>
      </c>
      <c r="E716" s="21"/>
      <c r="F716" s="13"/>
      <c r="G716" s="13"/>
      <c r="H716" s="13"/>
      <c r="I716" s="13"/>
      <c r="J716" s="13"/>
      <c r="K716" s="13"/>
      <c r="L716" s="13"/>
      <c r="M716" s="13"/>
      <c r="N716" s="13"/>
      <c r="O716" s="13"/>
      <c r="P716" s="13"/>
      <c r="Q716" s="13"/>
      <c r="R716" s="13"/>
      <c r="S716" s="13"/>
      <c r="T716" s="13"/>
      <c r="U716" s="13"/>
      <c r="V716" s="13"/>
      <c r="W716" s="13"/>
      <c r="X716" s="13"/>
      <c r="Y716" s="13"/>
      <c r="Z716" s="13"/>
      <c r="AA716" s="13"/>
      <c r="AB716" s="13"/>
    </row>
    <row r="717" spans="4:60">
      <c r="D717" s="5" t="s">
        <v>4</v>
      </c>
      <c r="E717" s="6" t="s">
        <v>147</v>
      </c>
      <c r="F717" s="47"/>
      <c r="G717" s="47"/>
      <c r="H717" s="47"/>
      <c r="I717" s="47"/>
      <c r="J717" s="47"/>
      <c r="K717" s="47"/>
      <c r="L717" s="47"/>
      <c r="M717" s="47"/>
      <c r="N717" s="47"/>
      <c r="O717" s="47"/>
      <c r="P717" s="47"/>
      <c r="Q717" s="47"/>
      <c r="R717" s="47"/>
      <c r="S717" s="47"/>
      <c r="T717" s="47"/>
      <c r="U717" s="47"/>
      <c r="V717" s="47"/>
      <c r="W717" s="47"/>
      <c r="X717" s="47"/>
      <c r="Y717" s="47"/>
      <c r="Z717" s="47"/>
      <c r="AA717" s="47"/>
      <c r="AB717" s="47"/>
    </row>
    <row r="719" spans="4:60">
      <c r="D719" s="14"/>
      <c r="E719" s="26" t="s">
        <v>285</v>
      </c>
      <c r="F719" s="14"/>
      <c r="G719" s="14"/>
      <c r="H719" s="14"/>
      <c r="I719" s="14"/>
      <c r="J719" s="14"/>
      <c r="K719" s="14"/>
      <c r="Q719" s="26" t="s">
        <v>286</v>
      </c>
      <c r="AC719" s="26" t="s">
        <v>26</v>
      </c>
      <c r="AL719" s="1"/>
      <c r="AN719" s="26" t="s">
        <v>25</v>
      </c>
      <c r="AW719" s="1"/>
      <c r="AY719" s="26" t="s">
        <v>7</v>
      </c>
    </row>
    <row r="720" spans="4:60" ht="56.25">
      <c r="D720" s="14"/>
      <c r="F720" s="194" t="s">
        <v>24</v>
      </c>
      <c r="G720" s="195" t="s">
        <v>135</v>
      </c>
      <c r="H720" s="196" t="s">
        <v>47</v>
      </c>
      <c r="I720" s="224" t="s">
        <v>9</v>
      </c>
      <c r="J720" s="98" t="s">
        <v>23</v>
      </c>
      <c r="K720" s="227" t="s">
        <v>22</v>
      </c>
      <c r="L720" s="227" t="s">
        <v>21</v>
      </c>
      <c r="M720" s="227" t="s">
        <v>20</v>
      </c>
      <c r="N720" s="227" t="s">
        <v>19</v>
      </c>
      <c r="O720" s="228" t="s">
        <v>18</v>
      </c>
      <c r="R720" s="194" t="s">
        <v>24</v>
      </c>
      <c r="S720" s="195" t="s">
        <v>135</v>
      </c>
      <c r="T720" s="196" t="s">
        <v>47</v>
      </c>
      <c r="U720" s="224" t="s">
        <v>9</v>
      </c>
      <c r="V720" s="98" t="s">
        <v>23</v>
      </c>
      <c r="W720" s="227" t="s">
        <v>22</v>
      </c>
      <c r="X720" s="227" t="s">
        <v>21</v>
      </c>
      <c r="Y720" s="227" t="s">
        <v>20</v>
      </c>
      <c r="Z720" s="227" t="s">
        <v>19</v>
      </c>
      <c r="AA720" s="228" t="s">
        <v>18</v>
      </c>
      <c r="AC720" s="194" t="s">
        <v>24</v>
      </c>
      <c r="AD720" s="195" t="s">
        <v>135</v>
      </c>
      <c r="AE720" s="196" t="s">
        <v>47</v>
      </c>
      <c r="AF720" s="224" t="s">
        <v>9</v>
      </c>
      <c r="AG720" s="98" t="s">
        <v>23</v>
      </c>
      <c r="AH720" s="227" t="s">
        <v>22</v>
      </c>
      <c r="AI720" s="227" t="s">
        <v>21</v>
      </c>
      <c r="AJ720" s="227" t="s">
        <v>20</v>
      </c>
      <c r="AK720" s="227" t="s">
        <v>19</v>
      </c>
      <c r="AL720" s="228" t="s">
        <v>18</v>
      </c>
      <c r="AN720" s="194" t="s">
        <v>24</v>
      </c>
      <c r="AO720" s="195" t="s">
        <v>135</v>
      </c>
      <c r="AP720" s="196" t="s">
        <v>47</v>
      </c>
      <c r="AQ720" s="224" t="s">
        <v>9</v>
      </c>
      <c r="AR720" s="98" t="s">
        <v>23</v>
      </c>
      <c r="AS720" s="227" t="s">
        <v>22</v>
      </c>
      <c r="AT720" s="227" t="s">
        <v>21</v>
      </c>
      <c r="AU720" s="227" t="s">
        <v>20</v>
      </c>
      <c r="AV720" s="227" t="s">
        <v>19</v>
      </c>
      <c r="AW720" s="228" t="s">
        <v>18</v>
      </c>
      <c r="AY720" s="194" t="s">
        <v>24</v>
      </c>
      <c r="AZ720" s="195" t="s">
        <v>135</v>
      </c>
      <c r="BA720" s="196" t="s">
        <v>47</v>
      </c>
      <c r="BB720" s="224" t="s">
        <v>9</v>
      </c>
      <c r="BC720" s="98" t="s">
        <v>23</v>
      </c>
      <c r="BD720" s="227" t="s">
        <v>22</v>
      </c>
      <c r="BE720" s="227" t="s">
        <v>21</v>
      </c>
      <c r="BF720" s="227" t="s">
        <v>20</v>
      </c>
      <c r="BG720" s="227" t="s">
        <v>19</v>
      </c>
      <c r="BH720" s="228" t="s">
        <v>18</v>
      </c>
    </row>
    <row r="721" spans="4:60">
      <c r="D721" s="14"/>
      <c r="F721" s="1070" t="s">
        <v>53</v>
      </c>
      <c r="G721" s="1071" t="s">
        <v>131</v>
      </c>
      <c r="H721" s="50" t="s">
        <v>134</v>
      </c>
      <c r="I721" s="229">
        <f t="array" ref="I721:O744">I745:O768+I769:O792+I793:O816+I817:O840+I841:O864+I865:O888</f>
        <v>0</v>
      </c>
      <c r="J721" s="52">
        <v>0</v>
      </c>
      <c r="K721" s="52">
        <v>0</v>
      </c>
      <c r="L721" s="52">
        <v>0</v>
      </c>
      <c r="M721" s="52">
        <v>0</v>
      </c>
      <c r="N721" s="52">
        <v>0</v>
      </c>
      <c r="O721" s="53">
        <v>0</v>
      </c>
      <c r="R721" s="1070" t="s">
        <v>53</v>
      </c>
      <c r="S721" s="1071" t="s">
        <v>131</v>
      </c>
      <c r="T721" s="50" t="s">
        <v>134</v>
      </c>
      <c r="U721" s="229">
        <f t="array" ref="U721:AA744">U745:AA768+U769:AA792+U793:AA816+U817:AA840+U841:AA864+U865:AA888</f>
        <v>0</v>
      </c>
      <c r="V721" s="52">
        <v>0</v>
      </c>
      <c r="W721" s="52">
        <v>0</v>
      </c>
      <c r="X721" s="52">
        <v>0</v>
      </c>
      <c r="Y721" s="52">
        <v>0</v>
      </c>
      <c r="Z721" s="52">
        <v>0</v>
      </c>
      <c r="AA721" s="53">
        <v>0</v>
      </c>
      <c r="AC721" s="1070" t="s">
        <v>53</v>
      </c>
      <c r="AD721" s="1071" t="s">
        <v>131</v>
      </c>
      <c r="AE721" s="50" t="s">
        <v>134</v>
      </c>
      <c r="AF721" s="229">
        <f t="array" ref="AF721:AL744">AF745:AL768+AF769:AL792+AF793:AL816+AF817:AL840+AF841:AL864+AF865:AL888</f>
        <v>0</v>
      </c>
      <c r="AG721" s="52">
        <v>0</v>
      </c>
      <c r="AH721" s="52">
        <v>0</v>
      </c>
      <c r="AI721" s="52">
        <v>0</v>
      </c>
      <c r="AJ721" s="52">
        <v>0</v>
      </c>
      <c r="AK721" s="52">
        <v>0</v>
      </c>
      <c r="AL721" s="53">
        <v>0</v>
      </c>
      <c r="AN721" s="1070" t="s">
        <v>53</v>
      </c>
      <c r="AO721" s="1071" t="s">
        <v>131</v>
      </c>
      <c r="AP721" s="50" t="s">
        <v>134</v>
      </c>
      <c r="AQ721" s="229">
        <f t="array" ref="AQ721:AW744">AQ745:AW768+AQ769:AW792+AQ793:AW816+AQ817:AW840+AQ841:AW864+AQ865:AW888</f>
        <v>0</v>
      </c>
      <c r="AR721" s="52">
        <v>0</v>
      </c>
      <c r="AS721" s="52">
        <v>0</v>
      </c>
      <c r="AT721" s="52">
        <v>0</v>
      </c>
      <c r="AU721" s="52">
        <v>0</v>
      </c>
      <c r="AV721" s="52">
        <v>0</v>
      </c>
      <c r="AW721" s="53">
        <v>0</v>
      </c>
      <c r="AY721" s="1070" t="s">
        <v>53</v>
      </c>
      <c r="AZ721" s="1071" t="s">
        <v>131</v>
      </c>
      <c r="BA721" s="50" t="s">
        <v>134</v>
      </c>
      <c r="BB721" s="229">
        <f t="array" ref="BB721:BH744">BB745:BH768+BB769:BH792+BB793:BH816+BB817:BH840+BB841:BH864+BB865:BH888</f>
        <v>0</v>
      </c>
      <c r="BC721" s="52">
        <v>0</v>
      </c>
      <c r="BD721" s="52">
        <v>0</v>
      </c>
      <c r="BE721" s="52">
        <v>0</v>
      </c>
      <c r="BF721" s="52">
        <v>0</v>
      </c>
      <c r="BG721" s="52">
        <v>0</v>
      </c>
      <c r="BH721" s="53">
        <v>0</v>
      </c>
    </row>
    <row r="722" spans="4:60">
      <c r="D722" s="14"/>
      <c r="F722" s="1070"/>
      <c r="G722" s="1071"/>
      <c r="H722" s="48" t="s">
        <v>40</v>
      </c>
      <c r="I722" s="230">
        <v>0</v>
      </c>
      <c r="J722" s="52">
        <v>0</v>
      </c>
      <c r="K722" s="52">
        <v>0</v>
      </c>
      <c r="L722" s="52">
        <v>0</v>
      </c>
      <c r="M722" s="52">
        <v>0</v>
      </c>
      <c r="N722" s="52">
        <v>0</v>
      </c>
      <c r="O722" s="53">
        <v>0</v>
      </c>
      <c r="R722" s="1070"/>
      <c r="S722" s="1071"/>
      <c r="T722" s="48" t="s">
        <v>40</v>
      </c>
      <c r="U722" s="230">
        <v>0</v>
      </c>
      <c r="V722" s="52">
        <v>0</v>
      </c>
      <c r="W722" s="52">
        <v>0</v>
      </c>
      <c r="X722" s="52">
        <v>0</v>
      </c>
      <c r="Y722" s="52">
        <v>0</v>
      </c>
      <c r="Z722" s="52">
        <v>0</v>
      </c>
      <c r="AA722" s="53">
        <v>0</v>
      </c>
      <c r="AC722" s="1070"/>
      <c r="AD722" s="1071"/>
      <c r="AE722" s="48" t="s">
        <v>40</v>
      </c>
      <c r="AF722" s="230">
        <v>0</v>
      </c>
      <c r="AG722" s="52">
        <v>0</v>
      </c>
      <c r="AH722" s="52">
        <v>0</v>
      </c>
      <c r="AI722" s="52">
        <v>0</v>
      </c>
      <c r="AJ722" s="52">
        <v>0</v>
      </c>
      <c r="AK722" s="52">
        <v>0</v>
      </c>
      <c r="AL722" s="53">
        <v>0</v>
      </c>
      <c r="AN722" s="1070"/>
      <c r="AO722" s="1071"/>
      <c r="AP722" s="48" t="s">
        <v>40</v>
      </c>
      <c r="AQ722" s="230">
        <v>0</v>
      </c>
      <c r="AR722" s="52">
        <v>0</v>
      </c>
      <c r="AS722" s="52">
        <v>0</v>
      </c>
      <c r="AT722" s="52">
        <v>0</v>
      </c>
      <c r="AU722" s="52">
        <v>0</v>
      </c>
      <c r="AV722" s="52">
        <v>0</v>
      </c>
      <c r="AW722" s="53">
        <v>0</v>
      </c>
      <c r="AY722" s="1070"/>
      <c r="AZ722" s="1071"/>
      <c r="BA722" s="48" t="s">
        <v>40</v>
      </c>
      <c r="BB722" s="230">
        <v>0</v>
      </c>
      <c r="BC722" s="52">
        <v>0</v>
      </c>
      <c r="BD722" s="52">
        <v>0</v>
      </c>
      <c r="BE722" s="52">
        <v>0</v>
      </c>
      <c r="BF722" s="52">
        <v>0</v>
      </c>
      <c r="BG722" s="52">
        <v>0</v>
      </c>
      <c r="BH722" s="53">
        <v>0</v>
      </c>
    </row>
    <row r="723" spans="4:60">
      <c r="D723" s="14"/>
      <c r="F723" s="1070"/>
      <c r="G723" s="1071"/>
      <c r="H723" s="48" t="s">
        <v>39</v>
      </c>
      <c r="I723" s="230">
        <v>0</v>
      </c>
      <c r="J723" s="52">
        <v>0</v>
      </c>
      <c r="K723" s="52">
        <v>0</v>
      </c>
      <c r="L723" s="52">
        <v>0</v>
      </c>
      <c r="M723" s="52">
        <v>0</v>
      </c>
      <c r="N723" s="52">
        <v>0</v>
      </c>
      <c r="O723" s="53">
        <v>0</v>
      </c>
      <c r="R723" s="1070"/>
      <c r="S723" s="1071"/>
      <c r="T723" s="48" t="s">
        <v>39</v>
      </c>
      <c r="U723" s="230">
        <v>0</v>
      </c>
      <c r="V723" s="52">
        <v>0</v>
      </c>
      <c r="W723" s="52">
        <v>0</v>
      </c>
      <c r="X723" s="52">
        <v>0</v>
      </c>
      <c r="Y723" s="52">
        <v>0</v>
      </c>
      <c r="Z723" s="52">
        <v>0</v>
      </c>
      <c r="AA723" s="53">
        <v>0</v>
      </c>
      <c r="AC723" s="1070"/>
      <c r="AD723" s="1071"/>
      <c r="AE723" s="48" t="s">
        <v>39</v>
      </c>
      <c r="AF723" s="230">
        <v>0</v>
      </c>
      <c r="AG723" s="52">
        <v>0</v>
      </c>
      <c r="AH723" s="52">
        <v>0</v>
      </c>
      <c r="AI723" s="52">
        <v>0</v>
      </c>
      <c r="AJ723" s="52">
        <v>0</v>
      </c>
      <c r="AK723" s="52">
        <v>0</v>
      </c>
      <c r="AL723" s="53">
        <v>0</v>
      </c>
      <c r="AN723" s="1070"/>
      <c r="AO723" s="1071"/>
      <c r="AP723" s="48" t="s">
        <v>39</v>
      </c>
      <c r="AQ723" s="230">
        <v>0</v>
      </c>
      <c r="AR723" s="52">
        <v>0</v>
      </c>
      <c r="AS723" s="52">
        <v>0</v>
      </c>
      <c r="AT723" s="52">
        <v>0</v>
      </c>
      <c r="AU723" s="52">
        <v>0</v>
      </c>
      <c r="AV723" s="52">
        <v>0</v>
      </c>
      <c r="AW723" s="53">
        <v>0</v>
      </c>
      <c r="AY723" s="1070"/>
      <c r="AZ723" s="1071"/>
      <c r="BA723" s="48" t="s">
        <v>39</v>
      </c>
      <c r="BB723" s="230">
        <v>0</v>
      </c>
      <c r="BC723" s="52">
        <v>0</v>
      </c>
      <c r="BD723" s="52">
        <v>0</v>
      </c>
      <c r="BE723" s="52">
        <v>0</v>
      </c>
      <c r="BF723" s="52">
        <v>0</v>
      </c>
      <c r="BG723" s="52">
        <v>0</v>
      </c>
      <c r="BH723" s="53">
        <v>0</v>
      </c>
    </row>
    <row r="724" spans="4:60">
      <c r="D724" s="14"/>
      <c r="F724" s="1070"/>
      <c r="G724" s="1071"/>
      <c r="H724" s="48" t="s">
        <v>38</v>
      </c>
      <c r="I724" s="230">
        <v>0</v>
      </c>
      <c r="J724" s="52">
        <v>0</v>
      </c>
      <c r="K724" s="52">
        <v>0</v>
      </c>
      <c r="L724" s="52">
        <v>0</v>
      </c>
      <c r="M724" s="52">
        <v>0</v>
      </c>
      <c r="N724" s="52">
        <v>0</v>
      </c>
      <c r="O724" s="53">
        <v>0</v>
      </c>
      <c r="R724" s="1070"/>
      <c r="S724" s="1071"/>
      <c r="T724" s="48" t="s">
        <v>38</v>
      </c>
      <c r="U724" s="230">
        <v>0</v>
      </c>
      <c r="V724" s="52">
        <v>0</v>
      </c>
      <c r="W724" s="52">
        <v>0</v>
      </c>
      <c r="X724" s="52">
        <v>0</v>
      </c>
      <c r="Y724" s="52">
        <v>0</v>
      </c>
      <c r="Z724" s="52">
        <v>0</v>
      </c>
      <c r="AA724" s="53">
        <v>0</v>
      </c>
      <c r="AC724" s="1070"/>
      <c r="AD724" s="1071"/>
      <c r="AE724" s="48" t="s">
        <v>38</v>
      </c>
      <c r="AF724" s="230">
        <v>0</v>
      </c>
      <c r="AG724" s="52">
        <v>0</v>
      </c>
      <c r="AH724" s="52">
        <v>0</v>
      </c>
      <c r="AI724" s="52">
        <v>0</v>
      </c>
      <c r="AJ724" s="52">
        <v>0</v>
      </c>
      <c r="AK724" s="52">
        <v>0</v>
      </c>
      <c r="AL724" s="53">
        <v>0</v>
      </c>
      <c r="AN724" s="1070"/>
      <c r="AO724" s="1071"/>
      <c r="AP724" s="48" t="s">
        <v>38</v>
      </c>
      <c r="AQ724" s="230">
        <v>0</v>
      </c>
      <c r="AR724" s="52">
        <v>0</v>
      </c>
      <c r="AS724" s="52">
        <v>0</v>
      </c>
      <c r="AT724" s="52">
        <v>0</v>
      </c>
      <c r="AU724" s="52">
        <v>0</v>
      </c>
      <c r="AV724" s="52">
        <v>0</v>
      </c>
      <c r="AW724" s="53">
        <v>0</v>
      </c>
      <c r="AY724" s="1070"/>
      <c r="AZ724" s="1071"/>
      <c r="BA724" s="48" t="s">
        <v>38</v>
      </c>
      <c r="BB724" s="230">
        <v>0</v>
      </c>
      <c r="BC724" s="52">
        <v>0</v>
      </c>
      <c r="BD724" s="52">
        <v>0</v>
      </c>
      <c r="BE724" s="52">
        <v>0</v>
      </c>
      <c r="BF724" s="52">
        <v>0</v>
      </c>
      <c r="BG724" s="52">
        <v>0</v>
      </c>
      <c r="BH724" s="53">
        <v>0</v>
      </c>
    </row>
    <row r="725" spans="4:60">
      <c r="D725" s="14"/>
      <c r="F725" s="1070"/>
      <c r="G725" s="1071"/>
      <c r="H725" s="48" t="s">
        <v>37</v>
      </c>
      <c r="I725" s="230">
        <v>0</v>
      </c>
      <c r="J725" s="52">
        <v>0</v>
      </c>
      <c r="K725" s="52">
        <v>0</v>
      </c>
      <c r="L725" s="52">
        <v>0</v>
      </c>
      <c r="M725" s="52">
        <v>0</v>
      </c>
      <c r="N725" s="52">
        <v>0</v>
      </c>
      <c r="O725" s="53">
        <v>0</v>
      </c>
      <c r="R725" s="1070"/>
      <c r="S725" s="1071"/>
      <c r="T725" s="48" t="s">
        <v>37</v>
      </c>
      <c r="U725" s="230">
        <v>0</v>
      </c>
      <c r="V725" s="52">
        <v>0</v>
      </c>
      <c r="W725" s="52">
        <v>0</v>
      </c>
      <c r="X725" s="52">
        <v>0</v>
      </c>
      <c r="Y725" s="52">
        <v>0</v>
      </c>
      <c r="Z725" s="52">
        <v>0</v>
      </c>
      <c r="AA725" s="53">
        <v>0</v>
      </c>
      <c r="AC725" s="1070"/>
      <c r="AD725" s="1071"/>
      <c r="AE725" s="48" t="s">
        <v>37</v>
      </c>
      <c r="AF725" s="230">
        <v>0</v>
      </c>
      <c r="AG725" s="52">
        <v>0</v>
      </c>
      <c r="AH725" s="52">
        <v>0</v>
      </c>
      <c r="AI725" s="52">
        <v>0</v>
      </c>
      <c r="AJ725" s="52">
        <v>0</v>
      </c>
      <c r="AK725" s="52">
        <v>0</v>
      </c>
      <c r="AL725" s="53">
        <v>0</v>
      </c>
      <c r="AN725" s="1070"/>
      <c r="AO725" s="1071"/>
      <c r="AP725" s="48" t="s">
        <v>37</v>
      </c>
      <c r="AQ725" s="230">
        <v>0</v>
      </c>
      <c r="AR725" s="52">
        <v>0</v>
      </c>
      <c r="AS725" s="52">
        <v>0</v>
      </c>
      <c r="AT725" s="52">
        <v>0</v>
      </c>
      <c r="AU725" s="52">
        <v>0</v>
      </c>
      <c r="AV725" s="52">
        <v>0</v>
      </c>
      <c r="AW725" s="53">
        <v>0</v>
      </c>
      <c r="AY725" s="1070"/>
      <c r="AZ725" s="1071"/>
      <c r="BA725" s="48" t="s">
        <v>37</v>
      </c>
      <c r="BB725" s="230">
        <v>0</v>
      </c>
      <c r="BC725" s="52">
        <v>0</v>
      </c>
      <c r="BD725" s="52">
        <v>0</v>
      </c>
      <c r="BE725" s="52">
        <v>0</v>
      </c>
      <c r="BF725" s="52">
        <v>0</v>
      </c>
      <c r="BG725" s="52">
        <v>0</v>
      </c>
      <c r="BH725" s="53">
        <v>0</v>
      </c>
    </row>
    <row r="726" spans="4:60">
      <c r="D726" s="14"/>
      <c r="F726" s="1070"/>
      <c r="G726" s="1073"/>
      <c r="H726" s="48" t="s">
        <v>36</v>
      </c>
      <c r="I726" s="230">
        <v>0</v>
      </c>
      <c r="J726" s="52">
        <v>0</v>
      </c>
      <c r="K726" s="52">
        <v>0</v>
      </c>
      <c r="L726" s="52">
        <v>0</v>
      </c>
      <c r="M726" s="52">
        <v>0</v>
      </c>
      <c r="N726" s="52">
        <v>0</v>
      </c>
      <c r="O726" s="53">
        <v>0</v>
      </c>
      <c r="R726" s="1070"/>
      <c r="S726" s="1073"/>
      <c r="T726" s="48" t="s">
        <v>36</v>
      </c>
      <c r="U726" s="230">
        <v>0</v>
      </c>
      <c r="V726" s="52">
        <v>0</v>
      </c>
      <c r="W726" s="52">
        <v>0</v>
      </c>
      <c r="X726" s="52">
        <v>0</v>
      </c>
      <c r="Y726" s="52">
        <v>0</v>
      </c>
      <c r="Z726" s="52">
        <v>0</v>
      </c>
      <c r="AA726" s="53">
        <v>0</v>
      </c>
      <c r="AC726" s="1070"/>
      <c r="AD726" s="1073"/>
      <c r="AE726" s="48" t="s">
        <v>36</v>
      </c>
      <c r="AF726" s="230">
        <v>0</v>
      </c>
      <c r="AG726" s="52">
        <v>0</v>
      </c>
      <c r="AH726" s="52">
        <v>0</v>
      </c>
      <c r="AI726" s="52">
        <v>0</v>
      </c>
      <c r="AJ726" s="52">
        <v>0</v>
      </c>
      <c r="AK726" s="52">
        <v>0</v>
      </c>
      <c r="AL726" s="53">
        <v>0</v>
      </c>
      <c r="AN726" s="1070"/>
      <c r="AO726" s="1073"/>
      <c r="AP726" s="48" t="s">
        <v>36</v>
      </c>
      <c r="AQ726" s="230">
        <v>0</v>
      </c>
      <c r="AR726" s="52">
        <v>0</v>
      </c>
      <c r="AS726" s="52">
        <v>0</v>
      </c>
      <c r="AT726" s="52">
        <v>0</v>
      </c>
      <c r="AU726" s="52">
        <v>0</v>
      </c>
      <c r="AV726" s="52">
        <v>0</v>
      </c>
      <c r="AW726" s="53">
        <v>0</v>
      </c>
      <c r="AY726" s="1070"/>
      <c r="AZ726" s="1073"/>
      <c r="BA726" s="48" t="s">
        <v>36</v>
      </c>
      <c r="BB726" s="230">
        <v>0</v>
      </c>
      <c r="BC726" s="52">
        <v>0</v>
      </c>
      <c r="BD726" s="52">
        <v>0</v>
      </c>
      <c r="BE726" s="52">
        <v>0</v>
      </c>
      <c r="BF726" s="52">
        <v>0</v>
      </c>
      <c r="BG726" s="52">
        <v>0</v>
      </c>
      <c r="BH726" s="53">
        <v>0</v>
      </c>
    </row>
    <row r="727" spans="4:60" ht="18.75" customHeight="1">
      <c r="D727" s="14"/>
      <c r="F727" s="1070"/>
      <c r="G727" s="1071" t="s">
        <v>132</v>
      </c>
      <c r="H727" s="50" t="s">
        <v>41</v>
      </c>
      <c r="I727" s="229">
        <v>0</v>
      </c>
      <c r="J727" s="231">
        <v>0</v>
      </c>
      <c r="K727" s="231">
        <v>0</v>
      </c>
      <c r="L727" s="231">
        <v>0</v>
      </c>
      <c r="M727" s="231">
        <v>0</v>
      </c>
      <c r="N727" s="231">
        <v>0</v>
      </c>
      <c r="O727" s="232">
        <v>0</v>
      </c>
      <c r="R727" s="1070"/>
      <c r="S727" s="1071" t="s">
        <v>132</v>
      </c>
      <c r="T727" s="50" t="s">
        <v>41</v>
      </c>
      <c r="U727" s="229">
        <v>0</v>
      </c>
      <c r="V727" s="231">
        <v>0</v>
      </c>
      <c r="W727" s="231">
        <v>0</v>
      </c>
      <c r="X727" s="231">
        <v>0</v>
      </c>
      <c r="Y727" s="231">
        <v>0</v>
      </c>
      <c r="Z727" s="231">
        <v>0</v>
      </c>
      <c r="AA727" s="232">
        <v>0</v>
      </c>
      <c r="AC727" s="1070"/>
      <c r="AD727" s="1071" t="s">
        <v>132</v>
      </c>
      <c r="AE727" s="50" t="s">
        <v>41</v>
      </c>
      <c r="AF727" s="229">
        <v>0</v>
      </c>
      <c r="AG727" s="231">
        <v>0</v>
      </c>
      <c r="AH727" s="231">
        <v>0</v>
      </c>
      <c r="AI727" s="231">
        <v>0</v>
      </c>
      <c r="AJ727" s="231">
        <v>0</v>
      </c>
      <c r="AK727" s="231">
        <v>0</v>
      </c>
      <c r="AL727" s="232">
        <v>0</v>
      </c>
      <c r="AN727" s="1070"/>
      <c r="AO727" s="1071" t="s">
        <v>132</v>
      </c>
      <c r="AP727" s="50" t="s">
        <v>41</v>
      </c>
      <c r="AQ727" s="229">
        <v>0</v>
      </c>
      <c r="AR727" s="231">
        <v>0</v>
      </c>
      <c r="AS727" s="231">
        <v>0</v>
      </c>
      <c r="AT727" s="231">
        <v>0</v>
      </c>
      <c r="AU727" s="231">
        <v>0</v>
      </c>
      <c r="AV727" s="231">
        <v>0</v>
      </c>
      <c r="AW727" s="232">
        <v>0</v>
      </c>
      <c r="AY727" s="1070"/>
      <c r="AZ727" s="1071" t="s">
        <v>132</v>
      </c>
      <c r="BA727" s="50" t="s">
        <v>41</v>
      </c>
      <c r="BB727" s="229">
        <v>0</v>
      </c>
      <c r="BC727" s="231">
        <v>0</v>
      </c>
      <c r="BD727" s="231">
        <v>0</v>
      </c>
      <c r="BE727" s="231">
        <v>0</v>
      </c>
      <c r="BF727" s="231">
        <v>0</v>
      </c>
      <c r="BG727" s="231">
        <v>0</v>
      </c>
      <c r="BH727" s="232">
        <v>0</v>
      </c>
    </row>
    <row r="728" spans="4:60">
      <c r="F728" s="1070"/>
      <c r="G728" s="1071"/>
      <c r="H728" s="48" t="s">
        <v>40</v>
      </c>
      <c r="I728" s="230">
        <v>0</v>
      </c>
      <c r="J728" s="52">
        <v>0</v>
      </c>
      <c r="K728" s="52">
        <v>0</v>
      </c>
      <c r="L728" s="52">
        <v>0</v>
      </c>
      <c r="M728" s="52">
        <v>0</v>
      </c>
      <c r="N728" s="52">
        <v>0</v>
      </c>
      <c r="O728" s="53">
        <v>0</v>
      </c>
      <c r="R728" s="1070"/>
      <c r="S728" s="1071"/>
      <c r="T728" s="48" t="s">
        <v>40</v>
      </c>
      <c r="U728" s="230">
        <v>0</v>
      </c>
      <c r="V728" s="52">
        <v>0</v>
      </c>
      <c r="W728" s="52">
        <v>0</v>
      </c>
      <c r="X728" s="52">
        <v>0</v>
      </c>
      <c r="Y728" s="52">
        <v>0</v>
      </c>
      <c r="Z728" s="52">
        <v>0</v>
      </c>
      <c r="AA728" s="53">
        <v>0</v>
      </c>
      <c r="AC728" s="1070"/>
      <c r="AD728" s="1071"/>
      <c r="AE728" s="48" t="s">
        <v>40</v>
      </c>
      <c r="AF728" s="230">
        <v>0</v>
      </c>
      <c r="AG728" s="52">
        <v>0</v>
      </c>
      <c r="AH728" s="52">
        <v>0</v>
      </c>
      <c r="AI728" s="52">
        <v>0</v>
      </c>
      <c r="AJ728" s="52">
        <v>0</v>
      </c>
      <c r="AK728" s="52">
        <v>0</v>
      </c>
      <c r="AL728" s="53">
        <v>0</v>
      </c>
      <c r="AN728" s="1070"/>
      <c r="AO728" s="1071"/>
      <c r="AP728" s="48" t="s">
        <v>40</v>
      </c>
      <c r="AQ728" s="230">
        <v>0</v>
      </c>
      <c r="AR728" s="52">
        <v>0</v>
      </c>
      <c r="AS728" s="52">
        <v>0</v>
      </c>
      <c r="AT728" s="52">
        <v>0</v>
      </c>
      <c r="AU728" s="52">
        <v>0</v>
      </c>
      <c r="AV728" s="52">
        <v>0</v>
      </c>
      <c r="AW728" s="53">
        <v>0</v>
      </c>
      <c r="AY728" s="1070"/>
      <c r="AZ728" s="1071"/>
      <c r="BA728" s="48" t="s">
        <v>40</v>
      </c>
      <c r="BB728" s="230">
        <v>0</v>
      </c>
      <c r="BC728" s="52">
        <v>0</v>
      </c>
      <c r="BD728" s="52">
        <v>0</v>
      </c>
      <c r="BE728" s="52">
        <v>0</v>
      </c>
      <c r="BF728" s="52">
        <v>0</v>
      </c>
      <c r="BG728" s="52">
        <v>0</v>
      </c>
      <c r="BH728" s="53">
        <v>0</v>
      </c>
    </row>
    <row r="729" spans="4:60">
      <c r="F729" s="1070"/>
      <c r="G729" s="1071"/>
      <c r="H729" s="48" t="s">
        <v>39</v>
      </c>
      <c r="I729" s="230">
        <v>0</v>
      </c>
      <c r="J729" s="52">
        <v>0</v>
      </c>
      <c r="K729" s="52">
        <v>0</v>
      </c>
      <c r="L729" s="52">
        <v>0</v>
      </c>
      <c r="M729" s="52">
        <v>0</v>
      </c>
      <c r="N729" s="52">
        <v>0</v>
      </c>
      <c r="O729" s="53">
        <v>0</v>
      </c>
      <c r="R729" s="1070"/>
      <c r="S729" s="1071"/>
      <c r="T729" s="48" t="s">
        <v>39</v>
      </c>
      <c r="U729" s="230">
        <v>0</v>
      </c>
      <c r="V729" s="52">
        <v>0</v>
      </c>
      <c r="W729" s="52">
        <v>0</v>
      </c>
      <c r="X729" s="52">
        <v>0</v>
      </c>
      <c r="Y729" s="52">
        <v>0</v>
      </c>
      <c r="Z729" s="52">
        <v>0</v>
      </c>
      <c r="AA729" s="53">
        <v>0</v>
      </c>
      <c r="AC729" s="1070"/>
      <c r="AD729" s="1071"/>
      <c r="AE729" s="48" t="s">
        <v>39</v>
      </c>
      <c r="AF729" s="230">
        <v>0</v>
      </c>
      <c r="AG729" s="52">
        <v>0</v>
      </c>
      <c r="AH729" s="52">
        <v>0</v>
      </c>
      <c r="AI729" s="52">
        <v>0</v>
      </c>
      <c r="AJ729" s="52">
        <v>0</v>
      </c>
      <c r="AK729" s="52">
        <v>0</v>
      </c>
      <c r="AL729" s="53">
        <v>0</v>
      </c>
      <c r="AN729" s="1070"/>
      <c r="AO729" s="1071"/>
      <c r="AP729" s="48" t="s">
        <v>39</v>
      </c>
      <c r="AQ729" s="230">
        <v>0</v>
      </c>
      <c r="AR729" s="52">
        <v>0</v>
      </c>
      <c r="AS729" s="52">
        <v>0</v>
      </c>
      <c r="AT729" s="52">
        <v>0</v>
      </c>
      <c r="AU729" s="52">
        <v>0</v>
      </c>
      <c r="AV729" s="52">
        <v>0</v>
      </c>
      <c r="AW729" s="53">
        <v>0</v>
      </c>
      <c r="AY729" s="1070"/>
      <c r="AZ729" s="1071"/>
      <c r="BA729" s="48" t="s">
        <v>39</v>
      </c>
      <c r="BB729" s="230">
        <v>0</v>
      </c>
      <c r="BC729" s="52">
        <v>0</v>
      </c>
      <c r="BD729" s="52">
        <v>0</v>
      </c>
      <c r="BE729" s="52">
        <v>0</v>
      </c>
      <c r="BF729" s="52">
        <v>0</v>
      </c>
      <c r="BG729" s="52">
        <v>0</v>
      </c>
      <c r="BH729" s="53">
        <v>0</v>
      </c>
    </row>
    <row r="730" spans="4:60">
      <c r="D730" s="14"/>
      <c r="F730" s="1070"/>
      <c r="G730" s="1071"/>
      <c r="H730" s="48" t="s">
        <v>38</v>
      </c>
      <c r="I730" s="230">
        <v>0</v>
      </c>
      <c r="J730" s="52">
        <v>0</v>
      </c>
      <c r="K730" s="52">
        <v>0</v>
      </c>
      <c r="L730" s="52">
        <v>0</v>
      </c>
      <c r="M730" s="52">
        <v>0</v>
      </c>
      <c r="N730" s="52">
        <v>0</v>
      </c>
      <c r="O730" s="53">
        <v>0</v>
      </c>
      <c r="R730" s="1070"/>
      <c r="S730" s="1071"/>
      <c r="T730" s="48" t="s">
        <v>38</v>
      </c>
      <c r="U730" s="230">
        <v>0</v>
      </c>
      <c r="V730" s="52">
        <v>0</v>
      </c>
      <c r="W730" s="52">
        <v>0</v>
      </c>
      <c r="X730" s="52">
        <v>0</v>
      </c>
      <c r="Y730" s="52">
        <v>0</v>
      </c>
      <c r="Z730" s="52">
        <v>0</v>
      </c>
      <c r="AA730" s="53">
        <v>0</v>
      </c>
      <c r="AC730" s="1070"/>
      <c r="AD730" s="1071"/>
      <c r="AE730" s="48" t="s">
        <v>38</v>
      </c>
      <c r="AF730" s="230">
        <v>0</v>
      </c>
      <c r="AG730" s="52">
        <v>0</v>
      </c>
      <c r="AH730" s="52">
        <v>0</v>
      </c>
      <c r="AI730" s="52">
        <v>0</v>
      </c>
      <c r="AJ730" s="52">
        <v>0</v>
      </c>
      <c r="AK730" s="52">
        <v>0</v>
      </c>
      <c r="AL730" s="53">
        <v>0</v>
      </c>
      <c r="AN730" s="1070"/>
      <c r="AO730" s="1071"/>
      <c r="AP730" s="48" t="s">
        <v>38</v>
      </c>
      <c r="AQ730" s="230">
        <v>0</v>
      </c>
      <c r="AR730" s="52">
        <v>0</v>
      </c>
      <c r="AS730" s="52">
        <v>0</v>
      </c>
      <c r="AT730" s="52">
        <v>0</v>
      </c>
      <c r="AU730" s="52">
        <v>0</v>
      </c>
      <c r="AV730" s="52">
        <v>0</v>
      </c>
      <c r="AW730" s="53">
        <v>0</v>
      </c>
      <c r="AY730" s="1070"/>
      <c r="AZ730" s="1071"/>
      <c r="BA730" s="48" t="s">
        <v>38</v>
      </c>
      <c r="BB730" s="230">
        <v>0</v>
      </c>
      <c r="BC730" s="52">
        <v>0</v>
      </c>
      <c r="BD730" s="52">
        <v>0</v>
      </c>
      <c r="BE730" s="52">
        <v>0</v>
      </c>
      <c r="BF730" s="52">
        <v>0</v>
      </c>
      <c r="BG730" s="52">
        <v>0</v>
      </c>
      <c r="BH730" s="53">
        <v>0</v>
      </c>
    </row>
    <row r="731" spans="4:60">
      <c r="D731" s="14"/>
      <c r="F731" s="1070"/>
      <c r="G731" s="1071"/>
      <c r="H731" s="48" t="s">
        <v>37</v>
      </c>
      <c r="I731" s="230">
        <v>0</v>
      </c>
      <c r="J731" s="52">
        <v>0</v>
      </c>
      <c r="K731" s="52">
        <v>0</v>
      </c>
      <c r="L731" s="52">
        <v>0</v>
      </c>
      <c r="M731" s="52">
        <v>0</v>
      </c>
      <c r="N731" s="52">
        <v>0</v>
      </c>
      <c r="O731" s="53">
        <v>0</v>
      </c>
      <c r="R731" s="1070"/>
      <c r="S731" s="1071"/>
      <c r="T731" s="48" t="s">
        <v>37</v>
      </c>
      <c r="U731" s="230">
        <v>0</v>
      </c>
      <c r="V731" s="52">
        <v>0</v>
      </c>
      <c r="W731" s="52">
        <v>0</v>
      </c>
      <c r="X731" s="52">
        <v>0</v>
      </c>
      <c r="Y731" s="52">
        <v>0</v>
      </c>
      <c r="Z731" s="52">
        <v>0</v>
      </c>
      <c r="AA731" s="53">
        <v>0</v>
      </c>
      <c r="AC731" s="1070"/>
      <c r="AD731" s="1071"/>
      <c r="AE731" s="48" t="s">
        <v>37</v>
      </c>
      <c r="AF731" s="230">
        <v>0</v>
      </c>
      <c r="AG731" s="52">
        <v>0</v>
      </c>
      <c r="AH731" s="52">
        <v>0</v>
      </c>
      <c r="AI731" s="52">
        <v>0</v>
      </c>
      <c r="AJ731" s="52">
        <v>0</v>
      </c>
      <c r="AK731" s="52">
        <v>0</v>
      </c>
      <c r="AL731" s="53">
        <v>0</v>
      </c>
      <c r="AN731" s="1070"/>
      <c r="AO731" s="1071"/>
      <c r="AP731" s="48" t="s">
        <v>37</v>
      </c>
      <c r="AQ731" s="230">
        <v>0</v>
      </c>
      <c r="AR731" s="52">
        <v>0</v>
      </c>
      <c r="AS731" s="52">
        <v>0</v>
      </c>
      <c r="AT731" s="52">
        <v>0</v>
      </c>
      <c r="AU731" s="52">
        <v>0</v>
      </c>
      <c r="AV731" s="52">
        <v>0</v>
      </c>
      <c r="AW731" s="53">
        <v>0</v>
      </c>
      <c r="AY731" s="1070"/>
      <c r="AZ731" s="1071"/>
      <c r="BA731" s="48" t="s">
        <v>37</v>
      </c>
      <c r="BB731" s="230">
        <v>0</v>
      </c>
      <c r="BC731" s="52">
        <v>0</v>
      </c>
      <c r="BD731" s="52">
        <v>0</v>
      </c>
      <c r="BE731" s="52">
        <v>0</v>
      </c>
      <c r="BF731" s="52">
        <v>0</v>
      </c>
      <c r="BG731" s="52">
        <v>0</v>
      </c>
      <c r="BH731" s="53">
        <v>0</v>
      </c>
    </row>
    <row r="732" spans="4:60">
      <c r="D732" s="14"/>
      <c r="F732" s="1070"/>
      <c r="G732" s="1071"/>
      <c r="H732" s="49" t="s">
        <v>36</v>
      </c>
      <c r="I732" s="233">
        <v>0</v>
      </c>
      <c r="J732" s="55">
        <v>0</v>
      </c>
      <c r="K732" s="55">
        <v>0</v>
      </c>
      <c r="L732" s="55">
        <v>0</v>
      </c>
      <c r="M732" s="55">
        <v>0</v>
      </c>
      <c r="N732" s="55">
        <v>0</v>
      </c>
      <c r="O732" s="56">
        <v>0</v>
      </c>
      <c r="R732" s="1070"/>
      <c r="S732" s="1071"/>
      <c r="T732" s="49" t="s">
        <v>36</v>
      </c>
      <c r="U732" s="233">
        <v>0</v>
      </c>
      <c r="V732" s="55">
        <v>0</v>
      </c>
      <c r="W732" s="55">
        <v>0</v>
      </c>
      <c r="X732" s="55">
        <v>0</v>
      </c>
      <c r="Y732" s="55">
        <v>0</v>
      </c>
      <c r="Z732" s="55">
        <v>0</v>
      </c>
      <c r="AA732" s="56">
        <v>0</v>
      </c>
      <c r="AC732" s="1070"/>
      <c r="AD732" s="1071"/>
      <c r="AE732" s="49" t="s">
        <v>36</v>
      </c>
      <c r="AF732" s="233">
        <v>0</v>
      </c>
      <c r="AG732" s="55">
        <v>0</v>
      </c>
      <c r="AH732" s="55">
        <v>0</v>
      </c>
      <c r="AI732" s="55">
        <v>0</v>
      </c>
      <c r="AJ732" s="55">
        <v>0</v>
      </c>
      <c r="AK732" s="55">
        <v>0</v>
      </c>
      <c r="AL732" s="56">
        <v>0</v>
      </c>
      <c r="AN732" s="1070"/>
      <c r="AO732" s="1071"/>
      <c r="AP732" s="49" t="s">
        <v>36</v>
      </c>
      <c r="AQ732" s="233">
        <v>0</v>
      </c>
      <c r="AR732" s="55">
        <v>0</v>
      </c>
      <c r="AS732" s="55">
        <v>0</v>
      </c>
      <c r="AT732" s="55">
        <v>0</v>
      </c>
      <c r="AU732" s="55">
        <v>0</v>
      </c>
      <c r="AV732" s="55">
        <v>0</v>
      </c>
      <c r="AW732" s="56">
        <v>0</v>
      </c>
      <c r="AY732" s="1070"/>
      <c r="AZ732" s="1071"/>
      <c r="BA732" s="49" t="s">
        <v>36</v>
      </c>
      <c r="BB732" s="233">
        <v>0</v>
      </c>
      <c r="BC732" s="55">
        <v>0</v>
      </c>
      <c r="BD732" s="55">
        <v>0</v>
      </c>
      <c r="BE732" s="55">
        <v>0</v>
      </c>
      <c r="BF732" s="55">
        <v>0</v>
      </c>
      <c r="BG732" s="55">
        <v>0</v>
      </c>
      <c r="BH732" s="56">
        <v>0</v>
      </c>
    </row>
    <row r="733" spans="4:60">
      <c r="D733" s="14"/>
      <c r="F733" s="1070"/>
      <c r="G733" s="1071" t="s">
        <v>55</v>
      </c>
      <c r="H733" s="50" t="s">
        <v>41</v>
      </c>
      <c r="I733" s="229">
        <v>0</v>
      </c>
      <c r="J733" s="231">
        <v>0</v>
      </c>
      <c r="K733" s="231">
        <v>0</v>
      </c>
      <c r="L733" s="231">
        <v>0</v>
      </c>
      <c r="M733" s="231">
        <v>0</v>
      </c>
      <c r="N733" s="231">
        <v>0</v>
      </c>
      <c r="O733" s="232">
        <v>0</v>
      </c>
      <c r="R733" s="1070"/>
      <c r="S733" s="1071" t="s">
        <v>55</v>
      </c>
      <c r="T733" s="50" t="s">
        <v>41</v>
      </c>
      <c r="U733" s="229">
        <v>0</v>
      </c>
      <c r="V733" s="231">
        <v>0</v>
      </c>
      <c r="W733" s="231">
        <v>0</v>
      </c>
      <c r="X733" s="231">
        <v>0</v>
      </c>
      <c r="Y733" s="231">
        <v>0</v>
      </c>
      <c r="Z733" s="231">
        <v>0</v>
      </c>
      <c r="AA733" s="232">
        <v>0</v>
      </c>
      <c r="AC733" s="1070"/>
      <c r="AD733" s="1071" t="s">
        <v>55</v>
      </c>
      <c r="AE733" s="50" t="s">
        <v>41</v>
      </c>
      <c r="AF733" s="229">
        <v>0</v>
      </c>
      <c r="AG733" s="231">
        <v>0</v>
      </c>
      <c r="AH733" s="231">
        <v>0</v>
      </c>
      <c r="AI733" s="231">
        <v>0</v>
      </c>
      <c r="AJ733" s="231">
        <v>0</v>
      </c>
      <c r="AK733" s="231">
        <v>0</v>
      </c>
      <c r="AL733" s="232">
        <v>0</v>
      </c>
      <c r="AN733" s="1070"/>
      <c r="AO733" s="1071" t="s">
        <v>55</v>
      </c>
      <c r="AP733" s="50" t="s">
        <v>41</v>
      </c>
      <c r="AQ733" s="229">
        <v>0</v>
      </c>
      <c r="AR733" s="231">
        <v>0</v>
      </c>
      <c r="AS733" s="231">
        <v>0</v>
      </c>
      <c r="AT733" s="231">
        <v>0</v>
      </c>
      <c r="AU733" s="231">
        <v>0</v>
      </c>
      <c r="AV733" s="231">
        <v>0</v>
      </c>
      <c r="AW733" s="232">
        <v>0</v>
      </c>
      <c r="AY733" s="1070"/>
      <c r="AZ733" s="1071" t="s">
        <v>55</v>
      </c>
      <c r="BA733" s="50" t="s">
        <v>41</v>
      </c>
      <c r="BB733" s="229">
        <v>0</v>
      </c>
      <c r="BC733" s="231">
        <v>0</v>
      </c>
      <c r="BD733" s="231">
        <v>0</v>
      </c>
      <c r="BE733" s="231">
        <v>0</v>
      </c>
      <c r="BF733" s="231">
        <v>0</v>
      </c>
      <c r="BG733" s="231">
        <v>0</v>
      </c>
      <c r="BH733" s="232">
        <v>0</v>
      </c>
    </row>
    <row r="734" spans="4:60">
      <c r="D734" s="14"/>
      <c r="F734" s="1070"/>
      <c r="G734" s="1071"/>
      <c r="H734" s="48" t="s">
        <v>40</v>
      </c>
      <c r="I734" s="230">
        <v>0</v>
      </c>
      <c r="J734" s="52">
        <v>0</v>
      </c>
      <c r="K734" s="52">
        <v>0</v>
      </c>
      <c r="L734" s="52">
        <v>0</v>
      </c>
      <c r="M734" s="52">
        <v>0</v>
      </c>
      <c r="N734" s="52">
        <v>0</v>
      </c>
      <c r="O734" s="53">
        <v>0</v>
      </c>
      <c r="R734" s="1070"/>
      <c r="S734" s="1071"/>
      <c r="T734" s="48" t="s">
        <v>40</v>
      </c>
      <c r="U734" s="230">
        <v>0</v>
      </c>
      <c r="V734" s="52">
        <v>0</v>
      </c>
      <c r="W734" s="52">
        <v>0</v>
      </c>
      <c r="X734" s="52">
        <v>0</v>
      </c>
      <c r="Y734" s="52">
        <v>0</v>
      </c>
      <c r="Z734" s="52">
        <v>0</v>
      </c>
      <c r="AA734" s="53">
        <v>0</v>
      </c>
      <c r="AC734" s="1070"/>
      <c r="AD734" s="1071"/>
      <c r="AE734" s="48" t="s">
        <v>40</v>
      </c>
      <c r="AF734" s="230">
        <v>0</v>
      </c>
      <c r="AG734" s="52">
        <v>0</v>
      </c>
      <c r="AH734" s="52">
        <v>0</v>
      </c>
      <c r="AI734" s="52">
        <v>0</v>
      </c>
      <c r="AJ734" s="52">
        <v>0</v>
      </c>
      <c r="AK734" s="52">
        <v>0</v>
      </c>
      <c r="AL734" s="53">
        <v>0</v>
      </c>
      <c r="AN734" s="1070"/>
      <c r="AO734" s="1071"/>
      <c r="AP734" s="48" t="s">
        <v>40</v>
      </c>
      <c r="AQ734" s="230">
        <v>0</v>
      </c>
      <c r="AR734" s="52">
        <v>0</v>
      </c>
      <c r="AS734" s="52">
        <v>0</v>
      </c>
      <c r="AT734" s="52">
        <v>0</v>
      </c>
      <c r="AU734" s="52">
        <v>0</v>
      </c>
      <c r="AV734" s="52">
        <v>0</v>
      </c>
      <c r="AW734" s="53">
        <v>0</v>
      </c>
      <c r="AY734" s="1070"/>
      <c r="AZ734" s="1071"/>
      <c r="BA734" s="48" t="s">
        <v>40</v>
      </c>
      <c r="BB734" s="230">
        <v>0</v>
      </c>
      <c r="BC734" s="52">
        <v>0</v>
      </c>
      <c r="BD734" s="52">
        <v>0</v>
      </c>
      <c r="BE734" s="52">
        <v>0</v>
      </c>
      <c r="BF734" s="52">
        <v>0</v>
      </c>
      <c r="BG734" s="52">
        <v>0</v>
      </c>
      <c r="BH734" s="53">
        <v>0</v>
      </c>
    </row>
    <row r="735" spans="4:60">
      <c r="D735" s="14"/>
      <c r="F735" s="1070"/>
      <c r="G735" s="1071"/>
      <c r="H735" s="48" t="s">
        <v>39</v>
      </c>
      <c r="I735" s="230">
        <v>0</v>
      </c>
      <c r="J735" s="52">
        <v>0</v>
      </c>
      <c r="K735" s="52">
        <v>0</v>
      </c>
      <c r="L735" s="52">
        <v>0</v>
      </c>
      <c r="M735" s="52">
        <v>0</v>
      </c>
      <c r="N735" s="52">
        <v>0</v>
      </c>
      <c r="O735" s="53">
        <v>0</v>
      </c>
      <c r="R735" s="1070"/>
      <c r="S735" s="1071"/>
      <c r="T735" s="48" t="s">
        <v>39</v>
      </c>
      <c r="U735" s="230">
        <v>0</v>
      </c>
      <c r="V735" s="52">
        <v>0</v>
      </c>
      <c r="W735" s="52">
        <v>0</v>
      </c>
      <c r="X735" s="52">
        <v>0</v>
      </c>
      <c r="Y735" s="52">
        <v>0</v>
      </c>
      <c r="Z735" s="52">
        <v>0</v>
      </c>
      <c r="AA735" s="53">
        <v>0</v>
      </c>
      <c r="AC735" s="1070"/>
      <c r="AD735" s="1071"/>
      <c r="AE735" s="48" t="s">
        <v>39</v>
      </c>
      <c r="AF735" s="230">
        <v>0</v>
      </c>
      <c r="AG735" s="52">
        <v>0</v>
      </c>
      <c r="AH735" s="52">
        <v>0</v>
      </c>
      <c r="AI735" s="52">
        <v>0</v>
      </c>
      <c r="AJ735" s="52">
        <v>0</v>
      </c>
      <c r="AK735" s="52">
        <v>0</v>
      </c>
      <c r="AL735" s="53">
        <v>0</v>
      </c>
      <c r="AN735" s="1070"/>
      <c r="AO735" s="1071"/>
      <c r="AP735" s="48" t="s">
        <v>39</v>
      </c>
      <c r="AQ735" s="230">
        <v>0</v>
      </c>
      <c r="AR735" s="52">
        <v>0</v>
      </c>
      <c r="AS735" s="52">
        <v>0</v>
      </c>
      <c r="AT735" s="52">
        <v>0</v>
      </c>
      <c r="AU735" s="52">
        <v>0</v>
      </c>
      <c r="AV735" s="52">
        <v>0</v>
      </c>
      <c r="AW735" s="53">
        <v>0</v>
      </c>
      <c r="AY735" s="1070"/>
      <c r="AZ735" s="1071"/>
      <c r="BA735" s="48" t="s">
        <v>39</v>
      </c>
      <c r="BB735" s="230">
        <v>0</v>
      </c>
      <c r="BC735" s="52">
        <v>0</v>
      </c>
      <c r="BD735" s="52">
        <v>0</v>
      </c>
      <c r="BE735" s="52">
        <v>0</v>
      </c>
      <c r="BF735" s="52">
        <v>0</v>
      </c>
      <c r="BG735" s="52">
        <v>0</v>
      </c>
      <c r="BH735" s="53">
        <v>0</v>
      </c>
    </row>
    <row r="736" spans="4:60">
      <c r="D736" s="14"/>
      <c r="F736" s="1070"/>
      <c r="G736" s="1071"/>
      <c r="H736" s="48" t="s">
        <v>38</v>
      </c>
      <c r="I736" s="230">
        <v>0</v>
      </c>
      <c r="J736" s="52">
        <v>0</v>
      </c>
      <c r="K736" s="52">
        <v>0</v>
      </c>
      <c r="L736" s="52">
        <v>0</v>
      </c>
      <c r="M736" s="52">
        <v>0</v>
      </c>
      <c r="N736" s="52">
        <v>0</v>
      </c>
      <c r="O736" s="53">
        <v>0</v>
      </c>
      <c r="R736" s="1070"/>
      <c r="S736" s="1071"/>
      <c r="T736" s="48" t="s">
        <v>38</v>
      </c>
      <c r="U736" s="230">
        <v>0</v>
      </c>
      <c r="V736" s="52">
        <v>0</v>
      </c>
      <c r="W736" s="52">
        <v>0</v>
      </c>
      <c r="X736" s="52">
        <v>0</v>
      </c>
      <c r="Y736" s="52">
        <v>0</v>
      </c>
      <c r="Z736" s="52">
        <v>0</v>
      </c>
      <c r="AA736" s="53">
        <v>0</v>
      </c>
      <c r="AC736" s="1070"/>
      <c r="AD736" s="1071"/>
      <c r="AE736" s="48" t="s">
        <v>38</v>
      </c>
      <c r="AF736" s="230">
        <v>0</v>
      </c>
      <c r="AG736" s="52">
        <v>0</v>
      </c>
      <c r="AH736" s="52">
        <v>0</v>
      </c>
      <c r="AI736" s="52">
        <v>0</v>
      </c>
      <c r="AJ736" s="52">
        <v>0</v>
      </c>
      <c r="AK736" s="52">
        <v>0</v>
      </c>
      <c r="AL736" s="53">
        <v>0</v>
      </c>
      <c r="AN736" s="1070"/>
      <c r="AO736" s="1071"/>
      <c r="AP736" s="48" t="s">
        <v>38</v>
      </c>
      <c r="AQ736" s="230">
        <v>0</v>
      </c>
      <c r="AR736" s="52">
        <v>0</v>
      </c>
      <c r="AS736" s="52">
        <v>0</v>
      </c>
      <c r="AT736" s="52">
        <v>0</v>
      </c>
      <c r="AU736" s="52">
        <v>0</v>
      </c>
      <c r="AV736" s="52">
        <v>0</v>
      </c>
      <c r="AW736" s="53">
        <v>0</v>
      </c>
      <c r="AY736" s="1070"/>
      <c r="AZ736" s="1071"/>
      <c r="BA736" s="48" t="s">
        <v>38</v>
      </c>
      <c r="BB736" s="230">
        <v>0</v>
      </c>
      <c r="BC736" s="52">
        <v>0</v>
      </c>
      <c r="BD736" s="52">
        <v>0</v>
      </c>
      <c r="BE736" s="52">
        <v>0</v>
      </c>
      <c r="BF736" s="52">
        <v>0</v>
      </c>
      <c r="BG736" s="52">
        <v>0</v>
      </c>
      <c r="BH736" s="53">
        <v>0</v>
      </c>
    </row>
    <row r="737" spans="4:60">
      <c r="D737" s="14"/>
      <c r="F737" s="1070"/>
      <c r="G737" s="1071"/>
      <c r="H737" s="48" t="s">
        <v>37</v>
      </c>
      <c r="I737" s="230">
        <v>0</v>
      </c>
      <c r="J737" s="52">
        <v>0</v>
      </c>
      <c r="K737" s="52">
        <v>0</v>
      </c>
      <c r="L737" s="52">
        <v>0</v>
      </c>
      <c r="M737" s="52">
        <v>0</v>
      </c>
      <c r="N737" s="52">
        <v>0</v>
      </c>
      <c r="O737" s="53">
        <v>0</v>
      </c>
      <c r="R737" s="1070"/>
      <c r="S737" s="1071"/>
      <c r="T737" s="48" t="s">
        <v>37</v>
      </c>
      <c r="U737" s="230">
        <v>0</v>
      </c>
      <c r="V737" s="52">
        <v>0</v>
      </c>
      <c r="W737" s="52">
        <v>0</v>
      </c>
      <c r="X737" s="52">
        <v>0</v>
      </c>
      <c r="Y737" s="52">
        <v>0</v>
      </c>
      <c r="Z737" s="52">
        <v>0</v>
      </c>
      <c r="AA737" s="53">
        <v>0</v>
      </c>
      <c r="AC737" s="1070"/>
      <c r="AD737" s="1071"/>
      <c r="AE737" s="48" t="s">
        <v>37</v>
      </c>
      <c r="AF737" s="230">
        <v>0</v>
      </c>
      <c r="AG737" s="52">
        <v>0</v>
      </c>
      <c r="AH737" s="52">
        <v>0</v>
      </c>
      <c r="AI737" s="52">
        <v>0</v>
      </c>
      <c r="AJ737" s="52">
        <v>0</v>
      </c>
      <c r="AK737" s="52">
        <v>0</v>
      </c>
      <c r="AL737" s="53">
        <v>0</v>
      </c>
      <c r="AN737" s="1070"/>
      <c r="AO737" s="1071"/>
      <c r="AP737" s="48" t="s">
        <v>37</v>
      </c>
      <c r="AQ737" s="230">
        <v>0</v>
      </c>
      <c r="AR737" s="52">
        <v>0</v>
      </c>
      <c r="AS737" s="52">
        <v>0</v>
      </c>
      <c r="AT737" s="52">
        <v>0</v>
      </c>
      <c r="AU737" s="52">
        <v>0</v>
      </c>
      <c r="AV737" s="52">
        <v>0</v>
      </c>
      <c r="AW737" s="53">
        <v>0</v>
      </c>
      <c r="AY737" s="1070"/>
      <c r="AZ737" s="1071"/>
      <c r="BA737" s="48" t="s">
        <v>37</v>
      </c>
      <c r="BB737" s="230">
        <v>0</v>
      </c>
      <c r="BC737" s="52">
        <v>0</v>
      </c>
      <c r="BD737" s="52">
        <v>0</v>
      </c>
      <c r="BE737" s="52">
        <v>0</v>
      </c>
      <c r="BF737" s="52">
        <v>0</v>
      </c>
      <c r="BG737" s="52">
        <v>0</v>
      </c>
      <c r="BH737" s="53">
        <v>0</v>
      </c>
    </row>
    <row r="738" spans="4:60">
      <c r="D738" s="14"/>
      <c r="F738" s="1070"/>
      <c r="G738" s="1071"/>
      <c r="H738" s="49" t="s">
        <v>36</v>
      </c>
      <c r="I738" s="233">
        <v>0</v>
      </c>
      <c r="J738" s="55">
        <v>0</v>
      </c>
      <c r="K738" s="55">
        <v>0</v>
      </c>
      <c r="L738" s="55">
        <v>0</v>
      </c>
      <c r="M738" s="55">
        <v>0</v>
      </c>
      <c r="N738" s="55">
        <v>0</v>
      </c>
      <c r="O738" s="56">
        <v>0</v>
      </c>
      <c r="R738" s="1070"/>
      <c r="S738" s="1071"/>
      <c r="T738" s="49" t="s">
        <v>36</v>
      </c>
      <c r="U738" s="233">
        <v>0</v>
      </c>
      <c r="V738" s="55">
        <v>0</v>
      </c>
      <c r="W738" s="55">
        <v>0</v>
      </c>
      <c r="X738" s="55">
        <v>0</v>
      </c>
      <c r="Y738" s="55">
        <v>0</v>
      </c>
      <c r="Z738" s="55">
        <v>0</v>
      </c>
      <c r="AA738" s="56">
        <v>0</v>
      </c>
      <c r="AC738" s="1070"/>
      <c r="AD738" s="1071"/>
      <c r="AE738" s="49" t="s">
        <v>36</v>
      </c>
      <c r="AF738" s="233">
        <v>0</v>
      </c>
      <c r="AG738" s="55">
        <v>0</v>
      </c>
      <c r="AH738" s="55">
        <v>0</v>
      </c>
      <c r="AI738" s="55">
        <v>0</v>
      </c>
      <c r="AJ738" s="55">
        <v>0</v>
      </c>
      <c r="AK738" s="55">
        <v>0</v>
      </c>
      <c r="AL738" s="56">
        <v>0</v>
      </c>
      <c r="AN738" s="1070"/>
      <c r="AO738" s="1071"/>
      <c r="AP738" s="49" t="s">
        <v>36</v>
      </c>
      <c r="AQ738" s="233">
        <v>0</v>
      </c>
      <c r="AR738" s="55">
        <v>0</v>
      </c>
      <c r="AS738" s="55">
        <v>0</v>
      </c>
      <c r="AT738" s="55">
        <v>0</v>
      </c>
      <c r="AU738" s="55">
        <v>0</v>
      </c>
      <c r="AV738" s="55">
        <v>0</v>
      </c>
      <c r="AW738" s="56">
        <v>0</v>
      </c>
      <c r="AY738" s="1070"/>
      <c r="AZ738" s="1071"/>
      <c r="BA738" s="49" t="s">
        <v>36</v>
      </c>
      <c r="BB738" s="233">
        <v>0</v>
      </c>
      <c r="BC738" s="55">
        <v>0</v>
      </c>
      <c r="BD738" s="55">
        <v>0</v>
      </c>
      <c r="BE738" s="55">
        <v>0</v>
      </c>
      <c r="BF738" s="55">
        <v>0</v>
      </c>
      <c r="BG738" s="55">
        <v>0</v>
      </c>
      <c r="BH738" s="56">
        <v>0</v>
      </c>
    </row>
    <row r="739" spans="4:60">
      <c r="D739" s="14"/>
      <c r="F739" s="1070"/>
      <c r="G739" s="1072" t="s">
        <v>63</v>
      </c>
      <c r="H739" s="48" t="s">
        <v>41</v>
      </c>
      <c r="I739" s="230">
        <v>0</v>
      </c>
      <c r="J739" s="52">
        <v>0</v>
      </c>
      <c r="K739" s="52">
        <v>0</v>
      </c>
      <c r="L739" s="52">
        <v>0</v>
      </c>
      <c r="M739" s="52">
        <v>0</v>
      </c>
      <c r="N739" s="52">
        <v>0</v>
      </c>
      <c r="O739" s="53">
        <v>0</v>
      </c>
      <c r="R739" s="1070"/>
      <c r="S739" s="1072" t="s">
        <v>63</v>
      </c>
      <c r="T739" s="48" t="s">
        <v>41</v>
      </c>
      <c r="U739" s="230">
        <v>0</v>
      </c>
      <c r="V739" s="52">
        <v>0</v>
      </c>
      <c r="W739" s="52">
        <v>0</v>
      </c>
      <c r="X739" s="52">
        <v>0</v>
      </c>
      <c r="Y739" s="52">
        <v>0</v>
      </c>
      <c r="Z739" s="52">
        <v>0</v>
      </c>
      <c r="AA739" s="53">
        <v>0</v>
      </c>
      <c r="AC739" s="1070"/>
      <c r="AD739" s="1072" t="s">
        <v>63</v>
      </c>
      <c r="AE739" s="48" t="s">
        <v>41</v>
      </c>
      <c r="AF739" s="230">
        <v>0</v>
      </c>
      <c r="AG739" s="52">
        <v>0</v>
      </c>
      <c r="AH739" s="52">
        <v>0</v>
      </c>
      <c r="AI739" s="52">
        <v>0</v>
      </c>
      <c r="AJ739" s="52">
        <v>0</v>
      </c>
      <c r="AK739" s="52">
        <v>0</v>
      </c>
      <c r="AL739" s="53">
        <v>0</v>
      </c>
      <c r="AN739" s="1070"/>
      <c r="AO739" s="1072" t="s">
        <v>63</v>
      </c>
      <c r="AP739" s="48" t="s">
        <v>41</v>
      </c>
      <c r="AQ739" s="230">
        <v>0</v>
      </c>
      <c r="AR739" s="52">
        <v>0</v>
      </c>
      <c r="AS739" s="52">
        <v>0</v>
      </c>
      <c r="AT739" s="52">
        <v>0</v>
      </c>
      <c r="AU739" s="52">
        <v>0</v>
      </c>
      <c r="AV739" s="52">
        <v>0</v>
      </c>
      <c r="AW739" s="53">
        <v>0</v>
      </c>
      <c r="AY739" s="1070"/>
      <c r="AZ739" s="1072" t="s">
        <v>63</v>
      </c>
      <c r="BA739" s="48" t="s">
        <v>41</v>
      </c>
      <c r="BB739" s="230">
        <v>0</v>
      </c>
      <c r="BC739" s="52">
        <v>0</v>
      </c>
      <c r="BD739" s="52">
        <v>0</v>
      </c>
      <c r="BE739" s="52">
        <v>0</v>
      </c>
      <c r="BF739" s="52">
        <v>0</v>
      </c>
      <c r="BG739" s="52">
        <v>0</v>
      </c>
      <c r="BH739" s="53">
        <v>0</v>
      </c>
    </row>
    <row r="740" spans="4:60">
      <c r="D740" s="14"/>
      <c r="F740" s="1070"/>
      <c r="G740" s="1071"/>
      <c r="H740" s="48" t="s">
        <v>40</v>
      </c>
      <c r="I740" s="230">
        <v>0</v>
      </c>
      <c r="J740" s="52">
        <v>0</v>
      </c>
      <c r="K740" s="52">
        <v>0</v>
      </c>
      <c r="L740" s="52">
        <v>0</v>
      </c>
      <c r="M740" s="52">
        <v>0</v>
      </c>
      <c r="N740" s="52">
        <v>0</v>
      </c>
      <c r="O740" s="53">
        <v>0</v>
      </c>
      <c r="R740" s="1070"/>
      <c r="S740" s="1071"/>
      <c r="T740" s="48" t="s">
        <v>40</v>
      </c>
      <c r="U740" s="230">
        <v>0</v>
      </c>
      <c r="V740" s="52">
        <v>0</v>
      </c>
      <c r="W740" s="52">
        <v>0</v>
      </c>
      <c r="X740" s="52">
        <v>0</v>
      </c>
      <c r="Y740" s="52">
        <v>0</v>
      </c>
      <c r="Z740" s="52">
        <v>0</v>
      </c>
      <c r="AA740" s="53">
        <v>0</v>
      </c>
      <c r="AC740" s="1070"/>
      <c r="AD740" s="1071"/>
      <c r="AE740" s="48" t="s">
        <v>40</v>
      </c>
      <c r="AF740" s="230">
        <v>0</v>
      </c>
      <c r="AG740" s="52">
        <v>0</v>
      </c>
      <c r="AH740" s="52">
        <v>0</v>
      </c>
      <c r="AI740" s="52">
        <v>0</v>
      </c>
      <c r="AJ740" s="52">
        <v>0</v>
      </c>
      <c r="AK740" s="52">
        <v>0</v>
      </c>
      <c r="AL740" s="53">
        <v>0</v>
      </c>
      <c r="AN740" s="1070"/>
      <c r="AO740" s="1071"/>
      <c r="AP740" s="48" t="s">
        <v>40</v>
      </c>
      <c r="AQ740" s="230">
        <v>0</v>
      </c>
      <c r="AR740" s="52">
        <v>0</v>
      </c>
      <c r="AS740" s="52">
        <v>0</v>
      </c>
      <c r="AT740" s="52">
        <v>0</v>
      </c>
      <c r="AU740" s="52">
        <v>0</v>
      </c>
      <c r="AV740" s="52">
        <v>0</v>
      </c>
      <c r="AW740" s="53">
        <v>0</v>
      </c>
      <c r="AY740" s="1070"/>
      <c r="AZ740" s="1071"/>
      <c r="BA740" s="48" t="s">
        <v>40</v>
      </c>
      <c r="BB740" s="230">
        <v>0</v>
      </c>
      <c r="BC740" s="52">
        <v>0</v>
      </c>
      <c r="BD740" s="52">
        <v>0</v>
      </c>
      <c r="BE740" s="52">
        <v>0</v>
      </c>
      <c r="BF740" s="52">
        <v>0</v>
      </c>
      <c r="BG740" s="52">
        <v>0</v>
      </c>
      <c r="BH740" s="53">
        <v>0</v>
      </c>
    </row>
    <row r="741" spans="4:60">
      <c r="D741" s="14"/>
      <c r="F741" s="1070"/>
      <c r="G741" s="1071"/>
      <c r="H741" s="48" t="s">
        <v>39</v>
      </c>
      <c r="I741" s="230">
        <v>0</v>
      </c>
      <c r="J741" s="52">
        <v>0</v>
      </c>
      <c r="K741" s="52">
        <v>0</v>
      </c>
      <c r="L741" s="52">
        <v>0</v>
      </c>
      <c r="M741" s="52">
        <v>0</v>
      </c>
      <c r="N741" s="52">
        <v>0</v>
      </c>
      <c r="O741" s="53">
        <v>0</v>
      </c>
      <c r="R741" s="1070"/>
      <c r="S741" s="1071"/>
      <c r="T741" s="48" t="s">
        <v>39</v>
      </c>
      <c r="U741" s="230">
        <v>0</v>
      </c>
      <c r="V741" s="52">
        <v>0</v>
      </c>
      <c r="W741" s="52">
        <v>0</v>
      </c>
      <c r="X741" s="52">
        <v>0</v>
      </c>
      <c r="Y741" s="52">
        <v>0</v>
      </c>
      <c r="Z741" s="52">
        <v>0</v>
      </c>
      <c r="AA741" s="53">
        <v>0</v>
      </c>
      <c r="AC741" s="1070"/>
      <c r="AD741" s="1071"/>
      <c r="AE741" s="48" t="s">
        <v>39</v>
      </c>
      <c r="AF741" s="230">
        <v>0</v>
      </c>
      <c r="AG741" s="52">
        <v>0</v>
      </c>
      <c r="AH741" s="52">
        <v>0</v>
      </c>
      <c r="AI741" s="52">
        <v>0</v>
      </c>
      <c r="AJ741" s="52">
        <v>0</v>
      </c>
      <c r="AK741" s="52">
        <v>0</v>
      </c>
      <c r="AL741" s="53">
        <v>0</v>
      </c>
      <c r="AN741" s="1070"/>
      <c r="AO741" s="1071"/>
      <c r="AP741" s="48" t="s">
        <v>39</v>
      </c>
      <c r="AQ741" s="230">
        <v>0</v>
      </c>
      <c r="AR741" s="52">
        <v>0</v>
      </c>
      <c r="AS741" s="52">
        <v>0</v>
      </c>
      <c r="AT741" s="52">
        <v>0</v>
      </c>
      <c r="AU741" s="52">
        <v>0</v>
      </c>
      <c r="AV741" s="52">
        <v>0</v>
      </c>
      <c r="AW741" s="53">
        <v>0</v>
      </c>
      <c r="AY741" s="1070"/>
      <c r="AZ741" s="1071"/>
      <c r="BA741" s="48" t="s">
        <v>39</v>
      </c>
      <c r="BB741" s="230">
        <v>0</v>
      </c>
      <c r="BC741" s="52">
        <v>0</v>
      </c>
      <c r="BD741" s="52">
        <v>0</v>
      </c>
      <c r="BE741" s="52">
        <v>0</v>
      </c>
      <c r="BF741" s="52">
        <v>0</v>
      </c>
      <c r="BG741" s="52">
        <v>0</v>
      </c>
      <c r="BH741" s="53">
        <v>0</v>
      </c>
    </row>
    <row r="742" spans="4:60">
      <c r="D742" s="14"/>
      <c r="F742" s="1070"/>
      <c r="G742" s="1071"/>
      <c r="H742" s="48" t="s">
        <v>38</v>
      </c>
      <c r="I742" s="230">
        <v>0</v>
      </c>
      <c r="J742" s="52">
        <v>0</v>
      </c>
      <c r="K742" s="52">
        <v>0</v>
      </c>
      <c r="L742" s="52">
        <v>0</v>
      </c>
      <c r="M742" s="52">
        <v>0</v>
      </c>
      <c r="N742" s="52">
        <v>0</v>
      </c>
      <c r="O742" s="53">
        <v>0</v>
      </c>
      <c r="R742" s="1070"/>
      <c r="S742" s="1071"/>
      <c r="T742" s="48" t="s">
        <v>38</v>
      </c>
      <c r="U742" s="230">
        <v>0</v>
      </c>
      <c r="V742" s="52">
        <v>0</v>
      </c>
      <c r="W742" s="52">
        <v>0</v>
      </c>
      <c r="X742" s="52">
        <v>0</v>
      </c>
      <c r="Y742" s="52">
        <v>0</v>
      </c>
      <c r="Z742" s="52">
        <v>0</v>
      </c>
      <c r="AA742" s="53">
        <v>0</v>
      </c>
      <c r="AC742" s="1070"/>
      <c r="AD742" s="1071"/>
      <c r="AE742" s="48" t="s">
        <v>38</v>
      </c>
      <c r="AF742" s="230">
        <v>0</v>
      </c>
      <c r="AG742" s="52">
        <v>0</v>
      </c>
      <c r="AH742" s="52">
        <v>0</v>
      </c>
      <c r="AI742" s="52">
        <v>0</v>
      </c>
      <c r="AJ742" s="52">
        <v>0</v>
      </c>
      <c r="AK742" s="52">
        <v>0</v>
      </c>
      <c r="AL742" s="53">
        <v>0</v>
      </c>
      <c r="AN742" s="1070"/>
      <c r="AO742" s="1071"/>
      <c r="AP742" s="48" t="s">
        <v>38</v>
      </c>
      <c r="AQ742" s="230">
        <v>0</v>
      </c>
      <c r="AR742" s="52">
        <v>0</v>
      </c>
      <c r="AS742" s="52">
        <v>0</v>
      </c>
      <c r="AT742" s="52">
        <v>0</v>
      </c>
      <c r="AU742" s="52">
        <v>0</v>
      </c>
      <c r="AV742" s="52">
        <v>0</v>
      </c>
      <c r="AW742" s="53">
        <v>0</v>
      </c>
      <c r="AY742" s="1070"/>
      <c r="AZ742" s="1071"/>
      <c r="BA742" s="48" t="s">
        <v>38</v>
      </c>
      <c r="BB742" s="230">
        <v>0</v>
      </c>
      <c r="BC742" s="52">
        <v>0</v>
      </c>
      <c r="BD742" s="52">
        <v>0</v>
      </c>
      <c r="BE742" s="52">
        <v>0</v>
      </c>
      <c r="BF742" s="52">
        <v>0</v>
      </c>
      <c r="BG742" s="52">
        <v>0</v>
      </c>
      <c r="BH742" s="53">
        <v>0</v>
      </c>
    </row>
    <row r="743" spans="4:60">
      <c r="D743" s="14"/>
      <c r="F743" s="1070"/>
      <c r="G743" s="1071"/>
      <c r="H743" s="48" t="s">
        <v>37</v>
      </c>
      <c r="I743" s="230">
        <v>0</v>
      </c>
      <c r="J743" s="52">
        <v>0</v>
      </c>
      <c r="K743" s="52">
        <v>0</v>
      </c>
      <c r="L743" s="52">
        <v>0</v>
      </c>
      <c r="M743" s="52">
        <v>0</v>
      </c>
      <c r="N743" s="52">
        <v>0</v>
      </c>
      <c r="O743" s="53">
        <v>0</v>
      </c>
      <c r="R743" s="1070"/>
      <c r="S743" s="1071"/>
      <c r="T743" s="48" t="s">
        <v>37</v>
      </c>
      <c r="U743" s="230">
        <v>0</v>
      </c>
      <c r="V743" s="52">
        <v>0</v>
      </c>
      <c r="W743" s="52">
        <v>0</v>
      </c>
      <c r="X743" s="52">
        <v>0</v>
      </c>
      <c r="Y743" s="52">
        <v>0</v>
      </c>
      <c r="Z743" s="52">
        <v>0</v>
      </c>
      <c r="AA743" s="53">
        <v>0</v>
      </c>
      <c r="AC743" s="1070"/>
      <c r="AD743" s="1071"/>
      <c r="AE743" s="48" t="s">
        <v>37</v>
      </c>
      <c r="AF743" s="230">
        <v>0</v>
      </c>
      <c r="AG743" s="52">
        <v>0</v>
      </c>
      <c r="AH743" s="52">
        <v>0</v>
      </c>
      <c r="AI743" s="52">
        <v>0</v>
      </c>
      <c r="AJ743" s="52">
        <v>0</v>
      </c>
      <c r="AK743" s="52">
        <v>0</v>
      </c>
      <c r="AL743" s="53">
        <v>0</v>
      </c>
      <c r="AN743" s="1070"/>
      <c r="AO743" s="1071"/>
      <c r="AP743" s="48" t="s">
        <v>37</v>
      </c>
      <c r="AQ743" s="230">
        <v>0</v>
      </c>
      <c r="AR743" s="52">
        <v>0</v>
      </c>
      <c r="AS743" s="52">
        <v>0</v>
      </c>
      <c r="AT743" s="52">
        <v>0</v>
      </c>
      <c r="AU743" s="52">
        <v>0</v>
      </c>
      <c r="AV743" s="52">
        <v>0</v>
      </c>
      <c r="AW743" s="53">
        <v>0</v>
      </c>
      <c r="AY743" s="1070"/>
      <c r="AZ743" s="1071"/>
      <c r="BA743" s="48" t="s">
        <v>37</v>
      </c>
      <c r="BB743" s="230">
        <v>0</v>
      </c>
      <c r="BC743" s="52">
        <v>0</v>
      </c>
      <c r="BD743" s="52">
        <v>0</v>
      </c>
      <c r="BE743" s="52">
        <v>0</v>
      </c>
      <c r="BF743" s="52">
        <v>0</v>
      </c>
      <c r="BG743" s="52">
        <v>0</v>
      </c>
      <c r="BH743" s="53">
        <v>0</v>
      </c>
    </row>
    <row r="744" spans="4:60">
      <c r="D744" s="14"/>
      <c r="F744" s="1070"/>
      <c r="G744" s="1071"/>
      <c r="H744" s="49" t="s">
        <v>36</v>
      </c>
      <c r="I744" s="233">
        <v>0</v>
      </c>
      <c r="J744" s="55">
        <v>0</v>
      </c>
      <c r="K744" s="55">
        <v>0</v>
      </c>
      <c r="L744" s="55">
        <v>0</v>
      </c>
      <c r="M744" s="55">
        <v>0</v>
      </c>
      <c r="N744" s="55">
        <v>0</v>
      </c>
      <c r="O744" s="56">
        <v>0</v>
      </c>
      <c r="R744" s="1070"/>
      <c r="S744" s="1071"/>
      <c r="T744" s="49" t="s">
        <v>36</v>
      </c>
      <c r="U744" s="233">
        <v>0</v>
      </c>
      <c r="V744" s="55">
        <v>0</v>
      </c>
      <c r="W744" s="55">
        <v>0</v>
      </c>
      <c r="X744" s="55">
        <v>0</v>
      </c>
      <c r="Y744" s="55">
        <v>0</v>
      </c>
      <c r="Z744" s="55">
        <v>0</v>
      </c>
      <c r="AA744" s="56">
        <v>0</v>
      </c>
      <c r="AC744" s="1070"/>
      <c r="AD744" s="1071"/>
      <c r="AE744" s="49" t="s">
        <v>36</v>
      </c>
      <c r="AF744" s="233">
        <v>0</v>
      </c>
      <c r="AG744" s="55">
        <v>0</v>
      </c>
      <c r="AH744" s="55">
        <v>0</v>
      </c>
      <c r="AI744" s="55">
        <v>0</v>
      </c>
      <c r="AJ744" s="55">
        <v>0</v>
      </c>
      <c r="AK744" s="55">
        <v>0</v>
      </c>
      <c r="AL744" s="56">
        <v>0</v>
      </c>
      <c r="AN744" s="1070"/>
      <c r="AO744" s="1071"/>
      <c r="AP744" s="49" t="s">
        <v>36</v>
      </c>
      <c r="AQ744" s="233">
        <v>0</v>
      </c>
      <c r="AR744" s="55">
        <v>0</v>
      </c>
      <c r="AS744" s="55">
        <v>0</v>
      </c>
      <c r="AT744" s="55">
        <v>0</v>
      </c>
      <c r="AU744" s="55">
        <v>0</v>
      </c>
      <c r="AV744" s="55">
        <v>0</v>
      </c>
      <c r="AW744" s="56">
        <v>0</v>
      </c>
      <c r="AY744" s="1070"/>
      <c r="AZ744" s="1071"/>
      <c r="BA744" s="49" t="s">
        <v>36</v>
      </c>
      <c r="BB744" s="233">
        <v>0</v>
      </c>
      <c r="BC744" s="55">
        <v>0</v>
      </c>
      <c r="BD744" s="55">
        <v>0</v>
      </c>
      <c r="BE744" s="55">
        <v>0</v>
      </c>
      <c r="BF744" s="55">
        <v>0</v>
      </c>
      <c r="BG744" s="55">
        <v>0</v>
      </c>
      <c r="BH744" s="56">
        <v>0</v>
      </c>
    </row>
    <row r="745" spans="4:60" ht="18.75" customHeight="1">
      <c r="D745" s="14"/>
      <c r="F745" s="1070" t="s">
        <v>133</v>
      </c>
      <c r="G745" s="1071" t="s">
        <v>131</v>
      </c>
      <c r="H745" s="50" t="s">
        <v>134</v>
      </c>
      <c r="I745" s="185">
        <f t="array" ref="I745:I768">M745:M768+N745:N768+O745:O768</f>
        <v>0</v>
      </c>
      <c r="J745" s="188">
        <f t="array" ref="J745:O768">J491:O514</f>
        <v>0</v>
      </c>
      <c r="K745" s="188">
        <v>0</v>
      </c>
      <c r="L745" s="188">
        <v>0</v>
      </c>
      <c r="M745" s="188">
        <v>0</v>
      </c>
      <c r="N745" s="188">
        <v>0</v>
      </c>
      <c r="O745" s="189">
        <v>0</v>
      </c>
      <c r="R745" s="1070" t="s">
        <v>133</v>
      </c>
      <c r="S745" s="1071" t="s">
        <v>131</v>
      </c>
      <c r="T745" s="50" t="s">
        <v>134</v>
      </c>
      <c r="U745" s="185">
        <f t="array" ref="U745:U768">Y745:Y768+Z745:Z768+AA745:AA768</f>
        <v>0</v>
      </c>
      <c r="V745" s="188">
        <f t="array" ref="V745:AA768">V491:AA514</f>
        <v>0</v>
      </c>
      <c r="W745" s="188">
        <v>0</v>
      </c>
      <c r="X745" s="188">
        <v>0</v>
      </c>
      <c r="Y745" s="188">
        <v>0</v>
      </c>
      <c r="Z745" s="188">
        <v>0</v>
      </c>
      <c r="AA745" s="189">
        <v>0</v>
      </c>
      <c r="AC745" s="1070" t="s">
        <v>133</v>
      </c>
      <c r="AD745" s="1071" t="s">
        <v>131</v>
      </c>
      <c r="AE745" s="50" t="s">
        <v>134</v>
      </c>
      <c r="AF745" s="185">
        <f t="array" ref="AF745:AF768">AJ745:AJ768+AK745:AK768+AL745:AL768</f>
        <v>0</v>
      </c>
      <c r="AG745" s="188">
        <f t="array" ref="AG745:AL768">AG491:AL514</f>
        <v>0</v>
      </c>
      <c r="AH745" s="188">
        <v>0</v>
      </c>
      <c r="AI745" s="188">
        <v>0</v>
      </c>
      <c r="AJ745" s="188">
        <v>0</v>
      </c>
      <c r="AK745" s="188">
        <v>0</v>
      </c>
      <c r="AL745" s="189">
        <v>0</v>
      </c>
      <c r="AN745" s="1070" t="s">
        <v>133</v>
      </c>
      <c r="AO745" s="1071" t="s">
        <v>131</v>
      </c>
      <c r="AP745" s="50" t="s">
        <v>134</v>
      </c>
      <c r="AQ745" s="185">
        <f t="array" ref="AQ745:AQ768">AU745:AU768+AV745:AV768+AW745:AW768</f>
        <v>0</v>
      </c>
      <c r="AR745" s="188">
        <f t="array" ref="AR745:AW768">AR491:AW514</f>
        <v>0</v>
      </c>
      <c r="AS745" s="188">
        <v>0</v>
      </c>
      <c r="AT745" s="188">
        <v>0</v>
      </c>
      <c r="AU745" s="188">
        <v>0</v>
      </c>
      <c r="AV745" s="188">
        <v>0</v>
      </c>
      <c r="AW745" s="189">
        <v>0</v>
      </c>
      <c r="AY745" s="1070" t="s">
        <v>133</v>
      </c>
      <c r="AZ745" s="1071" t="s">
        <v>131</v>
      </c>
      <c r="BA745" s="50" t="s">
        <v>134</v>
      </c>
      <c r="BB745" s="185">
        <f t="array" ref="BB745:BB768">BF745:BF768+BG745:BG768+BH745:BH768</f>
        <v>0</v>
      </c>
      <c r="BC745" s="188">
        <f t="array" ref="BC745:BH768">BC491:BH514</f>
        <v>0</v>
      </c>
      <c r="BD745" s="188">
        <v>0</v>
      </c>
      <c r="BE745" s="188">
        <v>0</v>
      </c>
      <c r="BF745" s="188">
        <v>0</v>
      </c>
      <c r="BG745" s="188">
        <v>0</v>
      </c>
      <c r="BH745" s="189">
        <v>0</v>
      </c>
    </row>
    <row r="746" spans="4:60">
      <c r="D746" s="14"/>
      <c r="F746" s="1070"/>
      <c r="G746" s="1071"/>
      <c r="H746" s="48" t="s">
        <v>40</v>
      </c>
      <c r="I746" s="186">
        <v>0</v>
      </c>
      <c r="J746" s="190">
        <v>0</v>
      </c>
      <c r="K746" s="190">
        <v>0</v>
      </c>
      <c r="L746" s="190">
        <v>0</v>
      </c>
      <c r="M746" s="190">
        <v>0</v>
      </c>
      <c r="N746" s="190">
        <v>0</v>
      </c>
      <c r="O746" s="191">
        <v>0</v>
      </c>
      <c r="R746" s="1070"/>
      <c r="S746" s="1071"/>
      <c r="T746" s="48" t="s">
        <v>40</v>
      </c>
      <c r="U746" s="186">
        <v>0</v>
      </c>
      <c r="V746" s="190">
        <v>0</v>
      </c>
      <c r="W746" s="190">
        <v>0</v>
      </c>
      <c r="X746" s="190">
        <v>0</v>
      </c>
      <c r="Y746" s="190">
        <v>0</v>
      </c>
      <c r="Z746" s="190">
        <v>0</v>
      </c>
      <c r="AA746" s="191">
        <v>0</v>
      </c>
      <c r="AC746" s="1070"/>
      <c r="AD746" s="1071"/>
      <c r="AE746" s="48" t="s">
        <v>40</v>
      </c>
      <c r="AF746" s="186">
        <v>0</v>
      </c>
      <c r="AG746" s="190">
        <v>0</v>
      </c>
      <c r="AH746" s="190">
        <v>0</v>
      </c>
      <c r="AI746" s="190">
        <v>0</v>
      </c>
      <c r="AJ746" s="190">
        <v>0</v>
      </c>
      <c r="AK746" s="190">
        <v>0</v>
      </c>
      <c r="AL746" s="191">
        <v>0</v>
      </c>
      <c r="AN746" s="1070"/>
      <c r="AO746" s="1071"/>
      <c r="AP746" s="48" t="s">
        <v>40</v>
      </c>
      <c r="AQ746" s="186">
        <v>0</v>
      </c>
      <c r="AR746" s="190">
        <v>0</v>
      </c>
      <c r="AS746" s="190">
        <v>0</v>
      </c>
      <c r="AT746" s="190">
        <v>0</v>
      </c>
      <c r="AU746" s="190">
        <v>0</v>
      </c>
      <c r="AV746" s="190">
        <v>0</v>
      </c>
      <c r="AW746" s="191">
        <v>0</v>
      </c>
      <c r="AY746" s="1070"/>
      <c r="AZ746" s="1071"/>
      <c r="BA746" s="48" t="s">
        <v>40</v>
      </c>
      <c r="BB746" s="186">
        <v>0</v>
      </c>
      <c r="BC746" s="190">
        <v>0</v>
      </c>
      <c r="BD746" s="190">
        <v>0</v>
      </c>
      <c r="BE746" s="190">
        <v>0</v>
      </c>
      <c r="BF746" s="190">
        <v>0</v>
      </c>
      <c r="BG746" s="190">
        <v>0</v>
      </c>
      <c r="BH746" s="191">
        <v>0</v>
      </c>
    </row>
    <row r="747" spans="4:60">
      <c r="D747" s="14"/>
      <c r="F747" s="1070"/>
      <c r="G747" s="1071"/>
      <c r="H747" s="48" t="s">
        <v>39</v>
      </c>
      <c r="I747" s="186">
        <v>0</v>
      </c>
      <c r="J747" s="190">
        <v>0</v>
      </c>
      <c r="K747" s="190">
        <v>0</v>
      </c>
      <c r="L747" s="190">
        <v>0</v>
      </c>
      <c r="M747" s="190">
        <v>0</v>
      </c>
      <c r="N747" s="190">
        <v>0</v>
      </c>
      <c r="O747" s="191">
        <v>0</v>
      </c>
      <c r="R747" s="1070"/>
      <c r="S747" s="1071"/>
      <c r="T747" s="48" t="s">
        <v>39</v>
      </c>
      <c r="U747" s="186">
        <v>0</v>
      </c>
      <c r="V747" s="190">
        <v>0</v>
      </c>
      <c r="W747" s="190">
        <v>0</v>
      </c>
      <c r="X747" s="190">
        <v>0</v>
      </c>
      <c r="Y747" s="190">
        <v>0</v>
      </c>
      <c r="Z747" s="190">
        <v>0</v>
      </c>
      <c r="AA747" s="191">
        <v>0</v>
      </c>
      <c r="AC747" s="1070"/>
      <c r="AD747" s="1071"/>
      <c r="AE747" s="48" t="s">
        <v>39</v>
      </c>
      <c r="AF747" s="186">
        <v>0</v>
      </c>
      <c r="AG747" s="190">
        <v>0</v>
      </c>
      <c r="AH747" s="190">
        <v>0</v>
      </c>
      <c r="AI747" s="190">
        <v>0</v>
      </c>
      <c r="AJ747" s="190">
        <v>0</v>
      </c>
      <c r="AK747" s="190">
        <v>0</v>
      </c>
      <c r="AL747" s="191">
        <v>0</v>
      </c>
      <c r="AN747" s="1070"/>
      <c r="AO747" s="1071"/>
      <c r="AP747" s="48" t="s">
        <v>39</v>
      </c>
      <c r="AQ747" s="186">
        <v>0</v>
      </c>
      <c r="AR747" s="190">
        <v>0</v>
      </c>
      <c r="AS747" s="190">
        <v>0</v>
      </c>
      <c r="AT747" s="190">
        <v>0</v>
      </c>
      <c r="AU747" s="190">
        <v>0</v>
      </c>
      <c r="AV747" s="190">
        <v>0</v>
      </c>
      <c r="AW747" s="191">
        <v>0</v>
      </c>
      <c r="AY747" s="1070"/>
      <c r="AZ747" s="1071"/>
      <c r="BA747" s="48" t="s">
        <v>39</v>
      </c>
      <c r="BB747" s="186">
        <v>0</v>
      </c>
      <c r="BC747" s="190">
        <v>0</v>
      </c>
      <c r="BD747" s="190">
        <v>0</v>
      </c>
      <c r="BE747" s="190">
        <v>0</v>
      </c>
      <c r="BF747" s="190">
        <v>0</v>
      </c>
      <c r="BG747" s="190">
        <v>0</v>
      </c>
      <c r="BH747" s="191">
        <v>0</v>
      </c>
    </row>
    <row r="748" spans="4:60">
      <c r="D748" s="14"/>
      <c r="F748" s="1070"/>
      <c r="G748" s="1071"/>
      <c r="H748" s="48" t="s">
        <v>38</v>
      </c>
      <c r="I748" s="186">
        <v>0</v>
      </c>
      <c r="J748" s="190">
        <v>0</v>
      </c>
      <c r="K748" s="190">
        <v>0</v>
      </c>
      <c r="L748" s="190">
        <v>0</v>
      </c>
      <c r="M748" s="190">
        <v>0</v>
      </c>
      <c r="N748" s="190">
        <v>0</v>
      </c>
      <c r="O748" s="191">
        <v>0</v>
      </c>
      <c r="R748" s="1070"/>
      <c r="S748" s="1071"/>
      <c r="T748" s="48" t="s">
        <v>38</v>
      </c>
      <c r="U748" s="186">
        <v>0</v>
      </c>
      <c r="V748" s="190">
        <v>0</v>
      </c>
      <c r="W748" s="190">
        <v>0</v>
      </c>
      <c r="X748" s="190">
        <v>0</v>
      </c>
      <c r="Y748" s="190">
        <v>0</v>
      </c>
      <c r="Z748" s="190">
        <v>0</v>
      </c>
      <c r="AA748" s="191">
        <v>0</v>
      </c>
      <c r="AC748" s="1070"/>
      <c r="AD748" s="1071"/>
      <c r="AE748" s="48" t="s">
        <v>38</v>
      </c>
      <c r="AF748" s="186">
        <v>0</v>
      </c>
      <c r="AG748" s="190">
        <v>0</v>
      </c>
      <c r="AH748" s="190">
        <v>0</v>
      </c>
      <c r="AI748" s="190">
        <v>0</v>
      </c>
      <c r="AJ748" s="190">
        <v>0</v>
      </c>
      <c r="AK748" s="190">
        <v>0</v>
      </c>
      <c r="AL748" s="191">
        <v>0</v>
      </c>
      <c r="AN748" s="1070"/>
      <c r="AO748" s="1071"/>
      <c r="AP748" s="48" t="s">
        <v>38</v>
      </c>
      <c r="AQ748" s="186">
        <v>0</v>
      </c>
      <c r="AR748" s="190">
        <v>0</v>
      </c>
      <c r="AS748" s="190">
        <v>0</v>
      </c>
      <c r="AT748" s="190">
        <v>0</v>
      </c>
      <c r="AU748" s="190">
        <v>0</v>
      </c>
      <c r="AV748" s="190">
        <v>0</v>
      </c>
      <c r="AW748" s="191">
        <v>0</v>
      </c>
      <c r="AY748" s="1070"/>
      <c r="AZ748" s="1071"/>
      <c r="BA748" s="48" t="s">
        <v>38</v>
      </c>
      <c r="BB748" s="186">
        <v>0</v>
      </c>
      <c r="BC748" s="190">
        <v>0</v>
      </c>
      <c r="BD748" s="190">
        <v>0</v>
      </c>
      <c r="BE748" s="190">
        <v>0</v>
      </c>
      <c r="BF748" s="190">
        <v>0</v>
      </c>
      <c r="BG748" s="190">
        <v>0</v>
      </c>
      <c r="BH748" s="191">
        <v>0</v>
      </c>
    </row>
    <row r="749" spans="4:60">
      <c r="D749" s="14"/>
      <c r="F749" s="1070"/>
      <c r="G749" s="1071"/>
      <c r="H749" s="48" t="s">
        <v>37</v>
      </c>
      <c r="I749" s="186">
        <v>0</v>
      </c>
      <c r="J749" s="190">
        <v>0</v>
      </c>
      <c r="K749" s="190">
        <v>0</v>
      </c>
      <c r="L749" s="190">
        <v>0</v>
      </c>
      <c r="M749" s="190">
        <v>0</v>
      </c>
      <c r="N749" s="190">
        <v>0</v>
      </c>
      <c r="O749" s="191">
        <v>0</v>
      </c>
      <c r="R749" s="1070"/>
      <c r="S749" s="1071"/>
      <c r="T749" s="48" t="s">
        <v>37</v>
      </c>
      <c r="U749" s="186">
        <v>0</v>
      </c>
      <c r="V749" s="190">
        <v>0</v>
      </c>
      <c r="W749" s="190">
        <v>0</v>
      </c>
      <c r="X749" s="190">
        <v>0</v>
      </c>
      <c r="Y749" s="190">
        <v>0</v>
      </c>
      <c r="Z749" s="190">
        <v>0</v>
      </c>
      <c r="AA749" s="191">
        <v>0</v>
      </c>
      <c r="AC749" s="1070"/>
      <c r="AD749" s="1071"/>
      <c r="AE749" s="48" t="s">
        <v>37</v>
      </c>
      <c r="AF749" s="186">
        <v>0</v>
      </c>
      <c r="AG749" s="190">
        <v>0</v>
      </c>
      <c r="AH749" s="190">
        <v>0</v>
      </c>
      <c r="AI749" s="190">
        <v>0</v>
      </c>
      <c r="AJ749" s="190">
        <v>0</v>
      </c>
      <c r="AK749" s="190">
        <v>0</v>
      </c>
      <c r="AL749" s="191">
        <v>0</v>
      </c>
      <c r="AN749" s="1070"/>
      <c r="AO749" s="1071"/>
      <c r="AP749" s="48" t="s">
        <v>37</v>
      </c>
      <c r="AQ749" s="186">
        <v>0</v>
      </c>
      <c r="AR749" s="190">
        <v>0</v>
      </c>
      <c r="AS749" s="190">
        <v>0</v>
      </c>
      <c r="AT749" s="190">
        <v>0</v>
      </c>
      <c r="AU749" s="190">
        <v>0</v>
      </c>
      <c r="AV749" s="190">
        <v>0</v>
      </c>
      <c r="AW749" s="191">
        <v>0</v>
      </c>
      <c r="AY749" s="1070"/>
      <c r="AZ749" s="1071"/>
      <c r="BA749" s="48" t="s">
        <v>37</v>
      </c>
      <c r="BB749" s="186">
        <v>0</v>
      </c>
      <c r="BC749" s="190">
        <v>0</v>
      </c>
      <c r="BD749" s="190">
        <v>0</v>
      </c>
      <c r="BE749" s="190">
        <v>0</v>
      </c>
      <c r="BF749" s="190">
        <v>0</v>
      </c>
      <c r="BG749" s="190">
        <v>0</v>
      </c>
      <c r="BH749" s="191">
        <v>0</v>
      </c>
    </row>
    <row r="750" spans="4:60">
      <c r="D750" s="14"/>
      <c r="F750" s="1070"/>
      <c r="G750" s="1071"/>
      <c r="H750" s="49" t="s">
        <v>36</v>
      </c>
      <c r="I750" s="187">
        <v>0</v>
      </c>
      <c r="J750" s="192">
        <v>0</v>
      </c>
      <c r="K750" s="192">
        <v>0</v>
      </c>
      <c r="L750" s="192">
        <v>0</v>
      </c>
      <c r="M750" s="192">
        <v>0</v>
      </c>
      <c r="N750" s="192">
        <v>0</v>
      </c>
      <c r="O750" s="193">
        <v>0</v>
      </c>
      <c r="R750" s="1070"/>
      <c r="S750" s="1071"/>
      <c r="T750" s="49" t="s">
        <v>36</v>
      </c>
      <c r="U750" s="187">
        <v>0</v>
      </c>
      <c r="V750" s="192">
        <v>0</v>
      </c>
      <c r="W750" s="192">
        <v>0</v>
      </c>
      <c r="X750" s="192">
        <v>0</v>
      </c>
      <c r="Y750" s="192">
        <v>0</v>
      </c>
      <c r="Z750" s="192">
        <v>0</v>
      </c>
      <c r="AA750" s="193">
        <v>0</v>
      </c>
      <c r="AC750" s="1070"/>
      <c r="AD750" s="1071"/>
      <c r="AE750" s="49" t="s">
        <v>36</v>
      </c>
      <c r="AF750" s="187">
        <v>0</v>
      </c>
      <c r="AG750" s="192">
        <v>0</v>
      </c>
      <c r="AH750" s="192">
        <v>0</v>
      </c>
      <c r="AI750" s="192">
        <v>0</v>
      </c>
      <c r="AJ750" s="192">
        <v>0</v>
      </c>
      <c r="AK750" s="192">
        <v>0</v>
      </c>
      <c r="AL750" s="193">
        <v>0</v>
      </c>
      <c r="AN750" s="1070"/>
      <c r="AO750" s="1071"/>
      <c r="AP750" s="49" t="s">
        <v>36</v>
      </c>
      <c r="AQ750" s="187">
        <v>0</v>
      </c>
      <c r="AR750" s="192">
        <v>0</v>
      </c>
      <c r="AS750" s="192">
        <v>0</v>
      </c>
      <c r="AT750" s="192">
        <v>0</v>
      </c>
      <c r="AU750" s="192">
        <v>0</v>
      </c>
      <c r="AV750" s="192">
        <v>0</v>
      </c>
      <c r="AW750" s="193">
        <v>0</v>
      </c>
      <c r="AY750" s="1070"/>
      <c r="AZ750" s="1071"/>
      <c r="BA750" s="49" t="s">
        <v>36</v>
      </c>
      <c r="BB750" s="187">
        <v>0</v>
      </c>
      <c r="BC750" s="192">
        <v>0</v>
      </c>
      <c r="BD750" s="192">
        <v>0</v>
      </c>
      <c r="BE750" s="192">
        <v>0</v>
      </c>
      <c r="BF750" s="192">
        <v>0</v>
      </c>
      <c r="BG750" s="192">
        <v>0</v>
      </c>
      <c r="BH750" s="193">
        <v>0</v>
      </c>
    </row>
    <row r="751" spans="4:60" ht="18.75" customHeight="1">
      <c r="D751" s="14"/>
      <c r="F751" s="1070"/>
      <c r="G751" s="1072" t="s">
        <v>132</v>
      </c>
      <c r="H751" s="48" t="s">
        <v>41</v>
      </c>
      <c r="I751" s="186">
        <v>0</v>
      </c>
      <c r="J751" s="190">
        <v>0</v>
      </c>
      <c r="K751" s="190">
        <v>0</v>
      </c>
      <c r="L751" s="190">
        <v>0</v>
      </c>
      <c r="M751" s="190">
        <v>0</v>
      </c>
      <c r="N751" s="190">
        <v>0</v>
      </c>
      <c r="O751" s="191">
        <v>0</v>
      </c>
      <c r="R751" s="1070"/>
      <c r="S751" s="1072" t="s">
        <v>132</v>
      </c>
      <c r="T751" s="48" t="s">
        <v>41</v>
      </c>
      <c r="U751" s="186">
        <v>0</v>
      </c>
      <c r="V751" s="190">
        <v>0</v>
      </c>
      <c r="W751" s="190">
        <v>0</v>
      </c>
      <c r="X751" s="190">
        <v>0</v>
      </c>
      <c r="Y751" s="190">
        <v>0</v>
      </c>
      <c r="Z751" s="190">
        <v>0</v>
      </c>
      <c r="AA751" s="191">
        <v>0</v>
      </c>
      <c r="AC751" s="1070"/>
      <c r="AD751" s="1072" t="s">
        <v>132</v>
      </c>
      <c r="AE751" s="48" t="s">
        <v>41</v>
      </c>
      <c r="AF751" s="186">
        <v>0</v>
      </c>
      <c r="AG751" s="190">
        <v>0</v>
      </c>
      <c r="AH751" s="190">
        <v>0</v>
      </c>
      <c r="AI751" s="190">
        <v>0</v>
      </c>
      <c r="AJ751" s="190">
        <v>0</v>
      </c>
      <c r="AK751" s="190">
        <v>0</v>
      </c>
      <c r="AL751" s="191">
        <v>0</v>
      </c>
      <c r="AN751" s="1070"/>
      <c r="AO751" s="1072" t="s">
        <v>132</v>
      </c>
      <c r="AP751" s="48" t="s">
        <v>41</v>
      </c>
      <c r="AQ751" s="186">
        <v>0</v>
      </c>
      <c r="AR751" s="190">
        <v>0</v>
      </c>
      <c r="AS751" s="190">
        <v>0</v>
      </c>
      <c r="AT751" s="190">
        <v>0</v>
      </c>
      <c r="AU751" s="190">
        <v>0</v>
      </c>
      <c r="AV751" s="190">
        <v>0</v>
      </c>
      <c r="AW751" s="191">
        <v>0</v>
      </c>
      <c r="AY751" s="1070"/>
      <c r="AZ751" s="1072" t="s">
        <v>132</v>
      </c>
      <c r="BA751" s="48" t="s">
        <v>41</v>
      </c>
      <c r="BB751" s="186">
        <v>0</v>
      </c>
      <c r="BC751" s="190">
        <v>0</v>
      </c>
      <c r="BD751" s="190">
        <v>0</v>
      </c>
      <c r="BE751" s="190">
        <v>0</v>
      </c>
      <c r="BF751" s="190">
        <v>0</v>
      </c>
      <c r="BG751" s="190">
        <v>0</v>
      </c>
      <c r="BH751" s="191">
        <v>0</v>
      </c>
    </row>
    <row r="752" spans="4:60">
      <c r="D752" s="14"/>
      <c r="F752" s="1070"/>
      <c r="G752" s="1071"/>
      <c r="H752" s="48" t="s">
        <v>40</v>
      </c>
      <c r="I752" s="186">
        <v>0</v>
      </c>
      <c r="J752" s="190">
        <v>0</v>
      </c>
      <c r="K752" s="190">
        <v>0</v>
      </c>
      <c r="L752" s="190">
        <v>0</v>
      </c>
      <c r="M752" s="190">
        <v>0</v>
      </c>
      <c r="N752" s="190">
        <v>0</v>
      </c>
      <c r="O752" s="191">
        <v>0</v>
      </c>
      <c r="R752" s="1070"/>
      <c r="S752" s="1071"/>
      <c r="T752" s="48" t="s">
        <v>40</v>
      </c>
      <c r="U752" s="186">
        <v>0</v>
      </c>
      <c r="V752" s="190">
        <v>0</v>
      </c>
      <c r="W752" s="190">
        <v>0</v>
      </c>
      <c r="X752" s="190">
        <v>0</v>
      </c>
      <c r="Y752" s="190">
        <v>0</v>
      </c>
      <c r="Z752" s="190">
        <v>0</v>
      </c>
      <c r="AA752" s="191">
        <v>0</v>
      </c>
      <c r="AC752" s="1070"/>
      <c r="AD752" s="1071"/>
      <c r="AE752" s="48" t="s">
        <v>40</v>
      </c>
      <c r="AF752" s="186">
        <v>0</v>
      </c>
      <c r="AG752" s="190">
        <v>0</v>
      </c>
      <c r="AH752" s="190">
        <v>0</v>
      </c>
      <c r="AI752" s="190">
        <v>0</v>
      </c>
      <c r="AJ752" s="190">
        <v>0</v>
      </c>
      <c r="AK752" s="190">
        <v>0</v>
      </c>
      <c r="AL752" s="191">
        <v>0</v>
      </c>
      <c r="AN752" s="1070"/>
      <c r="AO752" s="1071"/>
      <c r="AP752" s="48" t="s">
        <v>40</v>
      </c>
      <c r="AQ752" s="186">
        <v>0</v>
      </c>
      <c r="AR752" s="190">
        <v>0</v>
      </c>
      <c r="AS752" s="190">
        <v>0</v>
      </c>
      <c r="AT752" s="190">
        <v>0</v>
      </c>
      <c r="AU752" s="190">
        <v>0</v>
      </c>
      <c r="AV752" s="190">
        <v>0</v>
      </c>
      <c r="AW752" s="191">
        <v>0</v>
      </c>
      <c r="AY752" s="1070"/>
      <c r="AZ752" s="1071"/>
      <c r="BA752" s="48" t="s">
        <v>40</v>
      </c>
      <c r="BB752" s="186">
        <v>0</v>
      </c>
      <c r="BC752" s="190">
        <v>0</v>
      </c>
      <c r="BD752" s="190">
        <v>0</v>
      </c>
      <c r="BE752" s="190">
        <v>0</v>
      </c>
      <c r="BF752" s="190">
        <v>0</v>
      </c>
      <c r="BG752" s="190">
        <v>0</v>
      </c>
      <c r="BH752" s="191">
        <v>0</v>
      </c>
    </row>
    <row r="753" spans="4:60">
      <c r="D753" s="14"/>
      <c r="F753" s="1070"/>
      <c r="G753" s="1071"/>
      <c r="H753" s="48" t="s">
        <v>39</v>
      </c>
      <c r="I753" s="186">
        <v>0</v>
      </c>
      <c r="J753" s="190">
        <v>0</v>
      </c>
      <c r="K753" s="190">
        <v>0</v>
      </c>
      <c r="L753" s="190">
        <v>0</v>
      </c>
      <c r="M753" s="190">
        <v>0</v>
      </c>
      <c r="N753" s="190">
        <v>0</v>
      </c>
      <c r="O753" s="191">
        <v>0</v>
      </c>
      <c r="R753" s="1070"/>
      <c r="S753" s="1071"/>
      <c r="T753" s="48" t="s">
        <v>39</v>
      </c>
      <c r="U753" s="186">
        <v>0</v>
      </c>
      <c r="V753" s="190">
        <v>0</v>
      </c>
      <c r="W753" s="190">
        <v>0</v>
      </c>
      <c r="X753" s="190">
        <v>0</v>
      </c>
      <c r="Y753" s="190">
        <v>0</v>
      </c>
      <c r="Z753" s="190">
        <v>0</v>
      </c>
      <c r="AA753" s="191">
        <v>0</v>
      </c>
      <c r="AC753" s="1070"/>
      <c r="AD753" s="1071"/>
      <c r="AE753" s="48" t="s">
        <v>39</v>
      </c>
      <c r="AF753" s="186">
        <v>0</v>
      </c>
      <c r="AG753" s="190">
        <v>0</v>
      </c>
      <c r="AH753" s="190">
        <v>0</v>
      </c>
      <c r="AI753" s="190">
        <v>0</v>
      </c>
      <c r="AJ753" s="190">
        <v>0</v>
      </c>
      <c r="AK753" s="190">
        <v>0</v>
      </c>
      <c r="AL753" s="191">
        <v>0</v>
      </c>
      <c r="AN753" s="1070"/>
      <c r="AO753" s="1071"/>
      <c r="AP753" s="48" t="s">
        <v>39</v>
      </c>
      <c r="AQ753" s="186">
        <v>0</v>
      </c>
      <c r="AR753" s="190">
        <v>0</v>
      </c>
      <c r="AS753" s="190">
        <v>0</v>
      </c>
      <c r="AT753" s="190">
        <v>0</v>
      </c>
      <c r="AU753" s="190">
        <v>0</v>
      </c>
      <c r="AV753" s="190">
        <v>0</v>
      </c>
      <c r="AW753" s="191">
        <v>0</v>
      </c>
      <c r="AY753" s="1070"/>
      <c r="AZ753" s="1071"/>
      <c r="BA753" s="48" t="s">
        <v>39</v>
      </c>
      <c r="BB753" s="186">
        <v>0</v>
      </c>
      <c r="BC753" s="190">
        <v>0</v>
      </c>
      <c r="BD753" s="190">
        <v>0</v>
      </c>
      <c r="BE753" s="190">
        <v>0</v>
      </c>
      <c r="BF753" s="190">
        <v>0</v>
      </c>
      <c r="BG753" s="190">
        <v>0</v>
      </c>
      <c r="BH753" s="191">
        <v>0</v>
      </c>
    </row>
    <row r="754" spans="4:60">
      <c r="D754" s="14"/>
      <c r="F754" s="1070"/>
      <c r="G754" s="1071"/>
      <c r="H754" s="48" t="s">
        <v>38</v>
      </c>
      <c r="I754" s="186">
        <v>0</v>
      </c>
      <c r="J754" s="190">
        <v>0</v>
      </c>
      <c r="K754" s="190">
        <v>0</v>
      </c>
      <c r="L754" s="190">
        <v>0</v>
      </c>
      <c r="M754" s="190">
        <v>0</v>
      </c>
      <c r="N754" s="190">
        <v>0</v>
      </c>
      <c r="O754" s="191">
        <v>0</v>
      </c>
      <c r="R754" s="1070"/>
      <c r="S754" s="1071"/>
      <c r="T754" s="48" t="s">
        <v>38</v>
      </c>
      <c r="U754" s="186">
        <v>0</v>
      </c>
      <c r="V754" s="190">
        <v>0</v>
      </c>
      <c r="W754" s="190">
        <v>0</v>
      </c>
      <c r="X754" s="190">
        <v>0</v>
      </c>
      <c r="Y754" s="190">
        <v>0</v>
      </c>
      <c r="Z754" s="190">
        <v>0</v>
      </c>
      <c r="AA754" s="191">
        <v>0</v>
      </c>
      <c r="AC754" s="1070"/>
      <c r="AD754" s="1071"/>
      <c r="AE754" s="48" t="s">
        <v>38</v>
      </c>
      <c r="AF754" s="186">
        <v>0</v>
      </c>
      <c r="AG754" s="190">
        <v>0</v>
      </c>
      <c r="AH754" s="190">
        <v>0</v>
      </c>
      <c r="AI754" s="190">
        <v>0</v>
      </c>
      <c r="AJ754" s="190">
        <v>0</v>
      </c>
      <c r="AK754" s="190">
        <v>0</v>
      </c>
      <c r="AL754" s="191">
        <v>0</v>
      </c>
      <c r="AN754" s="1070"/>
      <c r="AO754" s="1071"/>
      <c r="AP754" s="48" t="s">
        <v>38</v>
      </c>
      <c r="AQ754" s="186">
        <v>0</v>
      </c>
      <c r="AR754" s="190">
        <v>0</v>
      </c>
      <c r="AS754" s="190">
        <v>0</v>
      </c>
      <c r="AT754" s="190">
        <v>0</v>
      </c>
      <c r="AU754" s="190">
        <v>0</v>
      </c>
      <c r="AV754" s="190">
        <v>0</v>
      </c>
      <c r="AW754" s="191">
        <v>0</v>
      </c>
      <c r="AY754" s="1070"/>
      <c r="AZ754" s="1071"/>
      <c r="BA754" s="48" t="s">
        <v>38</v>
      </c>
      <c r="BB754" s="186">
        <v>0</v>
      </c>
      <c r="BC754" s="190">
        <v>0</v>
      </c>
      <c r="BD754" s="190">
        <v>0</v>
      </c>
      <c r="BE754" s="190">
        <v>0</v>
      </c>
      <c r="BF754" s="190">
        <v>0</v>
      </c>
      <c r="BG754" s="190">
        <v>0</v>
      </c>
      <c r="BH754" s="191">
        <v>0</v>
      </c>
    </row>
    <row r="755" spans="4:60">
      <c r="D755" s="14"/>
      <c r="F755" s="1070"/>
      <c r="G755" s="1071"/>
      <c r="H755" s="48" t="s">
        <v>37</v>
      </c>
      <c r="I755" s="186">
        <v>0</v>
      </c>
      <c r="J755" s="190">
        <v>0</v>
      </c>
      <c r="K755" s="190">
        <v>0</v>
      </c>
      <c r="L755" s="190">
        <v>0</v>
      </c>
      <c r="M755" s="190">
        <v>0</v>
      </c>
      <c r="N755" s="190">
        <v>0</v>
      </c>
      <c r="O755" s="191">
        <v>0</v>
      </c>
      <c r="R755" s="1070"/>
      <c r="S755" s="1071"/>
      <c r="T755" s="48" t="s">
        <v>37</v>
      </c>
      <c r="U755" s="186">
        <v>0</v>
      </c>
      <c r="V755" s="190">
        <v>0</v>
      </c>
      <c r="W755" s="190">
        <v>0</v>
      </c>
      <c r="X755" s="190">
        <v>0</v>
      </c>
      <c r="Y755" s="190">
        <v>0</v>
      </c>
      <c r="Z755" s="190">
        <v>0</v>
      </c>
      <c r="AA755" s="191">
        <v>0</v>
      </c>
      <c r="AC755" s="1070"/>
      <c r="AD755" s="1071"/>
      <c r="AE755" s="48" t="s">
        <v>37</v>
      </c>
      <c r="AF755" s="186">
        <v>0</v>
      </c>
      <c r="AG755" s="190">
        <v>0</v>
      </c>
      <c r="AH755" s="190">
        <v>0</v>
      </c>
      <c r="AI755" s="190">
        <v>0</v>
      </c>
      <c r="AJ755" s="190">
        <v>0</v>
      </c>
      <c r="AK755" s="190">
        <v>0</v>
      </c>
      <c r="AL755" s="191">
        <v>0</v>
      </c>
      <c r="AN755" s="1070"/>
      <c r="AO755" s="1071"/>
      <c r="AP755" s="48" t="s">
        <v>37</v>
      </c>
      <c r="AQ755" s="186">
        <v>0</v>
      </c>
      <c r="AR755" s="190">
        <v>0</v>
      </c>
      <c r="AS755" s="190">
        <v>0</v>
      </c>
      <c r="AT755" s="190">
        <v>0</v>
      </c>
      <c r="AU755" s="190">
        <v>0</v>
      </c>
      <c r="AV755" s="190">
        <v>0</v>
      </c>
      <c r="AW755" s="191">
        <v>0</v>
      </c>
      <c r="AY755" s="1070"/>
      <c r="AZ755" s="1071"/>
      <c r="BA755" s="48" t="s">
        <v>37</v>
      </c>
      <c r="BB755" s="186">
        <v>0</v>
      </c>
      <c r="BC755" s="190">
        <v>0</v>
      </c>
      <c r="BD755" s="190">
        <v>0</v>
      </c>
      <c r="BE755" s="190">
        <v>0</v>
      </c>
      <c r="BF755" s="190">
        <v>0</v>
      </c>
      <c r="BG755" s="190">
        <v>0</v>
      </c>
      <c r="BH755" s="191">
        <v>0</v>
      </c>
    </row>
    <row r="756" spans="4:60">
      <c r="D756" s="14"/>
      <c r="F756" s="1070"/>
      <c r="G756" s="1073"/>
      <c r="H756" s="48" t="s">
        <v>36</v>
      </c>
      <c r="I756" s="186">
        <v>0</v>
      </c>
      <c r="J756" s="190">
        <v>0</v>
      </c>
      <c r="K756" s="190">
        <v>0</v>
      </c>
      <c r="L756" s="190">
        <v>0</v>
      </c>
      <c r="M756" s="190">
        <v>0</v>
      </c>
      <c r="N756" s="190">
        <v>0</v>
      </c>
      <c r="O756" s="191">
        <v>0</v>
      </c>
      <c r="R756" s="1070"/>
      <c r="S756" s="1073"/>
      <c r="T756" s="48" t="s">
        <v>36</v>
      </c>
      <c r="U756" s="186">
        <v>0</v>
      </c>
      <c r="V756" s="190">
        <v>0</v>
      </c>
      <c r="W756" s="190">
        <v>0</v>
      </c>
      <c r="X756" s="190">
        <v>0</v>
      </c>
      <c r="Y756" s="190">
        <v>0</v>
      </c>
      <c r="Z756" s="190">
        <v>0</v>
      </c>
      <c r="AA756" s="191">
        <v>0</v>
      </c>
      <c r="AC756" s="1070"/>
      <c r="AD756" s="1073"/>
      <c r="AE756" s="48" t="s">
        <v>36</v>
      </c>
      <c r="AF756" s="186">
        <v>0</v>
      </c>
      <c r="AG756" s="190">
        <v>0</v>
      </c>
      <c r="AH756" s="190">
        <v>0</v>
      </c>
      <c r="AI756" s="190">
        <v>0</v>
      </c>
      <c r="AJ756" s="190">
        <v>0</v>
      </c>
      <c r="AK756" s="190">
        <v>0</v>
      </c>
      <c r="AL756" s="191">
        <v>0</v>
      </c>
      <c r="AN756" s="1070"/>
      <c r="AO756" s="1073"/>
      <c r="AP756" s="48" t="s">
        <v>36</v>
      </c>
      <c r="AQ756" s="186">
        <v>0</v>
      </c>
      <c r="AR756" s="190">
        <v>0</v>
      </c>
      <c r="AS756" s="190">
        <v>0</v>
      </c>
      <c r="AT756" s="190">
        <v>0</v>
      </c>
      <c r="AU756" s="190">
        <v>0</v>
      </c>
      <c r="AV756" s="190">
        <v>0</v>
      </c>
      <c r="AW756" s="191">
        <v>0</v>
      </c>
      <c r="AY756" s="1070"/>
      <c r="AZ756" s="1073"/>
      <c r="BA756" s="48" t="s">
        <v>36</v>
      </c>
      <c r="BB756" s="186">
        <v>0</v>
      </c>
      <c r="BC756" s="190">
        <v>0</v>
      </c>
      <c r="BD756" s="190">
        <v>0</v>
      </c>
      <c r="BE756" s="190">
        <v>0</v>
      </c>
      <c r="BF756" s="190">
        <v>0</v>
      </c>
      <c r="BG756" s="190">
        <v>0</v>
      </c>
      <c r="BH756" s="191">
        <v>0</v>
      </c>
    </row>
    <row r="757" spans="4:60">
      <c r="D757" s="14"/>
      <c r="F757" s="1070"/>
      <c r="G757" s="1071" t="s">
        <v>55</v>
      </c>
      <c r="H757" s="50" t="s">
        <v>41</v>
      </c>
      <c r="I757" s="185">
        <v>0</v>
      </c>
      <c r="J757" s="188">
        <v>0</v>
      </c>
      <c r="K757" s="188">
        <v>0</v>
      </c>
      <c r="L757" s="188">
        <v>0</v>
      </c>
      <c r="M757" s="188">
        <v>0</v>
      </c>
      <c r="N757" s="188">
        <v>0</v>
      </c>
      <c r="O757" s="189">
        <v>0</v>
      </c>
      <c r="R757" s="1070"/>
      <c r="S757" s="1071" t="s">
        <v>55</v>
      </c>
      <c r="T757" s="50" t="s">
        <v>41</v>
      </c>
      <c r="U757" s="185">
        <v>0</v>
      </c>
      <c r="V757" s="188">
        <v>0</v>
      </c>
      <c r="W757" s="188">
        <v>0</v>
      </c>
      <c r="X757" s="188">
        <v>0</v>
      </c>
      <c r="Y757" s="188">
        <v>0</v>
      </c>
      <c r="Z757" s="188">
        <v>0</v>
      </c>
      <c r="AA757" s="189">
        <v>0</v>
      </c>
      <c r="AC757" s="1070"/>
      <c r="AD757" s="1071" t="s">
        <v>55</v>
      </c>
      <c r="AE757" s="50" t="s">
        <v>41</v>
      </c>
      <c r="AF757" s="185">
        <v>0</v>
      </c>
      <c r="AG757" s="188">
        <v>0</v>
      </c>
      <c r="AH757" s="188">
        <v>0</v>
      </c>
      <c r="AI757" s="188">
        <v>0</v>
      </c>
      <c r="AJ757" s="188">
        <v>0</v>
      </c>
      <c r="AK757" s="188">
        <v>0</v>
      </c>
      <c r="AL757" s="189">
        <v>0</v>
      </c>
      <c r="AN757" s="1070"/>
      <c r="AO757" s="1071" t="s">
        <v>55</v>
      </c>
      <c r="AP757" s="50" t="s">
        <v>41</v>
      </c>
      <c r="AQ757" s="185">
        <v>0</v>
      </c>
      <c r="AR757" s="188">
        <v>0</v>
      </c>
      <c r="AS757" s="188">
        <v>0</v>
      </c>
      <c r="AT757" s="188">
        <v>0</v>
      </c>
      <c r="AU757" s="188">
        <v>0</v>
      </c>
      <c r="AV757" s="188">
        <v>0</v>
      </c>
      <c r="AW757" s="189">
        <v>0</v>
      </c>
      <c r="AY757" s="1070"/>
      <c r="AZ757" s="1071" t="s">
        <v>55</v>
      </c>
      <c r="BA757" s="50" t="s">
        <v>41</v>
      </c>
      <c r="BB757" s="185">
        <v>0</v>
      </c>
      <c r="BC757" s="188">
        <v>0</v>
      </c>
      <c r="BD757" s="188">
        <v>0</v>
      </c>
      <c r="BE757" s="188">
        <v>0</v>
      </c>
      <c r="BF757" s="188">
        <v>0</v>
      </c>
      <c r="BG757" s="188">
        <v>0</v>
      </c>
      <c r="BH757" s="189">
        <v>0</v>
      </c>
    </row>
    <row r="758" spans="4:60">
      <c r="D758" s="14"/>
      <c r="F758" s="1070"/>
      <c r="G758" s="1071"/>
      <c r="H758" s="48" t="s">
        <v>40</v>
      </c>
      <c r="I758" s="186">
        <v>0</v>
      </c>
      <c r="J758" s="190">
        <v>0</v>
      </c>
      <c r="K758" s="190">
        <v>0</v>
      </c>
      <c r="L758" s="190">
        <v>0</v>
      </c>
      <c r="M758" s="190">
        <v>0</v>
      </c>
      <c r="N758" s="190">
        <v>0</v>
      </c>
      <c r="O758" s="191">
        <v>0</v>
      </c>
      <c r="R758" s="1070"/>
      <c r="S758" s="1071"/>
      <c r="T758" s="48" t="s">
        <v>40</v>
      </c>
      <c r="U758" s="186">
        <v>0</v>
      </c>
      <c r="V758" s="190">
        <v>0</v>
      </c>
      <c r="W758" s="190">
        <v>0</v>
      </c>
      <c r="X758" s="190">
        <v>0</v>
      </c>
      <c r="Y758" s="190">
        <v>0</v>
      </c>
      <c r="Z758" s="190">
        <v>0</v>
      </c>
      <c r="AA758" s="191">
        <v>0</v>
      </c>
      <c r="AC758" s="1070"/>
      <c r="AD758" s="1071"/>
      <c r="AE758" s="48" t="s">
        <v>40</v>
      </c>
      <c r="AF758" s="186">
        <v>0</v>
      </c>
      <c r="AG758" s="190">
        <v>0</v>
      </c>
      <c r="AH758" s="190">
        <v>0</v>
      </c>
      <c r="AI758" s="190">
        <v>0</v>
      </c>
      <c r="AJ758" s="190">
        <v>0</v>
      </c>
      <c r="AK758" s="190">
        <v>0</v>
      </c>
      <c r="AL758" s="191">
        <v>0</v>
      </c>
      <c r="AN758" s="1070"/>
      <c r="AO758" s="1071"/>
      <c r="AP758" s="48" t="s">
        <v>40</v>
      </c>
      <c r="AQ758" s="186">
        <v>0</v>
      </c>
      <c r="AR758" s="190">
        <v>0</v>
      </c>
      <c r="AS758" s="190">
        <v>0</v>
      </c>
      <c r="AT758" s="190">
        <v>0</v>
      </c>
      <c r="AU758" s="190">
        <v>0</v>
      </c>
      <c r="AV758" s="190">
        <v>0</v>
      </c>
      <c r="AW758" s="191">
        <v>0</v>
      </c>
      <c r="AY758" s="1070"/>
      <c r="AZ758" s="1071"/>
      <c r="BA758" s="48" t="s">
        <v>40</v>
      </c>
      <c r="BB758" s="186">
        <v>0</v>
      </c>
      <c r="BC758" s="190">
        <v>0</v>
      </c>
      <c r="BD758" s="190">
        <v>0</v>
      </c>
      <c r="BE758" s="190">
        <v>0</v>
      </c>
      <c r="BF758" s="190">
        <v>0</v>
      </c>
      <c r="BG758" s="190">
        <v>0</v>
      </c>
      <c r="BH758" s="191">
        <v>0</v>
      </c>
    </row>
    <row r="759" spans="4:60">
      <c r="D759" s="14"/>
      <c r="F759" s="1070"/>
      <c r="G759" s="1071"/>
      <c r="H759" s="48" t="s">
        <v>39</v>
      </c>
      <c r="I759" s="186">
        <v>0</v>
      </c>
      <c r="J759" s="190">
        <v>0</v>
      </c>
      <c r="K759" s="190">
        <v>0</v>
      </c>
      <c r="L759" s="190">
        <v>0</v>
      </c>
      <c r="M759" s="190">
        <v>0</v>
      </c>
      <c r="N759" s="190">
        <v>0</v>
      </c>
      <c r="O759" s="191">
        <v>0</v>
      </c>
      <c r="R759" s="1070"/>
      <c r="S759" s="1071"/>
      <c r="T759" s="48" t="s">
        <v>39</v>
      </c>
      <c r="U759" s="186">
        <v>0</v>
      </c>
      <c r="V759" s="190">
        <v>0</v>
      </c>
      <c r="W759" s="190">
        <v>0</v>
      </c>
      <c r="X759" s="190">
        <v>0</v>
      </c>
      <c r="Y759" s="190">
        <v>0</v>
      </c>
      <c r="Z759" s="190">
        <v>0</v>
      </c>
      <c r="AA759" s="191">
        <v>0</v>
      </c>
      <c r="AC759" s="1070"/>
      <c r="AD759" s="1071"/>
      <c r="AE759" s="48" t="s">
        <v>39</v>
      </c>
      <c r="AF759" s="186">
        <v>0</v>
      </c>
      <c r="AG759" s="190">
        <v>0</v>
      </c>
      <c r="AH759" s="190">
        <v>0</v>
      </c>
      <c r="AI759" s="190">
        <v>0</v>
      </c>
      <c r="AJ759" s="190">
        <v>0</v>
      </c>
      <c r="AK759" s="190">
        <v>0</v>
      </c>
      <c r="AL759" s="191">
        <v>0</v>
      </c>
      <c r="AN759" s="1070"/>
      <c r="AO759" s="1071"/>
      <c r="AP759" s="48" t="s">
        <v>39</v>
      </c>
      <c r="AQ759" s="186">
        <v>0</v>
      </c>
      <c r="AR759" s="190">
        <v>0</v>
      </c>
      <c r="AS759" s="190">
        <v>0</v>
      </c>
      <c r="AT759" s="190">
        <v>0</v>
      </c>
      <c r="AU759" s="190">
        <v>0</v>
      </c>
      <c r="AV759" s="190">
        <v>0</v>
      </c>
      <c r="AW759" s="191">
        <v>0</v>
      </c>
      <c r="AY759" s="1070"/>
      <c r="AZ759" s="1071"/>
      <c r="BA759" s="48" t="s">
        <v>39</v>
      </c>
      <c r="BB759" s="186">
        <v>0</v>
      </c>
      <c r="BC759" s="190">
        <v>0</v>
      </c>
      <c r="BD759" s="190">
        <v>0</v>
      </c>
      <c r="BE759" s="190">
        <v>0</v>
      </c>
      <c r="BF759" s="190">
        <v>0</v>
      </c>
      <c r="BG759" s="190">
        <v>0</v>
      </c>
      <c r="BH759" s="191">
        <v>0</v>
      </c>
    </row>
    <row r="760" spans="4:60">
      <c r="D760" s="14"/>
      <c r="F760" s="1070"/>
      <c r="G760" s="1071"/>
      <c r="H760" s="48" t="s">
        <v>38</v>
      </c>
      <c r="I760" s="186">
        <v>0</v>
      </c>
      <c r="J760" s="190">
        <v>0</v>
      </c>
      <c r="K760" s="190">
        <v>0</v>
      </c>
      <c r="L760" s="190">
        <v>0</v>
      </c>
      <c r="M760" s="190">
        <v>0</v>
      </c>
      <c r="N760" s="190">
        <v>0</v>
      </c>
      <c r="O760" s="191">
        <v>0</v>
      </c>
      <c r="R760" s="1070"/>
      <c r="S760" s="1071"/>
      <c r="T760" s="48" t="s">
        <v>38</v>
      </c>
      <c r="U760" s="186">
        <v>0</v>
      </c>
      <c r="V760" s="190">
        <v>0</v>
      </c>
      <c r="W760" s="190">
        <v>0</v>
      </c>
      <c r="X760" s="190">
        <v>0</v>
      </c>
      <c r="Y760" s="190">
        <v>0</v>
      </c>
      <c r="Z760" s="190">
        <v>0</v>
      </c>
      <c r="AA760" s="191">
        <v>0</v>
      </c>
      <c r="AC760" s="1070"/>
      <c r="AD760" s="1071"/>
      <c r="AE760" s="48" t="s">
        <v>38</v>
      </c>
      <c r="AF760" s="186">
        <v>0</v>
      </c>
      <c r="AG760" s="190">
        <v>0</v>
      </c>
      <c r="AH760" s="190">
        <v>0</v>
      </c>
      <c r="AI760" s="190">
        <v>0</v>
      </c>
      <c r="AJ760" s="190">
        <v>0</v>
      </c>
      <c r="AK760" s="190">
        <v>0</v>
      </c>
      <c r="AL760" s="191">
        <v>0</v>
      </c>
      <c r="AN760" s="1070"/>
      <c r="AO760" s="1071"/>
      <c r="AP760" s="48" t="s">
        <v>38</v>
      </c>
      <c r="AQ760" s="186">
        <v>0</v>
      </c>
      <c r="AR760" s="190">
        <v>0</v>
      </c>
      <c r="AS760" s="190">
        <v>0</v>
      </c>
      <c r="AT760" s="190">
        <v>0</v>
      </c>
      <c r="AU760" s="190">
        <v>0</v>
      </c>
      <c r="AV760" s="190">
        <v>0</v>
      </c>
      <c r="AW760" s="191">
        <v>0</v>
      </c>
      <c r="AY760" s="1070"/>
      <c r="AZ760" s="1071"/>
      <c r="BA760" s="48" t="s">
        <v>38</v>
      </c>
      <c r="BB760" s="186">
        <v>0</v>
      </c>
      <c r="BC760" s="190">
        <v>0</v>
      </c>
      <c r="BD760" s="190">
        <v>0</v>
      </c>
      <c r="BE760" s="190">
        <v>0</v>
      </c>
      <c r="BF760" s="190">
        <v>0</v>
      </c>
      <c r="BG760" s="190">
        <v>0</v>
      </c>
      <c r="BH760" s="191">
        <v>0</v>
      </c>
    </row>
    <row r="761" spans="4:60">
      <c r="D761" s="14"/>
      <c r="F761" s="1070"/>
      <c r="G761" s="1071"/>
      <c r="H761" s="48" t="s">
        <v>37</v>
      </c>
      <c r="I761" s="186">
        <v>0</v>
      </c>
      <c r="J761" s="190">
        <v>0</v>
      </c>
      <c r="K761" s="190">
        <v>0</v>
      </c>
      <c r="L761" s="190">
        <v>0</v>
      </c>
      <c r="M761" s="190">
        <v>0</v>
      </c>
      <c r="N761" s="190">
        <v>0</v>
      </c>
      <c r="O761" s="191">
        <v>0</v>
      </c>
      <c r="R761" s="1070"/>
      <c r="S761" s="1071"/>
      <c r="T761" s="48" t="s">
        <v>37</v>
      </c>
      <c r="U761" s="186">
        <v>0</v>
      </c>
      <c r="V761" s="190">
        <v>0</v>
      </c>
      <c r="W761" s="190">
        <v>0</v>
      </c>
      <c r="X761" s="190">
        <v>0</v>
      </c>
      <c r="Y761" s="190">
        <v>0</v>
      </c>
      <c r="Z761" s="190">
        <v>0</v>
      </c>
      <c r="AA761" s="191">
        <v>0</v>
      </c>
      <c r="AC761" s="1070"/>
      <c r="AD761" s="1071"/>
      <c r="AE761" s="48" t="s">
        <v>37</v>
      </c>
      <c r="AF761" s="186">
        <v>0</v>
      </c>
      <c r="AG761" s="190">
        <v>0</v>
      </c>
      <c r="AH761" s="190">
        <v>0</v>
      </c>
      <c r="AI761" s="190">
        <v>0</v>
      </c>
      <c r="AJ761" s="190">
        <v>0</v>
      </c>
      <c r="AK761" s="190">
        <v>0</v>
      </c>
      <c r="AL761" s="191">
        <v>0</v>
      </c>
      <c r="AN761" s="1070"/>
      <c r="AO761" s="1071"/>
      <c r="AP761" s="48" t="s">
        <v>37</v>
      </c>
      <c r="AQ761" s="186">
        <v>0</v>
      </c>
      <c r="AR761" s="190">
        <v>0</v>
      </c>
      <c r="AS761" s="190">
        <v>0</v>
      </c>
      <c r="AT761" s="190">
        <v>0</v>
      </c>
      <c r="AU761" s="190">
        <v>0</v>
      </c>
      <c r="AV761" s="190">
        <v>0</v>
      </c>
      <c r="AW761" s="191">
        <v>0</v>
      </c>
      <c r="AY761" s="1070"/>
      <c r="AZ761" s="1071"/>
      <c r="BA761" s="48" t="s">
        <v>37</v>
      </c>
      <c r="BB761" s="186">
        <v>0</v>
      </c>
      <c r="BC761" s="190">
        <v>0</v>
      </c>
      <c r="BD761" s="190">
        <v>0</v>
      </c>
      <c r="BE761" s="190">
        <v>0</v>
      </c>
      <c r="BF761" s="190">
        <v>0</v>
      </c>
      <c r="BG761" s="190">
        <v>0</v>
      </c>
      <c r="BH761" s="191">
        <v>0</v>
      </c>
    </row>
    <row r="762" spans="4:60">
      <c r="D762" s="14"/>
      <c r="F762" s="1070"/>
      <c r="G762" s="1071"/>
      <c r="H762" s="49" t="s">
        <v>36</v>
      </c>
      <c r="I762" s="187">
        <v>0</v>
      </c>
      <c r="J762" s="192">
        <v>0</v>
      </c>
      <c r="K762" s="192">
        <v>0</v>
      </c>
      <c r="L762" s="192">
        <v>0</v>
      </c>
      <c r="M762" s="192">
        <v>0</v>
      </c>
      <c r="N762" s="192">
        <v>0</v>
      </c>
      <c r="O762" s="193">
        <v>0</v>
      </c>
      <c r="R762" s="1070"/>
      <c r="S762" s="1071"/>
      <c r="T762" s="49" t="s">
        <v>36</v>
      </c>
      <c r="U762" s="187">
        <v>0</v>
      </c>
      <c r="V762" s="192">
        <v>0</v>
      </c>
      <c r="W762" s="192">
        <v>0</v>
      </c>
      <c r="X762" s="192">
        <v>0</v>
      </c>
      <c r="Y762" s="192">
        <v>0</v>
      </c>
      <c r="Z762" s="192">
        <v>0</v>
      </c>
      <c r="AA762" s="193">
        <v>0</v>
      </c>
      <c r="AC762" s="1070"/>
      <c r="AD762" s="1071"/>
      <c r="AE762" s="49" t="s">
        <v>36</v>
      </c>
      <c r="AF762" s="187">
        <v>0</v>
      </c>
      <c r="AG762" s="192">
        <v>0</v>
      </c>
      <c r="AH762" s="192">
        <v>0</v>
      </c>
      <c r="AI762" s="192">
        <v>0</v>
      </c>
      <c r="AJ762" s="192">
        <v>0</v>
      </c>
      <c r="AK762" s="192">
        <v>0</v>
      </c>
      <c r="AL762" s="193">
        <v>0</v>
      </c>
      <c r="AN762" s="1070"/>
      <c r="AO762" s="1071"/>
      <c r="AP762" s="49" t="s">
        <v>36</v>
      </c>
      <c r="AQ762" s="187">
        <v>0</v>
      </c>
      <c r="AR762" s="192">
        <v>0</v>
      </c>
      <c r="AS762" s="192">
        <v>0</v>
      </c>
      <c r="AT762" s="192">
        <v>0</v>
      </c>
      <c r="AU762" s="192">
        <v>0</v>
      </c>
      <c r="AV762" s="192">
        <v>0</v>
      </c>
      <c r="AW762" s="193">
        <v>0</v>
      </c>
      <c r="AY762" s="1070"/>
      <c r="AZ762" s="1071"/>
      <c r="BA762" s="49" t="s">
        <v>36</v>
      </c>
      <c r="BB762" s="187">
        <v>0</v>
      </c>
      <c r="BC762" s="192">
        <v>0</v>
      </c>
      <c r="BD762" s="192">
        <v>0</v>
      </c>
      <c r="BE762" s="192">
        <v>0</v>
      </c>
      <c r="BF762" s="192">
        <v>0</v>
      </c>
      <c r="BG762" s="192">
        <v>0</v>
      </c>
      <c r="BH762" s="193">
        <v>0</v>
      </c>
    </row>
    <row r="763" spans="4:60">
      <c r="D763" s="14"/>
      <c r="F763" s="1070"/>
      <c r="G763" s="1072" t="s">
        <v>63</v>
      </c>
      <c r="H763" s="48" t="s">
        <v>41</v>
      </c>
      <c r="I763" s="186">
        <v>0</v>
      </c>
      <c r="J763" s="190">
        <v>0</v>
      </c>
      <c r="K763" s="190">
        <v>0</v>
      </c>
      <c r="L763" s="190">
        <v>0</v>
      </c>
      <c r="M763" s="190">
        <v>0</v>
      </c>
      <c r="N763" s="190">
        <v>0</v>
      </c>
      <c r="O763" s="191">
        <v>0</v>
      </c>
      <c r="R763" s="1070"/>
      <c r="S763" s="1072" t="s">
        <v>63</v>
      </c>
      <c r="T763" s="48" t="s">
        <v>41</v>
      </c>
      <c r="U763" s="186">
        <v>0</v>
      </c>
      <c r="V763" s="190">
        <v>0</v>
      </c>
      <c r="W763" s="190">
        <v>0</v>
      </c>
      <c r="X763" s="190">
        <v>0</v>
      </c>
      <c r="Y763" s="190">
        <v>0</v>
      </c>
      <c r="Z763" s="190">
        <v>0</v>
      </c>
      <c r="AA763" s="191">
        <v>0</v>
      </c>
      <c r="AC763" s="1070"/>
      <c r="AD763" s="1072" t="s">
        <v>63</v>
      </c>
      <c r="AE763" s="48" t="s">
        <v>41</v>
      </c>
      <c r="AF763" s="186">
        <v>0</v>
      </c>
      <c r="AG763" s="190">
        <v>0</v>
      </c>
      <c r="AH763" s="190">
        <v>0</v>
      </c>
      <c r="AI763" s="190">
        <v>0</v>
      </c>
      <c r="AJ763" s="190">
        <v>0</v>
      </c>
      <c r="AK763" s="190">
        <v>0</v>
      </c>
      <c r="AL763" s="191">
        <v>0</v>
      </c>
      <c r="AN763" s="1070"/>
      <c r="AO763" s="1072" t="s">
        <v>63</v>
      </c>
      <c r="AP763" s="48" t="s">
        <v>41</v>
      </c>
      <c r="AQ763" s="186">
        <v>0</v>
      </c>
      <c r="AR763" s="190">
        <v>0</v>
      </c>
      <c r="AS763" s="190">
        <v>0</v>
      </c>
      <c r="AT763" s="190">
        <v>0</v>
      </c>
      <c r="AU763" s="190">
        <v>0</v>
      </c>
      <c r="AV763" s="190">
        <v>0</v>
      </c>
      <c r="AW763" s="191">
        <v>0</v>
      </c>
      <c r="AY763" s="1070"/>
      <c r="AZ763" s="1072" t="s">
        <v>63</v>
      </c>
      <c r="BA763" s="48" t="s">
        <v>41</v>
      </c>
      <c r="BB763" s="186">
        <v>0</v>
      </c>
      <c r="BC763" s="190">
        <v>0</v>
      </c>
      <c r="BD763" s="190">
        <v>0</v>
      </c>
      <c r="BE763" s="190">
        <v>0</v>
      </c>
      <c r="BF763" s="190">
        <v>0</v>
      </c>
      <c r="BG763" s="190">
        <v>0</v>
      </c>
      <c r="BH763" s="191">
        <v>0</v>
      </c>
    </row>
    <row r="764" spans="4:60">
      <c r="D764" s="14"/>
      <c r="F764" s="1070"/>
      <c r="G764" s="1071"/>
      <c r="H764" s="48" t="s">
        <v>40</v>
      </c>
      <c r="I764" s="186">
        <v>0</v>
      </c>
      <c r="J764" s="190">
        <v>0</v>
      </c>
      <c r="K764" s="190">
        <v>0</v>
      </c>
      <c r="L764" s="190">
        <v>0</v>
      </c>
      <c r="M764" s="190">
        <v>0</v>
      </c>
      <c r="N764" s="190">
        <v>0</v>
      </c>
      <c r="O764" s="191">
        <v>0</v>
      </c>
      <c r="R764" s="1070"/>
      <c r="S764" s="1071"/>
      <c r="T764" s="48" t="s">
        <v>40</v>
      </c>
      <c r="U764" s="186">
        <v>0</v>
      </c>
      <c r="V764" s="190">
        <v>0</v>
      </c>
      <c r="W764" s="190">
        <v>0</v>
      </c>
      <c r="X764" s="190">
        <v>0</v>
      </c>
      <c r="Y764" s="190">
        <v>0</v>
      </c>
      <c r="Z764" s="190">
        <v>0</v>
      </c>
      <c r="AA764" s="191">
        <v>0</v>
      </c>
      <c r="AC764" s="1070"/>
      <c r="AD764" s="1071"/>
      <c r="AE764" s="48" t="s">
        <v>40</v>
      </c>
      <c r="AF764" s="186">
        <v>0</v>
      </c>
      <c r="AG764" s="190">
        <v>0</v>
      </c>
      <c r="AH764" s="190">
        <v>0</v>
      </c>
      <c r="AI764" s="190">
        <v>0</v>
      </c>
      <c r="AJ764" s="190">
        <v>0</v>
      </c>
      <c r="AK764" s="190">
        <v>0</v>
      </c>
      <c r="AL764" s="191">
        <v>0</v>
      </c>
      <c r="AN764" s="1070"/>
      <c r="AO764" s="1071"/>
      <c r="AP764" s="48" t="s">
        <v>40</v>
      </c>
      <c r="AQ764" s="186">
        <v>0</v>
      </c>
      <c r="AR764" s="190">
        <v>0</v>
      </c>
      <c r="AS764" s="190">
        <v>0</v>
      </c>
      <c r="AT764" s="190">
        <v>0</v>
      </c>
      <c r="AU764" s="190">
        <v>0</v>
      </c>
      <c r="AV764" s="190">
        <v>0</v>
      </c>
      <c r="AW764" s="191">
        <v>0</v>
      </c>
      <c r="AY764" s="1070"/>
      <c r="AZ764" s="1071"/>
      <c r="BA764" s="48" t="s">
        <v>40</v>
      </c>
      <c r="BB764" s="186">
        <v>0</v>
      </c>
      <c r="BC764" s="190">
        <v>0</v>
      </c>
      <c r="BD764" s="190">
        <v>0</v>
      </c>
      <c r="BE764" s="190">
        <v>0</v>
      </c>
      <c r="BF764" s="190">
        <v>0</v>
      </c>
      <c r="BG764" s="190">
        <v>0</v>
      </c>
      <c r="BH764" s="191">
        <v>0</v>
      </c>
    </row>
    <row r="765" spans="4:60">
      <c r="D765" s="14"/>
      <c r="F765" s="1070"/>
      <c r="G765" s="1071"/>
      <c r="H765" s="48" t="s">
        <v>39</v>
      </c>
      <c r="I765" s="186">
        <v>0</v>
      </c>
      <c r="J765" s="190">
        <v>0</v>
      </c>
      <c r="K765" s="190">
        <v>0</v>
      </c>
      <c r="L765" s="190">
        <v>0</v>
      </c>
      <c r="M765" s="190">
        <v>0</v>
      </c>
      <c r="N765" s="190">
        <v>0</v>
      </c>
      <c r="O765" s="191">
        <v>0</v>
      </c>
      <c r="R765" s="1070"/>
      <c r="S765" s="1071"/>
      <c r="T765" s="48" t="s">
        <v>39</v>
      </c>
      <c r="U765" s="186">
        <v>0</v>
      </c>
      <c r="V765" s="190">
        <v>0</v>
      </c>
      <c r="W765" s="190">
        <v>0</v>
      </c>
      <c r="X765" s="190">
        <v>0</v>
      </c>
      <c r="Y765" s="190">
        <v>0</v>
      </c>
      <c r="Z765" s="190">
        <v>0</v>
      </c>
      <c r="AA765" s="191">
        <v>0</v>
      </c>
      <c r="AC765" s="1070"/>
      <c r="AD765" s="1071"/>
      <c r="AE765" s="48" t="s">
        <v>39</v>
      </c>
      <c r="AF765" s="186">
        <v>0</v>
      </c>
      <c r="AG765" s="190">
        <v>0</v>
      </c>
      <c r="AH765" s="190">
        <v>0</v>
      </c>
      <c r="AI765" s="190">
        <v>0</v>
      </c>
      <c r="AJ765" s="190">
        <v>0</v>
      </c>
      <c r="AK765" s="190">
        <v>0</v>
      </c>
      <c r="AL765" s="191">
        <v>0</v>
      </c>
      <c r="AN765" s="1070"/>
      <c r="AO765" s="1071"/>
      <c r="AP765" s="48" t="s">
        <v>39</v>
      </c>
      <c r="AQ765" s="186">
        <v>0</v>
      </c>
      <c r="AR765" s="190">
        <v>0</v>
      </c>
      <c r="AS765" s="190">
        <v>0</v>
      </c>
      <c r="AT765" s="190">
        <v>0</v>
      </c>
      <c r="AU765" s="190">
        <v>0</v>
      </c>
      <c r="AV765" s="190">
        <v>0</v>
      </c>
      <c r="AW765" s="191">
        <v>0</v>
      </c>
      <c r="AY765" s="1070"/>
      <c r="AZ765" s="1071"/>
      <c r="BA765" s="48" t="s">
        <v>39</v>
      </c>
      <c r="BB765" s="186">
        <v>0</v>
      </c>
      <c r="BC765" s="190">
        <v>0</v>
      </c>
      <c r="BD765" s="190">
        <v>0</v>
      </c>
      <c r="BE765" s="190">
        <v>0</v>
      </c>
      <c r="BF765" s="190">
        <v>0</v>
      </c>
      <c r="BG765" s="190">
        <v>0</v>
      </c>
      <c r="BH765" s="191">
        <v>0</v>
      </c>
    </row>
    <row r="766" spans="4:60">
      <c r="D766" s="14"/>
      <c r="F766" s="1070"/>
      <c r="G766" s="1071"/>
      <c r="H766" s="48" t="s">
        <v>38</v>
      </c>
      <c r="I766" s="186">
        <v>0</v>
      </c>
      <c r="J766" s="190">
        <v>0</v>
      </c>
      <c r="K766" s="190">
        <v>0</v>
      </c>
      <c r="L766" s="190">
        <v>0</v>
      </c>
      <c r="M766" s="190">
        <v>0</v>
      </c>
      <c r="N766" s="190">
        <v>0</v>
      </c>
      <c r="O766" s="191">
        <v>0</v>
      </c>
      <c r="R766" s="1070"/>
      <c r="S766" s="1071"/>
      <c r="T766" s="48" t="s">
        <v>38</v>
      </c>
      <c r="U766" s="186">
        <v>0</v>
      </c>
      <c r="V766" s="190">
        <v>0</v>
      </c>
      <c r="W766" s="190">
        <v>0</v>
      </c>
      <c r="X766" s="190">
        <v>0</v>
      </c>
      <c r="Y766" s="190">
        <v>0</v>
      </c>
      <c r="Z766" s="190">
        <v>0</v>
      </c>
      <c r="AA766" s="191">
        <v>0</v>
      </c>
      <c r="AC766" s="1070"/>
      <c r="AD766" s="1071"/>
      <c r="AE766" s="48" t="s">
        <v>38</v>
      </c>
      <c r="AF766" s="186">
        <v>0</v>
      </c>
      <c r="AG766" s="190">
        <v>0</v>
      </c>
      <c r="AH766" s="190">
        <v>0</v>
      </c>
      <c r="AI766" s="190">
        <v>0</v>
      </c>
      <c r="AJ766" s="190">
        <v>0</v>
      </c>
      <c r="AK766" s="190">
        <v>0</v>
      </c>
      <c r="AL766" s="191">
        <v>0</v>
      </c>
      <c r="AN766" s="1070"/>
      <c r="AO766" s="1071"/>
      <c r="AP766" s="48" t="s">
        <v>38</v>
      </c>
      <c r="AQ766" s="186">
        <v>0</v>
      </c>
      <c r="AR766" s="190">
        <v>0</v>
      </c>
      <c r="AS766" s="190">
        <v>0</v>
      </c>
      <c r="AT766" s="190">
        <v>0</v>
      </c>
      <c r="AU766" s="190">
        <v>0</v>
      </c>
      <c r="AV766" s="190">
        <v>0</v>
      </c>
      <c r="AW766" s="191">
        <v>0</v>
      </c>
      <c r="AY766" s="1070"/>
      <c r="AZ766" s="1071"/>
      <c r="BA766" s="48" t="s">
        <v>38</v>
      </c>
      <c r="BB766" s="186">
        <v>0</v>
      </c>
      <c r="BC766" s="190">
        <v>0</v>
      </c>
      <c r="BD766" s="190">
        <v>0</v>
      </c>
      <c r="BE766" s="190">
        <v>0</v>
      </c>
      <c r="BF766" s="190">
        <v>0</v>
      </c>
      <c r="BG766" s="190">
        <v>0</v>
      </c>
      <c r="BH766" s="191">
        <v>0</v>
      </c>
    </row>
    <row r="767" spans="4:60">
      <c r="D767" s="14"/>
      <c r="F767" s="1070"/>
      <c r="G767" s="1071"/>
      <c r="H767" s="48" t="s">
        <v>37</v>
      </c>
      <c r="I767" s="186">
        <v>0</v>
      </c>
      <c r="J767" s="190">
        <v>0</v>
      </c>
      <c r="K767" s="190">
        <v>0</v>
      </c>
      <c r="L767" s="190">
        <v>0</v>
      </c>
      <c r="M767" s="190">
        <v>0</v>
      </c>
      <c r="N767" s="190">
        <v>0</v>
      </c>
      <c r="O767" s="191">
        <v>0</v>
      </c>
      <c r="R767" s="1070"/>
      <c r="S767" s="1071"/>
      <c r="T767" s="48" t="s">
        <v>37</v>
      </c>
      <c r="U767" s="186">
        <v>0</v>
      </c>
      <c r="V767" s="190">
        <v>0</v>
      </c>
      <c r="W767" s="190">
        <v>0</v>
      </c>
      <c r="X767" s="190">
        <v>0</v>
      </c>
      <c r="Y767" s="190">
        <v>0</v>
      </c>
      <c r="Z767" s="190">
        <v>0</v>
      </c>
      <c r="AA767" s="191">
        <v>0</v>
      </c>
      <c r="AC767" s="1070"/>
      <c r="AD767" s="1071"/>
      <c r="AE767" s="48" t="s">
        <v>37</v>
      </c>
      <c r="AF767" s="186">
        <v>0</v>
      </c>
      <c r="AG767" s="190">
        <v>0</v>
      </c>
      <c r="AH767" s="190">
        <v>0</v>
      </c>
      <c r="AI767" s="190">
        <v>0</v>
      </c>
      <c r="AJ767" s="190">
        <v>0</v>
      </c>
      <c r="AK767" s="190">
        <v>0</v>
      </c>
      <c r="AL767" s="191">
        <v>0</v>
      </c>
      <c r="AN767" s="1070"/>
      <c r="AO767" s="1071"/>
      <c r="AP767" s="48" t="s">
        <v>37</v>
      </c>
      <c r="AQ767" s="186">
        <v>0</v>
      </c>
      <c r="AR767" s="190">
        <v>0</v>
      </c>
      <c r="AS767" s="190">
        <v>0</v>
      </c>
      <c r="AT767" s="190">
        <v>0</v>
      </c>
      <c r="AU767" s="190">
        <v>0</v>
      </c>
      <c r="AV767" s="190">
        <v>0</v>
      </c>
      <c r="AW767" s="191">
        <v>0</v>
      </c>
      <c r="AY767" s="1070"/>
      <c r="AZ767" s="1071"/>
      <c r="BA767" s="48" t="s">
        <v>37</v>
      </c>
      <c r="BB767" s="186">
        <v>0</v>
      </c>
      <c r="BC767" s="190">
        <v>0</v>
      </c>
      <c r="BD767" s="190">
        <v>0</v>
      </c>
      <c r="BE767" s="190">
        <v>0</v>
      </c>
      <c r="BF767" s="190">
        <v>0</v>
      </c>
      <c r="BG767" s="190">
        <v>0</v>
      </c>
      <c r="BH767" s="191">
        <v>0</v>
      </c>
    </row>
    <row r="768" spans="4:60">
      <c r="D768" s="14"/>
      <c r="F768" s="1070"/>
      <c r="G768" s="1071"/>
      <c r="H768" s="49" t="s">
        <v>36</v>
      </c>
      <c r="I768" s="187">
        <v>0</v>
      </c>
      <c r="J768" s="192">
        <v>0</v>
      </c>
      <c r="K768" s="192">
        <v>0</v>
      </c>
      <c r="L768" s="192">
        <v>0</v>
      </c>
      <c r="M768" s="192">
        <v>0</v>
      </c>
      <c r="N768" s="192">
        <v>0</v>
      </c>
      <c r="O768" s="193">
        <v>0</v>
      </c>
      <c r="R768" s="1070"/>
      <c r="S768" s="1071"/>
      <c r="T768" s="49" t="s">
        <v>36</v>
      </c>
      <c r="U768" s="187">
        <v>0</v>
      </c>
      <c r="V768" s="192">
        <v>0</v>
      </c>
      <c r="W768" s="192">
        <v>0</v>
      </c>
      <c r="X768" s="192">
        <v>0</v>
      </c>
      <c r="Y768" s="192">
        <v>0</v>
      </c>
      <c r="Z768" s="192">
        <v>0</v>
      </c>
      <c r="AA768" s="193">
        <v>0</v>
      </c>
      <c r="AC768" s="1070"/>
      <c r="AD768" s="1071"/>
      <c r="AE768" s="49" t="s">
        <v>36</v>
      </c>
      <c r="AF768" s="187">
        <v>0</v>
      </c>
      <c r="AG768" s="192">
        <v>0</v>
      </c>
      <c r="AH768" s="192">
        <v>0</v>
      </c>
      <c r="AI768" s="192">
        <v>0</v>
      </c>
      <c r="AJ768" s="192">
        <v>0</v>
      </c>
      <c r="AK768" s="192">
        <v>0</v>
      </c>
      <c r="AL768" s="193">
        <v>0</v>
      </c>
      <c r="AN768" s="1070"/>
      <c r="AO768" s="1071"/>
      <c r="AP768" s="49" t="s">
        <v>36</v>
      </c>
      <c r="AQ768" s="187">
        <v>0</v>
      </c>
      <c r="AR768" s="192">
        <v>0</v>
      </c>
      <c r="AS768" s="192">
        <v>0</v>
      </c>
      <c r="AT768" s="192">
        <v>0</v>
      </c>
      <c r="AU768" s="192">
        <v>0</v>
      </c>
      <c r="AV768" s="192">
        <v>0</v>
      </c>
      <c r="AW768" s="193">
        <v>0</v>
      </c>
      <c r="AY768" s="1070"/>
      <c r="AZ768" s="1071"/>
      <c r="BA768" s="49" t="s">
        <v>36</v>
      </c>
      <c r="BB768" s="187">
        <v>0</v>
      </c>
      <c r="BC768" s="192">
        <v>0</v>
      </c>
      <c r="BD768" s="192">
        <v>0</v>
      </c>
      <c r="BE768" s="192">
        <v>0</v>
      </c>
      <c r="BF768" s="192">
        <v>0</v>
      </c>
      <c r="BG768" s="192">
        <v>0</v>
      </c>
      <c r="BH768" s="193">
        <v>0</v>
      </c>
    </row>
    <row r="769" spans="4:60">
      <c r="D769" s="14"/>
      <c r="F769" s="1070" t="s">
        <v>129</v>
      </c>
      <c r="G769" s="1071" t="s">
        <v>131</v>
      </c>
      <c r="H769" s="50" t="s">
        <v>134</v>
      </c>
      <c r="I769" s="185">
        <f t="array" ref="I769:I792">M769:M792+N769:N792+O769:O792</f>
        <v>0</v>
      </c>
      <c r="J769" s="188">
        <f t="array" ref="J769:O792">J515:O538</f>
        <v>0</v>
      </c>
      <c r="K769" s="188">
        <v>0</v>
      </c>
      <c r="L769" s="188">
        <v>0</v>
      </c>
      <c r="M769" s="188">
        <v>0</v>
      </c>
      <c r="N769" s="188">
        <v>0</v>
      </c>
      <c r="O769" s="189">
        <v>0</v>
      </c>
      <c r="R769" s="1070" t="s">
        <v>129</v>
      </c>
      <c r="S769" s="1071" t="s">
        <v>131</v>
      </c>
      <c r="T769" s="50" t="s">
        <v>134</v>
      </c>
      <c r="U769" s="185">
        <f t="array" ref="U769:U792">Y769:Y792+Z769:Z792+AA769:AA792</f>
        <v>0</v>
      </c>
      <c r="V769" s="188">
        <f t="array" ref="V769:AA792">V515:AA538</f>
        <v>0</v>
      </c>
      <c r="W769" s="188">
        <v>0</v>
      </c>
      <c r="X769" s="188">
        <v>0</v>
      </c>
      <c r="Y769" s="188">
        <v>0</v>
      </c>
      <c r="Z769" s="188">
        <v>0</v>
      </c>
      <c r="AA769" s="189">
        <v>0</v>
      </c>
      <c r="AC769" s="1070" t="s">
        <v>129</v>
      </c>
      <c r="AD769" s="1071" t="s">
        <v>131</v>
      </c>
      <c r="AE769" s="50" t="s">
        <v>134</v>
      </c>
      <c r="AF769" s="185">
        <f t="array" ref="AF769:AF792">AJ769:AJ792+AK769:AK792+AL769:AL792</f>
        <v>0</v>
      </c>
      <c r="AG769" s="188">
        <f t="array" ref="AG769:AL792">AG515:AL538</f>
        <v>0</v>
      </c>
      <c r="AH769" s="188">
        <v>0</v>
      </c>
      <c r="AI769" s="188">
        <v>0</v>
      </c>
      <c r="AJ769" s="188">
        <v>0</v>
      </c>
      <c r="AK769" s="188">
        <v>0</v>
      </c>
      <c r="AL769" s="189">
        <v>0</v>
      </c>
      <c r="AN769" s="1070" t="s">
        <v>129</v>
      </c>
      <c r="AO769" s="1071" t="s">
        <v>131</v>
      </c>
      <c r="AP769" s="50" t="s">
        <v>134</v>
      </c>
      <c r="AQ769" s="185">
        <f t="array" ref="AQ769:AQ792">AU769:AU792+AV769:AV792+AW769:AW792</f>
        <v>0</v>
      </c>
      <c r="AR769" s="188">
        <f t="array" ref="AR769:AW792">AR515:AW538</f>
        <v>0</v>
      </c>
      <c r="AS769" s="188">
        <v>0</v>
      </c>
      <c r="AT769" s="188">
        <v>0</v>
      </c>
      <c r="AU769" s="188">
        <v>0</v>
      </c>
      <c r="AV769" s="188">
        <v>0</v>
      </c>
      <c r="AW769" s="189">
        <v>0</v>
      </c>
      <c r="AY769" s="1070" t="s">
        <v>129</v>
      </c>
      <c r="AZ769" s="1071" t="s">
        <v>131</v>
      </c>
      <c r="BA769" s="50" t="s">
        <v>134</v>
      </c>
      <c r="BB769" s="185">
        <f t="array" ref="BB769:BB792">BF769:BF792+BG769:BG792+BH769:BH792</f>
        <v>0</v>
      </c>
      <c r="BC769" s="188">
        <f t="array" ref="BC769:BH792">BC515:BH538</f>
        <v>0</v>
      </c>
      <c r="BD769" s="188">
        <v>0</v>
      </c>
      <c r="BE769" s="188">
        <v>0</v>
      </c>
      <c r="BF769" s="188">
        <v>0</v>
      </c>
      <c r="BG769" s="188">
        <v>0</v>
      </c>
      <c r="BH769" s="189">
        <v>0</v>
      </c>
    </row>
    <row r="770" spans="4:60">
      <c r="D770" s="14"/>
      <c r="F770" s="1070"/>
      <c r="G770" s="1071"/>
      <c r="H770" s="48" t="s">
        <v>40</v>
      </c>
      <c r="I770" s="186">
        <v>0</v>
      </c>
      <c r="J770" s="190">
        <v>0</v>
      </c>
      <c r="K770" s="190">
        <v>0</v>
      </c>
      <c r="L770" s="190">
        <v>0</v>
      </c>
      <c r="M770" s="190">
        <v>0</v>
      </c>
      <c r="N770" s="190">
        <v>0</v>
      </c>
      <c r="O770" s="191">
        <v>0</v>
      </c>
      <c r="R770" s="1070"/>
      <c r="S770" s="1071"/>
      <c r="T770" s="48" t="s">
        <v>40</v>
      </c>
      <c r="U770" s="186">
        <v>0</v>
      </c>
      <c r="V770" s="190">
        <v>0</v>
      </c>
      <c r="W770" s="190">
        <v>0</v>
      </c>
      <c r="X770" s="190">
        <v>0</v>
      </c>
      <c r="Y770" s="190">
        <v>0</v>
      </c>
      <c r="Z770" s="190">
        <v>0</v>
      </c>
      <c r="AA770" s="191">
        <v>0</v>
      </c>
      <c r="AC770" s="1070"/>
      <c r="AD770" s="1071"/>
      <c r="AE770" s="48" t="s">
        <v>40</v>
      </c>
      <c r="AF770" s="186">
        <v>0</v>
      </c>
      <c r="AG770" s="190">
        <v>0</v>
      </c>
      <c r="AH770" s="190">
        <v>0</v>
      </c>
      <c r="AI770" s="190">
        <v>0</v>
      </c>
      <c r="AJ770" s="190">
        <v>0</v>
      </c>
      <c r="AK770" s="190">
        <v>0</v>
      </c>
      <c r="AL770" s="191">
        <v>0</v>
      </c>
      <c r="AN770" s="1070"/>
      <c r="AO770" s="1071"/>
      <c r="AP770" s="48" t="s">
        <v>40</v>
      </c>
      <c r="AQ770" s="186">
        <v>0</v>
      </c>
      <c r="AR770" s="190">
        <v>0</v>
      </c>
      <c r="AS770" s="190">
        <v>0</v>
      </c>
      <c r="AT770" s="190">
        <v>0</v>
      </c>
      <c r="AU770" s="190">
        <v>0</v>
      </c>
      <c r="AV770" s="190">
        <v>0</v>
      </c>
      <c r="AW770" s="191">
        <v>0</v>
      </c>
      <c r="AY770" s="1070"/>
      <c r="AZ770" s="1071"/>
      <c r="BA770" s="48" t="s">
        <v>40</v>
      </c>
      <c r="BB770" s="186">
        <v>0</v>
      </c>
      <c r="BC770" s="190">
        <v>0</v>
      </c>
      <c r="BD770" s="190">
        <v>0</v>
      </c>
      <c r="BE770" s="190">
        <v>0</v>
      </c>
      <c r="BF770" s="190">
        <v>0</v>
      </c>
      <c r="BG770" s="190">
        <v>0</v>
      </c>
      <c r="BH770" s="191">
        <v>0</v>
      </c>
    </row>
    <row r="771" spans="4:60">
      <c r="D771" s="14"/>
      <c r="F771" s="1070"/>
      <c r="G771" s="1071"/>
      <c r="H771" s="48" t="s">
        <v>39</v>
      </c>
      <c r="I771" s="186">
        <v>0</v>
      </c>
      <c r="J771" s="190">
        <v>0</v>
      </c>
      <c r="K771" s="190">
        <v>0</v>
      </c>
      <c r="L771" s="190">
        <v>0</v>
      </c>
      <c r="M771" s="190">
        <v>0</v>
      </c>
      <c r="N771" s="190">
        <v>0</v>
      </c>
      <c r="O771" s="191">
        <v>0</v>
      </c>
      <c r="R771" s="1070"/>
      <c r="S771" s="1071"/>
      <c r="T771" s="48" t="s">
        <v>39</v>
      </c>
      <c r="U771" s="186">
        <v>0</v>
      </c>
      <c r="V771" s="190">
        <v>0</v>
      </c>
      <c r="W771" s="190">
        <v>0</v>
      </c>
      <c r="X771" s="190">
        <v>0</v>
      </c>
      <c r="Y771" s="190">
        <v>0</v>
      </c>
      <c r="Z771" s="190">
        <v>0</v>
      </c>
      <c r="AA771" s="191">
        <v>0</v>
      </c>
      <c r="AC771" s="1070"/>
      <c r="AD771" s="1071"/>
      <c r="AE771" s="48" t="s">
        <v>39</v>
      </c>
      <c r="AF771" s="186">
        <v>0</v>
      </c>
      <c r="AG771" s="190">
        <v>0</v>
      </c>
      <c r="AH771" s="190">
        <v>0</v>
      </c>
      <c r="AI771" s="190">
        <v>0</v>
      </c>
      <c r="AJ771" s="190">
        <v>0</v>
      </c>
      <c r="AK771" s="190">
        <v>0</v>
      </c>
      <c r="AL771" s="191">
        <v>0</v>
      </c>
      <c r="AN771" s="1070"/>
      <c r="AO771" s="1071"/>
      <c r="AP771" s="48" t="s">
        <v>39</v>
      </c>
      <c r="AQ771" s="186">
        <v>0</v>
      </c>
      <c r="AR771" s="190">
        <v>0</v>
      </c>
      <c r="AS771" s="190">
        <v>0</v>
      </c>
      <c r="AT771" s="190">
        <v>0</v>
      </c>
      <c r="AU771" s="190">
        <v>0</v>
      </c>
      <c r="AV771" s="190">
        <v>0</v>
      </c>
      <c r="AW771" s="191">
        <v>0</v>
      </c>
      <c r="AY771" s="1070"/>
      <c r="AZ771" s="1071"/>
      <c r="BA771" s="48" t="s">
        <v>39</v>
      </c>
      <c r="BB771" s="186">
        <v>0</v>
      </c>
      <c r="BC771" s="190">
        <v>0</v>
      </c>
      <c r="BD771" s="190">
        <v>0</v>
      </c>
      <c r="BE771" s="190">
        <v>0</v>
      </c>
      <c r="BF771" s="190">
        <v>0</v>
      </c>
      <c r="BG771" s="190">
        <v>0</v>
      </c>
      <c r="BH771" s="191">
        <v>0</v>
      </c>
    </row>
    <row r="772" spans="4:60">
      <c r="D772" s="14"/>
      <c r="F772" s="1070"/>
      <c r="G772" s="1071"/>
      <c r="H772" s="48" t="s">
        <v>38</v>
      </c>
      <c r="I772" s="186">
        <v>0</v>
      </c>
      <c r="J772" s="190">
        <v>0</v>
      </c>
      <c r="K772" s="190">
        <v>0</v>
      </c>
      <c r="L772" s="190">
        <v>0</v>
      </c>
      <c r="M772" s="190">
        <v>0</v>
      </c>
      <c r="N772" s="190">
        <v>0</v>
      </c>
      <c r="O772" s="191">
        <v>0</v>
      </c>
      <c r="R772" s="1070"/>
      <c r="S772" s="1071"/>
      <c r="T772" s="48" t="s">
        <v>38</v>
      </c>
      <c r="U772" s="186">
        <v>0</v>
      </c>
      <c r="V772" s="190">
        <v>0</v>
      </c>
      <c r="W772" s="190">
        <v>0</v>
      </c>
      <c r="X772" s="190">
        <v>0</v>
      </c>
      <c r="Y772" s="190">
        <v>0</v>
      </c>
      <c r="Z772" s="190">
        <v>0</v>
      </c>
      <c r="AA772" s="191">
        <v>0</v>
      </c>
      <c r="AC772" s="1070"/>
      <c r="AD772" s="1071"/>
      <c r="AE772" s="48" t="s">
        <v>38</v>
      </c>
      <c r="AF772" s="186">
        <v>0</v>
      </c>
      <c r="AG772" s="190">
        <v>0</v>
      </c>
      <c r="AH772" s="190">
        <v>0</v>
      </c>
      <c r="AI772" s="190">
        <v>0</v>
      </c>
      <c r="AJ772" s="190">
        <v>0</v>
      </c>
      <c r="AK772" s="190">
        <v>0</v>
      </c>
      <c r="AL772" s="191">
        <v>0</v>
      </c>
      <c r="AN772" s="1070"/>
      <c r="AO772" s="1071"/>
      <c r="AP772" s="48" t="s">
        <v>38</v>
      </c>
      <c r="AQ772" s="186">
        <v>0</v>
      </c>
      <c r="AR772" s="190">
        <v>0</v>
      </c>
      <c r="AS772" s="190">
        <v>0</v>
      </c>
      <c r="AT772" s="190">
        <v>0</v>
      </c>
      <c r="AU772" s="190">
        <v>0</v>
      </c>
      <c r="AV772" s="190">
        <v>0</v>
      </c>
      <c r="AW772" s="191">
        <v>0</v>
      </c>
      <c r="AY772" s="1070"/>
      <c r="AZ772" s="1071"/>
      <c r="BA772" s="48" t="s">
        <v>38</v>
      </c>
      <c r="BB772" s="186">
        <v>0</v>
      </c>
      <c r="BC772" s="190">
        <v>0</v>
      </c>
      <c r="BD772" s="190">
        <v>0</v>
      </c>
      <c r="BE772" s="190">
        <v>0</v>
      </c>
      <c r="BF772" s="190">
        <v>0</v>
      </c>
      <c r="BG772" s="190">
        <v>0</v>
      </c>
      <c r="BH772" s="191">
        <v>0</v>
      </c>
    </row>
    <row r="773" spans="4:60">
      <c r="D773" s="14"/>
      <c r="F773" s="1070"/>
      <c r="G773" s="1071"/>
      <c r="H773" s="48" t="s">
        <v>37</v>
      </c>
      <c r="I773" s="186">
        <v>0</v>
      </c>
      <c r="J773" s="190">
        <v>0</v>
      </c>
      <c r="K773" s="190">
        <v>0</v>
      </c>
      <c r="L773" s="190">
        <v>0</v>
      </c>
      <c r="M773" s="190">
        <v>0</v>
      </c>
      <c r="N773" s="190">
        <v>0</v>
      </c>
      <c r="O773" s="191">
        <v>0</v>
      </c>
      <c r="R773" s="1070"/>
      <c r="S773" s="1071"/>
      <c r="T773" s="48" t="s">
        <v>37</v>
      </c>
      <c r="U773" s="186">
        <v>0</v>
      </c>
      <c r="V773" s="190">
        <v>0</v>
      </c>
      <c r="W773" s="190">
        <v>0</v>
      </c>
      <c r="X773" s="190">
        <v>0</v>
      </c>
      <c r="Y773" s="190">
        <v>0</v>
      </c>
      <c r="Z773" s="190">
        <v>0</v>
      </c>
      <c r="AA773" s="191">
        <v>0</v>
      </c>
      <c r="AC773" s="1070"/>
      <c r="AD773" s="1071"/>
      <c r="AE773" s="48" t="s">
        <v>37</v>
      </c>
      <c r="AF773" s="186">
        <v>0</v>
      </c>
      <c r="AG773" s="190">
        <v>0</v>
      </c>
      <c r="AH773" s="190">
        <v>0</v>
      </c>
      <c r="AI773" s="190">
        <v>0</v>
      </c>
      <c r="AJ773" s="190">
        <v>0</v>
      </c>
      <c r="AK773" s="190">
        <v>0</v>
      </c>
      <c r="AL773" s="191">
        <v>0</v>
      </c>
      <c r="AN773" s="1070"/>
      <c r="AO773" s="1071"/>
      <c r="AP773" s="48" t="s">
        <v>37</v>
      </c>
      <c r="AQ773" s="186">
        <v>0</v>
      </c>
      <c r="AR773" s="190">
        <v>0</v>
      </c>
      <c r="AS773" s="190">
        <v>0</v>
      </c>
      <c r="AT773" s="190">
        <v>0</v>
      </c>
      <c r="AU773" s="190">
        <v>0</v>
      </c>
      <c r="AV773" s="190">
        <v>0</v>
      </c>
      <c r="AW773" s="191">
        <v>0</v>
      </c>
      <c r="AY773" s="1070"/>
      <c r="AZ773" s="1071"/>
      <c r="BA773" s="48" t="s">
        <v>37</v>
      </c>
      <c r="BB773" s="186">
        <v>0</v>
      </c>
      <c r="BC773" s="190">
        <v>0</v>
      </c>
      <c r="BD773" s="190">
        <v>0</v>
      </c>
      <c r="BE773" s="190">
        <v>0</v>
      </c>
      <c r="BF773" s="190">
        <v>0</v>
      </c>
      <c r="BG773" s="190">
        <v>0</v>
      </c>
      <c r="BH773" s="191">
        <v>0</v>
      </c>
    </row>
    <row r="774" spans="4:60">
      <c r="D774" s="14"/>
      <c r="F774" s="1070"/>
      <c r="G774" s="1071"/>
      <c r="H774" s="49" t="s">
        <v>36</v>
      </c>
      <c r="I774" s="187">
        <v>0</v>
      </c>
      <c r="J774" s="192">
        <v>0</v>
      </c>
      <c r="K774" s="192">
        <v>0</v>
      </c>
      <c r="L774" s="192">
        <v>0</v>
      </c>
      <c r="M774" s="192">
        <v>0</v>
      </c>
      <c r="N774" s="192">
        <v>0</v>
      </c>
      <c r="O774" s="193">
        <v>0</v>
      </c>
      <c r="R774" s="1070"/>
      <c r="S774" s="1071"/>
      <c r="T774" s="49" t="s">
        <v>36</v>
      </c>
      <c r="U774" s="187">
        <v>0</v>
      </c>
      <c r="V774" s="192">
        <v>0</v>
      </c>
      <c r="W774" s="192">
        <v>0</v>
      </c>
      <c r="X774" s="192">
        <v>0</v>
      </c>
      <c r="Y774" s="192">
        <v>0</v>
      </c>
      <c r="Z774" s="192">
        <v>0</v>
      </c>
      <c r="AA774" s="193">
        <v>0</v>
      </c>
      <c r="AC774" s="1070"/>
      <c r="AD774" s="1071"/>
      <c r="AE774" s="49" t="s">
        <v>36</v>
      </c>
      <c r="AF774" s="187">
        <v>0</v>
      </c>
      <c r="AG774" s="192">
        <v>0</v>
      </c>
      <c r="AH774" s="192">
        <v>0</v>
      </c>
      <c r="AI774" s="192">
        <v>0</v>
      </c>
      <c r="AJ774" s="192">
        <v>0</v>
      </c>
      <c r="AK774" s="192">
        <v>0</v>
      </c>
      <c r="AL774" s="193">
        <v>0</v>
      </c>
      <c r="AN774" s="1070"/>
      <c r="AO774" s="1071"/>
      <c r="AP774" s="49" t="s">
        <v>36</v>
      </c>
      <c r="AQ774" s="187">
        <v>0</v>
      </c>
      <c r="AR774" s="192">
        <v>0</v>
      </c>
      <c r="AS774" s="192">
        <v>0</v>
      </c>
      <c r="AT774" s="192">
        <v>0</v>
      </c>
      <c r="AU774" s="192">
        <v>0</v>
      </c>
      <c r="AV774" s="192">
        <v>0</v>
      </c>
      <c r="AW774" s="193">
        <v>0</v>
      </c>
      <c r="AY774" s="1070"/>
      <c r="AZ774" s="1071"/>
      <c r="BA774" s="49" t="s">
        <v>36</v>
      </c>
      <c r="BB774" s="187">
        <v>0</v>
      </c>
      <c r="BC774" s="192">
        <v>0</v>
      </c>
      <c r="BD774" s="192">
        <v>0</v>
      </c>
      <c r="BE774" s="192">
        <v>0</v>
      </c>
      <c r="BF774" s="192">
        <v>0</v>
      </c>
      <c r="BG774" s="192">
        <v>0</v>
      </c>
      <c r="BH774" s="193">
        <v>0</v>
      </c>
    </row>
    <row r="775" spans="4:60" ht="18.75" customHeight="1">
      <c r="D775" s="14"/>
      <c r="F775" s="1070"/>
      <c r="G775" s="1072" t="s">
        <v>132</v>
      </c>
      <c r="H775" s="48" t="s">
        <v>41</v>
      </c>
      <c r="I775" s="186">
        <v>0</v>
      </c>
      <c r="J775" s="190">
        <v>0</v>
      </c>
      <c r="K775" s="190">
        <v>0</v>
      </c>
      <c r="L775" s="190">
        <v>0</v>
      </c>
      <c r="M775" s="190">
        <v>0</v>
      </c>
      <c r="N775" s="190">
        <v>0</v>
      </c>
      <c r="O775" s="191">
        <v>0</v>
      </c>
      <c r="R775" s="1070"/>
      <c r="S775" s="1072" t="s">
        <v>132</v>
      </c>
      <c r="T775" s="48" t="s">
        <v>41</v>
      </c>
      <c r="U775" s="186">
        <v>0</v>
      </c>
      <c r="V775" s="190">
        <v>0</v>
      </c>
      <c r="W775" s="190">
        <v>0</v>
      </c>
      <c r="X775" s="190">
        <v>0</v>
      </c>
      <c r="Y775" s="190">
        <v>0</v>
      </c>
      <c r="Z775" s="190">
        <v>0</v>
      </c>
      <c r="AA775" s="191">
        <v>0</v>
      </c>
      <c r="AC775" s="1070"/>
      <c r="AD775" s="1072" t="s">
        <v>132</v>
      </c>
      <c r="AE775" s="48" t="s">
        <v>41</v>
      </c>
      <c r="AF775" s="186">
        <v>0</v>
      </c>
      <c r="AG775" s="190">
        <v>0</v>
      </c>
      <c r="AH775" s="190">
        <v>0</v>
      </c>
      <c r="AI775" s="190">
        <v>0</v>
      </c>
      <c r="AJ775" s="190">
        <v>0</v>
      </c>
      <c r="AK775" s="190">
        <v>0</v>
      </c>
      <c r="AL775" s="191">
        <v>0</v>
      </c>
      <c r="AN775" s="1070"/>
      <c r="AO775" s="1072" t="s">
        <v>132</v>
      </c>
      <c r="AP775" s="48" t="s">
        <v>41</v>
      </c>
      <c r="AQ775" s="186">
        <v>0</v>
      </c>
      <c r="AR775" s="190">
        <v>0</v>
      </c>
      <c r="AS775" s="190">
        <v>0</v>
      </c>
      <c r="AT775" s="190">
        <v>0</v>
      </c>
      <c r="AU775" s="190">
        <v>0</v>
      </c>
      <c r="AV775" s="190">
        <v>0</v>
      </c>
      <c r="AW775" s="191">
        <v>0</v>
      </c>
      <c r="AY775" s="1070"/>
      <c r="AZ775" s="1072" t="s">
        <v>132</v>
      </c>
      <c r="BA775" s="48" t="s">
        <v>41</v>
      </c>
      <c r="BB775" s="186">
        <v>0</v>
      </c>
      <c r="BC775" s="190">
        <v>0</v>
      </c>
      <c r="BD775" s="190">
        <v>0</v>
      </c>
      <c r="BE775" s="190">
        <v>0</v>
      </c>
      <c r="BF775" s="190">
        <v>0</v>
      </c>
      <c r="BG775" s="190">
        <v>0</v>
      </c>
      <c r="BH775" s="191">
        <v>0</v>
      </c>
    </row>
    <row r="776" spans="4:60">
      <c r="D776" s="14"/>
      <c r="F776" s="1070"/>
      <c r="G776" s="1071"/>
      <c r="H776" s="48" t="s">
        <v>40</v>
      </c>
      <c r="I776" s="186">
        <v>0</v>
      </c>
      <c r="J776" s="190">
        <v>0</v>
      </c>
      <c r="K776" s="190">
        <v>0</v>
      </c>
      <c r="L776" s="190">
        <v>0</v>
      </c>
      <c r="M776" s="190">
        <v>0</v>
      </c>
      <c r="N776" s="190">
        <v>0</v>
      </c>
      <c r="O776" s="191">
        <v>0</v>
      </c>
      <c r="R776" s="1070"/>
      <c r="S776" s="1071"/>
      <c r="T776" s="48" t="s">
        <v>40</v>
      </c>
      <c r="U776" s="186">
        <v>0</v>
      </c>
      <c r="V776" s="190">
        <v>0</v>
      </c>
      <c r="W776" s="190">
        <v>0</v>
      </c>
      <c r="X776" s="190">
        <v>0</v>
      </c>
      <c r="Y776" s="190">
        <v>0</v>
      </c>
      <c r="Z776" s="190">
        <v>0</v>
      </c>
      <c r="AA776" s="191">
        <v>0</v>
      </c>
      <c r="AC776" s="1070"/>
      <c r="AD776" s="1071"/>
      <c r="AE776" s="48" t="s">
        <v>40</v>
      </c>
      <c r="AF776" s="186">
        <v>0</v>
      </c>
      <c r="AG776" s="190">
        <v>0</v>
      </c>
      <c r="AH776" s="190">
        <v>0</v>
      </c>
      <c r="AI776" s="190">
        <v>0</v>
      </c>
      <c r="AJ776" s="190">
        <v>0</v>
      </c>
      <c r="AK776" s="190">
        <v>0</v>
      </c>
      <c r="AL776" s="191">
        <v>0</v>
      </c>
      <c r="AN776" s="1070"/>
      <c r="AO776" s="1071"/>
      <c r="AP776" s="48" t="s">
        <v>40</v>
      </c>
      <c r="AQ776" s="186">
        <v>0</v>
      </c>
      <c r="AR776" s="190">
        <v>0</v>
      </c>
      <c r="AS776" s="190">
        <v>0</v>
      </c>
      <c r="AT776" s="190">
        <v>0</v>
      </c>
      <c r="AU776" s="190">
        <v>0</v>
      </c>
      <c r="AV776" s="190">
        <v>0</v>
      </c>
      <c r="AW776" s="191">
        <v>0</v>
      </c>
      <c r="AY776" s="1070"/>
      <c r="AZ776" s="1071"/>
      <c r="BA776" s="48" t="s">
        <v>40</v>
      </c>
      <c r="BB776" s="186">
        <v>0</v>
      </c>
      <c r="BC776" s="190">
        <v>0</v>
      </c>
      <c r="BD776" s="190">
        <v>0</v>
      </c>
      <c r="BE776" s="190">
        <v>0</v>
      </c>
      <c r="BF776" s="190">
        <v>0</v>
      </c>
      <c r="BG776" s="190">
        <v>0</v>
      </c>
      <c r="BH776" s="191">
        <v>0</v>
      </c>
    </row>
    <row r="777" spans="4:60">
      <c r="D777" s="14"/>
      <c r="F777" s="1070"/>
      <c r="G777" s="1071"/>
      <c r="H777" s="48" t="s">
        <v>39</v>
      </c>
      <c r="I777" s="186">
        <v>0</v>
      </c>
      <c r="J777" s="190">
        <v>0</v>
      </c>
      <c r="K777" s="190">
        <v>0</v>
      </c>
      <c r="L777" s="190">
        <v>0</v>
      </c>
      <c r="M777" s="190">
        <v>0</v>
      </c>
      <c r="N777" s="190">
        <v>0</v>
      </c>
      <c r="O777" s="191">
        <v>0</v>
      </c>
      <c r="R777" s="1070"/>
      <c r="S777" s="1071"/>
      <c r="T777" s="48" t="s">
        <v>39</v>
      </c>
      <c r="U777" s="186">
        <v>0</v>
      </c>
      <c r="V777" s="190">
        <v>0</v>
      </c>
      <c r="W777" s="190">
        <v>0</v>
      </c>
      <c r="X777" s="190">
        <v>0</v>
      </c>
      <c r="Y777" s="190">
        <v>0</v>
      </c>
      <c r="Z777" s="190">
        <v>0</v>
      </c>
      <c r="AA777" s="191">
        <v>0</v>
      </c>
      <c r="AC777" s="1070"/>
      <c r="AD777" s="1071"/>
      <c r="AE777" s="48" t="s">
        <v>39</v>
      </c>
      <c r="AF777" s="186">
        <v>0</v>
      </c>
      <c r="AG777" s="190">
        <v>0</v>
      </c>
      <c r="AH777" s="190">
        <v>0</v>
      </c>
      <c r="AI777" s="190">
        <v>0</v>
      </c>
      <c r="AJ777" s="190">
        <v>0</v>
      </c>
      <c r="AK777" s="190">
        <v>0</v>
      </c>
      <c r="AL777" s="191">
        <v>0</v>
      </c>
      <c r="AN777" s="1070"/>
      <c r="AO777" s="1071"/>
      <c r="AP777" s="48" t="s">
        <v>39</v>
      </c>
      <c r="AQ777" s="186">
        <v>0</v>
      </c>
      <c r="AR777" s="190">
        <v>0</v>
      </c>
      <c r="AS777" s="190">
        <v>0</v>
      </c>
      <c r="AT777" s="190">
        <v>0</v>
      </c>
      <c r="AU777" s="190">
        <v>0</v>
      </c>
      <c r="AV777" s="190">
        <v>0</v>
      </c>
      <c r="AW777" s="191">
        <v>0</v>
      </c>
      <c r="AY777" s="1070"/>
      <c r="AZ777" s="1071"/>
      <c r="BA777" s="48" t="s">
        <v>39</v>
      </c>
      <c r="BB777" s="186">
        <v>0</v>
      </c>
      <c r="BC777" s="190">
        <v>0</v>
      </c>
      <c r="BD777" s="190">
        <v>0</v>
      </c>
      <c r="BE777" s="190">
        <v>0</v>
      </c>
      <c r="BF777" s="190">
        <v>0</v>
      </c>
      <c r="BG777" s="190">
        <v>0</v>
      </c>
      <c r="BH777" s="191">
        <v>0</v>
      </c>
    </row>
    <row r="778" spans="4:60">
      <c r="D778" s="14"/>
      <c r="F778" s="1070"/>
      <c r="G778" s="1071"/>
      <c r="H778" s="48" t="s">
        <v>38</v>
      </c>
      <c r="I778" s="186">
        <v>0</v>
      </c>
      <c r="J778" s="190">
        <v>0</v>
      </c>
      <c r="K778" s="190">
        <v>0</v>
      </c>
      <c r="L778" s="190">
        <v>0</v>
      </c>
      <c r="M778" s="190">
        <v>0</v>
      </c>
      <c r="N778" s="190">
        <v>0</v>
      </c>
      <c r="O778" s="191">
        <v>0</v>
      </c>
      <c r="R778" s="1070"/>
      <c r="S778" s="1071"/>
      <c r="T778" s="48" t="s">
        <v>38</v>
      </c>
      <c r="U778" s="186">
        <v>0</v>
      </c>
      <c r="V778" s="190">
        <v>0</v>
      </c>
      <c r="W778" s="190">
        <v>0</v>
      </c>
      <c r="X778" s="190">
        <v>0</v>
      </c>
      <c r="Y778" s="190">
        <v>0</v>
      </c>
      <c r="Z778" s="190">
        <v>0</v>
      </c>
      <c r="AA778" s="191">
        <v>0</v>
      </c>
      <c r="AC778" s="1070"/>
      <c r="AD778" s="1071"/>
      <c r="AE778" s="48" t="s">
        <v>38</v>
      </c>
      <c r="AF778" s="186">
        <v>0</v>
      </c>
      <c r="AG778" s="190">
        <v>0</v>
      </c>
      <c r="AH778" s="190">
        <v>0</v>
      </c>
      <c r="AI778" s="190">
        <v>0</v>
      </c>
      <c r="AJ778" s="190">
        <v>0</v>
      </c>
      <c r="AK778" s="190">
        <v>0</v>
      </c>
      <c r="AL778" s="191">
        <v>0</v>
      </c>
      <c r="AN778" s="1070"/>
      <c r="AO778" s="1071"/>
      <c r="AP778" s="48" t="s">
        <v>38</v>
      </c>
      <c r="AQ778" s="186">
        <v>0</v>
      </c>
      <c r="AR778" s="190">
        <v>0</v>
      </c>
      <c r="AS778" s="190">
        <v>0</v>
      </c>
      <c r="AT778" s="190">
        <v>0</v>
      </c>
      <c r="AU778" s="190">
        <v>0</v>
      </c>
      <c r="AV778" s="190">
        <v>0</v>
      </c>
      <c r="AW778" s="191">
        <v>0</v>
      </c>
      <c r="AY778" s="1070"/>
      <c r="AZ778" s="1071"/>
      <c r="BA778" s="48" t="s">
        <v>38</v>
      </c>
      <c r="BB778" s="186">
        <v>0</v>
      </c>
      <c r="BC778" s="190">
        <v>0</v>
      </c>
      <c r="BD778" s="190">
        <v>0</v>
      </c>
      <c r="BE778" s="190">
        <v>0</v>
      </c>
      <c r="BF778" s="190">
        <v>0</v>
      </c>
      <c r="BG778" s="190">
        <v>0</v>
      </c>
      <c r="BH778" s="191">
        <v>0</v>
      </c>
    </row>
    <row r="779" spans="4:60">
      <c r="D779" s="14"/>
      <c r="F779" s="1070"/>
      <c r="G779" s="1071"/>
      <c r="H779" s="48" t="s">
        <v>37</v>
      </c>
      <c r="I779" s="186">
        <v>0</v>
      </c>
      <c r="J779" s="190">
        <v>0</v>
      </c>
      <c r="K779" s="190">
        <v>0</v>
      </c>
      <c r="L779" s="190">
        <v>0</v>
      </c>
      <c r="M779" s="190">
        <v>0</v>
      </c>
      <c r="N779" s="190">
        <v>0</v>
      </c>
      <c r="O779" s="191">
        <v>0</v>
      </c>
      <c r="R779" s="1070"/>
      <c r="S779" s="1071"/>
      <c r="T779" s="48" t="s">
        <v>37</v>
      </c>
      <c r="U779" s="186">
        <v>0</v>
      </c>
      <c r="V779" s="190">
        <v>0</v>
      </c>
      <c r="W779" s="190">
        <v>0</v>
      </c>
      <c r="X779" s="190">
        <v>0</v>
      </c>
      <c r="Y779" s="190">
        <v>0</v>
      </c>
      <c r="Z779" s="190">
        <v>0</v>
      </c>
      <c r="AA779" s="191">
        <v>0</v>
      </c>
      <c r="AC779" s="1070"/>
      <c r="AD779" s="1071"/>
      <c r="AE779" s="48" t="s">
        <v>37</v>
      </c>
      <c r="AF779" s="186">
        <v>0</v>
      </c>
      <c r="AG779" s="190">
        <v>0</v>
      </c>
      <c r="AH779" s="190">
        <v>0</v>
      </c>
      <c r="AI779" s="190">
        <v>0</v>
      </c>
      <c r="AJ779" s="190">
        <v>0</v>
      </c>
      <c r="AK779" s="190">
        <v>0</v>
      </c>
      <c r="AL779" s="191">
        <v>0</v>
      </c>
      <c r="AN779" s="1070"/>
      <c r="AO779" s="1071"/>
      <c r="AP779" s="48" t="s">
        <v>37</v>
      </c>
      <c r="AQ779" s="186">
        <v>0</v>
      </c>
      <c r="AR779" s="190">
        <v>0</v>
      </c>
      <c r="AS779" s="190">
        <v>0</v>
      </c>
      <c r="AT779" s="190">
        <v>0</v>
      </c>
      <c r="AU779" s="190">
        <v>0</v>
      </c>
      <c r="AV779" s="190">
        <v>0</v>
      </c>
      <c r="AW779" s="191">
        <v>0</v>
      </c>
      <c r="AY779" s="1070"/>
      <c r="AZ779" s="1071"/>
      <c r="BA779" s="48" t="s">
        <v>37</v>
      </c>
      <c r="BB779" s="186">
        <v>0</v>
      </c>
      <c r="BC779" s="190">
        <v>0</v>
      </c>
      <c r="BD779" s="190">
        <v>0</v>
      </c>
      <c r="BE779" s="190">
        <v>0</v>
      </c>
      <c r="BF779" s="190">
        <v>0</v>
      </c>
      <c r="BG779" s="190">
        <v>0</v>
      </c>
      <c r="BH779" s="191">
        <v>0</v>
      </c>
    </row>
    <row r="780" spans="4:60">
      <c r="D780" s="14"/>
      <c r="F780" s="1070"/>
      <c r="G780" s="1073"/>
      <c r="H780" s="48" t="s">
        <v>36</v>
      </c>
      <c r="I780" s="186">
        <v>0</v>
      </c>
      <c r="J780" s="190">
        <v>0</v>
      </c>
      <c r="K780" s="190">
        <v>0</v>
      </c>
      <c r="L780" s="190">
        <v>0</v>
      </c>
      <c r="M780" s="190">
        <v>0</v>
      </c>
      <c r="N780" s="190">
        <v>0</v>
      </c>
      <c r="O780" s="191">
        <v>0</v>
      </c>
      <c r="R780" s="1070"/>
      <c r="S780" s="1073"/>
      <c r="T780" s="48" t="s">
        <v>36</v>
      </c>
      <c r="U780" s="186">
        <v>0</v>
      </c>
      <c r="V780" s="190">
        <v>0</v>
      </c>
      <c r="W780" s="190">
        <v>0</v>
      </c>
      <c r="X780" s="190">
        <v>0</v>
      </c>
      <c r="Y780" s="190">
        <v>0</v>
      </c>
      <c r="Z780" s="190">
        <v>0</v>
      </c>
      <c r="AA780" s="191">
        <v>0</v>
      </c>
      <c r="AC780" s="1070"/>
      <c r="AD780" s="1073"/>
      <c r="AE780" s="48" t="s">
        <v>36</v>
      </c>
      <c r="AF780" s="186">
        <v>0</v>
      </c>
      <c r="AG780" s="190">
        <v>0</v>
      </c>
      <c r="AH780" s="190">
        <v>0</v>
      </c>
      <c r="AI780" s="190">
        <v>0</v>
      </c>
      <c r="AJ780" s="190">
        <v>0</v>
      </c>
      <c r="AK780" s="190">
        <v>0</v>
      </c>
      <c r="AL780" s="191">
        <v>0</v>
      </c>
      <c r="AN780" s="1070"/>
      <c r="AO780" s="1073"/>
      <c r="AP780" s="48" t="s">
        <v>36</v>
      </c>
      <c r="AQ780" s="186">
        <v>0</v>
      </c>
      <c r="AR780" s="190">
        <v>0</v>
      </c>
      <c r="AS780" s="190">
        <v>0</v>
      </c>
      <c r="AT780" s="190">
        <v>0</v>
      </c>
      <c r="AU780" s="190">
        <v>0</v>
      </c>
      <c r="AV780" s="190">
        <v>0</v>
      </c>
      <c r="AW780" s="191">
        <v>0</v>
      </c>
      <c r="AY780" s="1070"/>
      <c r="AZ780" s="1073"/>
      <c r="BA780" s="48" t="s">
        <v>36</v>
      </c>
      <c r="BB780" s="186">
        <v>0</v>
      </c>
      <c r="BC780" s="190">
        <v>0</v>
      </c>
      <c r="BD780" s="190">
        <v>0</v>
      </c>
      <c r="BE780" s="190">
        <v>0</v>
      </c>
      <c r="BF780" s="190">
        <v>0</v>
      </c>
      <c r="BG780" s="190">
        <v>0</v>
      </c>
      <c r="BH780" s="191">
        <v>0</v>
      </c>
    </row>
    <row r="781" spans="4:60">
      <c r="D781" s="14"/>
      <c r="F781" s="1070"/>
      <c r="G781" s="1071" t="s">
        <v>55</v>
      </c>
      <c r="H781" s="50" t="s">
        <v>41</v>
      </c>
      <c r="I781" s="185">
        <v>0</v>
      </c>
      <c r="J781" s="188">
        <v>0</v>
      </c>
      <c r="K781" s="188">
        <v>0</v>
      </c>
      <c r="L781" s="188">
        <v>0</v>
      </c>
      <c r="M781" s="188">
        <v>0</v>
      </c>
      <c r="N781" s="188">
        <v>0</v>
      </c>
      <c r="O781" s="189">
        <v>0</v>
      </c>
      <c r="R781" s="1070"/>
      <c r="S781" s="1071" t="s">
        <v>55</v>
      </c>
      <c r="T781" s="50" t="s">
        <v>41</v>
      </c>
      <c r="U781" s="185">
        <v>0</v>
      </c>
      <c r="V781" s="188">
        <v>0</v>
      </c>
      <c r="W781" s="188">
        <v>0</v>
      </c>
      <c r="X781" s="188">
        <v>0</v>
      </c>
      <c r="Y781" s="188">
        <v>0</v>
      </c>
      <c r="Z781" s="188">
        <v>0</v>
      </c>
      <c r="AA781" s="189">
        <v>0</v>
      </c>
      <c r="AC781" s="1070"/>
      <c r="AD781" s="1071" t="s">
        <v>55</v>
      </c>
      <c r="AE781" s="50" t="s">
        <v>41</v>
      </c>
      <c r="AF781" s="185">
        <v>0</v>
      </c>
      <c r="AG781" s="188">
        <v>0</v>
      </c>
      <c r="AH781" s="188">
        <v>0</v>
      </c>
      <c r="AI781" s="188">
        <v>0</v>
      </c>
      <c r="AJ781" s="188">
        <v>0</v>
      </c>
      <c r="AK781" s="188">
        <v>0</v>
      </c>
      <c r="AL781" s="189">
        <v>0</v>
      </c>
      <c r="AN781" s="1070"/>
      <c r="AO781" s="1071" t="s">
        <v>55</v>
      </c>
      <c r="AP781" s="50" t="s">
        <v>41</v>
      </c>
      <c r="AQ781" s="185">
        <v>0</v>
      </c>
      <c r="AR781" s="188">
        <v>0</v>
      </c>
      <c r="AS781" s="188">
        <v>0</v>
      </c>
      <c r="AT781" s="188">
        <v>0</v>
      </c>
      <c r="AU781" s="188">
        <v>0</v>
      </c>
      <c r="AV781" s="188">
        <v>0</v>
      </c>
      <c r="AW781" s="189">
        <v>0</v>
      </c>
      <c r="AY781" s="1070"/>
      <c r="AZ781" s="1071" t="s">
        <v>55</v>
      </c>
      <c r="BA781" s="50" t="s">
        <v>41</v>
      </c>
      <c r="BB781" s="185">
        <v>0</v>
      </c>
      <c r="BC781" s="188">
        <v>0</v>
      </c>
      <c r="BD781" s="188">
        <v>0</v>
      </c>
      <c r="BE781" s="188">
        <v>0</v>
      </c>
      <c r="BF781" s="188">
        <v>0</v>
      </c>
      <c r="BG781" s="188">
        <v>0</v>
      </c>
      <c r="BH781" s="189">
        <v>0</v>
      </c>
    </row>
    <row r="782" spans="4:60">
      <c r="D782" s="14"/>
      <c r="F782" s="1070"/>
      <c r="G782" s="1071"/>
      <c r="H782" s="48" t="s">
        <v>40</v>
      </c>
      <c r="I782" s="186">
        <v>0</v>
      </c>
      <c r="J782" s="190">
        <v>0</v>
      </c>
      <c r="K782" s="190">
        <v>0</v>
      </c>
      <c r="L782" s="190">
        <v>0</v>
      </c>
      <c r="M782" s="190">
        <v>0</v>
      </c>
      <c r="N782" s="190">
        <v>0</v>
      </c>
      <c r="O782" s="191">
        <v>0</v>
      </c>
      <c r="R782" s="1070"/>
      <c r="S782" s="1071"/>
      <c r="T782" s="48" t="s">
        <v>40</v>
      </c>
      <c r="U782" s="186">
        <v>0</v>
      </c>
      <c r="V782" s="190">
        <v>0</v>
      </c>
      <c r="W782" s="190">
        <v>0</v>
      </c>
      <c r="X782" s="190">
        <v>0</v>
      </c>
      <c r="Y782" s="190">
        <v>0</v>
      </c>
      <c r="Z782" s="190">
        <v>0</v>
      </c>
      <c r="AA782" s="191">
        <v>0</v>
      </c>
      <c r="AC782" s="1070"/>
      <c r="AD782" s="1071"/>
      <c r="AE782" s="48" t="s">
        <v>40</v>
      </c>
      <c r="AF782" s="186">
        <v>0</v>
      </c>
      <c r="AG782" s="190">
        <v>0</v>
      </c>
      <c r="AH782" s="190">
        <v>0</v>
      </c>
      <c r="AI782" s="190">
        <v>0</v>
      </c>
      <c r="AJ782" s="190">
        <v>0</v>
      </c>
      <c r="AK782" s="190">
        <v>0</v>
      </c>
      <c r="AL782" s="191">
        <v>0</v>
      </c>
      <c r="AN782" s="1070"/>
      <c r="AO782" s="1071"/>
      <c r="AP782" s="48" t="s">
        <v>40</v>
      </c>
      <c r="AQ782" s="186">
        <v>0</v>
      </c>
      <c r="AR782" s="190">
        <v>0</v>
      </c>
      <c r="AS782" s="190">
        <v>0</v>
      </c>
      <c r="AT782" s="190">
        <v>0</v>
      </c>
      <c r="AU782" s="190">
        <v>0</v>
      </c>
      <c r="AV782" s="190">
        <v>0</v>
      </c>
      <c r="AW782" s="191">
        <v>0</v>
      </c>
      <c r="AY782" s="1070"/>
      <c r="AZ782" s="1071"/>
      <c r="BA782" s="48" t="s">
        <v>40</v>
      </c>
      <c r="BB782" s="186">
        <v>0</v>
      </c>
      <c r="BC782" s="190">
        <v>0</v>
      </c>
      <c r="BD782" s="190">
        <v>0</v>
      </c>
      <c r="BE782" s="190">
        <v>0</v>
      </c>
      <c r="BF782" s="190">
        <v>0</v>
      </c>
      <c r="BG782" s="190">
        <v>0</v>
      </c>
      <c r="BH782" s="191">
        <v>0</v>
      </c>
    </row>
    <row r="783" spans="4:60">
      <c r="D783" s="14"/>
      <c r="F783" s="1070"/>
      <c r="G783" s="1071"/>
      <c r="H783" s="48" t="s">
        <v>39</v>
      </c>
      <c r="I783" s="186">
        <v>0</v>
      </c>
      <c r="J783" s="190">
        <v>0</v>
      </c>
      <c r="K783" s="190">
        <v>0</v>
      </c>
      <c r="L783" s="190">
        <v>0</v>
      </c>
      <c r="M783" s="190">
        <v>0</v>
      </c>
      <c r="N783" s="190">
        <v>0</v>
      </c>
      <c r="O783" s="191">
        <v>0</v>
      </c>
      <c r="R783" s="1070"/>
      <c r="S783" s="1071"/>
      <c r="T783" s="48" t="s">
        <v>39</v>
      </c>
      <c r="U783" s="186">
        <v>0</v>
      </c>
      <c r="V783" s="190">
        <v>0</v>
      </c>
      <c r="W783" s="190">
        <v>0</v>
      </c>
      <c r="X783" s="190">
        <v>0</v>
      </c>
      <c r="Y783" s="190">
        <v>0</v>
      </c>
      <c r="Z783" s="190">
        <v>0</v>
      </c>
      <c r="AA783" s="191">
        <v>0</v>
      </c>
      <c r="AC783" s="1070"/>
      <c r="AD783" s="1071"/>
      <c r="AE783" s="48" t="s">
        <v>39</v>
      </c>
      <c r="AF783" s="186">
        <v>0</v>
      </c>
      <c r="AG783" s="190">
        <v>0</v>
      </c>
      <c r="AH783" s="190">
        <v>0</v>
      </c>
      <c r="AI783" s="190">
        <v>0</v>
      </c>
      <c r="AJ783" s="190">
        <v>0</v>
      </c>
      <c r="AK783" s="190">
        <v>0</v>
      </c>
      <c r="AL783" s="191">
        <v>0</v>
      </c>
      <c r="AN783" s="1070"/>
      <c r="AO783" s="1071"/>
      <c r="AP783" s="48" t="s">
        <v>39</v>
      </c>
      <c r="AQ783" s="186">
        <v>0</v>
      </c>
      <c r="AR783" s="190">
        <v>0</v>
      </c>
      <c r="AS783" s="190">
        <v>0</v>
      </c>
      <c r="AT783" s="190">
        <v>0</v>
      </c>
      <c r="AU783" s="190">
        <v>0</v>
      </c>
      <c r="AV783" s="190">
        <v>0</v>
      </c>
      <c r="AW783" s="191">
        <v>0</v>
      </c>
      <c r="AY783" s="1070"/>
      <c r="AZ783" s="1071"/>
      <c r="BA783" s="48" t="s">
        <v>39</v>
      </c>
      <c r="BB783" s="186">
        <v>0</v>
      </c>
      <c r="BC783" s="190">
        <v>0</v>
      </c>
      <c r="BD783" s="190">
        <v>0</v>
      </c>
      <c r="BE783" s="190">
        <v>0</v>
      </c>
      <c r="BF783" s="190">
        <v>0</v>
      </c>
      <c r="BG783" s="190">
        <v>0</v>
      </c>
      <c r="BH783" s="191">
        <v>0</v>
      </c>
    </row>
    <row r="784" spans="4:60">
      <c r="D784" s="14"/>
      <c r="F784" s="1070"/>
      <c r="G784" s="1071"/>
      <c r="H784" s="48" t="s">
        <v>38</v>
      </c>
      <c r="I784" s="186">
        <v>0</v>
      </c>
      <c r="J784" s="190">
        <v>0</v>
      </c>
      <c r="K784" s="190">
        <v>0</v>
      </c>
      <c r="L784" s="190">
        <v>0</v>
      </c>
      <c r="M784" s="190">
        <v>0</v>
      </c>
      <c r="N784" s="190">
        <v>0</v>
      </c>
      <c r="O784" s="191">
        <v>0</v>
      </c>
      <c r="R784" s="1070"/>
      <c r="S784" s="1071"/>
      <c r="T784" s="48" t="s">
        <v>38</v>
      </c>
      <c r="U784" s="186">
        <v>0</v>
      </c>
      <c r="V784" s="190">
        <v>0</v>
      </c>
      <c r="W784" s="190">
        <v>0</v>
      </c>
      <c r="X784" s="190">
        <v>0</v>
      </c>
      <c r="Y784" s="190">
        <v>0</v>
      </c>
      <c r="Z784" s="190">
        <v>0</v>
      </c>
      <c r="AA784" s="191">
        <v>0</v>
      </c>
      <c r="AC784" s="1070"/>
      <c r="AD784" s="1071"/>
      <c r="AE784" s="48" t="s">
        <v>38</v>
      </c>
      <c r="AF784" s="186">
        <v>0</v>
      </c>
      <c r="AG784" s="190">
        <v>0</v>
      </c>
      <c r="AH784" s="190">
        <v>0</v>
      </c>
      <c r="AI784" s="190">
        <v>0</v>
      </c>
      <c r="AJ784" s="190">
        <v>0</v>
      </c>
      <c r="AK784" s="190">
        <v>0</v>
      </c>
      <c r="AL784" s="191">
        <v>0</v>
      </c>
      <c r="AN784" s="1070"/>
      <c r="AO784" s="1071"/>
      <c r="AP784" s="48" t="s">
        <v>38</v>
      </c>
      <c r="AQ784" s="186">
        <v>0</v>
      </c>
      <c r="AR784" s="190">
        <v>0</v>
      </c>
      <c r="AS784" s="190">
        <v>0</v>
      </c>
      <c r="AT784" s="190">
        <v>0</v>
      </c>
      <c r="AU784" s="190">
        <v>0</v>
      </c>
      <c r="AV784" s="190">
        <v>0</v>
      </c>
      <c r="AW784" s="191">
        <v>0</v>
      </c>
      <c r="AY784" s="1070"/>
      <c r="AZ784" s="1071"/>
      <c r="BA784" s="48" t="s">
        <v>38</v>
      </c>
      <c r="BB784" s="186">
        <v>0</v>
      </c>
      <c r="BC784" s="190">
        <v>0</v>
      </c>
      <c r="BD784" s="190">
        <v>0</v>
      </c>
      <c r="BE784" s="190">
        <v>0</v>
      </c>
      <c r="BF784" s="190">
        <v>0</v>
      </c>
      <c r="BG784" s="190">
        <v>0</v>
      </c>
      <c r="BH784" s="191">
        <v>0</v>
      </c>
    </row>
    <row r="785" spans="4:60">
      <c r="D785" s="14"/>
      <c r="F785" s="1070"/>
      <c r="G785" s="1071"/>
      <c r="H785" s="48" t="s">
        <v>37</v>
      </c>
      <c r="I785" s="186">
        <v>0</v>
      </c>
      <c r="J785" s="190">
        <v>0</v>
      </c>
      <c r="K785" s="190">
        <v>0</v>
      </c>
      <c r="L785" s="190">
        <v>0</v>
      </c>
      <c r="M785" s="190">
        <v>0</v>
      </c>
      <c r="N785" s="190">
        <v>0</v>
      </c>
      <c r="O785" s="191">
        <v>0</v>
      </c>
      <c r="R785" s="1070"/>
      <c r="S785" s="1071"/>
      <c r="T785" s="48" t="s">
        <v>37</v>
      </c>
      <c r="U785" s="186">
        <v>0</v>
      </c>
      <c r="V785" s="190">
        <v>0</v>
      </c>
      <c r="W785" s="190">
        <v>0</v>
      </c>
      <c r="X785" s="190">
        <v>0</v>
      </c>
      <c r="Y785" s="190">
        <v>0</v>
      </c>
      <c r="Z785" s="190">
        <v>0</v>
      </c>
      <c r="AA785" s="191">
        <v>0</v>
      </c>
      <c r="AC785" s="1070"/>
      <c r="AD785" s="1071"/>
      <c r="AE785" s="48" t="s">
        <v>37</v>
      </c>
      <c r="AF785" s="186">
        <v>0</v>
      </c>
      <c r="AG785" s="190">
        <v>0</v>
      </c>
      <c r="AH785" s="190">
        <v>0</v>
      </c>
      <c r="AI785" s="190">
        <v>0</v>
      </c>
      <c r="AJ785" s="190">
        <v>0</v>
      </c>
      <c r="AK785" s="190">
        <v>0</v>
      </c>
      <c r="AL785" s="191">
        <v>0</v>
      </c>
      <c r="AN785" s="1070"/>
      <c r="AO785" s="1071"/>
      <c r="AP785" s="48" t="s">
        <v>37</v>
      </c>
      <c r="AQ785" s="186">
        <v>0</v>
      </c>
      <c r="AR785" s="190">
        <v>0</v>
      </c>
      <c r="AS785" s="190">
        <v>0</v>
      </c>
      <c r="AT785" s="190">
        <v>0</v>
      </c>
      <c r="AU785" s="190">
        <v>0</v>
      </c>
      <c r="AV785" s="190">
        <v>0</v>
      </c>
      <c r="AW785" s="191">
        <v>0</v>
      </c>
      <c r="AY785" s="1070"/>
      <c r="AZ785" s="1071"/>
      <c r="BA785" s="48" t="s">
        <v>37</v>
      </c>
      <c r="BB785" s="186">
        <v>0</v>
      </c>
      <c r="BC785" s="190">
        <v>0</v>
      </c>
      <c r="BD785" s="190">
        <v>0</v>
      </c>
      <c r="BE785" s="190">
        <v>0</v>
      </c>
      <c r="BF785" s="190">
        <v>0</v>
      </c>
      <c r="BG785" s="190">
        <v>0</v>
      </c>
      <c r="BH785" s="191">
        <v>0</v>
      </c>
    </row>
    <row r="786" spans="4:60">
      <c r="D786" s="14"/>
      <c r="F786" s="1070"/>
      <c r="G786" s="1071"/>
      <c r="H786" s="49" t="s">
        <v>36</v>
      </c>
      <c r="I786" s="187">
        <v>0</v>
      </c>
      <c r="J786" s="192">
        <v>0</v>
      </c>
      <c r="K786" s="192">
        <v>0</v>
      </c>
      <c r="L786" s="192">
        <v>0</v>
      </c>
      <c r="M786" s="192">
        <v>0</v>
      </c>
      <c r="N786" s="192">
        <v>0</v>
      </c>
      <c r="O786" s="193">
        <v>0</v>
      </c>
      <c r="R786" s="1070"/>
      <c r="S786" s="1071"/>
      <c r="T786" s="49" t="s">
        <v>36</v>
      </c>
      <c r="U786" s="187">
        <v>0</v>
      </c>
      <c r="V786" s="192">
        <v>0</v>
      </c>
      <c r="W786" s="192">
        <v>0</v>
      </c>
      <c r="X786" s="192">
        <v>0</v>
      </c>
      <c r="Y786" s="192">
        <v>0</v>
      </c>
      <c r="Z786" s="192">
        <v>0</v>
      </c>
      <c r="AA786" s="193">
        <v>0</v>
      </c>
      <c r="AC786" s="1070"/>
      <c r="AD786" s="1071"/>
      <c r="AE786" s="49" t="s">
        <v>36</v>
      </c>
      <c r="AF786" s="187">
        <v>0</v>
      </c>
      <c r="AG786" s="192">
        <v>0</v>
      </c>
      <c r="AH786" s="192">
        <v>0</v>
      </c>
      <c r="AI786" s="192">
        <v>0</v>
      </c>
      <c r="AJ786" s="192">
        <v>0</v>
      </c>
      <c r="AK786" s="192">
        <v>0</v>
      </c>
      <c r="AL786" s="193">
        <v>0</v>
      </c>
      <c r="AN786" s="1070"/>
      <c r="AO786" s="1071"/>
      <c r="AP786" s="49" t="s">
        <v>36</v>
      </c>
      <c r="AQ786" s="187">
        <v>0</v>
      </c>
      <c r="AR786" s="192">
        <v>0</v>
      </c>
      <c r="AS786" s="192">
        <v>0</v>
      </c>
      <c r="AT786" s="192">
        <v>0</v>
      </c>
      <c r="AU786" s="192">
        <v>0</v>
      </c>
      <c r="AV786" s="192">
        <v>0</v>
      </c>
      <c r="AW786" s="193">
        <v>0</v>
      </c>
      <c r="AY786" s="1070"/>
      <c r="AZ786" s="1071"/>
      <c r="BA786" s="49" t="s">
        <v>36</v>
      </c>
      <c r="BB786" s="187">
        <v>0</v>
      </c>
      <c r="BC786" s="192">
        <v>0</v>
      </c>
      <c r="BD786" s="192">
        <v>0</v>
      </c>
      <c r="BE786" s="192">
        <v>0</v>
      </c>
      <c r="BF786" s="192">
        <v>0</v>
      </c>
      <c r="BG786" s="192">
        <v>0</v>
      </c>
      <c r="BH786" s="193">
        <v>0</v>
      </c>
    </row>
    <row r="787" spans="4:60">
      <c r="D787" s="14"/>
      <c r="F787" s="1070"/>
      <c r="G787" s="1072" t="s">
        <v>63</v>
      </c>
      <c r="H787" s="48" t="s">
        <v>41</v>
      </c>
      <c r="I787" s="186">
        <v>0</v>
      </c>
      <c r="J787" s="190">
        <v>0</v>
      </c>
      <c r="K787" s="190">
        <v>0</v>
      </c>
      <c r="L787" s="190">
        <v>0</v>
      </c>
      <c r="M787" s="190">
        <v>0</v>
      </c>
      <c r="N787" s="190">
        <v>0</v>
      </c>
      <c r="O787" s="191">
        <v>0</v>
      </c>
      <c r="R787" s="1070"/>
      <c r="S787" s="1072" t="s">
        <v>63</v>
      </c>
      <c r="T787" s="48" t="s">
        <v>41</v>
      </c>
      <c r="U787" s="186">
        <v>0</v>
      </c>
      <c r="V787" s="190">
        <v>0</v>
      </c>
      <c r="W787" s="190">
        <v>0</v>
      </c>
      <c r="X787" s="190">
        <v>0</v>
      </c>
      <c r="Y787" s="190">
        <v>0</v>
      </c>
      <c r="Z787" s="190">
        <v>0</v>
      </c>
      <c r="AA787" s="191">
        <v>0</v>
      </c>
      <c r="AC787" s="1070"/>
      <c r="AD787" s="1072" t="s">
        <v>63</v>
      </c>
      <c r="AE787" s="48" t="s">
        <v>41</v>
      </c>
      <c r="AF787" s="186">
        <v>0</v>
      </c>
      <c r="AG787" s="190">
        <v>0</v>
      </c>
      <c r="AH787" s="190">
        <v>0</v>
      </c>
      <c r="AI787" s="190">
        <v>0</v>
      </c>
      <c r="AJ787" s="190">
        <v>0</v>
      </c>
      <c r="AK787" s="190">
        <v>0</v>
      </c>
      <c r="AL787" s="191">
        <v>0</v>
      </c>
      <c r="AN787" s="1070"/>
      <c r="AO787" s="1072" t="s">
        <v>63</v>
      </c>
      <c r="AP787" s="48" t="s">
        <v>41</v>
      </c>
      <c r="AQ787" s="186">
        <v>0</v>
      </c>
      <c r="AR787" s="190">
        <v>0</v>
      </c>
      <c r="AS787" s="190">
        <v>0</v>
      </c>
      <c r="AT787" s="190">
        <v>0</v>
      </c>
      <c r="AU787" s="190">
        <v>0</v>
      </c>
      <c r="AV787" s="190">
        <v>0</v>
      </c>
      <c r="AW787" s="191">
        <v>0</v>
      </c>
      <c r="AY787" s="1070"/>
      <c r="AZ787" s="1072" t="s">
        <v>63</v>
      </c>
      <c r="BA787" s="48" t="s">
        <v>41</v>
      </c>
      <c r="BB787" s="186">
        <v>0</v>
      </c>
      <c r="BC787" s="190">
        <v>0</v>
      </c>
      <c r="BD787" s="190">
        <v>0</v>
      </c>
      <c r="BE787" s="190">
        <v>0</v>
      </c>
      <c r="BF787" s="190">
        <v>0</v>
      </c>
      <c r="BG787" s="190">
        <v>0</v>
      </c>
      <c r="BH787" s="191">
        <v>0</v>
      </c>
    </row>
    <row r="788" spans="4:60">
      <c r="D788" s="14"/>
      <c r="F788" s="1070"/>
      <c r="G788" s="1071"/>
      <c r="H788" s="48" t="s">
        <v>40</v>
      </c>
      <c r="I788" s="186">
        <v>0</v>
      </c>
      <c r="J788" s="190">
        <v>0</v>
      </c>
      <c r="K788" s="190">
        <v>0</v>
      </c>
      <c r="L788" s="190">
        <v>0</v>
      </c>
      <c r="M788" s="190">
        <v>0</v>
      </c>
      <c r="N788" s="190">
        <v>0</v>
      </c>
      <c r="O788" s="191">
        <v>0</v>
      </c>
      <c r="R788" s="1070"/>
      <c r="S788" s="1071"/>
      <c r="T788" s="48" t="s">
        <v>40</v>
      </c>
      <c r="U788" s="186">
        <v>0</v>
      </c>
      <c r="V788" s="190">
        <v>0</v>
      </c>
      <c r="W788" s="190">
        <v>0</v>
      </c>
      <c r="X788" s="190">
        <v>0</v>
      </c>
      <c r="Y788" s="190">
        <v>0</v>
      </c>
      <c r="Z788" s="190">
        <v>0</v>
      </c>
      <c r="AA788" s="191">
        <v>0</v>
      </c>
      <c r="AC788" s="1070"/>
      <c r="AD788" s="1071"/>
      <c r="AE788" s="48" t="s">
        <v>40</v>
      </c>
      <c r="AF788" s="186">
        <v>0</v>
      </c>
      <c r="AG788" s="190">
        <v>0</v>
      </c>
      <c r="AH788" s="190">
        <v>0</v>
      </c>
      <c r="AI788" s="190">
        <v>0</v>
      </c>
      <c r="AJ788" s="190">
        <v>0</v>
      </c>
      <c r="AK788" s="190">
        <v>0</v>
      </c>
      <c r="AL788" s="191">
        <v>0</v>
      </c>
      <c r="AN788" s="1070"/>
      <c r="AO788" s="1071"/>
      <c r="AP788" s="48" t="s">
        <v>40</v>
      </c>
      <c r="AQ788" s="186">
        <v>0</v>
      </c>
      <c r="AR788" s="190">
        <v>0</v>
      </c>
      <c r="AS788" s="190">
        <v>0</v>
      </c>
      <c r="AT788" s="190">
        <v>0</v>
      </c>
      <c r="AU788" s="190">
        <v>0</v>
      </c>
      <c r="AV788" s="190">
        <v>0</v>
      </c>
      <c r="AW788" s="191">
        <v>0</v>
      </c>
      <c r="AY788" s="1070"/>
      <c r="AZ788" s="1071"/>
      <c r="BA788" s="48" t="s">
        <v>40</v>
      </c>
      <c r="BB788" s="186">
        <v>0</v>
      </c>
      <c r="BC788" s="190">
        <v>0</v>
      </c>
      <c r="BD788" s="190">
        <v>0</v>
      </c>
      <c r="BE788" s="190">
        <v>0</v>
      </c>
      <c r="BF788" s="190">
        <v>0</v>
      </c>
      <c r="BG788" s="190">
        <v>0</v>
      </c>
      <c r="BH788" s="191">
        <v>0</v>
      </c>
    </row>
    <row r="789" spans="4:60">
      <c r="D789" s="14"/>
      <c r="F789" s="1070"/>
      <c r="G789" s="1071"/>
      <c r="H789" s="48" t="s">
        <v>39</v>
      </c>
      <c r="I789" s="186">
        <v>0</v>
      </c>
      <c r="J789" s="190">
        <v>0</v>
      </c>
      <c r="K789" s="190">
        <v>0</v>
      </c>
      <c r="L789" s="190">
        <v>0</v>
      </c>
      <c r="M789" s="190">
        <v>0</v>
      </c>
      <c r="N789" s="190">
        <v>0</v>
      </c>
      <c r="O789" s="191">
        <v>0</v>
      </c>
      <c r="R789" s="1070"/>
      <c r="S789" s="1071"/>
      <c r="T789" s="48" t="s">
        <v>39</v>
      </c>
      <c r="U789" s="186">
        <v>0</v>
      </c>
      <c r="V789" s="190">
        <v>0</v>
      </c>
      <c r="W789" s="190">
        <v>0</v>
      </c>
      <c r="X789" s="190">
        <v>0</v>
      </c>
      <c r="Y789" s="190">
        <v>0</v>
      </c>
      <c r="Z789" s="190">
        <v>0</v>
      </c>
      <c r="AA789" s="191">
        <v>0</v>
      </c>
      <c r="AC789" s="1070"/>
      <c r="AD789" s="1071"/>
      <c r="AE789" s="48" t="s">
        <v>39</v>
      </c>
      <c r="AF789" s="186">
        <v>0</v>
      </c>
      <c r="AG789" s="190">
        <v>0</v>
      </c>
      <c r="AH789" s="190">
        <v>0</v>
      </c>
      <c r="AI789" s="190">
        <v>0</v>
      </c>
      <c r="AJ789" s="190">
        <v>0</v>
      </c>
      <c r="AK789" s="190">
        <v>0</v>
      </c>
      <c r="AL789" s="191">
        <v>0</v>
      </c>
      <c r="AN789" s="1070"/>
      <c r="AO789" s="1071"/>
      <c r="AP789" s="48" t="s">
        <v>39</v>
      </c>
      <c r="AQ789" s="186">
        <v>0</v>
      </c>
      <c r="AR789" s="190">
        <v>0</v>
      </c>
      <c r="AS789" s="190">
        <v>0</v>
      </c>
      <c r="AT789" s="190">
        <v>0</v>
      </c>
      <c r="AU789" s="190">
        <v>0</v>
      </c>
      <c r="AV789" s="190">
        <v>0</v>
      </c>
      <c r="AW789" s="191">
        <v>0</v>
      </c>
      <c r="AY789" s="1070"/>
      <c r="AZ789" s="1071"/>
      <c r="BA789" s="48" t="s">
        <v>39</v>
      </c>
      <c r="BB789" s="186">
        <v>0</v>
      </c>
      <c r="BC789" s="190">
        <v>0</v>
      </c>
      <c r="BD789" s="190">
        <v>0</v>
      </c>
      <c r="BE789" s="190">
        <v>0</v>
      </c>
      <c r="BF789" s="190">
        <v>0</v>
      </c>
      <c r="BG789" s="190">
        <v>0</v>
      </c>
      <c r="BH789" s="191">
        <v>0</v>
      </c>
    </row>
    <row r="790" spans="4:60">
      <c r="D790" s="14"/>
      <c r="F790" s="1070"/>
      <c r="G790" s="1071"/>
      <c r="H790" s="48" t="s">
        <v>38</v>
      </c>
      <c r="I790" s="186">
        <v>0</v>
      </c>
      <c r="J790" s="190">
        <v>0</v>
      </c>
      <c r="K790" s="190">
        <v>0</v>
      </c>
      <c r="L790" s="190">
        <v>0</v>
      </c>
      <c r="M790" s="190">
        <v>0</v>
      </c>
      <c r="N790" s="190">
        <v>0</v>
      </c>
      <c r="O790" s="191">
        <v>0</v>
      </c>
      <c r="R790" s="1070"/>
      <c r="S790" s="1071"/>
      <c r="T790" s="48" t="s">
        <v>38</v>
      </c>
      <c r="U790" s="186">
        <v>0</v>
      </c>
      <c r="V790" s="190">
        <v>0</v>
      </c>
      <c r="W790" s="190">
        <v>0</v>
      </c>
      <c r="X790" s="190">
        <v>0</v>
      </c>
      <c r="Y790" s="190">
        <v>0</v>
      </c>
      <c r="Z790" s="190">
        <v>0</v>
      </c>
      <c r="AA790" s="191">
        <v>0</v>
      </c>
      <c r="AC790" s="1070"/>
      <c r="AD790" s="1071"/>
      <c r="AE790" s="48" t="s">
        <v>38</v>
      </c>
      <c r="AF790" s="186">
        <v>0</v>
      </c>
      <c r="AG790" s="190">
        <v>0</v>
      </c>
      <c r="AH790" s="190">
        <v>0</v>
      </c>
      <c r="AI790" s="190">
        <v>0</v>
      </c>
      <c r="AJ790" s="190">
        <v>0</v>
      </c>
      <c r="AK790" s="190">
        <v>0</v>
      </c>
      <c r="AL790" s="191">
        <v>0</v>
      </c>
      <c r="AN790" s="1070"/>
      <c r="AO790" s="1071"/>
      <c r="AP790" s="48" t="s">
        <v>38</v>
      </c>
      <c r="AQ790" s="186">
        <v>0</v>
      </c>
      <c r="AR790" s="190">
        <v>0</v>
      </c>
      <c r="AS790" s="190">
        <v>0</v>
      </c>
      <c r="AT790" s="190">
        <v>0</v>
      </c>
      <c r="AU790" s="190">
        <v>0</v>
      </c>
      <c r="AV790" s="190">
        <v>0</v>
      </c>
      <c r="AW790" s="191">
        <v>0</v>
      </c>
      <c r="AY790" s="1070"/>
      <c r="AZ790" s="1071"/>
      <c r="BA790" s="48" t="s">
        <v>38</v>
      </c>
      <c r="BB790" s="186">
        <v>0</v>
      </c>
      <c r="BC790" s="190">
        <v>0</v>
      </c>
      <c r="BD790" s="190">
        <v>0</v>
      </c>
      <c r="BE790" s="190">
        <v>0</v>
      </c>
      <c r="BF790" s="190">
        <v>0</v>
      </c>
      <c r="BG790" s="190">
        <v>0</v>
      </c>
      <c r="BH790" s="191">
        <v>0</v>
      </c>
    </row>
    <row r="791" spans="4:60">
      <c r="D791" s="14"/>
      <c r="F791" s="1070"/>
      <c r="G791" s="1071"/>
      <c r="H791" s="48" t="s">
        <v>37</v>
      </c>
      <c r="I791" s="186">
        <v>0</v>
      </c>
      <c r="J791" s="190">
        <v>0</v>
      </c>
      <c r="K791" s="190">
        <v>0</v>
      </c>
      <c r="L791" s="190">
        <v>0</v>
      </c>
      <c r="M791" s="190">
        <v>0</v>
      </c>
      <c r="N791" s="190">
        <v>0</v>
      </c>
      <c r="O791" s="191">
        <v>0</v>
      </c>
      <c r="R791" s="1070"/>
      <c r="S791" s="1071"/>
      <c r="T791" s="48" t="s">
        <v>37</v>
      </c>
      <c r="U791" s="186">
        <v>0</v>
      </c>
      <c r="V791" s="190">
        <v>0</v>
      </c>
      <c r="W791" s="190">
        <v>0</v>
      </c>
      <c r="X791" s="190">
        <v>0</v>
      </c>
      <c r="Y791" s="190">
        <v>0</v>
      </c>
      <c r="Z791" s="190">
        <v>0</v>
      </c>
      <c r="AA791" s="191">
        <v>0</v>
      </c>
      <c r="AC791" s="1070"/>
      <c r="AD791" s="1071"/>
      <c r="AE791" s="48" t="s">
        <v>37</v>
      </c>
      <c r="AF791" s="186">
        <v>0</v>
      </c>
      <c r="AG791" s="190">
        <v>0</v>
      </c>
      <c r="AH791" s="190">
        <v>0</v>
      </c>
      <c r="AI791" s="190">
        <v>0</v>
      </c>
      <c r="AJ791" s="190">
        <v>0</v>
      </c>
      <c r="AK791" s="190">
        <v>0</v>
      </c>
      <c r="AL791" s="191">
        <v>0</v>
      </c>
      <c r="AN791" s="1070"/>
      <c r="AO791" s="1071"/>
      <c r="AP791" s="48" t="s">
        <v>37</v>
      </c>
      <c r="AQ791" s="186">
        <v>0</v>
      </c>
      <c r="AR791" s="190">
        <v>0</v>
      </c>
      <c r="AS791" s="190">
        <v>0</v>
      </c>
      <c r="AT791" s="190">
        <v>0</v>
      </c>
      <c r="AU791" s="190">
        <v>0</v>
      </c>
      <c r="AV791" s="190">
        <v>0</v>
      </c>
      <c r="AW791" s="191">
        <v>0</v>
      </c>
      <c r="AY791" s="1070"/>
      <c r="AZ791" s="1071"/>
      <c r="BA791" s="48" t="s">
        <v>37</v>
      </c>
      <c r="BB791" s="186">
        <v>0</v>
      </c>
      <c r="BC791" s="190">
        <v>0</v>
      </c>
      <c r="BD791" s="190">
        <v>0</v>
      </c>
      <c r="BE791" s="190">
        <v>0</v>
      </c>
      <c r="BF791" s="190">
        <v>0</v>
      </c>
      <c r="BG791" s="190">
        <v>0</v>
      </c>
      <c r="BH791" s="191">
        <v>0</v>
      </c>
    </row>
    <row r="792" spans="4:60">
      <c r="D792" s="14"/>
      <c r="F792" s="1070"/>
      <c r="G792" s="1071"/>
      <c r="H792" s="49" t="s">
        <v>36</v>
      </c>
      <c r="I792" s="187">
        <v>0</v>
      </c>
      <c r="J792" s="192">
        <v>0</v>
      </c>
      <c r="K792" s="192">
        <v>0</v>
      </c>
      <c r="L792" s="192">
        <v>0</v>
      </c>
      <c r="M792" s="192">
        <v>0</v>
      </c>
      <c r="N792" s="192">
        <v>0</v>
      </c>
      <c r="O792" s="193">
        <v>0</v>
      </c>
      <c r="R792" s="1070"/>
      <c r="S792" s="1071"/>
      <c r="T792" s="49" t="s">
        <v>36</v>
      </c>
      <c r="U792" s="187">
        <v>0</v>
      </c>
      <c r="V792" s="192">
        <v>0</v>
      </c>
      <c r="W792" s="192">
        <v>0</v>
      </c>
      <c r="X792" s="192">
        <v>0</v>
      </c>
      <c r="Y792" s="192">
        <v>0</v>
      </c>
      <c r="Z792" s="192">
        <v>0</v>
      </c>
      <c r="AA792" s="193">
        <v>0</v>
      </c>
      <c r="AC792" s="1070"/>
      <c r="AD792" s="1071"/>
      <c r="AE792" s="49" t="s">
        <v>36</v>
      </c>
      <c r="AF792" s="187">
        <v>0</v>
      </c>
      <c r="AG792" s="192">
        <v>0</v>
      </c>
      <c r="AH792" s="192">
        <v>0</v>
      </c>
      <c r="AI792" s="192">
        <v>0</v>
      </c>
      <c r="AJ792" s="192">
        <v>0</v>
      </c>
      <c r="AK792" s="192">
        <v>0</v>
      </c>
      <c r="AL792" s="193">
        <v>0</v>
      </c>
      <c r="AN792" s="1070"/>
      <c r="AO792" s="1071"/>
      <c r="AP792" s="49" t="s">
        <v>36</v>
      </c>
      <c r="AQ792" s="187">
        <v>0</v>
      </c>
      <c r="AR792" s="192">
        <v>0</v>
      </c>
      <c r="AS792" s="192">
        <v>0</v>
      </c>
      <c r="AT792" s="192">
        <v>0</v>
      </c>
      <c r="AU792" s="192">
        <v>0</v>
      </c>
      <c r="AV792" s="192">
        <v>0</v>
      </c>
      <c r="AW792" s="193">
        <v>0</v>
      </c>
      <c r="AY792" s="1070"/>
      <c r="AZ792" s="1071"/>
      <c r="BA792" s="49" t="s">
        <v>36</v>
      </c>
      <c r="BB792" s="187">
        <v>0</v>
      </c>
      <c r="BC792" s="192">
        <v>0</v>
      </c>
      <c r="BD792" s="192">
        <v>0</v>
      </c>
      <c r="BE792" s="192">
        <v>0</v>
      </c>
      <c r="BF792" s="192">
        <v>0</v>
      </c>
      <c r="BG792" s="192">
        <v>0</v>
      </c>
      <c r="BH792" s="193">
        <v>0</v>
      </c>
    </row>
    <row r="793" spans="4:60">
      <c r="D793" s="14"/>
      <c r="F793" s="1070" t="s">
        <v>130</v>
      </c>
      <c r="G793" s="1071" t="s">
        <v>131</v>
      </c>
      <c r="H793" s="50" t="s">
        <v>134</v>
      </c>
      <c r="I793" s="185">
        <f t="array" ref="I793:I816">M793:M816+N793:N816+O793:O816</f>
        <v>0</v>
      </c>
      <c r="J793" s="188">
        <f t="array" ref="J793:O816">J539:O562</f>
        <v>0</v>
      </c>
      <c r="K793" s="188">
        <v>0</v>
      </c>
      <c r="L793" s="188">
        <v>0</v>
      </c>
      <c r="M793" s="188">
        <v>0</v>
      </c>
      <c r="N793" s="188">
        <v>0</v>
      </c>
      <c r="O793" s="189">
        <v>0</v>
      </c>
      <c r="R793" s="1070" t="s">
        <v>130</v>
      </c>
      <c r="S793" s="1071" t="s">
        <v>131</v>
      </c>
      <c r="T793" s="50" t="s">
        <v>134</v>
      </c>
      <c r="U793" s="185">
        <f t="array" ref="U793:U816">Y793:Y816+Z793:Z816+AA793:AA816</f>
        <v>0</v>
      </c>
      <c r="V793" s="188">
        <f t="array" ref="V793:AA816">V539:AA562</f>
        <v>0</v>
      </c>
      <c r="W793" s="188">
        <v>0</v>
      </c>
      <c r="X793" s="188">
        <v>0</v>
      </c>
      <c r="Y793" s="188">
        <v>0</v>
      </c>
      <c r="Z793" s="188">
        <v>0</v>
      </c>
      <c r="AA793" s="189">
        <v>0</v>
      </c>
      <c r="AC793" s="1070" t="s">
        <v>130</v>
      </c>
      <c r="AD793" s="1071" t="s">
        <v>131</v>
      </c>
      <c r="AE793" s="50" t="s">
        <v>134</v>
      </c>
      <c r="AF793" s="185">
        <f t="array" ref="AF793:AF816">AJ793:AJ816+AK793:AK816+AL793:AL816</f>
        <v>0</v>
      </c>
      <c r="AG793" s="188">
        <f t="array" ref="AG793:AL816">AG539:AL562</f>
        <v>0</v>
      </c>
      <c r="AH793" s="188">
        <v>0</v>
      </c>
      <c r="AI793" s="188">
        <v>0</v>
      </c>
      <c r="AJ793" s="188">
        <v>0</v>
      </c>
      <c r="AK793" s="188">
        <v>0</v>
      </c>
      <c r="AL793" s="189">
        <v>0</v>
      </c>
      <c r="AN793" s="1070" t="s">
        <v>130</v>
      </c>
      <c r="AO793" s="1071" t="s">
        <v>131</v>
      </c>
      <c r="AP793" s="50" t="s">
        <v>134</v>
      </c>
      <c r="AQ793" s="185">
        <f t="array" ref="AQ793:AQ816">AU793:AU816+AV793:AV816+AW793:AW816</f>
        <v>0</v>
      </c>
      <c r="AR793" s="188">
        <f t="array" ref="AR793:AW816">AR539:AW562</f>
        <v>0</v>
      </c>
      <c r="AS793" s="188">
        <v>0</v>
      </c>
      <c r="AT793" s="188">
        <v>0</v>
      </c>
      <c r="AU793" s="188">
        <v>0</v>
      </c>
      <c r="AV793" s="188">
        <v>0</v>
      </c>
      <c r="AW793" s="189">
        <v>0</v>
      </c>
      <c r="AY793" s="1070" t="s">
        <v>130</v>
      </c>
      <c r="AZ793" s="1071" t="s">
        <v>131</v>
      </c>
      <c r="BA793" s="50" t="s">
        <v>134</v>
      </c>
      <c r="BB793" s="185">
        <f t="array" ref="BB793:BB816">BF793:BF816+BG793:BG816+BH793:BH816</f>
        <v>0</v>
      </c>
      <c r="BC793" s="188">
        <f t="array" ref="BC793:BH816">BC539:BH562</f>
        <v>0</v>
      </c>
      <c r="BD793" s="188">
        <v>0</v>
      </c>
      <c r="BE793" s="188">
        <v>0</v>
      </c>
      <c r="BF793" s="188">
        <v>0</v>
      </c>
      <c r="BG793" s="188">
        <v>0</v>
      </c>
      <c r="BH793" s="189">
        <v>0</v>
      </c>
    </row>
    <row r="794" spans="4:60">
      <c r="D794" s="14"/>
      <c r="F794" s="1070"/>
      <c r="G794" s="1071"/>
      <c r="H794" s="48" t="s">
        <v>40</v>
      </c>
      <c r="I794" s="186">
        <v>0</v>
      </c>
      <c r="J794" s="190">
        <v>0</v>
      </c>
      <c r="K794" s="190">
        <v>0</v>
      </c>
      <c r="L794" s="190">
        <v>0</v>
      </c>
      <c r="M794" s="190">
        <v>0</v>
      </c>
      <c r="N794" s="190">
        <v>0</v>
      </c>
      <c r="O794" s="191">
        <v>0</v>
      </c>
      <c r="R794" s="1070"/>
      <c r="S794" s="1071"/>
      <c r="T794" s="48" t="s">
        <v>40</v>
      </c>
      <c r="U794" s="186">
        <v>0</v>
      </c>
      <c r="V794" s="190">
        <v>0</v>
      </c>
      <c r="W794" s="190">
        <v>0</v>
      </c>
      <c r="X794" s="190">
        <v>0</v>
      </c>
      <c r="Y794" s="190">
        <v>0</v>
      </c>
      <c r="Z794" s="190">
        <v>0</v>
      </c>
      <c r="AA794" s="191">
        <v>0</v>
      </c>
      <c r="AC794" s="1070"/>
      <c r="AD794" s="1071"/>
      <c r="AE794" s="48" t="s">
        <v>40</v>
      </c>
      <c r="AF794" s="186">
        <v>0</v>
      </c>
      <c r="AG794" s="190">
        <v>0</v>
      </c>
      <c r="AH794" s="190">
        <v>0</v>
      </c>
      <c r="AI794" s="190">
        <v>0</v>
      </c>
      <c r="AJ794" s="190">
        <v>0</v>
      </c>
      <c r="AK794" s="190">
        <v>0</v>
      </c>
      <c r="AL794" s="191">
        <v>0</v>
      </c>
      <c r="AN794" s="1070"/>
      <c r="AO794" s="1071"/>
      <c r="AP794" s="48" t="s">
        <v>40</v>
      </c>
      <c r="AQ794" s="186">
        <v>0</v>
      </c>
      <c r="AR794" s="190">
        <v>0</v>
      </c>
      <c r="AS794" s="190">
        <v>0</v>
      </c>
      <c r="AT794" s="190">
        <v>0</v>
      </c>
      <c r="AU794" s="190">
        <v>0</v>
      </c>
      <c r="AV794" s="190">
        <v>0</v>
      </c>
      <c r="AW794" s="191">
        <v>0</v>
      </c>
      <c r="AY794" s="1070"/>
      <c r="AZ794" s="1071"/>
      <c r="BA794" s="48" t="s">
        <v>40</v>
      </c>
      <c r="BB794" s="186">
        <v>0</v>
      </c>
      <c r="BC794" s="190">
        <v>0</v>
      </c>
      <c r="BD794" s="190">
        <v>0</v>
      </c>
      <c r="BE794" s="190">
        <v>0</v>
      </c>
      <c r="BF794" s="190">
        <v>0</v>
      </c>
      <c r="BG794" s="190">
        <v>0</v>
      </c>
      <c r="BH794" s="191">
        <v>0</v>
      </c>
    </row>
    <row r="795" spans="4:60">
      <c r="D795" s="14"/>
      <c r="F795" s="1070"/>
      <c r="G795" s="1071"/>
      <c r="H795" s="48" t="s">
        <v>39</v>
      </c>
      <c r="I795" s="186">
        <v>0</v>
      </c>
      <c r="J795" s="190">
        <v>0</v>
      </c>
      <c r="K795" s="190">
        <v>0</v>
      </c>
      <c r="L795" s="190">
        <v>0</v>
      </c>
      <c r="M795" s="190">
        <v>0</v>
      </c>
      <c r="N795" s="190">
        <v>0</v>
      </c>
      <c r="O795" s="191">
        <v>0</v>
      </c>
      <c r="R795" s="1070"/>
      <c r="S795" s="1071"/>
      <c r="T795" s="48" t="s">
        <v>39</v>
      </c>
      <c r="U795" s="186">
        <v>0</v>
      </c>
      <c r="V795" s="190">
        <v>0</v>
      </c>
      <c r="W795" s="190">
        <v>0</v>
      </c>
      <c r="X795" s="190">
        <v>0</v>
      </c>
      <c r="Y795" s="190">
        <v>0</v>
      </c>
      <c r="Z795" s="190">
        <v>0</v>
      </c>
      <c r="AA795" s="191">
        <v>0</v>
      </c>
      <c r="AC795" s="1070"/>
      <c r="AD795" s="1071"/>
      <c r="AE795" s="48" t="s">
        <v>39</v>
      </c>
      <c r="AF795" s="186">
        <v>0</v>
      </c>
      <c r="AG795" s="190">
        <v>0</v>
      </c>
      <c r="AH795" s="190">
        <v>0</v>
      </c>
      <c r="AI795" s="190">
        <v>0</v>
      </c>
      <c r="AJ795" s="190">
        <v>0</v>
      </c>
      <c r="AK795" s="190">
        <v>0</v>
      </c>
      <c r="AL795" s="191">
        <v>0</v>
      </c>
      <c r="AN795" s="1070"/>
      <c r="AO795" s="1071"/>
      <c r="AP795" s="48" t="s">
        <v>39</v>
      </c>
      <c r="AQ795" s="186">
        <v>0</v>
      </c>
      <c r="AR795" s="190">
        <v>0</v>
      </c>
      <c r="AS795" s="190">
        <v>0</v>
      </c>
      <c r="AT795" s="190">
        <v>0</v>
      </c>
      <c r="AU795" s="190">
        <v>0</v>
      </c>
      <c r="AV795" s="190">
        <v>0</v>
      </c>
      <c r="AW795" s="191">
        <v>0</v>
      </c>
      <c r="AY795" s="1070"/>
      <c r="AZ795" s="1071"/>
      <c r="BA795" s="48" t="s">
        <v>39</v>
      </c>
      <c r="BB795" s="186">
        <v>0</v>
      </c>
      <c r="BC795" s="190">
        <v>0</v>
      </c>
      <c r="BD795" s="190">
        <v>0</v>
      </c>
      <c r="BE795" s="190">
        <v>0</v>
      </c>
      <c r="BF795" s="190">
        <v>0</v>
      </c>
      <c r="BG795" s="190">
        <v>0</v>
      </c>
      <c r="BH795" s="191">
        <v>0</v>
      </c>
    </row>
    <row r="796" spans="4:60">
      <c r="D796" s="14"/>
      <c r="F796" s="1070"/>
      <c r="G796" s="1071"/>
      <c r="H796" s="48" t="s">
        <v>38</v>
      </c>
      <c r="I796" s="186">
        <v>0</v>
      </c>
      <c r="J796" s="190">
        <v>0</v>
      </c>
      <c r="K796" s="190">
        <v>0</v>
      </c>
      <c r="L796" s="190">
        <v>0</v>
      </c>
      <c r="M796" s="190">
        <v>0</v>
      </c>
      <c r="N796" s="190">
        <v>0</v>
      </c>
      <c r="O796" s="191">
        <v>0</v>
      </c>
      <c r="R796" s="1070"/>
      <c r="S796" s="1071"/>
      <c r="T796" s="48" t="s">
        <v>38</v>
      </c>
      <c r="U796" s="186">
        <v>0</v>
      </c>
      <c r="V796" s="190">
        <v>0</v>
      </c>
      <c r="W796" s="190">
        <v>0</v>
      </c>
      <c r="X796" s="190">
        <v>0</v>
      </c>
      <c r="Y796" s="190">
        <v>0</v>
      </c>
      <c r="Z796" s="190">
        <v>0</v>
      </c>
      <c r="AA796" s="191">
        <v>0</v>
      </c>
      <c r="AC796" s="1070"/>
      <c r="AD796" s="1071"/>
      <c r="AE796" s="48" t="s">
        <v>38</v>
      </c>
      <c r="AF796" s="186">
        <v>0</v>
      </c>
      <c r="AG796" s="190">
        <v>0</v>
      </c>
      <c r="AH796" s="190">
        <v>0</v>
      </c>
      <c r="AI796" s="190">
        <v>0</v>
      </c>
      <c r="AJ796" s="190">
        <v>0</v>
      </c>
      <c r="AK796" s="190">
        <v>0</v>
      </c>
      <c r="AL796" s="191">
        <v>0</v>
      </c>
      <c r="AN796" s="1070"/>
      <c r="AO796" s="1071"/>
      <c r="AP796" s="48" t="s">
        <v>38</v>
      </c>
      <c r="AQ796" s="186">
        <v>0</v>
      </c>
      <c r="AR796" s="190">
        <v>0</v>
      </c>
      <c r="AS796" s="190">
        <v>0</v>
      </c>
      <c r="AT796" s="190">
        <v>0</v>
      </c>
      <c r="AU796" s="190">
        <v>0</v>
      </c>
      <c r="AV796" s="190">
        <v>0</v>
      </c>
      <c r="AW796" s="191">
        <v>0</v>
      </c>
      <c r="AY796" s="1070"/>
      <c r="AZ796" s="1071"/>
      <c r="BA796" s="48" t="s">
        <v>38</v>
      </c>
      <c r="BB796" s="186">
        <v>0</v>
      </c>
      <c r="BC796" s="190">
        <v>0</v>
      </c>
      <c r="BD796" s="190">
        <v>0</v>
      </c>
      <c r="BE796" s="190">
        <v>0</v>
      </c>
      <c r="BF796" s="190">
        <v>0</v>
      </c>
      <c r="BG796" s="190">
        <v>0</v>
      </c>
      <c r="BH796" s="191">
        <v>0</v>
      </c>
    </row>
    <row r="797" spans="4:60">
      <c r="D797" s="14"/>
      <c r="F797" s="1070"/>
      <c r="G797" s="1071"/>
      <c r="H797" s="48" t="s">
        <v>37</v>
      </c>
      <c r="I797" s="186">
        <v>0</v>
      </c>
      <c r="J797" s="190">
        <v>0</v>
      </c>
      <c r="K797" s="190">
        <v>0</v>
      </c>
      <c r="L797" s="190">
        <v>0</v>
      </c>
      <c r="M797" s="190">
        <v>0</v>
      </c>
      <c r="N797" s="190">
        <v>0</v>
      </c>
      <c r="O797" s="191">
        <v>0</v>
      </c>
      <c r="R797" s="1070"/>
      <c r="S797" s="1071"/>
      <c r="T797" s="48" t="s">
        <v>37</v>
      </c>
      <c r="U797" s="186">
        <v>0</v>
      </c>
      <c r="V797" s="190">
        <v>0</v>
      </c>
      <c r="W797" s="190">
        <v>0</v>
      </c>
      <c r="X797" s="190">
        <v>0</v>
      </c>
      <c r="Y797" s="190">
        <v>0</v>
      </c>
      <c r="Z797" s="190">
        <v>0</v>
      </c>
      <c r="AA797" s="191">
        <v>0</v>
      </c>
      <c r="AC797" s="1070"/>
      <c r="AD797" s="1071"/>
      <c r="AE797" s="48" t="s">
        <v>37</v>
      </c>
      <c r="AF797" s="186">
        <v>0</v>
      </c>
      <c r="AG797" s="190">
        <v>0</v>
      </c>
      <c r="AH797" s="190">
        <v>0</v>
      </c>
      <c r="AI797" s="190">
        <v>0</v>
      </c>
      <c r="AJ797" s="190">
        <v>0</v>
      </c>
      <c r="AK797" s="190">
        <v>0</v>
      </c>
      <c r="AL797" s="191">
        <v>0</v>
      </c>
      <c r="AN797" s="1070"/>
      <c r="AO797" s="1071"/>
      <c r="AP797" s="48" t="s">
        <v>37</v>
      </c>
      <c r="AQ797" s="186">
        <v>0</v>
      </c>
      <c r="AR797" s="190">
        <v>0</v>
      </c>
      <c r="AS797" s="190">
        <v>0</v>
      </c>
      <c r="AT797" s="190">
        <v>0</v>
      </c>
      <c r="AU797" s="190">
        <v>0</v>
      </c>
      <c r="AV797" s="190">
        <v>0</v>
      </c>
      <c r="AW797" s="191">
        <v>0</v>
      </c>
      <c r="AY797" s="1070"/>
      <c r="AZ797" s="1071"/>
      <c r="BA797" s="48" t="s">
        <v>37</v>
      </c>
      <c r="BB797" s="186">
        <v>0</v>
      </c>
      <c r="BC797" s="190">
        <v>0</v>
      </c>
      <c r="BD797" s="190">
        <v>0</v>
      </c>
      <c r="BE797" s="190">
        <v>0</v>
      </c>
      <c r="BF797" s="190">
        <v>0</v>
      </c>
      <c r="BG797" s="190">
        <v>0</v>
      </c>
      <c r="BH797" s="191">
        <v>0</v>
      </c>
    </row>
    <row r="798" spans="4:60">
      <c r="D798" s="14"/>
      <c r="F798" s="1070"/>
      <c r="G798" s="1071"/>
      <c r="H798" s="49" t="s">
        <v>36</v>
      </c>
      <c r="I798" s="187">
        <v>0</v>
      </c>
      <c r="J798" s="192">
        <v>0</v>
      </c>
      <c r="K798" s="192">
        <v>0</v>
      </c>
      <c r="L798" s="192">
        <v>0</v>
      </c>
      <c r="M798" s="192">
        <v>0</v>
      </c>
      <c r="N798" s="192">
        <v>0</v>
      </c>
      <c r="O798" s="193">
        <v>0</v>
      </c>
      <c r="R798" s="1070"/>
      <c r="S798" s="1071"/>
      <c r="T798" s="49" t="s">
        <v>36</v>
      </c>
      <c r="U798" s="187">
        <v>0</v>
      </c>
      <c r="V798" s="192">
        <v>0</v>
      </c>
      <c r="W798" s="192">
        <v>0</v>
      </c>
      <c r="X798" s="192">
        <v>0</v>
      </c>
      <c r="Y798" s="192">
        <v>0</v>
      </c>
      <c r="Z798" s="192">
        <v>0</v>
      </c>
      <c r="AA798" s="193">
        <v>0</v>
      </c>
      <c r="AC798" s="1070"/>
      <c r="AD798" s="1071"/>
      <c r="AE798" s="49" t="s">
        <v>36</v>
      </c>
      <c r="AF798" s="187">
        <v>0</v>
      </c>
      <c r="AG798" s="192">
        <v>0</v>
      </c>
      <c r="AH798" s="192">
        <v>0</v>
      </c>
      <c r="AI798" s="192">
        <v>0</v>
      </c>
      <c r="AJ798" s="192">
        <v>0</v>
      </c>
      <c r="AK798" s="192">
        <v>0</v>
      </c>
      <c r="AL798" s="193">
        <v>0</v>
      </c>
      <c r="AN798" s="1070"/>
      <c r="AO798" s="1071"/>
      <c r="AP798" s="49" t="s">
        <v>36</v>
      </c>
      <c r="AQ798" s="187">
        <v>0</v>
      </c>
      <c r="AR798" s="192">
        <v>0</v>
      </c>
      <c r="AS798" s="192">
        <v>0</v>
      </c>
      <c r="AT798" s="192">
        <v>0</v>
      </c>
      <c r="AU798" s="192">
        <v>0</v>
      </c>
      <c r="AV798" s="192">
        <v>0</v>
      </c>
      <c r="AW798" s="193">
        <v>0</v>
      </c>
      <c r="AY798" s="1070"/>
      <c r="AZ798" s="1071"/>
      <c r="BA798" s="49" t="s">
        <v>36</v>
      </c>
      <c r="BB798" s="187">
        <v>0</v>
      </c>
      <c r="BC798" s="192">
        <v>0</v>
      </c>
      <c r="BD798" s="192">
        <v>0</v>
      </c>
      <c r="BE798" s="192">
        <v>0</v>
      </c>
      <c r="BF798" s="192">
        <v>0</v>
      </c>
      <c r="BG798" s="192">
        <v>0</v>
      </c>
      <c r="BH798" s="193">
        <v>0</v>
      </c>
    </row>
    <row r="799" spans="4:60" ht="18.75" customHeight="1">
      <c r="D799" s="14"/>
      <c r="F799" s="1070"/>
      <c r="G799" s="1072" t="s">
        <v>132</v>
      </c>
      <c r="H799" s="48" t="s">
        <v>41</v>
      </c>
      <c r="I799" s="186">
        <v>0</v>
      </c>
      <c r="J799" s="190">
        <v>0</v>
      </c>
      <c r="K799" s="190">
        <v>0</v>
      </c>
      <c r="L799" s="190">
        <v>0</v>
      </c>
      <c r="M799" s="190">
        <v>0</v>
      </c>
      <c r="N799" s="190">
        <v>0</v>
      </c>
      <c r="O799" s="191">
        <v>0</v>
      </c>
      <c r="R799" s="1070"/>
      <c r="S799" s="1072" t="s">
        <v>132</v>
      </c>
      <c r="T799" s="48" t="s">
        <v>41</v>
      </c>
      <c r="U799" s="186">
        <v>0</v>
      </c>
      <c r="V799" s="190">
        <v>0</v>
      </c>
      <c r="W799" s="190">
        <v>0</v>
      </c>
      <c r="X799" s="190">
        <v>0</v>
      </c>
      <c r="Y799" s="190">
        <v>0</v>
      </c>
      <c r="Z799" s="190">
        <v>0</v>
      </c>
      <c r="AA799" s="191">
        <v>0</v>
      </c>
      <c r="AC799" s="1070"/>
      <c r="AD799" s="1072" t="s">
        <v>132</v>
      </c>
      <c r="AE799" s="48" t="s">
        <v>41</v>
      </c>
      <c r="AF799" s="186">
        <v>0</v>
      </c>
      <c r="AG799" s="190">
        <v>0</v>
      </c>
      <c r="AH799" s="190">
        <v>0</v>
      </c>
      <c r="AI799" s="190">
        <v>0</v>
      </c>
      <c r="AJ799" s="190">
        <v>0</v>
      </c>
      <c r="AK799" s="190">
        <v>0</v>
      </c>
      <c r="AL799" s="191">
        <v>0</v>
      </c>
      <c r="AN799" s="1070"/>
      <c r="AO799" s="1072" t="s">
        <v>132</v>
      </c>
      <c r="AP799" s="48" t="s">
        <v>41</v>
      </c>
      <c r="AQ799" s="186">
        <v>0</v>
      </c>
      <c r="AR799" s="190">
        <v>0</v>
      </c>
      <c r="AS799" s="190">
        <v>0</v>
      </c>
      <c r="AT799" s="190">
        <v>0</v>
      </c>
      <c r="AU799" s="190">
        <v>0</v>
      </c>
      <c r="AV799" s="190">
        <v>0</v>
      </c>
      <c r="AW799" s="191">
        <v>0</v>
      </c>
      <c r="AY799" s="1070"/>
      <c r="AZ799" s="1072" t="s">
        <v>132</v>
      </c>
      <c r="BA799" s="48" t="s">
        <v>41</v>
      </c>
      <c r="BB799" s="186">
        <v>0</v>
      </c>
      <c r="BC799" s="190">
        <v>0</v>
      </c>
      <c r="BD799" s="190">
        <v>0</v>
      </c>
      <c r="BE799" s="190">
        <v>0</v>
      </c>
      <c r="BF799" s="190">
        <v>0</v>
      </c>
      <c r="BG799" s="190">
        <v>0</v>
      </c>
      <c r="BH799" s="191">
        <v>0</v>
      </c>
    </row>
    <row r="800" spans="4:60">
      <c r="D800" s="14"/>
      <c r="F800" s="1070"/>
      <c r="G800" s="1071"/>
      <c r="H800" s="48" t="s">
        <v>40</v>
      </c>
      <c r="I800" s="186">
        <v>0</v>
      </c>
      <c r="J800" s="190">
        <v>0</v>
      </c>
      <c r="K800" s="190">
        <v>0</v>
      </c>
      <c r="L800" s="190">
        <v>0</v>
      </c>
      <c r="M800" s="190">
        <v>0</v>
      </c>
      <c r="N800" s="190">
        <v>0</v>
      </c>
      <c r="O800" s="191">
        <v>0</v>
      </c>
      <c r="R800" s="1070"/>
      <c r="S800" s="1071"/>
      <c r="T800" s="48" t="s">
        <v>40</v>
      </c>
      <c r="U800" s="186">
        <v>0</v>
      </c>
      <c r="V800" s="190">
        <v>0</v>
      </c>
      <c r="W800" s="190">
        <v>0</v>
      </c>
      <c r="X800" s="190">
        <v>0</v>
      </c>
      <c r="Y800" s="190">
        <v>0</v>
      </c>
      <c r="Z800" s="190">
        <v>0</v>
      </c>
      <c r="AA800" s="191">
        <v>0</v>
      </c>
      <c r="AC800" s="1070"/>
      <c r="AD800" s="1071"/>
      <c r="AE800" s="48" t="s">
        <v>40</v>
      </c>
      <c r="AF800" s="186">
        <v>0</v>
      </c>
      <c r="AG800" s="190">
        <v>0</v>
      </c>
      <c r="AH800" s="190">
        <v>0</v>
      </c>
      <c r="AI800" s="190">
        <v>0</v>
      </c>
      <c r="AJ800" s="190">
        <v>0</v>
      </c>
      <c r="AK800" s="190">
        <v>0</v>
      </c>
      <c r="AL800" s="191">
        <v>0</v>
      </c>
      <c r="AN800" s="1070"/>
      <c r="AO800" s="1071"/>
      <c r="AP800" s="48" t="s">
        <v>40</v>
      </c>
      <c r="AQ800" s="186">
        <v>0</v>
      </c>
      <c r="AR800" s="190">
        <v>0</v>
      </c>
      <c r="AS800" s="190">
        <v>0</v>
      </c>
      <c r="AT800" s="190">
        <v>0</v>
      </c>
      <c r="AU800" s="190">
        <v>0</v>
      </c>
      <c r="AV800" s="190">
        <v>0</v>
      </c>
      <c r="AW800" s="191">
        <v>0</v>
      </c>
      <c r="AY800" s="1070"/>
      <c r="AZ800" s="1071"/>
      <c r="BA800" s="48" t="s">
        <v>40</v>
      </c>
      <c r="BB800" s="186">
        <v>0</v>
      </c>
      <c r="BC800" s="190">
        <v>0</v>
      </c>
      <c r="BD800" s="190">
        <v>0</v>
      </c>
      <c r="BE800" s="190">
        <v>0</v>
      </c>
      <c r="BF800" s="190">
        <v>0</v>
      </c>
      <c r="BG800" s="190">
        <v>0</v>
      </c>
      <c r="BH800" s="191">
        <v>0</v>
      </c>
    </row>
    <row r="801" spans="4:60">
      <c r="D801" s="14"/>
      <c r="F801" s="1070"/>
      <c r="G801" s="1071"/>
      <c r="H801" s="48" t="s">
        <v>39</v>
      </c>
      <c r="I801" s="186">
        <v>0</v>
      </c>
      <c r="J801" s="190">
        <v>0</v>
      </c>
      <c r="K801" s="190">
        <v>0</v>
      </c>
      <c r="L801" s="190">
        <v>0</v>
      </c>
      <c r="M801" s="190">
        <v>0</v>
      </c>
      <c r="N801" s="190">
        <v>0</v>
      </c>
      <c r="O801" s="191">
        <v>0</v>
      </c>
      <c r="R801" s="1070"/>
      <c r="S801" s="1071"/>
      <c r="T801" s="48" t="s">
        <v>39</v>
      </c>
      <c r="U801" s="186">
        <v>0</v>
      </c>
      <c r="V801" s="190">
        <v>0</v>
      </c>
      <c r="W801" s="190">
        <v>0</v>
      </c>
      <c r="X801" s="190">
        <v>0</v>
      </c>
      <c r="Y801" s="190">
        <v>0</v>
      </c>
      <c r="Z801" s="190">
        <v>0</v>
      </c>
      <c r="AA801" s="191">
        <v>0</v>
      </c>
      <c r="AC801" s="1070"/>
      <c r="AD801" s="1071"/>
      <c r="AE801" s="48" t="s">
        <v>39</v>
      </c>
      <c r="AF801" s="186">
        <v>0</v>
      </c>
      <c r="AG801" s="190">
        <v>0</v>
      </c>
      <c r="AH801" s="190">
        <v>0</v>
      </c>
      <c r="AI801" s="190">
        <v>0</v>
      </c>
      <c r="AJ801" s="190">
        <v>0</v>
      </c>
      <c r="AK801" s="190">
        <v>0</v>
      </c>
      <c r="AL801" s="191">
        <v>0</v>
      </c>
      <c r="AN801" s="1070"/>
      <c r="AO801" s="1071"/>
      <c r="AP801" s="48" t="s">
        <v>39</v>
      </c>
      <c r="AQ801" s="186">
        <v>0</v>
      </c>
      <c r="AR801" s="190">
        <v>0</v>
      </c>
      <c r="AS801" s="190">
        <v>0</v>
      </c>
      <c r="AT801" s="190">
        <v>0</v>
      </c>
      <c r="AU801" s="190">
        <v>0</v>
      </c>
      <c r="AV801" s="190">
        <v>0</v>
      </c>
      <c r="AW801" s="191">
        <v>0</v>
      </c>
      <c r="AY801" s="1070"/>
      <c r="AZ801" s="1071"/>
      <c r="BA801" s="48" t="s">
        <v>39</v>
      </c>
      <c r="BB801" s="186">
        <v>0</v>
      </c>
      <c r="BC801" s="190">
        <v>0</v>
      </c>
      <c r="BD801" s="190">
        <v>0</v>
      </c>
      <c r="BE801" s="190">
        <v>0</v>
      </c>
      <c r="BF801" s="190">
        <v>0</v>
      </c>
      <c r="BG801" s="190">
        <v>0</v>
      </c>
      <c r="BH801" s="191">
        <v>0</v>
      </c>
    </row>
    <row r="802" spans="4:60">
      <c r="D802" s="14"/>
      <c r="F802" s="1070"/>
      <c r="G802" s="1071"/>
      <c r="H802" s="48" t="s">
        <v>38</v>
      </c>
      <c r="I802" s="186">
        <v>0</v>
      </c>
      <c r="J802" s="190">
        <v>0</v>
      </c>
      <c r="K802" s="190">
        <v>0</v>
      </c>
      <c r="L802" s="190">
        <v>0</v>
      </c>
      <c r="M802" s="190">
        <v>0</v>
      </c>
      <c r="N802" s="190">
        <v>0</v>
      </c>
      <c r="O802" s="191">
        <v>0</v>
      </c>
      <c r="R802" s="1070"/>
      <c r="S802" s="1071"/>
      <c r="T802" s="48" t="s">
        <v>38</v>
      </c>
      <c r="U802" s="186">
        <v>0</v>
      </c>
      <c r="V802" s="190">
        <v>0</v>
      </c>
      <c r="W802" s="190">
        <v>0</v>
      </c>
      <c r="X802" s="190">
        <v>0</v>
      </c>
      <c r="Y802" s="190">
        <v>0</v>
      </c>
      <c r="Z802" s="190">
        <v>0</v>
      </c>
      <c r="AA802" s="191">
        <v>0</v>
      </c>
      <c r="AC802" s="1070"/>
      <c r="AD802" s="1071"/>
      <c r="AE802" s="48" t="s">
        <v>38</v>
      </c>
      <c r="AF802" s="186">
        <v>0</v>
      </c>
      <c r="AG802" s="190">
        <v>0</v>
      </c>
      <c r="AH802" s="190">
        <v>0</v>
      </c>
      <c r="AI802" s="190">
        <v>0</v>
      </c>
      <c r="AJ802" s="190">
        <v>0</v>
      </c>
      <c r="AK802" s="190">
        <v>0</v>
      </c>
      <c r="AL802" s="191">
        <v>0</v>
      </c>
      <c r="AN802" s="1070"/>
      <c r="AO802" s="1071"/>
      <c r="AP802" s="48" t="s">
        <v>38</v>
      </c>
      <c r="AQ802" s="186">
        <v>0</v>
      </c>
      <c r="AR802" s="190">
        <v>0</v>
      </c>
      <c r="AS802" s="190">
        <v>0</v>
      </c>
      <c r="AT802" s="190">
        <v>0</v>
      </c>
      <c r="AU802" s="190">
        <v>0</v>
      </c>
      <c r="AV802" s="190">
        <v>0</v>
      </c>
      <c r="AW802" s="191">
        <v>0</v>
      </c>
      <c r="AY802" s="1070"/>
      <c r="AZ802" s="1071"/>
      <c r="BA802" s="48" t="s">
        <v>38</v>
      </c>
      <c r="BB802" s="186">
        <v>0</v>
      </c>
      <c r="BC802" s="190">
        <v>0</v>
      </c>
      <c r="BD802" s="190">
        <v>0</v>
      </c>
      <c r="BE802" s="190">
        <v>0</v>
      </c>
      <c r="BF802" s="190">
        <v>0</v>
      </c>
      <c r="BG802" s="190">
        <v>0</v>
      </c>
      <c r="BH802" s="191">
        <v>0</v>
      </c>
    </row>
    <row r="803" spans="4:60">
      <c r="D803" s="14"/>
      <c r="F803" s="1070"/>
      <c r="G803" s="1071"/>
      <c r="H803" s="48" t="s">
        <v>37</v>
      </c>
      <c r="I803" s="186">
        <v>0</v>
      </c>
      <c r="J803" s="190">
        <v>0</v>
      </c>
      <c r="K803" s="190">
        <v>0</v>
      </c>
      <c r="L803" s="190">
        <v>0</v>
      </c>
      <c r="M803" s="190">
        <v>0</v>
      </c>
      <c r="N803" s="190">
        <v>0</v>
      </c>
      <c r="O803" s="191">
        <v>0</v>
      </c>
      <c r="R803" s="1070"/>
      <c r="S803" s="1071"/>
      <c r="T803" s="48" t="s">
        <v>37</v>
      </c>
      <c r="U803" s="186">
        <v>0</v>
      </c>
      <c r="V803" s="190">
        <v>0</v>
      </c>
      <c r="W803" s="190">
        <v>0</v>
      </c>
      <c r="X803" s="190">
        <v>0</v>
      </c>
      <c r="Y803" s="190">
        <v>0</v>
      </c>
      <c r="Z803" s="190">
        <v>0</v>
      </c>
      <c r="AA803" s="191">
        <v>0</v>
      </c>
      <c r="AC803" s="1070"/>
      <c r="AD803" s="1071"/>
      <c r="AE803" s="48" t="s">
        <v>37</v>
      </c>
      <c r="AF803" s="186">
        <v>0</v>
      </c>
      <c r="AG803" s="190">
        <v>0</v>
      </c>
      <c r="AH803" s="190">
        <v>0</v>
      </c>
      <c r="AI803" s="190">
        <v>0</v>
      </c>
      <c r="AJ803" s="190">
        <v>0</v>
      </c>
      <c r="AK803" s="190">
        <v>0</v>
      </c>
      <c r="AL803" s="191">
        <v>0</v>
      </c>
      <c r="AN803" s="1070"/>
      <c r="AO803" s="1071"/>
      <c r="AP803" s="48" t="s">
        <v>37</v>
      </c>
      <c r="AQ803" s="186">
        <v>0</v>
      </c>
      <c r="AR803" s="190">
        <v>0</v>
      </c>
      <c r="AS803" s="190">
        <v>0</v>
      </c>
      <c r="AT803" s="190">
        <v>0</v>
      </c>
      <c r="AU803" s="190">
        <v>0</v>
      </c>
      <c r="AV803" s="190">
        <v>0</v>
      </c>
      <c r="AW803" s="191">
        <v>0</v>
      </c>
      <c r="AY803" s="1070"/>
      <c r="AZ803" s="1071"/>
      <c r="BA803" s="48" t="s">
        <v>37</v>
      </c>
      <c r="BB803" s="186">
        <v>0</v>
      </c>
      <c r="BC803" s="190">
        <v>0</v>
      </c>
      <c r="BD803" s="190">
        <v>0</v>
      </c>
      <c r="BE803" s="190">
        <v>0</v>
      </c>
      <c r="BF803" s="190">
        <v>0</v>
      </c>
      <c r="BG803" s="190">
        <v>0</v>
      </c>
      <c r="BH803" s="191">
        <v>0</v>
      </c>
    </row>
    <row r="804" spans="4:60">
      <c r="D804" s="14"/>
      <c r="F804" s="1070"/>
      <c r="G804" s="1073"/>
      <c r="H804" s="48" t="s">
        <v>36</v>
      </c>
      <c r="I804" s="186">
        <v>0</v>
      </c>
      <c r="J804" s="190">
        <v>0</v>
      </c>
      <c r="K804" s="190">
        <v>0</v>
      </c>
      <c r="L804" s="190">
        <v>0</v>
      </c>
      <c r="M804" s="190">
        <v>0</v>
      </c>
      <c r="N804" s="190">
        <v>0</v>
      </c>
      <c r="O804" s="191">
        <v>0</v>
      </c>
      <c r="R804" s="1070"/>
      <c r="S804" s="1073"/>
      <c r="T804" s="48" t="s">
        <v>36</v>
      </c>
      <c r="U804" s="186">
        <v>0</v>
      </c>
      <c r="V804" s="190">
        <v>0</v>
      </c>
      <c r="W804" s="190">
        <v>0</v>
      </c>
      <c r="X804" s="190">
        <v>0</v>
      </c>
      <c r="Y804" s="190">
        <v>0</v>
      </c>
      <c r="Z804" s="190">
        <v>0</v>
      </c>
      <c r="AA804" s="191">
        <v>0</v>
      </c>
      <c r="AC804" s="1070"/>
      <c r="AD804" s="1073"/>
      <c r="AE804" s="48" t="s">
        <v>36</v>
      </c>
      <c r="AF804" s="186">
        <v>0</v>
      </c>
      <c r="AG804" s="190">
        <v>0</v>
      </c>
      <c r="AH804" s="190">
        <v>0</v>
      </c>
      <c r="AI804" s="190">
        <v>0</v>
      </c>
      <c r="AJ804" s="190">
        <v>0</v>
      </c>
      <c r="AK804" s="190">
        <v>0</v>
      </c>
      <c r="AL804" s="191">
        <v>0</v>
      </c>
      <c r="AN804" s="1070"/>
      <c r="AO804" s="1073"/>
      <c r="AP804" s="48" t="s">
        <v>36</v>
      </c>
      <c r="AQ804" s="186">
        <v>0</v>
      </c>
      <c r="AR804" s="190">
        <v>0</v>
      </c>
      <c r="AS804" s="190">
        <v>0</v>
      </c>
      <c r="AT804" s="190">
        <v>0</v>
      </c>
      <c r="AU804" s="190">
        <v>0</v>
      </c>
      <c r="AV804" s="190">
        <v>0</v>
      </c>
      <c r="AW804" s="191">
        <v>0</v>
      </c>
      <c r="AY804" s="1070"/>
      <c r="AZ804" s="1073"/>
      <c r="BA804" s="48" t="s">
        <v>36</v>
      </c>
      <c r="BB804" s="186">
        <v>0</v>
      </c>
      <c r="BC804" s="190">
        <v>0</v>
      </c>
      <c r="BD804" s="190">
        <v>0</v>
      </c>
      <c r="BE804" s="190">
        <v>0</v>
      </c>
      <c r="BF804" s="190">
        <v>0</v>
      </c>
      <c r="BG804" s="190">
        <v>0</v>
      </c>
      <c r="BH804" s="191">
        <v>0</v>
      </c>
    </row>
    <row r="805" spans="4:60">
      <c r="D805" s="14"/>
      <c r="F805" s="1070"/>
      <c r="G805" s="1071" t="s">
        <v>55</v>
      </c>
      <c r="H805" s="50" t="s">
        <v>41</v>
      </c>
      <c r="I805" s="185">
        <v>0</v>
      </c>
      <c r="J805" s="188">
        <v>0</v>
      </c>
      <c r="K805" s="188">
        <v>0</v>
      </c>
      <c r="L805" s="188">
        <v>0</v>
      </c>
      <c r="M805" s="188">
        <v>0</v>
      </c>
      <c r="N805" s="188">
        <v>0</v>
      </c>
      <c r="O805" s="189">
        <v>0</v>
      </c>
      <c r="R805" s="1070"/>
      <c r="S805" s="1071" t="s">
        <v>55</v>
      </c>
      <c r="T805" s="50" t="s">
        <v>41</v>
      </c>
      <c r="U805" s="185">
        <v>0</v>
      </c>
      <c r="V805" s="188">
        <v>0</v>
      </c>
      <c r="W805" s="188">
        <v>0</v>
      </c>
      <c r="X805" s="188">
        <v>0</v>
      </c>
      <c r="Y805" s="188">
        <v>0</v>
      </c>
      <c r="Z805" s="188">
        <v>0</v>
      </c>
      <c r="AA805" s="189">
        <v>0</v>
      </c>
      <c r="AC805" s="1070"/>
      <c r="AD805" s="1071" t="s">
        <v>55</v>
      </c>
      <c r="AE805" s="50" t="s">
        <v>41</v>
      </c>
      <c r="AF805" s="185">
        <v>0</v>
      </c>
      <c r="AG805" s="188">
        <v>0</v>
      </c>
      <c r="AH805" s="188">
        <v>0</v>
      </c>
      <c r="AI805" s="188">
        <v>0</v>
      </c>
      <c r="AJ805" s="188">
        <v>0</v>
      </c>
      <c r="AK805" s="188">
        <v>0</v>
      </c>
      <c r="AL805" s="189">
        <v>0</v>
      </c>
      <c r="AN805" s="1070"/>
      <c r="AO805" s="1071" t="s">
        <v>55</v>
      </c>
      <c r="AP805" s="50" t="s">
        <v>41</v>
      </c>
      <c r="AQ805" s="185">
        <v>0</v>
      </c>
      <c r="AR805" s="188">
        <v>0</v>
      </c>
      <c r="AS805" s="188">
        <v>0</v>
      </c>
      <c r="AT805" s="188">
        <v>0</v>
      </c>
      <c r="AU805" s="188">
        <v>0</v>
      </c>
      <c r="AV805" s="188">
        <v>0</v>
      </c>
      <c r="AW805" s="189">
        <v>0</v>
      </c>
      <c r="AY805" s="1070"/>
      <c r="AZ805" s="1071" t="s">
        <v>55</v>
      </c>
      <c r="BA805" s="50" t="s">
        <v>41</v>
      </c>
      <c r="BB805" s="185">
        <v>0</v>
      </c>
      <c r="BC805" s="188">
        <v>0</v>
      </c>
      <c r="BD805" s="188">
        <v>0</v>
      </c>
      <c r="BE805" s="188">
        <v>0</v>
      </c>
      <c r="BF805" s="188">
        <v>0</v>
      </c>
      <c r="BG805" s="188">
        <v>0</v>
      </c>
      <c r="BH805" s="189">
        <v>0</v>
      </c>
    </row>
    <row r="806" spans="4:60">
      <c r="D806" s="14"/>
      <c r="F806" s="1070"/>
      <c r="G806" s="1071"/>
      <c r="H806" s="48" t="s">
        <v>40</v>
      </c>
      <c r="I806" s="186">
        <v>0</v>
      </c>
      <c r="J806" s="190">
        <v>0</v>
      </c>
      <c r="K806" s="190">
        <v>0</v>
      </c>
      <c r="L806" s="190">
        <v>0</v>
      </c>
      <c r="M806" s="190">
        <v>0</v>
      </c>
      <c r="N806" s="190">
        <v>0</v>
      </c>
      <c r="O806" s="191">
        <v>0</v>
      </c>
      <c r="R806" s="1070"/>
      <c r="S806" s="1071"/>
      <c r="T806" s="48" t="s">
        <v>40</v>
      </c>
      <c r="U806" s="186">
        <v>0</v>
      </c>
      <c r="V806" s="190">
        <v>0</v>
      </c>
      <c r="W806" s="190">
        <v>0</v>
      </c>
      <c r="X806" s="190">
        <v>0</v>
      </c>
      <c r="Y806" s="190">
        <v>0</v>
      </c>
      <c r="Z806" s="190">
        <v>0</v>
      </c>
      <c r="AA806" s="191">
        <v>0</v>
      </c>
      <c r="AC806" s="1070"/>
      <c r="AD806" s="1071"/>
      <c r="AE806" s="48" t="s">
        <v>40</v>
      </c>
      <c r="AF806" s="186">
        <v>0</v>
      </c>
      <c r="AG806" s="190">
        <v>0</v>
      </c>
      <c r="AH806" s="190">
        <v>0</v>
      </c>
      <c r="AI806" s="190">
        <v>0</v>
      </c>
      <c r="AJ806" s="190">
        <v>0</v>
      </c>
      <c r="AK806" s="190">
        <v>0</v>
      </c>
      <c r="AL806" s="191">
        <v>0</v>
      </c>
      <c r="AN806" s="1070"/>
      <c r="AO806" s="1071"/>
      <c r="AP806" s="48" t="s">
        <v>40</v>
      </c>
      <c r="AQ806" s="186">
        <v>0</v>
      </c>
      <c r="AR806" s="190">
        <v>0</v>
      </c>
      <c r="AS806" s="190">
        <v>0</v>
      </c>
      <c r="AT806" s="190">
        <v>0</v>
      </c>
      <c r="AU806" s="190">
        <v>0</v>
      </c>
      <c r="AV806" s="190">
        <v>0</v>
      </c>
      <c r="AW806" s="191">
        <v>0</v>
      </c>
      <c r="AY806" s="1070"/>
      <c r="AZ806" s="1071"/>
      <c r="BA806" s="48" t="s">
        <v>40</v>
      </c>
      <c r="BB806" s="186">
        <v>0</v>
      </c>
      <c r="BC806" s="190">
        <v>0</v>
      </c>
      <c r="BD806" s="190">
        <v>0</v>
      </c>
      <c r="BE806" s="190">
        <v>0</v>
      </c>
      <c r="BF806" s="190">
        <v>0</v>
      </c>
      <c r="BG806" s="190">
        <v>0</v>
      </c>
      <c r="BH806" s="191">
        <v>0</v>
      </c>
    </row>
    <row r="807" spans="4:60">
      <c r="D807" s="14"/>
      <c r="F807" s="1070"/>
      <c r="G807" s="1071"/>
      <c r="H807" s="48" t="s">
        <v>39</v>
      </c>
      <c r="I807" s="186">
        <v>0</v>
      </c>
      <c r="J807" s="190">
        <v>0</v>
      </c>
      <c r="K807" s="190">
        <v>0</v>
      </c>
      <c r="L807" s="190">
        <v>0</v>
      </c>
      <c r="M807" s="190">
        <v>0</v>
      </c>
      <c r="N807" s="190">
        <v>0</v>
      </c>
      <c r="O807" s="191">
        <v>0</v>
      </c>
      <c r="R807" s="1070"/>
      <c r="S807" s="1071"/>
      <c r="T807" s="48" t="s">
        <v>39</v>
      </c>
      <c r="U807" s="186">
        <v>0</v>
      </c>
      <c r="V807" s="190">
        <v>0</v>
      </c>
      <c r="W807" s="190">
        <v>0</v>
      </c>
      <c r="X807" s="190">
        <v>0</v>
      </c>
      <c r="Y807" s="190">
        <v>0</v>
      </c>
      <c r="Z807" s="190">
        <v>0</v>
      </c>
      <c r="AA807" s="191">
        <v>0</v>
      </c>
      <c r="AC807" s="1070"/>
      <c r="AD807" s="1071"/>
      <c r="AE807" s="48" t="s">
        <v>39</v>
      </c>
      <c r="AF807" s="186">
        <v>0</v>
      </c>
      <c r="AG807" s="190">
        <v>0</v>
      </c>
      <c r="AH807" s="190">
        <v>0</v>
      </c>
      <c r="AI807" s="190">
        <v>0</v>
      </c>
      <c r="AJ807" s="190">
        <v>0</v>
      </c>
      <c r="AK807" s="190">
        <v>0</v>
      </c>
      <c r="AL807" s="191">
        <v>0</v>
      </c>
      <c r="AN807" s="1070"/>
      <c r="AO807" s="1071"/>
      <c r="AP807" s="48" t="s">
        <v>39</v>
      </c>
      <c r="AQ807" s="186">
        <v>0</v>
      </c>
      <c r="AR807" s="190">
        <v>0</v>
      </c>
      <c r="AS807" s="190">
        <v>0</v>
      </c>
      <c r="AT807" s="190">
        <v>0</v>
      </c>
      <c r="AU807" s="190">
        <v>0</v>
      </c>
      <c r="AV807" s="190">
        <v>0</v>
      </c>
      <c r="AW807" s="191">
        <v>0</v>
      </c>
      <c r="AY807" s="1070"/>
      <c r="AZ807" s="1071"/>
      <c r="BA807" s="48" t="s">
        <v>39</v>
      </c>
      <c r="BB807" s="186">
        <v>0</v>
      </c>
      <c r="BC807" s="190">
        <v>0</v>
      </c>
      <c r="BD807" s="190">
        <v>0</v>
      </c>
      <c r="BE807" s="190">
        <v>0</v>
      </c>
      <c r="BF807" s="190">
        <v>0</v>
      </c>
      <c r="BG807" s="190">
        <v>0</v>
      </c>
      <c r="BH807" s="191">
        <v>0</v>
      </c>
    </row>
    <row r="808" spans="4:60">
      <c r="D808" s="14"/>
      <c r="F808" s="1070"/>
      <c r="G808" s="1071"/>
      <c r="H808" s="48" t="s">
        <v>38</v>
      </c>
      <c r="I808" s="186">
        <v>0</v>
      </c>
      <c r="J808" s="190">
        <v>0</v>
      </c>
      <c r="K808" s="190">
        <v>0</v>
      </c>
      <c r="L808" s="190">
        <v>0</v>
      </c>
      <c r="M808" s="190">
        <v>0</v>
      </c>
      <c r="N808" s="190">
        <v>0</v>
      </c>
      <c r="O808" s="191">
        <v>0</v>
      </c>
      <c r="R808" s="1070"/>
      <c r="S808" s="1071"/>
      <c r="T808" s="48" t="s">
        <v>38</v>
      </c>
      <c r="U808" s="186">
        <v>0</v>
      </c>
      <c r="V808" s="190">
        <v>0</v>
      </c>
      <c r="W808" s="190">
        <v>0</v>
      </c>
      <c r="X808" s="190">
        <v>0</v>
      </c>
      <c r="Y808" s="190">
        <v>0</v>
      </c>
      <c r="Z808" s="190">
        <v>0</v>
      </c>
      <c r="AA808" s="191">
        <v>0</v>
      </c>
      <c r="AC808" s="1070"/>
      <c r="AD808" s="1071"/>
      <c r="AE808" s="48" t="s">
        <v>38</v>
      </c>
      <c r="AF808" s="186">
        <v>0</v>
      </c>
      <c r="AG808" s="190">
        <v>0</v>
      </c>
      <c r="AH808" s="190">
        <v>0</v>
      </c>
      <c r="AI808" s="190">
        <v>0</v>
      </c>
      <c r="AJ808" s="190">
        <v>0</v>
      </c>
      <c r="AK808" s="190">
        <v>0</v>
      </c>
      <c r="AL808" s="191">
        <v>0</v>
      </c>
      <c r="AN808" s="1070"/>
      <c r="AO808" s="1071"/>
      <c r="AP808" s="48" t="s">
        <v>38</v>
      </c>
      <c r="AQ808" s="186">
        <v>0</v>
      </c>
      <c r="AR808" s="190">
        <v>0</v>
      </c>
      <c r="AS808" s="190">
        <v>0</v>
      </c>
      <c r="AT808" s="190">
        <v>0</v>
      </c>
      <c r="AU808" s="190">
        <v>0</v>
      </c>
      <c r="AV808" s="190">
        <v>0</v>
      </c>
      <c r="AW808" s="191">
        <v>0</v>
      </c>
      <c r="AY808" s="1070"/>
      <c r="AZ808" s="1071"/>
      <c r="BA808" s="48" t="s">
        <v>38</v>
      </c>
      <c r="BB808" s="186">
        <v>0</v>
      </c>
      <c r="BC808" s="190">
        <v>0</v>
      </c>
      <c r="BD808" s="190">
        <v>0</v>
      </c>
      <c r="BE808" s="190">
        <v>0</v>
      </c>
      <c r="BF808" s="190">
        <v>0</v>
      </c>
      <c r="BG808" s="190">
        <v>0</v>
      </c>
      <c r="BH808" s="191">
        <v>0</v>
      </c>
    </row>
    <row r="809" spans="4:60">
      <c r="D809" s="14"/>
      <c r="F809" s="1070"/>
      <c r="G809" s="1071"/>
      <c r="H809" s="48" t="s">
        <v>37</v>
      </c>
      <c r="I809" s="186">
        <v>0</v>
      </c>
      <c r="J809" s="190">
        <v>0</v>
      </c>
      <c r="K809" s="190">
        <v>0</v>
      </c>
      <c r="L809" s="190">
        <v>0</v>
      </c>
      <c r="M809" s="190">
        <v>0</v>
      </c>
      <c r="N809" s="190">
        <v>0</v>
      </c>
      <c r="O809" s="191">
        <v>0</v>
      </c>
      <c r="R809" s="1070"/>
      <c r="S809" s="1071"/>
      <c r="T809" s="48" t="s">
        <v>37</v>
      </c>
      <c r="U809" s="186">
        <v>0</v>
      </c>
      <c r="V809" s="190">
        <v>0</v>
      </c>
      <c r="W809" s="190">
        <v>0</v>
      </c>
      <c r="X809" s="190">
        <v>0</v>
      </c>
      <c r="Y809" s="190">
        <v>0</v>
      </c>
      <c r="Z809" s="190">
        <v>0</v>
      </c>
      <c r="AA809" s="191">
        <v>0</v>
      </c>
      <c r="AC809" s="1070"/>
      <c r="AD809" s="1071"/>
      <c r="AE809" s="48" t="s">
        <v>37</v>
      </c>
      <c r="AF809" s="186">
        <v>0</v>
      </c>
      <c r="AG809" s="190">
        <v>0</v>
      </c>
      <c r="AH809" s="190">
        <v>0</v>
      </c>
      <c r="AI809" s="190">
        <v>0</v>
      </c>
      <c r="AJ809" s="190">
        <v>0</v>
      </c>
      <c r="AK809" s="190">
        <v>0</v>
      </c>
      <c r="AL809" s="191">
        <v>0</v>
      </c>
      <c r="AN809" s="1070"/>
      <c r="AO809" s="1071"/>
      <c r="AP809" s="48" t="s">
        <v>37</v>
      </c>
      <c r="AQ809" s="186">
        <v>0</v>
      </c>
      <c r="AR809" s="190">
        <v>0</v>
      </c>
      <c r="AS809" s="190">
        <v>0</v>
      </c>
      <c r="AT809" s="190">
        <v>0</v>
      </c>
      <c r="AU809" s="190">
        <v>0</v>
      </c>
      <c r="AV809" s="190">
        <v>0</v>
      </c>
      <c r="AW809" s="191">
        <v>0</v>
      </c>
      <c r="AY809" s="1070"/>
      <c r="AZ809" s="1071"/>
      <c r="BA809" s="48" t="s">
        <v>37</v>
      </c>
      <c r="BB809" s="186">
        <v>0</v>
      </c>
      <c r="BC809" s="190">
        <v>0</v>
      </c>
      <c r="BD809" s="190">
        <v>0</v>
      </c>
      <c r="BE809" s="190">
        <v>0</v>
      </c>
      <c r="BF809" s="190">
        <v>0</v>
      </c>
      <c r="BG809" s="190">
        <v>0</v>
      </c>
      <c r="BH809" s="191">
        <v>0</v>
      </c>
    </row>
    <row r="810" spans="4:60">
      <c r="D810" s="14"/>
      <c r="F810" s="1070"/>
      <c r="G810" s="1071"/>
      <c r="H810" s="49" t="s">
        <v>36</v>
      </c>
      <c r="I810" s="187">
        <v>0</v>
      </c>
      <c r="J810" s="192">
        <v>0</v>
      </c>
      <c r="K810" s="192">
        <v>0</v>
      </c>
      <c r="L810" s="192">
        <v>0</v>
      </c>
      <c r="M810" s="192">
        <v>0</v>
      </c>
      <c r="N810" s="192">
        <v>0</v>
      </c>
      <c r="O810" s="193">
        <v>0</v>
      </c>
      <c r="R810" s="1070"/>
      <c r="S810" s="1071"/>
      <c r="T810" s="49" t="s">
        <v>36</v>
      </c>
      <c r="U810" s="187">
        <v>0</v>
      </c>
      <c r="V810" s="192">
        <v>0</v>
      </c>
      <c r="W810" s="192">
        <v>0</v>
      </c>
      <c r="X810" s="192">
        <v>0</v>
      </c>
      <c r="Y810" s="192">
        <v>0</v>
      </c>
      <c r="Z810" s="192">
        <v>0</v>
      </c>
      <c r="AA810" s="193">
        <v>0</v>
      </c>
      <c r="AC810" s="1070"/>
      <c r="AD810" s="1071"/>
      <c r="AE810" s="49" t="s">
        <v>36</v>
      </c>
      <c r="AF810" s="187">
        <v>0</v>
      </c>
      <c r="AG810" s="192">
        <v>0</v>
      </c>
      <c r="AH810" s="192">
        <v>0</v>
      </c>
      <c r="AI810" s="192">
        <v>0</v>
      </c>
      <c r="AJ810" s="192">
        <v>0</v>
      </c>
      <c r="AK810" s="192">
        <v>0</v>
      </c>
      <c r="AL810" s="193">
        <v>0</v>
      </c>
      <c r="AN810" s="1070"/>
      <c r="AO810" s="1071"/>
      <c r="AP810" s="49" t="s">
        <v>36</v>
      </c>
      <c r="AQ810" s="187">
        <v>0</v>
      </c>
      <c r="AR810" s="192">
        <v>0</v>
      </c>
      <c r="AS810" s="192">
        <v>0</v>
      </c>
      <c r="AT810" s="192">
        <v>0</v>
      </c>
      <c r="AU810" s="192">
        <v>0</v>
      </c>
      <c r="AV810" s="192">
        <v>0</v>
      </c>
      <c r="AW810" s="193">
        <v>0</v>
      </c>
      <c r="AY810" s="1070"/>
      <c r="AZ810" s="1071"/>
      <c r="BA810" s="49" t="s">
        <v>36</v>
      </c>
      <c r="BB810" s="187">
        <v>0</v>
      </c>
      <c r="BC810" s="192">
        <v>0</v>
      </c>
      <c r="BD810" s="192">
        <v>0</v>
      </c>
      <c r="BE810" s="192">
        <v>0</v>
      </c>
      <c r="BF810" s="192">
        <v>0</v>
      </c>
      <c r="BG810" s="192">
        <v>0</v>
      </c>
      <c r="BH810" s="193">
        <v>0</v>
      </c>
    </row>
    <row r="811" spans="4:60">
      <c r="D811" s="14"/>
      <c r="F811" s="1070"/>
      <c r="G811" s="1072" t="s">
        <v>63</v>
      </c>
      <c r="H811" s="48" t="s">
        <v>41</v>
      </c>
      <c r="I811" s="186">
        <v>0</v>
      </c>
      <c r="J811" s="190">
        <v>0</v>
      </c>
      <c r="K811" s="190">
        <v>0</v>
      </c>
      <c r="L811" s="190">
        <v>0</v>
      </c>
      <c r="M811" s="190">
        <v>0</v>
      </c>
      <c r="N811" s="190">
        <v>0</v>
      </c>
      <c r="O811" s="191">
        <v>0</v>
      </c>
      <c r="R811" s="1070"/>
      <c r="S811" s="1072" t="s">
        <v>63</v>
      </c>
      <c r="T811" s="48" t="s">
        <v>41</v>
      </c>
      <c r="U811" s="186">
        <v>0</v>
      </c>
      <c r="V811" s="190">
        <v>0</v>
      </c>
      <c r="W811" s="190">
        <v>0</v>
      </c>
      <c r="X811" s="190">
        <v>0</v>
      </c>
      <c r="Y811" s="190">
        <v>0</v>
      </c>
      <c r="Z811" s="190">
        <v>0</v>
      </c>
      <c r="AA811" s="191">
        <v>0</v>
      </c>
      <c r="AC811" s="1070"/>
      <c r="AD811" s="1072" t="s">
        <v>63</v>
      </c>
      <c r="AE811" s="48" t="s">
        <v>41</v>
      </c>
      <c r="AF811" s="186">
        <v>0</v>
      </c>
      <c r="AG811" s="190">
        <v>0</v>
      </c>
      <c r="AH811" s="190">
        <v>0</v>
      </c>
      <c r="AI811" s="190">
        <v>0</v>
      </c>
      <c r="AJ811" s="190">
        <v>0</v>
      </c>
      <c r="AK811" s="190">
        <v>0</v>
      </c>
      <c r="AL811" s="191">
        <v>0</v>
      </c>
      <c r="AN811" s="1070"/>
      <c r="AO811" s="1072" t="s">
        <v>63</v>
      </c>
      <c r="AP811" s="48" t="s">
        <v>41</v>
      </c>
      <c r="AQ811" s="186">
        <v>0</v>
      </c>
      <c r="AR811" s="190">
        <v>0</v>
      </c>
      <c r="AS811" s="190">
        <v>0</v>
      </c>
      <c r="AT811" s="190">
        <v>0</v>
      </c>
      <c r="AU811" s="190">
        <v>0</v>
      </c>
      <c r="AV811" s="190">
        <v>0</v>
      </c>
      <c r="AW811" s="191">
        <v>0</v>
      </c>
      <c r="AY811" s="1070"/>
      <c r="AZ811" s="1072" t="s">
        <v>63</v>
      </c>
      <c r="BA811" s="48" t="s">
        <v>41</v>
      </c>
      <c r="BB811" s="186">
        <v>0</v>
      </c>
      <c r="BC811" s="190">
        <v>0</v>
      </c>
      <c r="BD811" s="190">
        <v>0</v>
      </c>
      <c r="BE811" s="190">
        <v>0</v>
      </c>
      <c r="BF811" s="190">
        <v>0</v>
      </c>
      <c r="BG811" s="190">
        <v>0</v>
      </c>
      <c r="BH811" s="191">
        <v>0</v>
      </c>
    </row>
    <row r="812" spans="4:60">
      <c r="D812" s="14"/>
      <c r="F812" s="1070"/>
      <c r="G812" s="1071"/>
      <c r="H812" s="48" t="s">
        <v>40</v>
      </c>
      <c r="I812" s="186">
        <v>0</v>
      </c>
      <c r="J812" s="190">
        <v>0</v>
      </c>
      <c r="K812" s="190">
        <v>0</v>
      </c>
      <c r="L812" s="190">
        <v>0</v>
      </c>
      <c r="M812" s="190">
        <v>0</v>
      </c>
      <c r="N812" s="190">
        <v>0</v>
      </c>
      <c r="O812" s="191">
        <v>0</v>
      </c>
      <c r="R812" s="1070"/>
      <c r="S812" s="1071"/>
      <c r="T812" s="48" t="s">
        <v>40</v>
      </c>
      <c r="U812" s="186">
        <v>0</v>
      </c>
      <c r="V812" s="190">
        <v>0</v>
      </c>
      <c r="W812" s="190">
        <v>0</v>
      </c>
      <c r="X812" s="190">
        <v>0</v>
      </c>
      <c r="Y812" s="190">
        <v>0</v>
      </c>
      <c r="Z812" s="190">
        <v>0</v>
      </c>
      <c r="AA812" s="191">
        <v>0</v>
      </c>
      <c r="AC812" s="1070"/>
      <c r="AD812" s="1071"/>
      <c r="AE812" s="48" t="s">
        <v>40</v>
      </c>
      <c r="AF812" s="186">
        <v>0</v>
      </c>
      <c r="AG812" s="190">
        <v>0</v>
      </c>
      <c r="AH812" s="190">
        <v>0</v>
      </c>
      <c r="AI812" s="190">
        <v>0</v>
      </c>
      <c r="AJ812" s="190">
        <v>0</v>
      </c>
      <c r="AK812" s="190">
        <v>0</v>
      </c>
      <c r="AL812" s="191">
        <v>0</v>
      </c>
      <c r="AN812" s="1070"/>
      <c r="AO812" s="1071"/>
      <c r="AP812" s="48" t="s">
        <v>40</v>
      </c>
      <c r="AQ812" s="186">
        <v>0</v>
      </c>
      <c r="AR812" s="190">
        <v>0</v>
      </c>
      <c r="AS812" s="190">
        <v>0</v>
      </c>
      <c r="AT812" s="190">
        <v>0</v>
      </c>
      <c r="AU812" s="190">
        <v>0</v>
      </c>
      <c r="AV812" s="190">
        <v>0</v>
      </c>
      <c r="AW812" s="191">
        <v>0</v>
      </c>
      <c r="AY812" s="1070"/>
      <c r="AZ812" s="1071"/>
      <c r="BA812" s="48" t="s">
        <v>40</v>
      </c>
      <c r="BB812" s="186">
        <v>0</v>
      </c>
      <c r="BC812" s="190">
        <v>0</v>
      </c>
      <c r="BD812" s="190">
        <v>0</v>
      </c>
      <c r="BE812" s="190">
        <v>0</v>
      </c>
      <c r="BF812" s="190">
        <v>0</v>
      </c>
      <c r="BG812" s="190">
        <v>0</v>
      </c>
      <c r="BH812" s="191">
        <v>0</v>
      </c>
    </row>
    <row r="813" spans="4:60">
      <c r="D813" s="14"/>
      <c r="F813" s="1070"/>
      <c r="G813" s="1071"/>
      <c r="H813" s="48" t="s">
        <v>39</v>
      </c>
      <c r="I813" s="186">
        <v>0</v>
      </c>
      <c r="J813" s="190">
        <v>0</v>
      </c>
      <c r="K813" s="190">
        <v>0</v>
      </c>
      <c r="L813" s="190">
        <v>0</v>
      </c>
      <c r="M813" s="190">
        <v>0</v>
      </c>
      <c r="N813" s="190">
        <v>0</v>
      </c>
      <c r="O813" s="191">
        <v>0</v>
      </c>
      <c r="R813" s="1070"/>
      <c r="S813" s="1071"/>
      <c r="T813" s="48" t="s">
        <v>39</v>
      </c>
      <c r="U813" s="186">
        <v>0</v>
      </c>
      <c r="V813" s="190">
        <v>0</v>
      </c>
      <c r="W813" s="190">
        <v>0</v>
      </c>
      <c r="X813" s="190">
        <v>0</v>
      </c>
      <c r="Y813" s="190">
        <v>0</v>
      </c>
      <c r="Z813" s="190">
        <v>0</v>
      </c>
      <c r="AA813" s="191">
        <v>0</v>
      </c>
      <c r="AC813" s="1070"/>
      <c r="AD813" s="1071"/>
      <c r="AE813" s="48" t="s">
        <v>39</v>
      </c>
      <c r="AF813" s="186">
        <v>0</v>
      </c>
      <c r="AG813" s="190">
        <v>0</v>
      </c>
      <c r="AH813" s="190">
        <v>0</v>
      </c>
      <c r="AI813" s="190">
        <v>0</v>
      </c>
      <c r="AJ813" s="190">
        <v>0</v>
      </c>
      <c r="AK813" s="190">
        <v>0</v>
      </c>
      <c r="AL813" s="191">
        <v>0</v>
      </c>
      <c r="AN813" s="1070"/>
      <c r="AO813" s="1071"/>
      <c r="AP813" s="48" t="s">
        <v>39</v>
      </c>
      <c r="AQ813" s="186">
        <v>0</v>
      </c>
      <c r="AR813" s="190">
        <v>0</v>
      </c>
      <c r="AS813" s="190">
        <v>0</v>
      </c>
      <c r="AT813" s="190">
        <v>0</v>
      </c>
      <c r="AU813" s="190">
        <v>0</v>
      </c>
      <c r="AV813" s="190">
        <v>0</v>
      </c>
      <c r="AW813" s="191">
        <v>0</v>
      </c>
      <c r="AY813" s="1070"/>
      <c r="AZ813" s="1071"/>
      <c r="BA813" s="48" t="s">
        <v>39</v>
      </c>
      <c r="BB813" s="186">
        <v>0</v>
      </c>
      <c r="BC813" s="190">
        <v>0</v>
      </c>
      <c r="BD813" s="190">
        <v>0</v>
      </c>
      <c r="BE813" s="190">
        <v>0</v>
      </c>
      <c r="BF813" s="190">
        <v>0</v>
      </c>
      <c r="BG813" s="190">
        <v>0</v>
      </c>
      <c r="BH813" s="191">
        <v>0</v>
      </c>
    </row>
    <row r="814" spans="4:60">
      <c r="D814" s="14"/>
      <c r="F814" s="1070"/>
      <c r="G814" s="1071"/>
      <c r="H814" s="48" t="s">
        <v>38</v>
      </c>
      <c r="I814" s="186">
        <v>0</v>
      </c>
      <c r="J814" s="190">
        <v>0</v>
      </c>
      <c r="K814" s="190">
        <v>0</v>
      </c>
      <c r="L814" s="190">
        <v>0</v>
      </c>
      <c r="M814" s="190">
        <v>0</v>
      </c>
      <c r="N814" s="190">
        <v>0</v>
      </c>
      <c r="O814" s="191">
        <v>0</v>
      </c>
      <c r="R814" s="1070"/>
      <c r="S814" s="1071"/>
      <c r="T814" s="48" t="s">
        <v>38</v>
      </c>
      <c r="U814" s="186">
        <v>0</v>
      </c>
      <c r="V814" s="190">
        <v>0</v>
      </c>
      <c r="W814" s="190">
        <v>0</v>
      </c>
      <c r="X814" s="190">
        <v>0</v>
      </c>
      <c r="Y814" s="190">
        <v>0</v>
      </c>
      <c r="Z814" s="190">
        <v>0</v>
      </c>
      <c r="AA814" s="191">
        <v>0</v>
      </c>
      <c r="AC814" s="1070"/>
      <c r="AD814" s="1071"/>
      <c r="AE814" s="48" t="s">
        <v>38</v>
      </c>
      <c r="AF814" s="186">
        <v>0</v>
      </c>
      <c r="AG814" s="190">
        <v>0</v>
      </c>
      <c r="AH814" s="190">
        <v>0</v>
      </c>
      <c r="AI814" s="190">
        <v>0</v>
      </c>
      <c r="AJ814" s="190">
        <v>0</v>
      </c>
      <c r="AK814" s="190">
        <v>0</v>
      </c>
      <c r="AL814" s="191">
        <v>0</v>
      </c>
      <c r="AN814" s="1070"/>
      <c r="AO814" s="1071"/>
      <c r="AP814" s="48" t="s">
        <v>38</v>
      </c>
      <c r="AQ814" s="186">
        <v>0</v>
      </c>
      <c r="AR814" s="190">
        <v>0</v>
      </c>
      <c r="AS814" s="190">
        <v>0</v>
      </c>
      <c r="AT814" s="190">
        <v>0</v>
      </c>
      <c r="AU814" s="190">
        <v>0</v>
      </c>
      <c r="AV814" s="190">
        <v>0</v>
      </c>
      <c r="AW814" s="191">
        <v>0</v>
      </c>
      <c r="AY814" s="1070"/>
      <c r="AZ814" s="1071"/>
      <c r="BA814" s="48" t="s">
        <v>38</v>
      </c>
      <c r="BB814" s="186">
        <v>0</v>
      </c>
      <c r="BC814" s="190">
        <v>0</v>
      </c>
      <c r="BD814" s="190">
        <v>0</v>
      </c>
      <c r="BE814" s="190">
        <v>0</v>
      </c>
      <c r="BF814" s="190">
        <v>0</v>
      </c>
      <c r="BG814" s="190">
        <v>0</v>
      </c>
      <c r="BH814" s="191">
        <v>0</v>
      </c>
    </row>
    <row r="815" spans="4:60">
      <c r="D815" s="14"/>
      <c r="F815" s="1070"/>
      <c r="G815" s="1071"/>
      <c r="H815" s="48" t="s">
        <v>37</v>
      </c>
      <c r="I815" s="186">
        <v>0</v>
      </c>
      <c r="J815" s="190">
        <v>0</v>
      </c>
      <c r="K815" s="190">
        <v>0</v>
      </c>
      <c r="L815" s="190">
        <v>0</v>
      </c>
      <c r="M815" s="190">
        <v>0</v>
      </c>
      <c r="N815" s="190">
        <v>0</v>
      </c>
      <c r="O815" s="191">
        <v>0</v>
      </c>
      <c r="R815" s="1070"/>
      <c r="S815" s="1071"/>
      <c r="T815" s="48" t="s">
        <v>37</v>
      </c>
      <c r="U815" s="186">
        <v>0</v>
      </c>
      <c r="V815" s="190">
        <v>0</v>
      </c>
      <c r="W815" s="190">
        <v>0</v>
      </c>
      <c r="X815" s="190">
        <v>0</v>
      </c>
      <c r="Y815" s="190">
        <v>0</v>
      </c>
      <c r="Z815" s="190">
        <v>0</v>
      </c>
      <c r="AA815" s="191">
        <v>0</v>
      </c>
      <c r="AC815" s="1070"/>
      <c r="AD815" s="1071"/>
      <c r="AE815" s="48" t="s">
        <v>37</v>
      </c>
      <c r="AF815" s="186">
        <v>0</v>
      </c>
      <c r="AG815" s="190">
        <v>0</v>
      </c>
      <c r="AH815" s="190">
        <v>0</v>
      </c>
      <c r="AI815" s="190">
        <v>0</v>
      </c>
      <c r="AJ815" s="190">
        <v>0</v>
      </c>
      <c r="AK815" s="190">
        <v>0</v>
      </c>
      <c r="AL815" s="191">
        <v>0</v>
      </c>
      <c r="AN815" s="1070"/>
      <c r="AO815" s="1071"/>
      <c r="AP815" s="48" t="s">
        <v>37</v>
      </c>
      <c r="AQ815" s="186">
        <v>0</v>
      </c>
      <c r="AR815" s="190">
        <v>0</v>
      </c>
      <c r="AS815" s="190">
        <v>0</v>
      </c>
      <c r="AT815" s="190">
        <v>0</v>
      </c>
      <c r="AU815" s="190">
        <v>0</v>
      </c>
      <c r="AV815" s="190">
        <v>0</v>
      </c>
      <c r="AW815" s="191">
        <v>0</v>
      </c>
      <c r="AY815" s="1070"/>
      <c r="AZ815" s="1071"/>
      <c r="BA815" s="48" t="s">
        <v>37</v>
      </c>
      <c r="BB815" s="186">
        <v>0</v>
      </c>
      <c r="BC815" s="190">
        <v>0</v>
      </c>
      <c r="BD815" s="190">
        <v>0</v>
      </c>
      <c r="BE815" s="190">
        <v>0</v>
      </c>
      <c r="BF815" s="190">
        <v>0</v>
      </c>
      <c r="BG815" s="190">
        <v>0</v>
      </c>
      <c r="BH815" s="191">
        <v>0</v>
      </c>
    </row>
    <row r="816" spans="4:60">
      <c r="D816" s="14"/>
      <c r="F816" s="1070"/>
      <c r="G816" s="1071"/>
      <c r="H816" s="49" t="s">
        <v>36</v>
      </c>
      <c r="I816" s="187">
        <v>0</v>
      </c>
      <c r="J816" s="192">
        <v>0</v>
      </c>
      <c r="K816" s="192">
        <v>0</v>
      </c>
      <c r="L816" s="192">
        <v>0</v>
      </c>
      <c r="M816" s="192">
        <v>0</v>
      </c>
      <c r="N816" s="192">
        <v>0</v>
      </c>
      <c r="O816" s="193">
        <v>0</v>
      </c>
      <c r="R816" s="1070"/>
      <c r="S816" s="1071"/>
      <c r="T816" s="49" t="s">
        <v>36</v>
      </c>
      <c r="U816" s="187">
        <v>0</v>
      </c>
      <c r="V816" s="192">
        <v>0</v>
      </c>
      <c r="W816" s="192">
        <v>0</v>
      </c>
      <c r="X816" s="192">
        <v>0</v>
      </c>
      <c r="Y816" s="192">
        <v>0</v>
      </c>
      <c r="Z816" s="192">
        <v>0</v>
      </c>
      <c r="AA816" s="193">
        <v>0</v>
      </c>
      <c r="AC816" s="1070"/>
      <c r="AD816" s="1071"/>
      <c r="AE816" s="49" t="s">
        <v>36</v>
      </c>
      <c r="AF816" s="187">
        <v>0</v>
      </c>
      <c r="AG816" s="192">
        <v>0</v>
      </c>
      <c r="AH816" s="192">
        <v>0</v>
      </c>
      <c r="AI816" s="192">
        <v>0</v>
      </c>
      <c r="AJ816" s="192">
        <v>0</v>
      </c>
      <c r="AK816" s="192">
        <v>0</v>
      </c>
      <c r="AL816" s="193">
        <v>0</v>
      </c>
      <c r="AN816" s="1070"/>
      <c r="AO816" s="1071"/>
      <c r="AP816" s="49" t="s">
        <v>36</v>
      </c>
      <c r="AQ816" s="187">
        <v>0</v>
      </c>
      <c r="AR816" s="192">
        <v>0</v>
      </c>
      <c r="AS816" s="192">
        <v>0</v>
      </c>
      <c r="AT816" s="192">
        <v>0</v>
      </c>
      <c r="AU816" s="192">
        <v>0</v>
      </c>
      <c r="AV816" s="192">
        <v>0</v>
      </c>
      <c r="AW816" s="193">
        <v>0</v>
      </c>
      <c r="AY816" s="1070"/>
      <c r="AZ816" s="1071"/>
      <c r="BA816" s="49" t="s">
        <v>36</v>
      </c>
      <c r="BB816" s="187">
        <v>0</v>
      </c>
      <c r="BC816" s="192">
        <v>0</v>
      </c>
      <c r="BD816" s="192">
        <v>0</v>
      </c>
      <c r="BE816" s="192">
        <v>0</v>
      </c>
      <c r="BF816" s="192">
        <v>0</v>
      </c>
      <c r="BG816" s="192">
        <v>0</v>
      </c>
      <c r="BH816" s="193">
        <v>0</v>
      </c>
    </row>
    <row r="817" spans="4:60" ht="18.75" customHeight="1">
      <c r="D817" s="14"/>
      <c r="F817" s="1070" t="s">
        <v>122</v>
      </c>
      <c r="G817" s="1071" t="s">
        <v>131</v>
      </c>
      <c r="H817" s="50" t="s">
        <v>134</v>
      </c>
      <c r="I817" s="185">
        <f t="array" ref="I817:I840">M817:M840+N817:N840+O817:O840</f>
        <v>0</v>
      </c>
      <c r="J817" s="188">
        <f t="array" ref="J817:O840">J563:O586</f>
        <v>0</v>
      </c>
      <c r="K817" s="188">
        <v>0</v>
      </c>
      <c r="L817" s="188">
        <v>0</v>
      </c>
      <c r="M817" s="188">
        <v>0</v>
      </c>
      <c r="N817" s="188">
        <v>0</v>
      </c>
      <c r="O817" s="189">
        <v>0</v>
      </c>
      <c r="R817" s="1070" t="s">
        <v>122</v>
      </c>
      <c r="S817" s="1071" t="s">
        <v>131</v>
      </c>
      <c r="T817" s="50" t="s">
        <v>134</v>
      </c>
      <c r="U817" s="185">
        <f t="array" ref="U817:U840">Y817:Y840+Z817:Z840+AA817:AA840</f>
        <v>0</v>
      </c>
      <c r="V817" s="188">
        <f t="array" ref="V817:AA840">V563:AA586</f>
        <v>0</v>
      </c>
      <c r="W817" s="188">
        <v>0</v>
      </c>
      <c r="X817" s="188">
        <v>0</v>
      </c>
      <c r="Y817" s="188">
        <v>0</v>
      </c>
      <c r="Z817" s="188">
        <v>0</v>
      </c>
      <c r="AA817" s="189">
        <v>0</v>
      </c>
      <c r="AC817" s="1070" t="s">
        <v>122</v>
      </c>
      <c r="AD817" s="1071" t="s">
        <v>131</v>
      </c>
      <c r="AE817" s="50" t="s">
        <v>134</v>
      </c>
      <c r="AF817" s="185">
        <f t="array" ref="AF817:AF840">AJ817:AJ840+AK817:AK840+AL817:AL840</f>
        <v>0</v>
      </c>
      <c r="AG817" s="188">
        <f t="array" ref="AG817:AL840">AG563:AL586</f>
        <v>0</v>
      </c>
      <c r="AH817" s="188">
        <v>0</v>
      </c>
      <c r="AI817" s="188">
        <v>0</v>
      </c>
      <c r="AJ817" s="188">
        <v>0</v>
      </c>
      <c r="AK817" s="188">
        <v>0</v>
      </c>
      <c r="AL817" s="189">
        <v>0</v>
      </c>
      <c r="AN817" s="1070" t="s">
        <v>122</v>
      </c>
      <c r="AO817" s="1071" t="s">
        <v>131</v>
      </c>
      <c r="AP817" s="50" t="s">
        <v>134</v>
      </c>
      <c r="AQ817" s="185">
        <f t="array" ref="AQ817:AQ840">AU817:AU840+AV817:AV840+AW817:AW840</f>
        <v>0</v>
      </c>
      <c r="AR817" s="188">
        <f t="array" ref="AR817:AW840">AR563:AW586</f>
        <v>0</v>
      </c>
      <c r="AS817" s="188">
        <v>0</v>
      </c>
      <c r="AT817" s="188">
        <v>0</v>
      </c>
      <c r="AU817" s="188">
        <v>0</v>
      </c>
      <c r="AV817" s="188">
        <v>0</v>
      </c>
      <c r="AW817" s="189">
        <v>0</v>
      </c>
      <c r="AY817" s="1070" t="s">
        <v>122</v>
      </c>
      <c r="AZ817" s="1071" t="s">
        <v>131</v>
      </c>
      <c r="BA817" s="50" t="s">
        <v>134</v>
      </c>
      <c r="BB817" s="185">
        <f t="array" ref="BB817:BB840">BF817:BF840+BG817:BG840+BH817:BH840</f>
        <v>0</v>
      </c>
      <c r="BC817" s="188">
        <f t="array" ref="BC817:BH840">BC563:BH586</f>
        <v>0</v>
      </c>
      <c r="BD817" s="188">
        <v>0</v>
      </c>
      <c r="BE817" s="188">
        <v>0</v>
      </c>
      <c r="BF817" s="188">
        <v>0</v>
      </c>
      <c r="BG817" s="188">
        <v>0</v>
      </c>
      <c r="BH817" s="189">
        <v>0</v>
      </c>
    </row>
    <row r="818" spans="4:60">
      <c r="D818" s="14"/>
      <c r="F818" s="1070"/>
      <c r="G818" s="1071"/>
      <c r="H818" s="48" t="s">
        <v>40</v>
      </c>
      <c r="I818" s="186">
        <v>0</v>
      </c>
      <c r="J818" s="190">
        <v>0</v>
      </c>
      <c r="K818" s="190">
        <v>0</v>
      </c>
      <c r="L818" s="190">
        <v>0</v>
      </c>
      <c r="M818" s="190">
        <v>0</v>
      </c>
      <c r="N818" s="190">
        <v>0</v>
      </c>
      <c r="O818" s="191">
        <v>0</v>
      </c>
      <c r="R818" s="1070"/>
      <c r="S818" s="1071"/>
      <c r="T818" s="48" t="s">
        <v>40</v>
      </c>
      <c r="U818" s="186">
        <v>0</v>
      </c>
      <c r="V818" s="190">
        <v>0</v>
      </c>
      <c r="W818" s="190">
        <v>0</v>
      </c>
      <c r="X818" s="190">
        <v>0</v>
      </c>
      <c r="Y818" s="190">
        <v>0</v>
      </c>
      <c r="Z818" s="190">
        <v>0</v>
      </c>
      <c r="AA818" s="191">
        <v>0</v>
      </c>
      <c r="AC818" s="1070"/>
      <c r="AD818" s="1071"/>
      <c r="AE818" s="48" t="s">
        <v>40</v>
      </c>
      <c r="AF818" s="186">
        <v>0</v>
      </c>
      <c r="AG818" s="190">
        <v>0</v>
      </c>
      <c r="AH818" s="190">
        <v>0</v>
      </c>
      <c r="AI818" s="190">
        <v>0</v>
      </c>
      <c r="AJ818" s="190">
        <v>0</v>
      </c>
      <c r="AK818" s="190">
        <v>0</v>
      </c>
      <c r="AL818" s="191">
        <v>0</v>
      </c>
      <c r="AN818" s="1070"/>
      <c r="AO818" s="1071"/>
      <c r="AP818" s="48" t="s">
        <v>40</v>
      </c>
      <c r="AQ818" s="186">
        <v>0</v>
      </c>
      <c r="AR818" s="190">
        <v>0</v>
      </c>
      <c r="AS818" s="190">
        <v>0</v>
      </c>
      <c r="AT818" s="190">
        <v>0</v>
      </c>
      <c r="AU818" s="190">
        <v>0</v>
      </c>
      <c r="AV818" s="190">
        <v>0</v>
      </c>
      <c r="AW818" s="191">
        <v>0</v>
      </c>
      <c r="AY818" s="1070"/>
      <c r="AZ818" s="1071"/>
      <c r="BA818" s="48" t="s">
        <v>40</v>
      </c>
      <c r="BB818" s="186">
        <v>0</v>
      </c>
      <c r="BC818" s="190">
        <v>0</v>
      </c>
      <c r="BD818" s="190">
        <v>0</v>
      </c>
      <c r="BE818" s="190">
        <v>0</v>
      </c>
      <c r="BF818" s="190">
        <v>0</v>
      </c>
      <c r="BG818" s="190">
        <v>0</v>
      </c>
      <c r="BH818" s="191">
        <v>0</v>
      </c>
    </row>
    <row r="819" spans="4:60">
      <c r="D819" s="14"/>
      <c r="F819" s="1070"/>
      <c r="G819" s="1071"/>
      <c r="H819" s="48" t="s">
        <v>39</v>
      </c>
      <c r="I819" s="186">
        <v>0</v>
      </c>
      <c r="J819" s="190">
        <v>0</v>
      </c>
      <c r="K819" s="190">
        <v>0</v>
      </c>
      <c r="L819" s="190">
        <v>0</v>
      </c>
      <c r="M819" s="190">
        <v>0</v>
      </c>
      <c r="N819" s="190">
        <v>0</v>
      </c>
      <c r="O819" s="191">
        <v>0</v>
      </c>
      <c r="R819" s="1070"/>
      <c r="S819" s="1071"/>
      <c r="T819" s="48" t="s">
        <v>39</v>
      </c>
      <c r="U819" s="186">
        <v>0</v>
      </c>
      <c r="V819" s="190">
        <v>0</v>
      </c>
      <c r="W819" s="190">
        <v>0</v>
      </c>
      <c r="X819" s="190">
        <v>0</v>
      </c>
      <c r="Y819" s="190">
        <v>0</v>
      </c>
      <c r="Z819" s="190">
        <v>0</v>
      </c>
      <c r="AA819" s="191">
        <v>0</v>
      </c>
      <c r="AC819" s="1070"/>
      <c r="AD819" s="1071"/>
      <c r="AE819" s="48" t="s">
        <v>39</v>
      </c>
      <c r="AF819" s="186">
        <v>0</v>
      </c>
      <c r="AG819" s="190">
        <v>0</v>
      </c>
      <c r="AH819" s="190">
        <v>0</v>
      </c>
      <c r="AI819" s="190">
        <v>0</v>
      </c>
      <c r="AJ819" s="190">
        <v>0</v>
      </c>
      <c r="AK819" s="190">
        <v>0</v>
      </c>
      <c r="AL819" s="191">
        <v>0</v>
      </c>
      <c r="AN819" s="1070"/>
      <c r="AO819" s="1071"/>
      <c r="AP819" s="48" t="s">
        <v>39</v>
      </c>
      <c r="AQ819" s="186">
        <v>0</v>
      </c>
      <c r="AR819" s="190">
        <v>0</v>
      </c>
      <c r="AS819" s="190">
        <v>0</v>
      </c>
      <c r="AT819" s="190">
        <v>0</v>
      </c>
      <c r="AU819" s="190">
        <v>0</v>
      </c>
      <c r="AV819" s="190">
        <v>0</v>
      </c>
      <c r="AW819" s="191">
        <v>0</v>
      </c>
      <c r="AY819" s="1070"/>
      <c r="AZ819" s="1071"/>
      <c r="BA819" s="48" t="s">
        <v>39</v>
      </c>
      <c r="BB819" s="186">
        <v>0</v>
      </c>
      <c r="BC819" s="190">
        <v>0</v>
      </c>
      <c r="BD819" s="190">
        <v>0</v>
      </c>
      <c r="BE819" s="190">
        <v>0</v>
      </c>
      <c r="BF819" s="190">
        <v>0</v>
      </c>
      <c r="BG819" s="190">
        <v>0</v>
      </c>
      <c r="BH819" s="191">
        <v>0</v>
      </c>
    </row>
    <row r="820" spans="4:60">
      <c r="D820" s="14"/>
      <c r="F820" s="1070"/>
      <c r="G820" s="1071"/>
      <c r="H820" s="48" t="s">
        <v>38</v>
      </c>
      <c r="I820" s="186">
        <v>0</v>
      </c>
      <c r="J820" s="190">
        <v>0</v>
      </c>
      <c r="K820" s="190">
        <v>0</v>
      </c>
      <c r="L820" s="190">
        <v>0</v>
      </c>
      <c r="M820" s="190">
        <v>0</v>
      </c>
      <c r="N820" s="190">
        <v>0</v>
      </c>
      <c r="O820" s="191">
        <v>0</v>
      </c>
      <c r="R820" s="1070"/>
      <c r="S820" s="1071"/>
      <c r="T820" s="48" t="s">
        <v>38</v>
      </c>
      <c r="U820" s="186">
        <v>0</v>
      </c>
      <c r="V820" s="190">
        <v>0</v>
      </c>
      <c r="W820" s="190">
        <v>0</v>
      </c>
      <c r="X820" s="190">
        <v>0</v>
      </c>
      <c r="Y820" s="190">
        <v>0</v>
      </c>
      <c r="Z820" s="190">
        <v>0</v>
      </c>
      <c r="AA820" s="191">
        <v>0</v>
      </c>
      <c r="AC820" s="1070"/>
      <c r="AD820" s="1071"/>
      <c r="AE820" s="48" t="s">
        <v>38</v>
      </c>
      <c r="AF820" s="186">
        <v>0</v>
      </c>
      <c r="AG820" s="190">
        <v>0</v>
      </c>
      <c r="AH820" s="190">
        <v>0</v>
      </c>
      <c r="AI820" s="190">
        <v>0</v>
      </c>
      <c r="AJ820" s="190">
        <v>0</v>
      </c>
      <c r="AK820" s="190">
        <v>0</v>
      </c>
      <c r="AL820" s="191">
        <v>0</v>
      </c>
      <c r="AN820" s="1070"/>
      <c r="AO820" s="1071"/>
      <c r="AP820" s="48" t="s">
        <v>38</v>
      </c>
      <c r="AQ820" s="186">
        <v>0</v>
      </c>
      <c r="AR820" s="190">
        <v>0</v>
      </c>
      <c r="AS820" s="190">
        <v>0</v>
      </c>
      <c r="AT820" s="190">
        <v>0</v>
      </c>
      <c r="AU820" s="190">
        <v>0</v>
      </c>
      <c r="AV820" s="190">
        <v>0</v>
      </c>
      <c r="AW820" s="191">
        <v>0</v>
      </c>
      <c r="AY820" s="1070"/>
      <c r="AZ820" s="1071"/>
      <c r="BA820" s="48" t="s">
        <v>38</v>
      </c>
      <c r="BB820" s="186">
        <v>0</v>
      </c>
      <c r="BC820" s="190">
        <v>0</v>
      </c>
      <c r="BD820" s="190">
        <v>0</v>
      </c>
      <c r="BE820" s="190">
        <v>0</v>
      </c>
      <c r="BF820" s="190">
        <v>0</v>
      </c>
      <c r="BG820" s="190">
        <v>0</v>
      </c>
      <c r="BH820" s="191">
        <v>0</v>
      </c>
    </row>
    <row r="821" spans="4:60">
      <c r="D821" s="14"/>
      <c r="F821" s="1070"/>
      <c r="G821" s="1071"/>
      <c r="H821" s="48" t="s">
        <v>37</v>
      </c>
      <c r="I821" s="186">
        <v>0</v>
      </c>
      <c r="J821" s="190">
        <v>0</v>
      </c>
      <c r="K821" s="190">
        <v>0</v>
      </c>
      <c r="L821" s="190">
        <v>0</v>
      </c>
      <c r="M821" s="190">
        <v>0</v>
      </c>
      <c r="N821" s="190">
        <v>0</v>
      </c>
      <c r="O821" s="191">
        <v>0</v>
      </c>
      <c r="R821" s="1070"/>
      <c r="S821" s="1071"/>
      <c r="T821" s="48" t="s">
        <v>37</v>
      </c>
      <c r="U821" s="186">
        <v>0</v>
      </c>
      <c r="V821" s="190">
        <v>0</v>
      </c>
      <c r="W821" s="190">
        <v>0</v>
      </c>
      <c r="X821" s="190">
        <v>0</v>
      </c>
      <c r="Y821" s="190">
        <v>0</v>
      </c>
      <c r="Z821" s="190">
        <v>0</v>
      </c>
      <c r="AA821" s="191">
        <v>0</v>
      </c>
      <c r="AC821" s="1070"/>
      <c r="AD821" s="1071"/>
      <c r="AE821" s="48" t="s">
        <v>37</v>
      </c>
      <c r="AF821" s="186">
        <v>0</v>
      </c>
      <c r="AG821" s="190">
        <v>0</v>
      </c>
      <c r="AH821" s="190">
        <v>0</v>
      </c>
      <c r="AI821" s="190">
        <v>0</v>
      </c>
      <c r="AJ821" s="190">
        <v>0</v>
      </c>
      <c r="AK821" s="190">
        <v>0</v>
      </c>
      <c r="AL821" s="191">
        <v>0</v>
      </c>
      <c r="AN821" s="1070"/>
      <c r="AO821" s="1071"/>
      <c r="AP821" s="48" t="s">
        <v>37</v>
      </c>
      <c r="AQ821" s="186">
        <v>0</v>
      </c>
      <c r="AR821" s="190">
        <v>0</v>
      </c>
      <c r="AS821" s="190">
        <v>0</v>
      </c>
      <c r="AT821" s="190">
        <v>0</v>
      </c>
      <c r="AU821" s="190">
        <v>0</v>
      </c>
      <c r="AV821" s="190">
        <v>0</v>
      </c>
      <c r="AW821" s="191">
        <v>0</v>
      </c>
      <c r="AY821" s="1070"/>
      <c r="AZ821" s="1071"/>
      <c r="BA821" s="48" t="s">
        <v>37</v>
      </c>
      <c r="BB821" s="186">
        <v>0</v>
      </c>
      <c r="BC821" s="190">
        <v>0</v>
      </c>
      <c r="BD821" s="190">
        <v>0</v>
      </c>
      <c r="BE821" s="190">
        <v>0</v>
      </c>
      <c r="BF821" s="190">
        <v>0</v>
      </c>
      <c r="BG821" s="190">
        <v>0</v>
      </c>
      <c r="BH821" s="191">
        <v>0</v>
      </c>
    </row>
    <row r="822" spans="4:60">
      <c r="D822" s="14"/>
      <c r="F822" s="1070"/>
      <c r="G822" s="1071"/>
      <c r="H822" s="49" t="s">
        <v>36</v>
      </c>
      <c r="I822" s="187">
        <v>0</v>
      </c>
      <c r="J822" s="192">
        <v>0</v>
      </c>
      <c r="K822" s="192">
        <v>0</v>
      </c>
      <c r="L822" s="192">
        <v>0</v>
      </c>
      <c r="M822" s="192">
        <v>0</v>
      </c>
      <c r="N822" s="192">
        <v>0</v>
      </c>
      <c r="O822" s="193">
        <v>0</v>
      </c>
      <c r="R822" s="1070"/>
      <c r="S822" s="1071"/>
      <c r="T822" s="49" t="s">
        <v>36</v>
      </c>
      <c r="U822" s="187">
        <v>0</v>
      </c>
      <c r="V822" s="192">
        <v>0</v>
      </c>
      <c r="W822" s="192">
        <v>0</v>
      </c>
      <c r="X822" s="192">
        <v>0</v>
      </c>
      <c r="Y822" s="192">
        <v>0</v>
      </c>
      <c r="Z822" s="192">
        <v>0</v>
      </c>
      <c r="AA822" s="193">
        <v>0</v>
      </c>
      <c r="AC822" s="1070"/>
      <c r="AD822" s="1071"/>
      <c r="AE822" s="49" t="s">
        <v>36</v>
      </c>
      <c r="AF822" s="187">
        <v>0</v>
      </c>
      <c r="AG822" s="192">
        <v>0</v>
      </c>
      <c r="AH822" s="192">
        <v>0</v>
      </c>
      <c r="AI822" s="192">
        <v>0</v>
      </c>
      <c r="AJ822" s="192">
        <v>0</v>
      </c>
      <c r="AK822" s="192">
        <v>0</v>
      </c>
      <c r="AL822" s="193">
        <v>0</v>
      </c>
      <c r="AN822" s="1070"/>
      <c r="AO822" s="1071"/>
      <c r="AP822" s="49" t="s">
        <v>36</v>
      </c>
      <c r="AQ822" s="187">
        <v>0</v>
      </c>
      <c r="AR822" s="192">
        <v>0</v>
      </c>
      <c r="AS822" s="192">
        <v>0</v>
      </c>
      <c r="AT822" s="192">
        <v>0</v>
      </c>
      <c r="AU822" s="192">
        <v>0</v>
      </c>
      <c r="AV822" s="192">
        <v>0</v>
      </c>
      <c r="AW822" s="193">
        <v>0</v>
      </c>
      <c r="AY822" s="1070"/>
      <c r="AZ822" s="1071"/>
      <c r="BA822" s="49" t="s">
        <v>36</v>
      </c>
      <c r="BB822" s="187">
        <v>0</v>
      </c>
      <c r="BC822" s="192">
        <v>0</v>
      </c>
      <c r="BD822" s="192">
        <v>0</v>
      </c>
      <c r="BE822" s="192">
        <v>0</v>
      </c>
      <c r="BF822" s="192">
        <v>0</v>
      </c>
      <c r="BG822" s="192">
        <v>0</v>
      </c>
      <c r="BH822" s="193">
        <v>0</v>
      </c>
    </row>
    <row r="823" spans="4:60" ht="18.75" customHeight="1">
      <c r="D823" s="14"/>
      <c r="F823" s="1070"/>
      <c r="G823" s="1072" t="s">
        <v>132</v>
      </c>
      <c r="H823" s="48" t="s">
        <v>41</v>
      </c>
      <c r="I823" s="186">
        <v>0</v>
      </c>
      <c r="J823" s="190">
        <v>0</v>
      </c>
      <c r="K823" s="190">
        <v>0</v>
      </c>
      <c r="L823" s="190">
        <v>0</v>
      </c>
      <c r="M823" s="190">
        <v>0</v>
      </c>
      <c r="N823" s="190">
        <v>0</v>
      </c>
      <c r="O823" s="191">
        <v>0</v>
      </c>
      <c r="R823" s="1070"/>
      <c r="S823" s="1072" t="s">
        <v>132</v>
      </c>
      <c r="T823" s="48" t="s">
        <v>41</v>
      </c>
      <c r="U823" s="186">
        <v>0</v>
      </c>
      <c r="V823" s="190">
        <v>0</v>
      </c>
      <c r="W823" s="190">
        <v>0</v>
      </c>
      <c r="X823" s="190">
        <v>0</v>
      </c>
      <c r="Y823" s="190">
        <v>0</v>
      </c>
      <c r="Z823" s="190">
        <v>0</v>
      </c>
      <c r="AA823" s="191">
        <v>0</v>
      </c>
      <c r="AC823" s="1070"/>
      <c r="AD823" s="1072" t="s">
        <v>132</v>
      </c>
      <c r="AE823" s="48" t="s">
        <v>41</v>
      </c>
      <c r="AF823" s="186">
        <v>0</v>
      </c>
      <c r="AG823" s="190">
        <v>0</v>
      </c>
      <c r="AH823" s="190">
        <v>0</v>
      </c>
      <c r="AI823" s="190">
        <v>0</v>
      </c>
      <c r="AJ823" s="190">
        <v>0</v>
      </c>
      <c r="AK823" s="190">
        <v>0</v>
      </c>
      <c r="AL823" s="191">
        <v>0</v>
      </c>
      <c r="AN823" s="1070"/>
      <c r="AO823" s="1072" t="s">
        <v>132</v>
      </c>
      <c r="AP823" s="48" t="s">
        <v>41</v>
      </c>
      <c r="AQ823" s="186">
        <v>0</v>
      </c>
      <c r="AR823" s="190">
        <v>0</v>
      </c>
      <c r="AS823" s="190">
        <v>0</v>
      </c>
      <c r="AT823" s="190">
        <v>0</v>
      </c>
      <c r="AU823" s="190">
        <v>0</v>
      </c>
      <c r="AV823" s="190">
        <v>0</v>
      </c>
      <c r="AW823" s="191">
        <v>0</v>
      </c>
      <c r="AY823" s="1070"/>
      <c r="AZ823" s="1072" t="s">
        <v>132</v>
      </c>
      <c r="BA823" s="48" t="s">
        <v>41</v>
      </c>
      <c r="BB823" s="186">
        <v>0</v>
      </c>
      <c r="BC823" s="190">
        <v>0</v>
      </c>
      <c r="BD823" s="190">
        <v>0</v>
      </c>
      <c r="BE823" s="190">
        <v>0</v>
      </c>
      <c r="BF823" s="190">
        <v>0</v>
      </c>
      <c r="BG823" s="190">
        <v>0</v>
      </c>
      <c r="BH823" s="191">
        <v>0</v>
      </c>
    </row>
    <row r="824" spans="4:60">
      <c r="D824" s="14"/>
      <c r="F824" s="1070"/>
      <c r="G824" s="1071"/>
      <c r="H824" s="48" t="s">
        <v>40</v>
      </c>
      <c r="I824" s="186">
        <v>0</v>
      </c>
      <c r="J824" s="190">
        <v>0</v>
      </c>
      <c r="K824" s="190">
        <v>0</v>
      </c>
      <c r="L824" s="190">
        <v>0</v>
      </c>
      <c r="M824" s="190">
        <v>0</v>
      </c>
      <c r="N824" s="190">
        <v>0</v>
      </c>
      <c r="O824" s="191">
        <v>0</v>
      </c>
      <c r="R824" s="1070"/>
      <c r="S824" s="1071"/>
      <c r="T824" s="48" t="s">
        <v>40</v>
      </c>
      <c r="U824" s="186">
        <v>0</v>
      </c>
      <c r="V824" s="190">
        <v>0</v>
      </c>
      <c r="W824" s="190">
        <v>0</v>
      </c>
      <c r="X824" s="190">
        <v>0</v>
      </c>
      <c r="Y824" s="190">
        <v>0</v>
      </c>
      <c r="Z824" s="190">
        <v>0</v>
      </c>
      <c r="AA824" s="191">
        <v>0</v>
      </c>
      <c r="AC824" s="1070"/>
      <c r="AD824" s="1071"/>
      <c r="AE824" s="48" t="s">
        <v>40</v>
      </c>
      <c r="AF824" s="186">
        <v>0</v>
      </c>
      <c r="AG824" s="190">
        <v>0</v>
      </c>
      <c r="AH824" s="190">
        <v>0</v>
      </c>
      <c r="AI824" s="190">
        <v>0</v>
      </c>
      <c r="AJ824" s="190">
        <v>0</v>
      </c>
      <c r="AK824" s="190">
        <v>0</v>
      </c>
      <c r="AL824" s="191">
        <v>0</v>
      </c>
      <c r="AN824" s="1070"/>
      <c r="AO824" s="1071"/>
      <c r="AP824" s="48" t="s">
        <v>40</v>
      </c>
      <c r="AQ824" s="186">
        <v>0</v>
      </c>
      <c r="AR824" s="190">
        <v>0</v>
      </c>
      <c r="AS824" s="190">
        <v>0</v>
      </c>
      <c r="AT824" s="190">
        <v>0</v>
      </c>
      <c r="AU824" s="190">
        <v>0</v>
      </c>
      <c r="AV824" s="190">
        <v>0</v>
      </c>
      <c r="AW824" s="191">
        <v>0</v>
      </c>
      <c r="AY824" s="1070"/>
      <c r="AZ824" s="1071"/>
      <c r="BA824" s="48" t="s">
        <v>40</v>
      </c>
      <c r="BB824" s="186">
        <v>0</v>
      </c>
      <c r="BC824" s="190">
        <v>0</v>
      </c>
      <c r="BD824" s="190">
        <v>0</v>
      </c>
      <c r="BE824" s="190">
        <v>0</v>
      </c>
      <c r="BF824" s="190">
        <v>0</v>
      </c>
      <c r="BG824" s="190">
        <v>0</v>
      </c>
      <c r="BH824" s="191">
        <v>0</v>
      </c>
    </row>
    <row r="825" spans="4:60">
      <c r="D825" s="14"/>
      <c r="F825" s="1070"/>
      <c r="G825" s="1071"/>
      <c r="H825" s="48" t="s">
        <v>39</v>
      </c>
      <c r="I825" s="186">
        <v>0</v>
      </c>
      <c r="J825" s="190">
        <v>0</v>
      </c>
      <c r="K825" s="190">
        <v>0</v>
      </c>
      <c r="L825" s="190">
        <v>0</v>
      </c>
      <c r="M825" s="190">
        <v>0</v>
      </c>
      <c r="N825" s="190">
        <v>0</v>
      </c>
      <c r="O825" s="191">
        <v>0</v>
      </c>
      <c r="R825" s="1070"/>
      <c r="S825" s="1071"/>
      <c r="T825" s="48" t="s">
        <v>39</v>
      </c>
      <c r="U825" s="186">
        <v>0</v>
      </c>
      <c r="V825" s="190">
        <v>0</v>
      </c>
      <c r="W825" s="190">
        <v>0</v>
      </c>
      <c r="X825" s="190">
        <v>0</v>
      </c>
      <c r="Y825" s="190">
        <v>0</v>
      </c>
      <c r="Z825" s="190">
        <v>0</v>
      </c>
      <c r="AA825" s="191">
        <v>0</v>
      </c>
      <c r="AC825" s="1070"/>
      <c r="AD825" s="1071"/>
      <c r="AE825" s="48" t="s">
        <v>39</v>
      </c>
      <c r="AF825" s="186">
        <v>0</v>
      </c>
      <c r="AG825" s="190">
        <v>0</v>
      </c>
      <c r="AH825" s="190">
        <v>0</v>
      </c>
      <c r="AI825" s="190">
        <v>0</v>
      </c>
      <c r="AJ825" s="190">
        <v>0</v>
      </c>
      <c r="AK825" s="190">
        <v>0</v>
      </c>
      <c r="AL825" s="191">
        <v>0</v>
      </c>
      <c r="AN825" s="1070"/>
      <c r="AO825" s="1071"/>
      <c r="AP825" s="48" t="s">
        <v>39</v>
      </c>
      <c r="AQ825" s="186">
        <v>0</v>
      </c>
      <c r="AR825" s="190">
        <v>0</v>
      </c>
      <c r="AS825" s="190">
        <v>0</v>
      </c>
      <c r="AT825" s="190">
        <v>0</v>
      </c>
      <c r="AU825" s="190">
        <v>0</v>
      </c>
      <c r="AV825" s="190">
        <v>0</v>
      </c>
      <c r="AW825" s="191">
        <v>0</v>
      </c>
      <c r="AY825" s="1070"/>
      <c r="AZ825" s="1071"/>
      <c r="BA825" s="48" t="s">
        <v>39</v>
      </c>
      <c r="BB825" s="186">
        <v>0</v>
      </c>
      <c r="BC825" s="190">
        <v>0</v>
      </c>
      <c r="BD825" s="190">
        <v>0</v>
      </c>
      <c r="BE825" s="190">
        <v>0</v>
      </c>
      <c r="BF825" s="190">
        <v>0</v>
      </c>
      <c r="BG825" s="190">
        <v>0</v>
      </c>
      <c r="BH825" s="191">
        <v>0</v>
      </c>
    </row>
    <row r="826" spans="4:60">
      <c r="D826" s="14"/>
      <c r="F826" s="1070"/>
      <c r="G826" s="1071"/>
      <c r="H826" s="48" t="s">
        <v>38</v>
      </c>
      <c r="I826" s="186">
        <v>0</v>
      </c>
      <c r="J826" s="190">
        <v>0</v>
      </c>
      <c r="K826" s="190">
        <v>0</v>
      </c>
      <c r="L826" s="190">
        <v>0</v>
      </c>
      <c r="M826" s="190">
        <v>0</v>
      </c>
      <c r="N826" s="190">
        <v>0</v>
      </c>
      <c r="O826" s="191">
        <v>0</v>
      </c>
      <c r="R826" s="1070"/>
      <c r="S826" s="1071"/>
      <c r="T826" s="48" t="s">
        <v>38</v>
      </c>
      <c r="U826" s="186">
        <v>0</v>
      </c>
      <c r="V826" s="190">
        <v>0</v>
      </c>
      <c r="W826" s="190">
        <v>0</v>
      </c>
      <c r="X826" s="190">
        <v>0</v>
      </c>
      <c r="Y826" s="190">
        <v>0</v>
      </c>
      <c r="Z826" s="190">
        <v>0</v>
      </c>
      <c r="AA826" s="191">
        <v>0</v>
      </c>
      <c r="AC826" s="1070"/>
      <c r="AD826" s="1071"/>
      <c r="AE826" s="48" t="s">
        <v>38</v>
      </c>
      <c r="AF826" s="186">
        <v>0</v>
      </c>
      <c r="AG826" s="190">
        <v>0</v>
      </c>
      <c r="AH826" s="190">
        <v>0</v>
      </c>
      <c r="AI826" s="190">
        <v>0</v>
      </c>
      <c r="AJ826" s="190">
        <v>0</v>
      </c>
      <c r="AK826" s="190">
        <v>0</v>
      </c>
      <c r="AL826" s="191">
        <v>0</v>
      </c>
      <c r="AN826" s="1070"/>
      <c r="AO826" s="1071"/>
      <c r="AP826" s="48" t="s">
        <v>38</v>
      </c>
      <c r="AQ826" s="186">
        <v>0</v>
      </c>
      <c r="AR826" s="190">
        <v>0</v>
      </c>
      <c r="AS826" s="190">
        <v>0</v>
      </c>
      <c r="AT826" s="190">
        <v>0</v>
      </c>
      <c r="AU826" s="190">
        <v>0</v>
      </c>
      <c r="AV826" s="190">
        <v>0</v>
      </c>
      <c r="AW826" s="191">
        <v>0</v>
      </c>
      <c r="AY826" s="1070"/>
      <c r="AZ826" s="1071"/>
      <c r="BA826" s="48" t="s">
        <v>38</v>
      </c>
      <c r="BB826" s="186">
        <v>0</v>
      </c>
      <c r="BC826" s="190">
        <v>0</v>
      </c>
      <c r="BD826" s="190">
        <v>0</v>
      </c>
      <c r="BE826" s="190">
        <v>0</v>
      </c>
      <c r="BF826" s="190">
        <v>0</v>
      </c>
      <c r="BG826" s="190">
        <v>0</v>
      </c>
      <c r="BH826" s="191">
        <v>0</v>
      </c>
    </row>
    <row r="827" spans="4:60">
      <c r="D827" s="14"/>
      <c r="F827" s="1070"/>
      <c r="G827" s="1071"/>
      <c r="H827" s="48" t="s">
        <v>37</v>
      </c>
      <c r="I827" s="186">
        <v>0</v>
      </c>
      <c r="J827" s="190">
        <v>0</v>
      </c>
      <c r="K827" s="190">
        <v>0</v>
      </c>
      <c r="L827" s="190">
        <v>0</v>
      </c>
      <c r="M827" s="190">
        <v>0</v>
      </c>
      <c r="N827" s="190">
        <v>0</v>
      </c>
      <c r="O827" s="191">
        <v>0</v>
      </c>
      <c r="R827" s="1070"/>
      <c r="S827" s="1071"/>
      <c r="T827" s="48" t="s">
        <v>37</v>
      </c>
      <c r="U827" s="186">
        <v>0</v>
      </c>
      <c r="V827" s="190">
        <v>0</v>
      </c>
      <c r="W827" s="190">
        <v>0</v>
      </c>
      <c r="X827" s="190">
        <v>0</v>
      </c>
      <c r="Y827" s="190">
        <v>0</v>
      </c>
      <c r="Z827" s="190">
        <v>0</v>
      </c>
      <c r="AA827" s="191">
        <v>0</v>
      </c>
      <c r="AC827" s="1070"/>
      <c r="AD827" s="1071"/>
      <c r="AE827" s="48" t="s">
        <v>37</v>
      </c>
      <c r="AF827" s="186">
        <v>0</v>
      </c>
      <c r="AG827" s="190">
        <v>0</v>
      </c>
      <c r="AH827" s="190">
        <v>0</v>
      </c>
      <c r="AI827" s="190">
        <v>0</v>
      </c>
      <c r="AJ827" s="190">
        <v>0</v>
      </c>
      <c r="AK827" s="190">
        <v>0</v>
      </c>
      <c r="AL827" s="191">
        <v>0</v>
      </c>
      <c r="AN827" s="1070"/>
      <c r="AO827" s="1071"/>
      <c r="AP827" s="48" t="s">
        <v>37</v>
      </c>
      <c r="AQ827" s="186">
        <v>0</v>
      </c>
      <c r="AR827" s="190">
        <v>0</v>
      </c>
      <c r="AS827" s="190">
        <v>0</v>
      </c>
      <c r="AT827" s="190">
        <v>0</v>
      </c>
      <c r="AU827" s="190">
        <v>0</v>
      </c>
      <c r="AV827" s="190">
        <v>0</v>
      </c>
      <c r="AW827" s="191">
        <v>0</v>
      </c>
      <c r="AY827" s="1070"/>
      <c r="AZ827" s="1071"/>
      <c r="BA827" s="48" t="s">
        <v>37</v>
      </c>
      <c r="BB827" s="186">
        <v>0</v>
      </c>
      <c r="BC827" s="190">
        <v>0</v>
      </c>
      <c r="BD827" s="190">
        <v>0</v>
      </c>
      <c r="BE827" s="190">
        <v>0</v>
      </c>
      <c r="BF827" s="190">
        <v>0</v>
      </c>
      <c r="BG827" s="190">
        <v>0</v>
      </c>
      <c r="BH827" s="191">
        <v>0</v>
      </c>
    </row>
    <row r="828" spans="4:60">
      <c r="D828" s="14"/>
      <c r="F828" s="1070"/>
      <c r="G828" s="1073"/>
      <c r="H828" s="48" t="s">
        <v>36</v>
      </c>
      <c r="I828" s="186">
        <v>0</v>
      </c>
      <c r="J828" s="190">
        <v>0</v>
      </c>
      <c r="K828" s="190">
        <v>0</v>
      </c>
      <c r="L828" s="190">
        <v>0</v>
      </c>
      <c r="M828" s="190">
        <v>0</v>
      </c>
      <c r="N828" s="190">
        <v>0</v>
      </c>
      <c r="O828" s="191">
        <v>0</v>
      </c>
      <c r="R828" s="1070"/>
      <c r="S828" s="1073"/>
      <c r="T828" s="48" t="s">
        <v>36</v>
      </c>
      <c r="U828" s="186">
        <v>0</v>
      </c>
      <c r="V828" s="190">
        <v>0</v>
      </c>
      <c r="W828" s="190">
        <v>0</v>
      </c>
      <c r="X828" s="190">
        <v>0</v>
      </c>
      <c r="Y828" s="190">
        <v>0</v>
      </c>
      <c r="Z828" s="190">
        <v>0</v>
      </c>
      <c r="AA828" s="191">
        <v>0</v>
      </c>
      <c r="AC828" s="1070"/>
      <c r="AD828" s="1073"/>
      <c r="AE828" s="48" t="s">
        <v>36</v>
      </c>
      <c r="AF828" s="186">
        <v>0</v>
      </c>
      <c r="AG828" s="190">
        <v>0</v>
      </c>
      <c r="AH828" s="190">
        <v>0</v>
      </c>
      <c r="AI828" s="190">
        <v>0</v>
      </c>
      <c r="AJ828" s="190">
        <v>0</v>
      </c>
      <c r="AK828" s="190">
        <v>0</v>
      </c>
      <c r="AL828" s="191">
        <v>0</v>
      </c>
      <c r="AN828" s="1070"/>
      <c r="AO828" s="1073"/>
      <c r="AP828" s="48" t="s">
        <v>36</v>
      </c>
      <c r="AQ828" s="186">
        <v>0</v>
      </c>
      <c r="AR828" s="190">
        <v>0</v>
      </c>
      <c r="AS828" s="190">
        <v>0</v>
      </c>
      <c r="AT828" s="190">
        <v>0</v>
      </c>
      <c r="AU828" s="190">
        <v>0</v>
      </c>
      <c r="AV828" s="190">
        <v>0</v>
      </c>
      <c r="AW828" s="191">
        <v>0</v>
      </c>
      <c r="AY828" s="1070"/>
      <c r="AZ828" s="1073"/>
      <c r="BA828" s="48" t="s">
        <v>36</v>
      </c>
      <c r="BB828" s="186">
        <v>0</v>
      </c>
      <c r="BC828" s="190">
        <v>0</v>
      </c>
      <c r="BD828" s="190">
        <v>0</v>
      </c>
      <c r="BE828" s="190">
        <v>0</v>
      </c>
      <c r="BF828" s="190">
        <v>0</v>
      </c>
      <c r="BG828" s="190">
        <v>0</v>
      </c>
      <c r="BH828" s="191">
        <v>0</v>
      </c>
    </row>
    <row r="829" spans="4:60">
      <c r="D829" s="14"/>
      <c r="F829" s="1070"/>
      <c r="G829" s="1071" t="s">
        <v>55</v>
      </c>
      <c r="H829" s="50" t="s">
        <v>41</v>
      </c>
      <c r="I829" s="185">
        <v>0</v>
      </c>
      <c r="J829" s="188">
        <v>0</v>
      </c>
      <c r="K829" s="188">
        <v>0</v>
      </c>
      <c r="L829" s="188">
        <v>0</v>
      </c>
      <c r="M829" s="188">
        <v>0</v>
      </c>
      <c r="N829" s="188">
        <v>0</v>
      </c>
      <c r="O829" s="189">
        <v>0</v>
      </c>
      <c r="R829" s="1070"/>
      <c r="S829" s="1071" t="s">
        <v>55</v>
      </c>
      <c r="T829" s="50" t="s">
        <v>41</v>
      </c>
      <c r="U829" s="185">
        <v>0</v>
      </c>
      <c r="V829" s="188">
        <v>0</v>
      </c>
      <c r="W829" s="188">
        <v>0</v>
      </c>
      <c r="X829" s="188">
        <v>0</v>
      </c>
      <c r="Y829" s="188">
        <v>0</v>
      </c>
      <c r="Z829" s="188">
        <v>0</v>
      </c>
      <c r="AA829" s="189">
        <v>0</v>
      </c>
      <c r="AC829" s="1070"/>
      <c r="AD829" s="1071" t="s">
        <v>55</v>
      </c>
      <c r="AE829" s="50" t="s">
        <v>41</v>
      </c>
      <c r="AF829" s="185">
        <v>0</v>
      </c>
      <c r="AG829" s="188">
        <v>0</v>
      </c>
      <c r="AH829" s="188">
        <v>0</v>
      </c>
      <c r="AI829" s="188">
        <v>0</v>
      </c>
      <c r="AJ829" s="188">
        <v>0</v>
      </c>
      <c r="AK829" s="188">
        <v>0</v>
      </c>
      <c r="AL829" s="189">
        <v>0</v>
      </c>
      <c r="AN829" s="1070"/>
      <c r="AO829" s="1071" t="s">
        <v>55</v>
      </c>
      <c r="AP829" s="50" t="s">
        <v>41</v>
      </c>
      <c r="AQ829" s="185">
        <v>0</v>
      </c>
      <c r="AR829" s="188">
        <v>0</v>
      </c>
      <c r="AS829" s="188">
        <v>0</v>
      </c>
      <c r="AT829" s="188">
        <v>0</v>
      </c>
      <c r="AU829" s="188">
        <v>0</v>
      </c>
      <c r="AV829" s="188">
        <v>0</v>
      </c>
      <c r="AW829" s="189">
        <v>0</v>
      </c>
      <c r="AY829" s="1070"/>
      <c r="AZ829" s="1071" t="s">
        <v>55</v>
      </c>
      <c r="BA829" s="50" t="s">
        <v>41</v>
      </c>
      <c r="BB829" s="185">
        <v>0</v>
      </c>
      <c r="BC829" s="188">
        <v>0</v>
      </c>
      <c r="BD829" s="188">
        <v>0</v>
      </c>
      <c r="BE829" s="188">
        <v>0</v>
      </c>
      <c r="BF829" s="188">
        <v>0</v>
      </c>
      <c r="BG829" s="188">
        <v>0</v>
      </c>
      <c r="BH829" s="189">
        <v>0</v>
      </c>
    </row>
    <row r="830" spans="4:60">
      <c r="D830" s="14"/>
      <c r="F830" s="1070"/>
      <c r="G830" s="1071"/>
      <c r="H830" s="48" t="s">
        <v>40</v>
      </c>
      <c r="I830" s="186">
        <v>0</v>
      </c>
      <c r="J830" s="190">
        <v>0</v>
      </c>
      <c r="K830" s="190">
        <v>0</v>
      </c>
      <c r="L830" s="190">
        <v>0</v>
      </c>
      <c r="M830" s="190">
        <v>0</v>
      </c>
      <c r="N830" s="190">
        <v>0</v>
      </c>
      <c r="O830" s="191">
        <v>0</v>
      </c>
      <c r="R830" s="1070"/>
      <c r="S830" s="1071"/>
      <c r="T830" s="48" t="s">
        <v>40</v>
      </c>
      <c r="U830" s="186">
        <v>0</v>
      </c>
      <c r="V830" s="190">
        <v>0</v>
      </c>
      <c r="W830" s="190">
        <v>0</v>
      </c>
      <c r="X830" s="190">
        <v>0</v>
      </c>
      <c r="Y830" s="190">
        <v>0</v>
      </c>
      <c r="Z830" s="190">
        <v>0</v>
      </c>
      <c r="AA830" s="191">
        <v>0</v>
      </c>
      <c r="AC830" s="1070"/>
      <c r="AD830" s="1071"/>
      <c r="AE830" s="48" t="s">
        <v>40</v>
      </c>
      <c r="AF830" s="186">
        <v>0</v>
      </c>
      <c r="AG830" s="190">
        <v>0</v>
      </c>
      <c r="AH830" s="190">
        <v>0</v>
      </c>
      <c r="AI830" s="190">
        <v>0</v>
      </c>
      <c r="AJ830" s="190">
        <v>0</v>
      </c>
      <c r="AK830" s="190">
        <v>0</v>
      </c>
      <c r="AL830" s="191">
        <v>0</v>
      </c>
      <c r="AN830" s="1070"/>
      <c r="AO830" s="1071"/>
      <c r="AP830" s="48" t="s">
        <v>40</v>
      </c>
      <c r="AQ830" s="186">
        <v>0</v>
      </c>
      <c r="AR830" s="190">
        <v>0</v>
      </c>
      <c r="AS830" s="190">
        <v>0</v>
      </c>
      <c r="AT830" s="190">
        <v>0</v>
      </c>
      <c r="AU830" s="190">
        <v>0</v>
      </c>
      <c r="AV830" s="190">
        <v>0</v>
      </c>
      <c r="AW830" s="191">
        <v>0</v>
      </c>
      <c r="AY830" s="1070"/>
      <c r="AZ830" s="1071"/>
      <c r="BA830" s="48" t="s">
        <v>40</v>
      </c>
      <c r="BB830" s="186">
        <v>0</v>
      </c>
      <c r="BC830" s="190">
        <v>0</v>
      </c>
      <c r="BD830" s="190">
        <v>0</v>
      </c>
      <c r="BE830" s="190">
        <v>0</v>
      </c>
      <c r="BF830" s="190">
        <v>0</v>
      </c>
      <c r="BG830" s="190">
        <v>0</v>
      </c>
      <c r="BH830" s="191">
        <v>0</v>
      </c>
    </row>
    <row r="831" spans="4:60">
      <c r="D831" s="14"/>
      <c r="F831" s="1070"/>
      <c r="G831" s="1071"/>
      <c r="H831" s="48" t="s">
        <v>39</v>
      </c>
      <c r="I831" s="186">
        <v>0</v>
      </c>
      <c r="J831" s="190">
        <v>0</v>
      </c>
      <c r="K831" s="190">
        <v>0</v>
      </c>
      <c r="L831" s="190">
        <v>0</v>
      </c>
      <c r="M831" s="190">
        <v>0</v>
      </c>
      <c r="N831" s="190">
        <v>0</v>
      </c>
      <c r="O831" s="191">
        <v>0</v>
      </c>
      <c r="R831" s="1070"/>
      <c r="S831" s="1071"/>
      <c r="T831" s="48" t="s">
        <v>39</v>
      </c>
      <c r="U831" s="186">
        <v>0</v>
      </c>
      <c r="V831" s="190">
        <v>0</v>
      </c>
      <c r="W831" s="190">
        <v>0</v>
      </c>
      <c r="X831" s="190">
        <v>0</v>
      </c>
      <c r="Y831" s="190">
        <v>0</v>
      </c>
      <c r="Z831" s="190">
        <v>0</v>
      </c>
      <c r="AA831" s="191">
        <v>0</v>
      </c>
      <c r="AC831" s="1070"/>
      <c r="AD831" s="1071"/>
      <c r="AE831" s="48" t="s">
        <v>39</v>
      </c>
      <c r="AF831" s="186">
        <v>0</v>
      </c>
      <c r="AG831" s="190">
        <v>0</v>
      </c>
      <c r="AH831" s="190">
        <v>0</v>
      </c>
      <c r="AI831" s="190">
        <v>0</v>
      </c>
      <c r="AJ831" s="190">
        <v>0</v>
      </c>
      <c r="AK831" s="190">
        <v>0</v>
      </c>
      <c r="AL831" s="191">
        <v>0</v>
      </c>
      <c r="AN831" s="1070"/>
      <c r="AO831" s="1071"/>
      <c r="AP831" s="48" t="s">
        <v>39</v>
      </c>
      <c r="AQ831" s="186">
        <v>0</v>
      </c>
      <c r="AR831" s="190">
        <v>0</v>
      </c>
      <c r="AS831" s="190">
        <v>0</v>
      </c>
      <c r="AT831" s="190">
        <v>0</v>
      </c>
      <c r="AU831" s="190">
        <v>0</v>
      </c>
      <c r="AV831" s="190">
        <v>0</v>
      </c>
      <c r="AW831" s="191">
        <v>0</v>
      </c>
      <c r="AY831" s="1070"/>
      <c r="AZ831" s="1071"/>
      <c r="BA831" s="48" t="s">
        <v>39</v>
      </c>
      <c r="BB831" s="186">
        <v>0</v>
      </c>
      <c r="BC831" s="190">
        <v>0</v>
      </c>
      <c r="BD831" s="190">
        <v>0</v>
      </c>
      <c r="BE831" s="190">
        <v>0</v>
      </c>
      <c r="BF831" s="190">
        <v>0</v>
      </c>
      <c r="BG831" s="190">
        <v>0</v>
      </c>
      <c r="BH831" s="191">
        <v>0</v>
      </c>
    </row>
    <row r="832" spans="4:60">
      <c r="D832" s="14"/>
      <c r="F832" s="1070"/>
      <c r="G832" s="1071"/>
      <c r="H832" s="48" t="s">
        <v>38</v>
      </c>
      <c r="I832" s="186">
        <v>0</v>
      </c>
      <c r="J832" s="190">
        <v>0</v>
      </c>
      <c r="K832" s="190">
        <v>0</v>
      </c>
      <c r="L832" s="190">
        <v>0</v>
      </c>
      <c r="M832" s="190">
        <v>0</v>
      </c>
      <c r="N832" s="190">
        <v>0</v>
      </c>
      <c r="O832" s="191">
        <v>0</v>
      </c>
      <c r="R832" s="1070"/>
      <c r="S832" s="1071"/>
      <c r="T832" s="48" t="s">
        <v>38</v>
      </c>
      <c r="U832" s="186">
        <v>0</v>
      </c>
      <c r="V832" s="190">
        <v>0</v>
      </c>
      <c r="W832" s="190">
        <v>0</v>
      </c>
      <c r="X832" s="190">
        <v>0</v>
      </c>
      <c r="Y832" s="190">
        <v>0</v>
      </c>
      <c r="Z832" s="190">
        <v>0</v>
      </c>
      <c r="AA832" s="191">
        <v>0</v>
      </c>
      <c r="AC832" s="1070"/>
      <c r="AD832" s="1071"/>
      <c r="AE832" s="48" t="s">
        <v>38</v>
      </c>
      <c r="AF832" s="186">
        <v>0</v>
      </c>
      <c r="AG832" s="190">
        <v>0</v>
      </c>
      <c r="AH832" s="190">
        <v>0</v>
      </c>
      <c r="AI832" s="190">
        <v>0</v>
      </c>
      <c r="AJ832" s="190">
        <v>0</v>
      </c>
      <c r="AK832" s="190">
        <v>0</v>
      </c>
      <c r="AL832" s="191">
        <v>0</v>
      </c>
      <c r="AN832" s="1070"/>
      <c r="AO832" s="1071"/>
      <c r="AP832" s="48" t="s">
        <v>38</v>
      </c>
      <c r="AQ832" s="186">
        <v>0</v>
      </c>
      <c r="AR832" s="190">
        <v>0</v>
      </c>
      <c r="AS832" s="190">
        <v>0</v>
      </c>
      <c r="AT832" s="190">
        <v>0</v>
      </c>
      <c r="AU832" s="190">
        <v>0</v>
      </c>
      <c r="AV832" s="190">
        <v>0</v>
      </c>
      <c r="AW832" s="191">
        <v>0</v>
      </c>
      <c r="AY832" s="1070"/>
      <c r="AZ832" s="1071"/>
      <c r="BA832" s="48" t="s">
        <v>38</v>
      </c>
      <c r="BB832" s="186">
        <v>0</v>
      </c>
      <c r="BC832" s="190">
        <v>0</v>
      </c>
      <c r="BD832" s="190">
        <v>0</v>
      </c>
      <c r="BE832" s="190">
        <v>0</v>
      </c>
      <c r="BF832" s="190">
        <v>0</v>
      </c>
      <c r="BG832" s="190">
        <v>0</v>
      </c>
      <c r="BH832" s="191">
        <v>0</v>
      </c>
    </row>
    <row r="833" spans="4:60">
      <c r="D833" s="14"/>
      <c r="F833" s="1070"/>
      <c r="G833" s="1071"/>
      <c r="H833" s="48" t="s">
        <v>37</v>
      </c>
      <c r="I833" s="186">
        <v>0</v>
      </c>
      <c r="J833" s="190">
        <v>0</v>
      </c>
      <c r="K833" s="190">
        <v>0</v>
      </c>
      <c r="L833" s="190">
        <v>0</v>
      </c>
      <c r="M833" s="190">
        <v>0</v>
      </c>
      <c r="N833" s="190">
        <v>0</v>
      </c>
      <c r="O833" s="191">
        <v>0</v>
      </c>
      <c r="R833" s="1070"/>
      <c r="S833" s="1071"/>
      <c r="T833" s="48" t="s">
        <v>37</v>
      </c>
      <c r="U833" s="186">
        <v>0</v>
      </c>
      <c r="V833" s="190">
        <v>0</v>
      </c>
      <c r="W833" s="190">
        <v>0</v>
      </c>
      <c r="X833" s="190">
        <v>0</v>
      </c>
      <c r="Y833" s="190">
        <v>0</v>
      </c>
      <c r="Z833" s="190">
        <v>0</v>
      </c>
      <c r="AA833" s="191">
        <v>0</v>
      </c>
      <c r="AC833" s="1070"/>
      <c r="AD833" s="1071"/>
      <c r="AE833" s="48" t="s">
        <v>37</v>
      </c>
      <c r="AF833" s="186">
        <v>0</v>
      </c>
      <c r="AG833" s="190">
        <v>0</v>
      </c>
      <c r="AH833" s="190">
        <v>0</v>
      </c>
      <c r="AI833" s="190">
        <v>0</v>
      </c>
      <c r="AJ833" s="190">
        <v>0</v>
      </c>
      <c r="AK833" s="190">
        <v>0</v>
      </c>
      <c r="AL833" s="191">
        <v>0</v>
      </c>
      <c r="AN833" s="1070"/>
      <c r="AO833" s="1071"/>
      <c r="AP833" s="48" t="s">
        <v>37</v>
      </c>
      <c r="AQ833" s="186">
        <v>0</v>
      </c>
      <c r="AR833" s="190">
        <v>0</v>
      </c>
      <c r="AS833" s="190">
        <v>0</v>
      </c>
      <c r="AT833" s="190">
        <v>0</v>
      </c>
      <c r="AU833" s="190">
        <v>0</v>
      </c>
      <c r="AV833" s="190">
        <v>0</v>
      </c>
      <c r="AW833" s="191">
        <v>0</v>
      </c>
      <c r="AY833" s="1070"/>
      <c r="AZ833" s="1071"/>
      <c r="BA833" s="48" t="s">
        <v>37</v>
      </c>
      <c r="BB833" s="186">
        <v>0</v>
      </c>
      <c r="BC833" s="190">
        <v>0</v>
      </c>
      <c r="BD833" s="190">
        <v>0</v>
      </c>
      <c r="BE833" s="190">
        <v>0</v>
      </c>
      <c r="BF833" s="190">
        <v>0</v>
      </c>
      <c r="BG833" s="190">
        <v>0</v>
      </c>
      <c r="BH833" s="191">
        <v>0</v>
      </c>
    </row>
    <row r="834" spans="4:60">
      <c r="D834" s="14"/>
      <c r="F834" s="1070"/>
      <c r="G834" s="1071"/>
      <c r="H834" s="49" t="s">
        <v>36</v>
      </c>
      <c r="I834" s="187">
        <v>0</v>
      </c>
      <c r="J834" s="192">
        <v>0</v>
      </c>
      <c r="K834" s="192">
        <v>0</v>
      </c>
      <c r="L834" s="192">
        <v>0</v>
      </c>
      <c r="M834" s="192">
        <v>0</v>
      </c>
      <c r="N834" s="192">
        <v>0</v>
      </c>
      <c r="O834" s="193">
        <v>0</v>
      </c>
      <c r="R834" s="1070"/>
      <c r="S834" s="1071"/>
      <c r="T834" s="49" t="s">
        <v>36</v>
      </c>
      <c r="U834" s="187">
        <v>0</v>
      </c>
      <c r="V834" s="192">
        <v>0</v>
      </c>
      <c r="W834" s="192">
        <v>0</v>
      </c>
      <c r="X834" s="192">
        <v>0</v>
      </c>
      <c r="Y834" s="192">
        <v>0</v>
      </c>
      <c r="Z834" s="192">
        <v>0</v>
      </c>
      <c r="AA834" s="193">
        <v>0</v>
      </c>
      <c r="AC834" s="1070"/>
      <c r="AD834" s="1071"/>
      <c r="AE834" s="49" t="s">
        <v>36</v>
      </c>
      <c r="AF834" s="187">
        <v>0</v>
      </c>
      <c r="AG834" s="192">
        <v>0</v>
      </c>
      <c r="AH834" s="192">
        <v>0</v>
      </c>
      <c r="AI834" s="192">
        <v>0</v>
      </c>
      <c r="AJ834" s="192">
        <v>0</v>
      </c>
      <c r="AK834" s="192">
        <v>0</v>
      </c>
      <c r="AL834" s="193">
        <v>0</v>
      </c>
      <c r="AN834" s="1070"/>
      <c r="AO834" s="1071"/>
      <c r="AP834" s="49" t="s">
        <v>36</v>
      </c>
      <c r="AQ834" s="187">
        <v>0</v>
      </c>
      <c r="AR834" s="192">
        <v>0</v>
      </c>
      <c r="AS834" s="192">
        <v>0</v>
      </c>
      <c r="AT834" s="192">
        <v>0</v>
      </c>
      <c r="AU834" s="192">
        <v>0</v>
      </c>
      <c r="AV834" s="192">
        <v>0</v>
      </c>
      <c r="AW834" s="193">
        <v>0</v>
      </c>
      <c r="AY834" s="1070"/>
      <c r="AZ834" s="1071"/>
      <c r="BA834" s="49" t="s">
        <v>36</v>
      </c>
      <c r="BB834" s="187">
        <v>0</v>
      </c>
      <c r="BC834" s="192">
        <v>0</v>
      </c>
      <c r="BD834" s="192">
        <v>0</v>
      </c>
      <c r="BE834" s="192">
        <v>0</v>
      </c>
      <c r="BF834" s="192">
        <v>0</v>
      </c>
      <c r="BG834" s="192">
        <v>0</v>
      </c>
      <c r="BH834" s="193">
        <v>0</v>
      </c>
    </row>
    <row r="835" spans="4:60">
      <c r="D835" s="14"/>
      <c r="F835" s="1070"/>
      <c r="G835" s="1072" t="s">
        <v>63</v>
      </c>
      <c r="H835" s="48" t="s">
        <v>41</v>
      </c>
      <c r="I835" s="186">
        <v>0</v>
      </c>
      <c r="J835" s="190">
        <v>0</v>
      </c>
      <c r="K835" s="190">
        <v>0</v>
      </c>
      <c r="L835" s="190">
        <v>0</v>
      </c>
      <c r="M835" s="190">
        <v>0</v>
      </c>
      <c r="N835" s="190">
        <v>0</v>
      </c>
      <c r="O835" s="191">
        <v>0</v>
      </c>
      <c r="R835" s="1070"/>
      <c r="S835" s="1072" t="s">
        <v>63</v>
      </c>
      <c r="T835" s="48" t="s">
        <v>41</v>
      </c>
      <c r="U835" s="186">
        <v>0</v>
      </c>
      <c r="V835" s="190">
        <v>0</v>
      </c>
      <c r="W835" s="190">
        <v>0</v>
      </c>
      <c r="X835" s="190">
        <v>0</v>
      </c>
      <c r="Y835" s="190">
        <v>0</v>
      </c>
      <c r="Z835" s="190">
        <v>0</v>
      </c>
      <c r="AA835" s="191">
        <v>0</v>
      </c>
      <c r="AC835" s="1070"/>
      <c r="AD835" s="1072" t="s">
        <v>63</v>
      </c>
      <c r="AE835" s="48" t="s">
        <v>41</v>
      </c>
      <c r="AF835" s="186">
        <v>0</v>
      </c>
      <c r="AG835" s="190">
        <v>0</v>
      </c>
      <c r="AH835" s="190">
        <v>0</v>
      </c>
      <c r="AI835" s="190">
        <v>0</v>
      </c>
      <c r="AJ835" s="190">
        <v>0</v>
      </c>
      <c r="AK835" s="190">
        <v>0</v>
      </c>
      <c r="AL835" s="191">
        <v>0</v>
      </c>
      <c r="AN835" s="1070"/>
      <c r="AO835" s="1072" t="s">
        <v>63</v>
      </c>
      <c r="AP835" s="48" t="s">
        <v>41</v>
      </c>
      <c r="AQ835" s="186">
        <v>0</v>
      </c>
      <c r="AR835" s="190">
        <v>0</v>
      </c>
      <c r="AS835" s="190">
        <v>0</v>
      </c>
      <c r="AT835" s="190">
        <v>0</v>
      </c>
      <c r="AU835" s="190">
        <v>0</v>
      </c>
      <c r="AV835" s="190">
        <v>0</v>
      </c>
      <c r="AW835" s="191">
        <v>0</v>
      </c>
      <c r="AY835" s="1070"/>
      <c r="AZ835" s="1072" t="s">
        <v>63</v>
      </c>
      <c r="BA835" s="48" t="s">
        <v>41</v>
      </c>
      <c r="BB835" s="186">
        <v>0</v>
      </c>
      <c r="BC835" s="190">
        <v>0</v>
      </c>
      <c r="BD835" s="190">
        <v>0</v>
      </c>
      <c r="BE835" s="190">
        <v>0</v>
      </c>
      <c r="BF835" s="190">
        <v>0</v>
      </c>
      <c r="BG835" s="190">
        <v>0</v>
      </c>
      <c r="BH835" s="191">
        <v>0</v>
      </c>
    </row>
    <row r="836" spans="4:60">
      <c r="D836" s="14"/>
      <c r="F836" s="1070"/>
      <c r="G836" s="1071"/>
      <c r="H836" s="48" t="s">
        <v>40</v>
      </c>
      <c r="I836" s="186">
        <v>0</v>
      </c>
      <c r="J836" s="190">
        <v>0</v>
      </c>
      <c r="K836" s="190">
        <v>0</v>
      </c>
      <c r="L836" s="190">
        <v>0</v>
      </c>
      <c r="M836" s="190">
        <v>0</v>
      </c>
      <c r="N836" s="190">
        <v>0</v>
      </c>
      <c r="O836" s="191">
        <v>0</v>
      </c>
      <c r="R836" s="1070"/>
      <c r="S836" s="1071"/>
      <c r="T836" s="48" t="s">
        <v>40</v>
      </c>
      <c r="U836" s="186">
        <v>0</v>
      </c>
      <c r="V836" s="190">
        <v>0</v>
      </c>
      <c r="W836" s="190">
        <v>0</v>
      </c>
      <c r="X836" s="190">
        <v>0</v>
      </c>
      <c r="Y836" s="190">
        <v>0</v>
      </c>
      <c r="Z836" s="190">
        <v>0</v>
      </c>
      <c r="AA836" s="191">
        <v>0</v>
      </c>
      <c r="AC836" s="1070"/>
      <c r="AD836" s="1071"/>
      <c r="AE836" s="48" t="s">
        <v>40</v>
      </c>
      <c r="AF836" s="186">
        <v>0</v>
      </c>
      <c r="AG836" s="190">
        <v>0</v>
      </c>
      <c r="AH836" s="190">
        <v>0</v>
      </c>
      <c r="AI836" s="190">
        <v>0</v>
      </c>
      <c r="AJ836" s="190">
        <v>0</v>
      </c>
      <c r="AK836" s="190">
        <v>0</v>
      </c>
      <c r="AL836" s="191">
        <v>0</v>
      </c>
      <c r="AN836" s="1070"/>
      <c r="AO836" s="1071"/>
      <c r="AP836" s="48" t="s">
        <v>40</v>
      </c>
      <c r="AQ836" s="186">
        <v>0</v>
      </c>
      <c r="AR836" s="190">
        <v>0</v>
      </c>
      <c r="AS836" s="190">
        <v>0</v>
      </c>
      <c r="AT836" s="190">
        <v>0</v>
      </c>
      <c r="AU836" s="190">
        <v>0</v>
      </c>
      <c r="AV836" s="190">
        <v>0</v>
      </c>
      <c r="AW836" s="191">
        <v>0</v>
      </c>
      <c r="AY836" s="1070"/>
      <c r="AZ836" s="1071"/>
      <c r="BA836" s="48" t="s">
        <v>40</v>
      </c>
      <c r="BB836" s="186">
        <v>0</v>
      </c>
      <c r="BC836" s="190">
        <v>0</v>
      </c>
      <c r="BD836" s="190">
        <v>0</v>
      </c>
      <c r="BE836" s="190">
        <v>0</v>
      </c>
      <c r="BF836" s="190">
        <v>0</v>
      </c>
      <c r="BG836" s="190">
        <v>0</v>
      </c>
      <c r="BH836" s="191">
        <v>0</v>
      </c>
    </row>
    <row r="837" spans="4:60">
      <c r="D837" s="14"/>
      <c r="F837" s="1070"/>
      <c r="G837" s="1071"/>
      <c r="H837" s="48" t="s">
        <v>39</v>
      </c>
      <c r="I837" s="186">
        <v>0</v>
      </c>
      <c r="J837" s="190">
        <v>0</v>
      </c>
      <c r="K837" s="190">
        <v>0</v>
      </c>
      <c r="L837" s="190">
        <v>0</v>
      </c>
      <c r="M837" s="190">
        <v>0</v>
      </c>
      <c r="N837" s="190">
        <v>0</v>
      </c>
      <c r="O837" s="191">
        <v>0</v>
      </c>
      <c r="R837" s="1070"/>
      <c r="S837" s="1071"/>
      <c r="T837" s="48" t="s">
        <v>39</v>
      </c>
      <c r="U837" s="186">
        <v>0</v>
      </c>
      <c r="V837" s="190">
        <v>0</v>
      </c>
      <c r="W837" s="190">
        <v>0</v>
      </c>
      <c r="X837" s="190">
        <v>0</v>
      </c>
      <c r="Y837" s="190">
        <v>0</v>
      </c>
      <c r="Z837" s="190">
        <v>0</v>
      </c>
      <c r="AA837" s="191">
        <v>0</v>
      </c>
      <c r="AC837" s="1070"/>
      <c r="AD837" s="1071"/>
      <c r="AE837" s="48" t="s">
        <v>39</v>
      </c>
      <c r="AF837" s="186">
        <v>0</v>
      </c>
      <c r="AG837" s="190">
        <v>0</v>
      </c>
      <c r="AH837" s="190">
        <v>0</v>
      </c>
      <c r="AI837" s="190">
        <v>0</v>
      </c>
      <c r="AJ837" s="190">
        <v>0</v>
      </c>
      <c r="AK837" s="190">
        <v>0</v>
      </c>
      <c r="AL837" s="191">
        <v>0</v>
      </c>
      <c r="AN837" s="1070"/>
      <c r="AO837" s="1071"/>
      <c r="AP837" s="48" t="s">
        <v>39</v>
      </c>
      <c r="AQ837" s="186">
        <v>0</v>
      </c>
      <c r="AR837" s="190">
        <v>0</v>
      </c>
      <c r="AS837" s="190">
        <v>0</v>
      </c>
      <c r="AT837" s="190">
        <v>0</v>
      </c>
      <c r="AU837" s="190">
        <v>0</v>
      </c>
      <c r="AV837" s="190">
        <v>0</v>
      </c>
      <c r="AW837" s="191">
        <v>0</v>
      </c>
      <c r="AY837" s="1070"/>
      <c r="AZ837" s="1071"/>
      <c r="BA837" s="48" t="s">
        <v>39</v>
      </c>
      <c r="BB837" s="186">
        <v>0</v>
      </c>
      <c r="BC837" s="190">
        <v>0</v>
      </c>
      <c r="BD837" s="190">
        <v>0</v>
      </c>
      <c r="BE837" s="190">
        <v>0</v>
      </c>
      <c r="BF837" s="190">
        <v>0</v>
      </c>
      <c r="BG837" s="190">
        <v>0</v>
      </c>
      <c r="BH837" s="191">
        <v>0</v>
      </c>
    </row>
    <row r="838" spans="4:60">
      <c r="D838" s="14"/>
      <c r="F838" s="1070"/>
      <c r="G838" s="1071"/>
      <c r="H838" s="48" t="s">
        <v>38</v>
      </c>
      <c r="I838" s="186">
        <v>0</v>
      </c>
      <c r="J838" s="190">
        <v>0</v>
      </c>
      <c r="K838" s="190">
        <v>0</v>
      </c>
      <c r="L838" s="190">
        <v>0</v>
      </c>
      <c r="M838" s="190">
        <v>0</v>
      </c>
      <c r="N838" s="190">
        <v>0</v>
      </c>
      <c r="O838" s="191">
        <v>0</v>
      </c>
      <c r="R838" s="1070"/>
      <c r="S838" s="1071"/>
      <c r="T838" s="48" t="s">
        <v>38</v>
      </c>
      <c r="U838" s="186">
        <v>0</v>
      </c>
      <c r="V838" s="190">
        <v>0</v>
      </c>
      <c r="W838" s="190">
        <v>0</v>
      </c>
      <c r="X838" s="190">
        <v>0</v>
      </c>
      <c r="Y838" s="190">
        <v>0</v>
      </c>
      <c r="Z838" s="190">
        <v>0</v>
      </c>
      <c r="AA838" s="191">
        <v>0</v>
      </c>
      <c r="AC838" s="1070"/>
      <c r="AD838" s="1071"/>
      <c r="AE838" s="48" t="s">
        <v>38</v>
      </c>
      <c r="AF838" s="186">
        <v>0</v>
      </c>
      <c r="AG838" s="190">
        <v>0</v>
      </c>
      <c r="AH838" s="190">
        <v>0</v>
      </c>
      <c r="AI838" s="190">
        <v>0</v>
      </c>
      <c r="AJ838" s="190">
        <v>0</v>
      </c>
      <c r="AK838" s="190">
        <v>0</v>
      </c>
      <c r="AL838" s="191">
        <v>0</v>
      </c>
      <c r="AN838" s="1070"/>
      <c r="AO838" s="1071"/>
      <c r="AP838" s="48" t="s">
        <v>38</v>
      </c>
      <c r="AQ838" s="186">
        <v>0</v>
      </c>
      <c r="AR838" s="190">
        <v>0</v>
      </c>
      <c r="AS838" s="190">
        <v>0</v>
      </c>
      <c r="AT838" s="190">
        <v>0</v>
      </c>
      <c r="AU838" s="190">
        <v>0</v>
      </c>
      <c r="AV838" s="190">
        <v>0</v>
      </c>
      <c r="AW838" s="191">
        <v>0</v>
      </c>
      <c r="AY838" s="1070"/>
      <c r="AZ838" s="1071"/>
      <c r="BA838" s="48" t="s">
        <v>38</v>
      </c>
      <c r="BB838" s="186">
        <v>0</v>
      </c>
      <c r="BC838" s="190">
        <v>0</v>
      </c>
      <c r="BD838" s="190">
        <v>0</v>
      </c>
      <c r="BE838" s="190">
        <v>0</v>
      </c>
      <c r="BF838" s="190">
        <v>0</v>
      </c>
      <c r="BG838" s="190">
        <v>0</v>
      </c>
      <c r="BH838" s="191">
        <v>0</v>
      </c>
    </row>
    <row r="839" spans="4:60">
      <c r="D839" s="14"/>
      <c r="F839" s="1070"/>
      <c r="G839" s="1071"/>
      <c r="H839" s="48" t="s">
        <v>37</v>
      </c>
      <c r="I839" s="186">
        <v>0</v>
      </c>
      <c r="J839" s="190">
        <v>0</v>
      </c>
      <c r="K839" s="190">
        <v>0</v>
      </c>
      <c r="L839" s="190">
        <v>0</v>
      </c>
      <c r="M839" s="190">
        <v>0</v>
      </c>
      <c r="N839" s="190">
        <v>0</v>
      </c>
      <c r="O839" s="191">
        <v>0</v>
      </c>
      <c r="R839" s="1070"/>
      <c r="S839" s="1071"/>
      <c r="T839" s="48" t="s">
        <v>37</v>
      </c>
      <c r="U839" s="186">
        <v>0</v>
      </c>
      <c r="V839" s="190">
        <v>0</v>
      </c>
      <c r="W839" s="190">
        <v>0</v>
      </c>
      <c r="X839" s="190">
        <v>0</v>
      </c>
      <c r="Y839" s="190">
        <v>0</v>
      </c>
      <c r="Z839" s="190">
        <v>0</v>
      </c>
      <c r="AA839" s="191">
        <v>0</v>
      </c>
      <c r="AC839" s="1070"/>
      <c r="AD839" s="1071"/>
      <c r="AE839" s="48" t="s">
        <v>37</v>
      </c>
      <c r="AF839" s="186">
        <v>0</v>
      </c>
      <c r="AG839" s="190">
        <v>0</v>
      </c>
      <c r="AH839" s="190">
        <v>0</v>
      </c>
      <c r="AI839" s="190">
        <v>0</v>
      </c>
      <c r="AJ839" s="190">
        <v>0</v>
      </c>
      <c r="AK839" s="190">
        <v>0</v>
      </c>
      <c r="AL839" s="191">
        <v>0</v>
      </c>
      <c r="AN839" s="1070"/>
      <c r="AO839" s="1071"/>
      <c r="AP839" s="48" t="s">
        <v>37</v>
      </c>
      <c r="AQ839" s="186">
        <v>0</v>
      </c>
      <c r="AR839" s="190">
        <v>0</v>
      </c>
      <c r="AS839" s="190">
        <v>0</v>
      </c>
      <c r="AT839" s="190">
        <v>0</v>
      </c>
      <c r="AU839" s="190">
        <v>0</v>
      </c>
      <c r="AV839" s="190">
        <v>0</v>
      </c>
      <c r="AW839" s="191">
        <v>0</v>
      </c>
      <c r="AY839" s="1070"/>
      <c r="AZ839" s="1071"/>
      <c r="BA839" s="48" t="s">
        <v>37</v>
      </c>
      <c r="BB839" s="186">
        <v>0</v>
      </c>
      <c r="BC839" s="190">
        <v>0</v>
      </c>
      <c r="BD839" s="190">
        <v>0</v>
      </c>
      <c r="BE839" s="190">
        <v>0</v>
      </c>
      <c r="BF839" s="190">
        <v>0</v>
      </c>
      <c r="BG839" s="190">
        <v>0</v>
      </c>
      <c r="BH839" s="191">
        <v>0</v>
      </c>
    </row>
    <row r="840" spans="4:60">
      <c r="D840" s="14"/>
      <c r="F840" s="1070"/>
      <c r="G840" s="1071"/>
      <c r="H840" s="49" t="s">
        <v>36</v>
      </c>
      <c r="I840" s="187">
        <v>0</v>
      </c>
      <c r="J840" s="192">
        <v>0</v>
      </c>
      <c r="K840" s="192">
        <v>0</v>
      </c>
      <c r="L840" s="192">
        <v>0</v>
      </c>
      <c r="M840" s="192">
        <v>0</v>
      </c>
      <c r="N840" s="192">
        <v>0</v>
      </c>
      <c r="O840" s="193">
        <v>0</v>
      </c>
      <c r="R840" s="1070"/>
      <c r="S840" s="1071"/>
      <c r="T840" s="49" t="s">
        <v>36</v>
      </c>
      <c r="U840" s="187">
        <v>0</v>
      </c>
      <c r="V840" s="192">
        <v>0</v>
      </c>
      <c r="W840" s="192">
        <v>0</v>
      </c>
      <c r="X840" s="192">
        <v>0</v>
      </c>
      <c r="Y840" s="192">
        <v>0</v>
      </c>
      <c r="Z840" s="192">
        <v>0</v>
      </c>
      <c r="AA840" s="193">
        <v>0</v>
      </c>
      <c r="AC840" s="1070"/>
      <c r="AD840" s="1071"/>
      <c r="AE840" s="49" t="s">
        <v>36</v>
      </c>
      <c r="AF840" s="187">
        <v>0</v>
      </c>
      <c r="AG840" s="192">
        <v>0</v>
      </c>
      <c r="AH840" s="192">
        <v>0</v>
      </c>
      <c r="AI840" s="192">
        <v>0</v>
      </c>
      <c r="AJ840" s="192">
        <v>0</v>
      </c>
      <c r="AK840" s="192">
        <v>0</v>
      </c>
      <c r="AL840" s="193">
        <v>0</v>
      </c>
      <c r="AN840" s="1070"/>
      <c r="AO840" s="1071"/>
      <c r="AP840" s="49" t="s">
        <v>36</v>
      </c>
      <c r="AQ840" s="187">
        <v>0</v>
      </c>
      <c r="AR840" s="192">
        <v>0</v>
      </c>
      <c r="AS840" s="192">
        <v>0</v>
      </c>
      <c r="AT840" s="192">
        <v>0</v>
      </c>
      <c r="AU840" s="192">
        <v>0</v>
      </c>
      <c r="AV840" s="192">
        <v>0</v>
      </c>
      <c r="AW840" s="193">
        <v>0</v>
      </c>
      <c r="AY840" s="1070"/>
      <c r="AZ840" s="1071"/>
      <c r="BA840" s="49" t="s">
        <v>36</v>
      </c>
      <c r="BB840" s="187">
        <v>0</v>
      </c>
      <c r="BC840" s="192">
        <v>0</v>
      </c>
      <c r="BD840" s="192">
        <v>0</v>
      </c>
      <c r="BE840" s="192">
        <v>0</v>
      </c>
      <c r="BF840" s="192">
        <v>0</v>
      </c>
      <c r="BG840" s="192">
        <v>0</v>
      </c>
      <c r="BH840" s="193">
        <v>0</v>
      </c>
    </row>
    <row r="841" spans="4:60" ht="18.75" customHeight="1">
      <c r="D841" s="14"/>
      <c r="F841" s="1070" t="s">
        <v>124</v>
      </c>
      <c r="G841" s="1071" t="s">
        <v>131</v>
      </c>
      <c r="H841" s="50" t="s">
        <v>134</v>
      </c>
      <c r="I841" s="185">
        <f t="array" ref="I841:I864">M841:M864+N841:N864+O841:O864</f>
        <v>0</v>
      </c>
      <c r="J841" s="188">
        <f t="array" ref="J841:O864">J587:O610</f>
        <v>0</v>
      </c>
      <c r="K841" s="188">
        <v>0</v>
      </c>
      <c r="L841" s="188">
        <v>0</v>
      </c>
      <c r="M841" s="188">
        <v>0</v>
      </c>
      <c r="N841" s="188">
        <v>0</v>
      </c>
      <c r="O841" s="189">
        <v>0</v>
      </c>
      <c r="R841" s="1070" t="s">
        <v>124</v>
      </c>
      <c r="S841" s="1071" t="s">
        <v>131</v>
      </c>
      <c r="T841" s="50" t="s">
        <v>134</v>
      </c>
      <c r="U841" s="185">
        <f t="array" ref="U841:U864">Y841:Y864+Z841:Z864+AA841:AA864</f>
        <v>0</v>
      </c>
      <c r="V841" s="188">
        <f t="array" ref="V841:AA864">V587:AA610</f>
        <v>0</v>
      </c>
      <c r="W841" s="188">
        <v>0</v>
      </c>
      <c r="X841" s="188">
        <v>0</v>
      </c>
      <c r="Y841" s="188">
        <v>0</v>
      </c>
      <c r="Z841" s="188">
        <v>0</v>
      </c>
      <c r="AA841" s="189">
        <v>0</v>
      </c>
      <c r="AC841" s="1070" t="s">
        <v>124</v>
      </c>
      <c r="AD841" s="1071" t="s">
        <v>131</v>
      </c>
      <c r="AE841" s="50" t="s">
        <v>134</v>
      </c>
      <c r="AF841" s="185">
        <f t="array" ref="AF841:AF864">AJ841:AJ864+AK841:AK864+AL841:AL864</f>
        <v>0</v>
      </c>
      <c r="AG841" s="188">
        <f t="array" ref="AG841:AL864">AG587:AL610</f>
        <v>0</v>
      </c>
      <c r="AH841" s="188">
        <v>0</v>
      </c>
      <c r="AI841" s="188">
        <v>0</v>
      </c>
      <c r="AJ841" s="188">
        <v>0</v>
      </c>
      <c r="AK841" s="188">
        <v>0</v>
      </c>
      <c r="AL841" s="189">
        <v>0</v>
      </c>
      <c r="AN841" s="1070" t="s">
        <v>124</v>
      </c>
      <c r="AO841" s="1071" t="s">
        <v>131</v>
      </c>
      <c r="AP841" s="50" t="s">
        <v>134</v>
      </c>
      <c r="AQ841" s="185">
        <f t="array" ref="AQ841:AQ864">AU841:AU864+AV841:AV864+AW841:AW864</f>
        <v>0</v>
      </c>
      <c r="AR841" s="188">
        <f t="array" ref="AR841:AW864">AR587:AW610</f>
        <v>0</v>
      </c>
      <c r="AS841" s="188">
        <v>0</v>
      </c>
      <c r="AT841" s="188">
        <v>0</v>
      </c>
      <c r="AU841" s="188">
        <v>0</v>
      </c>
      <c r="AV841" s="188">
        <v>0</v>
      </c>
      <c r="AW841" s="189">
        <v>0</v>
      </c>
      <c r="AY841" s="1070" t="s">
        <v>124</v>
      </c>
      <c r="AZ841" s="1071" t="s">
        <v>131</v>
      </c>
      <c r="BA841" s="50" t="s">
        <v>134</v>
      </c>
      <c r="BB841" s="185">
        <f t="array" ref="BB841:BB864">BF841:BF864+BG841:BG864+BH841:BH864</f>
        <v>0</v>
      </c>
      <c r="BC841" s="188">
        <f t="array" ref="BC841:BH864">BC587:BH610</f>
        <v>0</v>
      </c>
      <c r="BD841" s="188">
        <v>0</v>
      </c>
      <c r="BE841" s="188">
        <v>0</v>
      </c>
      <c r="BF841" s="188">
        <v>0</v>
      </c>
      <c r="BG841" s="188">
        <v>0</v>
      </c>
      <c r="BH841" s="189">
        <v>0</v>
      </c>
    </row>
    <row r="842" spans="4:60">
      <c r="D842" s="14"/>
      <c r="F842" s="1070"/>
      <c r="G842" s="1071"/>
      <c r="H842" s="48" t="s">
        <v>40</v>
      </c>
      <c r="I842" s="186">
        <v>0</v>
      </c>
      <c r="J842" s="190">
        <v>0</v>
      </c>
      <c r="K842" s="190">
        <v>0</v>
      </c>
      <c r="L842" s="190">
        <v>0</v>
      </c>
      <c r="M842" s="190">
        <v>0</v>
      </c>
      <c r="N842" s="190">
        <v>0</v>
      </c>
      <c r="O842" s="191">
        <v>0</v>
      </c>
      <c r="R842" s="1070"/>
      <c r="S842" s="1071"/>
      <c r="T842" s="48" t="s">
        <v>40</v>
      </c>
      <c r="U842" s="186">
        <v>0</v>
      </c>
      <c r="V842" s="190">
        <v>0</v>
      </c>
      <c r="W842" s="190">
        <v>0</v>
      </c>
      <c r="X842" s="190">
        <v>0</v>
      </c>
      <c r="Y842" s="190">
        <v>0</v>
      </c>
      <c r="Z842" s="190">
        <v>0</v>
      </c>
      <c r="AA842" s="191">
        <v>0</v>
      </c>
      <c r="AC842" s="1070"/>
      <c r="AD842" s="1071"/>
      <c r="AE842" s="48" t="s">
        <v>40</v>
      </c>
      <c r="AF842" s="186">
        <v>0</v>
      </c>
      <c r="AG842" s="190">
        <v>0</v>
      </c>
      <c r="AH842" s="190">
        <v>0</v>
      </c>
      <c r="AI842" s="190">
        <v>0</v>
      </c>
      <c r="AJ842" s="190">
        <v>0</v>
      </c>
      <c r="AK842" s="190">
        <v>0</v>
      </c>
      <c r="AL842" s="191">
        <v>0</v>
      </c>
      <c r="AN842" s="1070"/>
      <c r="AO842" s="1071"/>
      <c r="AP842" s="48" t="s">
        <v>40</v>
      </c>
      <c r="AQ842" s="186">
        <v>0</v>
      </c>
      <c r="AR842" s="190">
        <v>0</v>
      </c>
      <c r="AS842" s="190">
        <v>0</v>
      </c>
      <c r="AT842" s="190">
        <v>0</v>
      </c>
      <c r="AU842" s="190">
        <v>0</v>
      </c>
      <c r="AV842" s="190">
        <v>0</v>
      </c>
      <c r="AW842" s="191">
        <v>0</v>
      </c>
      <c r="AY842" s="1070"/>
      <c r="AZ842" s="1071"/>
      <c r="BA842" s="48" t="s">
        <v>40</v>
      </c>
      <c r="BB842" s="186">
        <v>0</v>
      </c>
      <c r="BC842" s="190">
        <v>0</v>
      </c>
      <c r="BD842" s="190">
        <v>0</v>
      </c>
      <c r="BE842" s="190">
        <v>0</v>
      </c>
      <c r="BF842" s="190">
        <v>0</v>
      </c>
      <c r="BG842" s="190">
        <v>0</v>
      </c>
      <c r="BH842" s="191">
        <v>0</v>
      </c>
    </row>
    <row r="843" spans="4:60">
      <c r="D843" s="14"/>
      <c r="F843" s="1070"/>
      <c r="G843" s="1071"/>
      <c r="H843" s="48" t="s">
        <v>39</v>
      </c>
      <c r="I843" s="186">
        <v>0</v>
      </c>
      <c r="J843" s="190">
        <v>0</v>
      </c>
      <c r="K843" s="190">
        <v>0</v>
      </c>
      <c r="L843" s="190">
        <v>0</v>
      </c>
      <c r="M843" s="190">
        <v>0</v>
      </c>
      <c r="N843" s="190">
        <v>0</v>
      </c>
      <c r="O843" s="191">
        <v>0</v>
      </c>
      <c r="R843" s="1070"/>
      <c r="S843" s="1071"/>
      <c r="T843" s="48" t="s">
        <v>39</v>
      </c>
      <c r="U843" s="186">
        <v>0</v>
      </c>
      <c r="V843" s="190">
        <v>0</v>
      </c>
      <c r="W843" s="190">
        <v>0</v>
      </c>
      <c r="X843" s="190">
        <v>0</v>
      </c>
      <c r="Y843" s="190">
        <v>0</v>
      </c>
      <c r="Z843" s="190">
        <v>0</v>
      </c>
      <c r="AA843" s="191">
        <v>0</v>
      </c>
      <c r="AC843" s="1070"/>
      <c r="AD843" s="1071"/>
      <c r="AE843" s="48" t="s">
        <v>39</v>
      </c>
      <c r="AF843" s="186">
        <v>0</v>
      </c>
      <c r="AG843" s="190">
        <v>0</v>
      </c>
      <c r="AH843" s="190">
        <v>0</v>
      </c>
      <c r="AI843" s="190">
        <v>0</v>
      </c>
      <c r="AJ843" s="190">
        <v>0</v>
      </c>
      <c r="AK843" s="190">
        <v>0</v>
      </c>
      <c r="AL843" s="191">
        <v>0</v>
      </c>
      <c r="AN843" s="1070"/>
      <c r="AO843" s="1071"/>
      <c r="AP843" s="48" t="s">
        <v>39</v>
      </c>
      <c r="AQ843" s="186">
        <v>0</v>
      </c>
      <c r="AR843" s="190">
        <v>0</v>
      </c>
      <c r="AS843" s="190">
        <v>0</v>
      </c>
      <c r="AT843" s="190">
        <v>0</v>
      </c>
      <c r="AU843" s="190">
        <v>0</v>
      </c>
      <c r="AV843" s="190">
        <v>0</v>
      </c>
      <c r="AW843" s="191">
        <v>0</v>
      </c>
      <c r="AY843" s="1070"/>
      <c r="AZ843" s="1071"/>
      <c r="BA843" s="48" t="s">
        <v>39</v>
      </c>
      <c r="BB843" s="186">
        <v>0</v>
      </c>
      <c r="BC843" s="190">
        <v>0</v>
      </c>
      <c r="BD843" s="190">
        <v>0</v>
      </c>
      <c r="BE843" s="190">
        <v>0</v>
      </c>
      <c r="BF843" s="190">
        <v>0</v>
      </c>
      <c r="BG843" s="190">
        <v>0</v>
      </c>
      <c r="BH843" s="191">
        <v>0</v>
      </c>
    </row>
    <row r="844" spans="4:60">
      <c r="D844" s="14"/>
      <c r="F844" s="1070"/>
      <c r="G844" s="1071"/>
      <c r="H844" s="48" t="s">
        <v>38</v>
      </c>
      <c r="I844" s="186">
        <v>0</v>
      </c>
      <c r="J844" s="190">
        <v>0</v>
      </c>
      <c r="K844" s="190">
        <v>0</v>
      </c>
      <c r="L844" s="190">
        <v>0</v>
      </c>
      <c r="M844" s="190">
        <v>0</v>
      </c>
      <c r="N844" s="190">
        <v>0</v>
      </c>
      <c r="O844" s="191">
        <v>0</v>
      </c>
      <c r="R844" s="1070"/>
      <c r="S844" s="1071"/>
      <c r="T844" s="48" t="s">
        <v>38</v>
      </c>
      <c r="U844" s="186">
        <v>0</v>
      </c>
      <c r="V844" s="190">
        <v>0</v>
      </c>
      <c r="W844" s="190">
        <v>0</v>
      </c>
      <c r="X844" s="190">
        <v>0</v>
      </c>
      <c r="Y844" s="190">
        <v>0</v>
      </c>
      <c r="Z844" s="190">
        <v>0</v>
      </c>
      <c r="AA844" s="191">
        <v>0</v>
      </c>
      <c r="AC844" s="1070"/>
      <c r="AD844" s="1071"/>
      <c r="AE844" s="48" t="s">
        <v>38</v>
      </c>
      <c r="AF844" s="186">
        <v>0</v>
      </c>
      <c r="AG844" s="190">
        <v>0</v>
      </c>
      <c r="AH844" s="190">
        <v>0</v>
      </c>
      <c r="AI844" s="190">
        <v>0</v>
      </c>
      <c r="AJ844" s="190">
        <v>0</v>
      </c>
      <c r="AK844" s="190">
        <v>0</v>
      </c>
      <c r="AL844" s="191">
        <v>0</v>
      </c>
      <c r="AN844" s="1070"/>
      <c r="AO844" s="1071"/>
      <c r="AP844" s="48" t="s">
        <v>38</v>
      </c>
      <c r="AQ844" s="186">
        <v>0</v>
      </c>
      <c r="AR844" s="190">
        <v>0</v>
      </c>
      <c r="AS844" s="190">
        <v>0</v>
      </c>
      <c r="AT844" s="190">
        <v>0</v>
      </c>
      <c r="AU844" s="190">
        <v>0</v>
      </c>
      <c r="AV844" s="190">
        <v>0</v>
      </c>
      <c r="AW844" s="191">
        <v>0</v>
      </c>
      <c r="AY844" s="1070"/>
      <c r="AZ844" s="1071"/>
      <c r="BA844" s="48" t="s">
        <v>38</v>
      </c>
      <c r="BB844" s="186">
        <v>0</v>
      </c>
      <c r="BC844" s="190">
        <v>0</v>
      </c>
      <c r="BD844" s="190">
        <v>0</v>
      </c>
      <c r="BE844" s="190">
        <v>0</v>
      </c>
      <c r="BF844" s="190">
        <v>0</v>
      </c>
      <c r="BG844" s="190">
        <v>0</v>
      </c>
      <c r="BH844" s="191">
        <v>0</v>
      </c>
    </row>
    <row r="845" spans="4:60">
      <c r="D845" s="14"/>
      <c r="F845" s="1070"/>
      <c r="G845" s="1071"/>
      <c r="H845" s="48" t="s">
        <v>37</v>
      </c>
      <c r="I845" s="186">
        <v>0</v>
      </c>
      <c r="J845" s="190">
        <v>0</v>
      </c>
      <c r="K845" s="190">
        <v>0</v>
      </c>
      <c r="L845" s="190">
        <v>0</v>
      </c>
      <c r="M845" s="190">
        <v>0</v>
      </c>
      <c r="N845" s="190">
        <v>0</v>
      </c>
      <c r="O845" s="191">
        <v>0</v>
      </c>
      <c r="R845" s="1070"/>
      <c r="S845" s="1071"/>
      <c r="T845" s="48" t="s">
        <v>37</v>
      </c>
      <c r="U845" s="186">
        <v>0</v>
      </c>
      <c r="V845" s="190">
        <v>0</v>
      </c>
      <c r="W845" s="190">
        <v>0</v>
      </c>
      <c r="X845" s="190">
        <v>0</v>
      </c>
      <c r="Y845" s="190">
        <v>0</v>
      </c>
      <c r="Z845" s="190">
        <v>0</v>
      </c>
      <c r="AA845" s="191">
        <v>0</v>
      </c>
      <c r="AC845" s="1070"/>
      <c r="AD845" s="1071"/>
      <c r="AE845" s="48" t="s">
        <v>37</v>
      </c>
      <c r="AF845" s="186">
        <v>0</v>
      </c>
      <c r="AG845" s="190">
        <v>0</v>
      </c>
      <c r="AH845" s="190">
        <v>0</v>
      </c>
      <c r="AI845" s="190">
        <v>0</v>
      </c>
      <c r="AJ845" s="190">
        <v>0</v>
      </c>
      <c r="AK845" s="190">
        <v>0</v>
      </c>
      <c r="AL845" s="191">
        <v>0</v>
      </c>
      <c r="AN845" s="1070"/>
      <c r="AO845" s="1071"/>
      <c r="AP845" s="48" t="s">
        <v>37</v>
      </c>
      <c r="AQ845" s="186">
        <v>0</v>
      </c>
      <c r="AR845" s="190">
        <v>0</v>
      </c>
      <c r="AS845" s="190">
        <v>0</v>
      </c>
      <c r="AT845" s="190">
        <v>0</v>
      </c>
      <c r="AU845" s="190">
        <v>0</v>
      </c>
      <c r="AV845" s="190">
        <v>0</v>
      </c>
      <c r="AW845" s="191">
        <v>0</v>
      </c>
      <c r="AY845" s="1070"/>
      <c r="AZ845" s="1071"/>
      <c r="BA845" s="48" t="s">
        <v>37</v>
      </c>
      <c r="BB845" s="186">
        <v>0</v>
      </c>
      <c r="BC845" s="190">
        <v>0</v>
      </c>
      <c r="BD845" s="190">
        <v>0</v>
      </c>
      <c r="BE845" s="190">
        <v>0</v>
      </c>
      <c r="BF845" s="190">
        <v>0</v>
      </c>
      <c r="BG845" s="190">
        <v>0</v>
      </c>
      <c r="BH845" s="191">
        <v>0</v>
      </c>
    </row>
    <row r="846" spans="4:60">
      <c r="D846" s="14"/>
      <c r="F846" s="1070"/>
      <c r="G846" s="1071"/>
      <c r="H846" s="49" t="s">
        <v>36</v>
      </c>
      <c r="I846" s="187">
        <v>0</v>
      </c>
      <c r="J846" s="192">
        <v>0</v>
      </c>
      <c r="K846" s="192">
        <v>0</v>
      </c>
      <c r="L846" s="192">
        <v>0</v>
      </c>
      <c r="M846" s="192">
        <v>0</v>
      </c>
      <c r="N846" s="192">
        <v>0</v>
      </c>
      <c r="O846" s="193">
        <v>0</v>
      </c>
      <c r="R846" s="1070"/>
      <c r="S846" s="1071"/>
      <c r="T846" s="49" t="s">
        <v>36</v>
      </c>
      <c r="U846" s="187">
        <v>0</v>
      </c>
      <c r="V846" s="192">
        <v>0</v>
      </c>
      <c r="W846" s="192">
        <v>0</v>
      </c>
      <c r="X846" s="192">
        <v>0</v>
      </c>
      <c r="Y846" s="192">
        <v>0</v>
      </c>
      <c r="Z846" s="192">
        <v>0</v>
      </c>
      <c r="AA846" s="193">
        <v>0</v>
      </c>
      <c r="AC846" s="1070"/>
      <c r="AD846" s="1071"/>
      <c r="AE846" s="49" t="s">
        <v>36</v>
      </c>
      <c r="AF846" s="187">
        <v>0</v>
      </c>
      <c r="AG846" s="192">
        <v>0</v>
      </c>
      <c r="AH846" s="192">
        <v>0</v>
      </c>
      <c r="AI846" s="192">
        <v>0</v>
      </c>
      <c r="AJ846" s="192">
        <v>0</v>
      </c>
      <c r="AK846" s="192">
        <v>0</v>
      </c>
      <c r="AL846" s="193">
        <v>0</v>
      </c>
      <c r="AN846" s="1070"/>
      <c r="AO846" s="1071"/>
      <c r="AP846" s="49" t="s">
        <v>36</v>
      </c>
      <c r="AQ846" s="187">
        <v>0</v>
      </c>
      <c r="AR846" s="192">
        <v>0</v>
      </c>
      <c r="AS846" s="192">
        <v>0</v>
      </c>
      <c r="AT846" s="192">
        <v>0</v>
      </c>
      <c r="AU846" s="192">
        <v>0</v>
      </c>
      <c r="AV846" s="192">
        <v>0</v>
      </c>
      <c r="AW846" s="193">
        <v>0</v>
      </c>
      <c r="AY846" s="1070"/>
      <c r="AZ846" s="1071"/>
      <c r="BA846" s="49" t="s">
        <v>36</v>
      </c>
      <c r="BB846" s="187">
        <v>0</v>
      </c>
      <c r="BC846" s="192">
        <v>0</v>
      </c>
      <c r="BD846" s="192">
        <v>0</v>
      </c>
      <c r="BE846" s="192">
        <v>0</v>
      </c>
      <c r="BF846" s="192">
        <v>0</v>
      </c>
      <c r="BG846" s="192">
        <v>0</v>
      </c>
      <c r="BH846" s="193">
        <v>0</v>
      </c>
    </row>
    <row r="847" spans="4:60" ht="18.75" customHeight="1">
      <c r="D847" s="14"/>
      <c r="F847" s="1070"/>
      <c r="G847" s="1072" t="s">
        <v>132</v>
      </c>
      <c r="H847" s="48" t="s">
        <v>41</v>
      </c>
      <c r="I847" s="186">
        <v>0</v>
      </c>
      <c r="J847" s="190">
        <v>0</v>
      </c>
      <c r="K847" s="190">
        <v>0</v>
      </c>
      <c r="L847" s="190">
        <v>0</v>
      </c>
      <c r="M847" s="190">
        <v>0</v>
      </c>
      <c r="N847" s="190">
        <v>0</v>
      </c>
      <c r="O847" s="191">
        <v>0</v>
      </c>
      <c r="R847" s="1070"/>
      <c r="S847" s="1072" t="s">
        <v>132</v>
      </c>
      <c r="T847" s="48" t="s">
        <v>41</v>
      </c>
      <c r="U847" s="186">
        <v>0</v>
      </c>
      <c r="V847" s="190">
        <v>0</v>
      </c>
      <c r="W847" s="190">
        <v>0</v>
      </c>
      <c r="X847" s="190">
        <v>0</v>
      </c>
      <c r="Y847" s="190">
        <v>0</v>
      </c>
      <c r="Z847" s="190">
        <v>0</v>
      </c>
      <c r="AA847" s="191">
        <v>0</v>
      </c>
      <c r="AC847" s="1070"/>
      <c r="AD847" s="1072" t="s">
        <v>132</v>
      </c>
      <c r="AE847" s="48" t="s">
        <v>41</v>
      </c>
      <c r="AF847" s="186">
        <v>0</v>
      </c>
      <c r="AG847" s="190">
        <v>0</v>
      </c>
      <c r="AH847" s="190">
        <v>0</v>
      </c>
      <c r="AI847" s="190">
        <v>0</v>
      </c>
      <c r="AJ847" s="190">
        <v>0</v>
      </c>
      <c r="AK847" s="190">
        <v>0</v>
      </c>
      <c r="AL847" s="191">
        <v>0</v>
      </c>
      <c r="AN847" s="1070"/>
      <c r="AO847" s="1072" t="s">
        <v>132</v>
      </c>
      <c r="AP847" s="48" t="s">
        <v>41</v>
      </c>
      <c r="AQ847" s="186">
        <v>0</v>
      </c>
      <c r="AR847" s="190">
        <v>0</v>
      </c>
      <c r="AS847" s="190">
        <v>0</v>
      </c>
      <c r="AT847" s="190">
        <v>0</v>
      </c>
      <c r="AU847" s="190">
        <v>0</v>
      </c>
      <c r="AV847" s="190">
        <v>0</v>
      </c>
      <c r="AW847" s="191">
        <v>0</v>
      </c>
      <c r="AY847" s="1070"/>
      <c r="AZ847" s="1072" t="s">
        <v>132</v>
      </c>
      <c r="BA847" s="48" t="s">
        <v>41</v>
      </c>
      <c r="BB847" s="186">
        <v>0</v>
      </c>
      <c r="BC847" s="190">
        <v>0</v>
      </c>
      <c r="BD847" s="190">
        <v>0</v>
      </c>
      <c r="BE847" s="190">
        <v>0</v>
      </c>
      <c r="BF847" s="190">
        <v>0</v>
      </c>
      <c r="BG847" s="190">
        <v>0</v>
      </c>
      <c r="BH847" s="191">
        <v>0</v>
      </c>
    </row>
    <row r="848" spans="4:60">
      <c r="D848" s="14"/>
      <c r="F848" s="1070"/>
      <c r="G848" s="1071"/>
      <c r="H848" s="48" t="s">
        <v>40</v>
      </c>
      <c r="I848" s="186">
        <v>0</v>
      </c>
      <c r="J848" s="190">
        <v>0</v>
      </c>
      <c r="K848" s="190">
        <v>0</v>
      </c>
      <c r="L848" s="190">
        <v>0</v>
      </c>
      <c r="M848" s="190">
        <v>0</v>
      </c>
      <c r="N848" s="190">
        <v>0</v>
      </c>
      <c r="O848" s="191">
        <v>0</v>
      </c>
      <c r="R848" s="1070"/>
      <c r="S848" s="1071"/>
      <c r="T848" s="48" t="s">
        <v>40</v>
      </c>
      <c r="U848" s="186">
        <v>0</v>
      </c>
      <c r="V848" s="190">
        <v>0</v>
      </c>
      <c r="W848" s="190">
        <v>0</v>
      </c>
      <c r="X848" s="190">
        <v>0</v>
      </c>
      <c r="Y848" s="190">
        <v>0</v>
      </c>
      <c r="Z848" s="190">
        <v>0</v>
      </c>
      <c r="AA848" s="191">
        <v>0</v>
      </c>
      <c r="AC848" s="1070"/>
      <c r="AD848" s="1071"/>
      <c r="AE848" s="48" t="s">
        <v>40</v>
      </c>
      <c r="AF848" s="186">
        <v>0</v>
      </c>
      <c r="AG848" s="190">
        <v>0</v>
      </c>
      <c r="AH848" s="190">
        <v>0</v>
      </c>
      <c r="AI848" s="190">
        <v>0</v>
      </c>
      <c r="AJ848" s="190">
        <v>0</v>
      </c>
      <c r="AK848" s="190">
        <v>0</v>
      </c>
      <c r="AL848" s="191">
        <v>0</v>
      </c>
      <c r="AN848" s="1070"/>
      <c r="AO848" s="1071"/>
      <c r="AP848" s="48" t="s">
        <v>40</v>
      </c>
      <c r="AQ848" s="186">
        <v>0</v>
      </c>
      <c r="AR848" s="190">
        <v>0</v>
      </c>
      <c r="AS848" s="190">
        <v>0</v>
      </c>
      <c r="AT848" s="190">
        <v>0</v>
      </c>
      <c r="AU848" s="190">
        <v>0</v>
      </c>
      <c r="AV848" s="190">
        <v>0</v>
      </c>
      <c r="AW848" s="191">
        <v>0</v>
      </c>
      <c r="AY848" s="1070"/>
      <c r="AZ848" s="1071"/>
      <c r="BA848" s="48" t="s">
        <v>40</v>
      </c>
      <c r="BB848" s="186">
        <v>0</v>
      </c>
      <c r="BC848" s="190">
        <v>0</v>
      </c>
      <c r="BD848" s="190">
        <v>0</v>
      </c>
      <c r="BE848" s="190">
        <v>0</v>
      </c>
      <c r="BF848" s="190">
        <v>0</v>
      </c>
      <c r="BG848" s="190">
        <v>0</v>
      </c>
      <c r="BH848" s="191">
        <v>0</v>
      </c>
    </row>
    <row r="849" spans="4:60">
      <c r="D849" s="14"/>
      <c r="F849" s="1070"/>
      <c r="G849" s="1071"/>
      <c r="H849" s="48" t="s">
        <v>39</v>
      </c>
      <c r="I849" s="186">
        <v>0</v>
      </c>
      <c r="J849" s="190">
        <v>0</v>
      </c>
      <c r="K849" s="190">
        <v>0</v>
      </c>
      <c r="L849" s="190">
        <v>0</v>
      </c>
      <c r="M849" s="190">
        <v>0</v>
      </c>
      <c r="N849" s="190">
        <v>0</v>
      </c>
      <c r="O849" s="191">
        <v>0</v>
      </c>
      <c r="R849" s="1070"/>
      <c r="S849" s="1071"/>
      <c r="T849" s="48" t="s">
        <v>39</v>
      </c>
      <c r="U849" s="186">
        <v>0</v>
      </c>
      <c r="V849" s="190">
        <v>0</v>
      </c>
      <c r="W849" s="190">
        <v>0</v>
      </c>
      <c r="X849" s="190">
        <v>0</v>
      </c>
      <c r="Y849" s="190">
        <v>0</v>
      </c>
      <c r="Z849" s="190">
        <v>0</v>
      </c>
      <c r="AA849" s="191">
        <v>0</v>
      </c>
      <c r="AC849" s="1070"/>
      <c r="AD849" s="1071"/>
      <c r="AE849" s="48" t="s">
        <v>39</v>
      </c>
      <c r="AF849" s="186">
        <v>0</v>
      </c>
      <c r="AG849" s="190">
        <v>0</v>
      </c>
      <c r="AH849" s="190">
        <v>0</v>
      </c>
      <c r="AI849" s="190">
        <v>0</v>
      </c>
      <c r="AJ849" s="190">
        <v>0</v>
      </c>
      <c r="AK849" s="190">
        <v>0</v>
      </c>
      <c r="AL849" s="191">
        <v>0</v>
      </c>
      <c r="AN849" s="1070"/>
      <c r="AO849" s="1071"/>
      <c r="AP849" s="48" t="s">
        <v>39</v>
      </c>
      <c r="AQ849" s="186">
        <v>0</v>
      </c>
      <c r="AR849" s="190">
        <v>0</v>
      </c>
      <c r="AS849" s="190">
        <v>0</v>
      </c>
      <c r="AT849" s="190">
        <v>0</v>
      </c>
      <c r="AU849" s="190">
        <v>0</v>
      </c>
      <c r="AV849" s="190">
        <v>0</v>
      </c>
      <c r="AW849" s="191">
        <v>0</v>
      </c>
      <c r="AY849" s="1070"/>
      <c r="AZ849" s="1071"/>
      <c r="BA849" s="48" t="s">
        <v>39</v>
      </c>
      <c r="BB849" s="186">
        <v>0</v>
      </c>
      <c r="BC849" s="190">
        <v>0</v>
      </c>
      <c r="BD849" s="190">
        <v>0</v>
      </c>
      <c r="BE849" s="190">
        <v>0</v>
      </c>
      <c r="BF849" s="190">
        <v>0</v>
      </c>
      <c r="BG849" s="190">
        <v>0</v>
      </c>
      <c r="BH849" s="191">
        <v>0</v>
      </c>
    </row>
    <row r="850" spans="4:60">
      <c r="D850" s="14"/>
      <c r="F850" s="1070"/>
      <c r="G850" s="1071"/>
      <c r="H850" s="48" t="s">
        <v>38</v>
      </c>
      <c r="I850" s="186">
        <v>0</v>
      </c>
      <c r="J850" s="190">
        <v>0</v>
      </c>
      <c r="K850" s="190">
        <v>0</v>
      </c>
      <c r="L850" s="190">
        <v>0</v>
      </c>
      <c r="M850" s="190">
        <v>0</v>
      </c>
      <c r="N850" s="190">
        <v>0</v>
      </c>
      <c r="O850" s="191">
        <v>0</v>
      </c>
      <c r="R850" s="1070"/>
      <c r="S850" s="1071"/>
      <c r="T850" s="48" t="s">
        <v>38</v>
      </c>
      <c r="U850" s="186">
        <v>0</v>
      </c>
      <c r="V850" s="190">
        <v>0</v>
      </c>
      <c r="W850" s="190">
        <v>0</v>
      </c>
      <c r="X850" s="190">
        <v>0</v>
      </c>
      <c r="Y850" s="190">
        <v>0</v>
      </c>
      <c r="Z850" s="190">
        <v>0</v>
      </c>
      <c r="AA850" s="191">
        <v>0</v>
      </c>
      <c r="AC850" s="1070"/>
      <c r="AD850" s="1071"/>
      <c r="AE850" s="48" t="s">
        <v>38</v>
      </c>
      <c r="AF850" s="186">
        <v>0</v>
      </c>
      <c r="AG850" s="190">
        <v>0</v>
      </c>
      <c r="AH850" s="190">
        <v>0</v>
      </c>
      <c r="AI850" s="190">
        <v>0</v>
      </c>
      <c r="AJ850" s="190">
        <v>0</v>
      </c>
      <c r="AK850" s="190">
        <v>0</v>
      </c>
      <c r="AL850" s="191">
        <v>0</v>
      </c>
      <c r="AN850" s="1070"/>
      <c r="AO850" s="1071"/>
      <c r="AP850" s="48" t="s">
        <v>38</v>
      </c>
      <c r="AQ850" s="186">
        <v>0</v>
      </c>
      <c r="AR850" s="190">
        <v>0</v>
      </c>
      <c r="AS850" s="190">
        <v>0</v>
      </c>
      <c r="AT850" s="190">
        <v>0</v>
      </c>
      <c r="AU850" s="190">
        <v>0</v>
      </c>
      <c r="AV850" s="190">
        <v>0</v>
      </c>
      <c r="AW850" s="191">
        <v>0</v>
      </c>
      <c r="AY850" s="1070"/>
      <c r="AZ850" s="1071"/>
      <c r="BA850" s="48" t="s">
        <v>38</v>
      </c>
      <c r="BB850" s="186">
        <v>0</v>
      </c>
      <c r="BC850" s="190">
        <v>0</v>
      </c>
      <c r="BD850" s="190">
        <v>0</v>
      </c>
      <c r="BE850" s="190">
        <v>0</v>
      </c>
      <c r="BF850" s="190">
        <v>0</v>
      </c>
      <c r="BG850" s="190">
        <v>0</v>
      </c>
      <c r="BH850" s="191">
        <v>0</v>
      </c>
    </row>
    <row r="851" spans="4:60">
      <c r="D851" s="14"/>
      <c r="F851" s="1070"/>
      <c r="G851" s="1071"/>
      <c r="H851" s="48" t="s">
        <v>37</v>
      </c>
      <c r="I851" s="186">
        <v>0</v>
      </c>
      <c r="J851" s="190">
        <v>0</v>
      </c>
      <c r="K851" s="190">
        <v>0</v>
      </c>
      <c r="L851" s="190">
        <v>0</v>
      </c>
      <c r="M851" s="190">
        <v>0</v>
      </c>
      <c r="N851" s="190">
        <v>0</v>
      </c>
      <c r="O851" s="191">
        <v>0</v>
      </c>
      <c r="R851" s="1070"/>
      <c r="S851" s="1071"/>
      <c r="T851" s="48" t="s">
        <v>37</v>
      </c>
      <c r="U851" s="186">
        <v>0</v>
      </c>
      <c r="V851" s="190">
        <v>0</v>
      </c>
      <c r="W851" s="190">
        <v>0</v>
      </c>
      <c r="X851" s="190">
        <v>0</v>
      </c>
      <c r="Y851" s="190">
        <v>0</v>
      </c>
      <c r="Z851" s="190">
        <v>0</v>
      </c>
      <c r="AA851" s="191">
        <v>0</v>
      </c>
      <c r="AC851" s="1070"/>
      <c r="AD851" s="1071"/>
      <c r="AE851" s="48" t="s">
        <v>37</v>
      </c>
      <c r="AF851" s="186">
        <v>0</v>
      </c>
      <c r="AG851" s="190">
        <v>0</v>
      </c>
      <c r="AH851" s="190">
        <v>0</v>
      </c>
      <c r="AI851" s="190">
        <v>0</v>
      </c>
      <c r="AJ851" s="190">
        <v>0</v>
      </c>
      <c r="AK851" s="190">
        <v>0</v>
      </c>
      <c r="AL851" s="191">
        <v>0</v>
      </c>
      <c r="AN851" s="1070"/>
      <c r="AO851" s="1071"/>
      <c r="AP851" s="48" t="s">
        <v>37</v>
      </c>
      <c r="AQ851" s="186">
        <v>0</v>
      </c>
      <c r="AR851" s="190">
        <v>0</v>
      </c>
      <c r="AS851" s="190">
        <v>0</v>
      </c>
      <c r="AT851" s="190">
        <v>0</v>
      </c>
      <c r="AU851" s="190">
        <v>0</v>
      </c>
      <c r="AV851" s="190">
        <v>0</v>
      </c>
      <c r="AW851" s="191">
        <v>0</v>
      </c>
      <c r="AY851" s="1070"/>
      <c r="AZ851" s="1071"/>
      <c r="BA851" s="48" t="s">
        <v>37</v>
      </c>
      <c r="BB851" s="186">
        <v>0</v>
      </c>
      <c r="BC851" s="190">
        <v>0</v>
      </c>
      <c r="BD851" s="190">
        <v>0</v>
      </c>
      <c r="BE851" s="190">
        <v>0</v>
      </c>
      <c r="BF851" s="190">
        <v>0</v>
      </c>
      <c r="BG851" s="190">
        <v>0</v>
      </c>
      <c r="BH851" s="191">
        <v>0</v>
      </c>
    </row>
    <row r="852" spans="4:60">
      <c r="D852" s="14"/>
      <c r="F852" s="1070"/>
      <c r="G852" s="1073"/>
      <c r="H852" s="48" t="s">
        <v>36</v>
      </c>
      <c r="I852" s="186">
        <v>0</v>
      </c>
      <c r="J852" s="190">
        <v>0</v>
      </c>
      <c r="K852" s="190">
        <v>0</v>
      </c>
      <c r="L852" s="190">
        <v>0</v>
      </c>
      <c r="M852" s="190">
        <v>0</v>
      </c>
      <c r="N852" s="190">
        <v>0</v>
      </c>
      <c r="O852" s="191">
        <v>0</v>
      </c>
      <c r="R852" s="1070"/>
      <c r="S852" s="1073"/>
      <c r="T852" s="48" t="s">
        <v>36</v>
      </c>
      <c r="U852" s="186">
        <v>0</v>
      </c>
      <c r="V852" s="190">
        <v>0</v>
      </c>
      <c r="W852" s="190">
        <v>0</v>
      </c>
      <c r="X852" s="190">
        <v>0</v>
      </c>
      <c r="Y852" s="190">
        <v>0</v>
      </c>
      <c r="Z852" s="190">
        <v>0</v>
      </c>
      <c r="AA852" s="191">
        <v>0</v>
      </c>
      <c r="AC852" s="1070"/>
      <c r="AD852" s="1073"/>
      <c r="AE852" s="48" t="s">
        <v>36</v>
      </c>
      <c r="AF852" s="186">
        <v>0</v>
      </c>
      <c r="AG852" s="190">
        <v>0</v>
      </c>
      <c r="AH852" s="190">
        <v>0</v>
      </c>
      <c r="AI852" s="190">
        <v>0</v>
      </c>
      <c r="AJ852" s="190">
        <v>0</v>
      </c>
      <c r="AK852" s="190">
        <v>0</v>
      </c>
      <c r="AL852" s="191">
        <v>0</v>
      </c>
      <c r="AN852" s="1070"/>
      <c r="AO852" s="1073"/>
      <c r="AP852" s="48" t="s">
        <v>36</v>
      </c>
      <c r="AQ852" s="186">
        <v>0</v>
      </c>
      <c r="AR852" s="190">
        <v>0</v>
      </c>
      <c r="AS852" s="190">
        <v>0</v>
      </c>
      <c r="AT852" s="190">
        <v>0</v>
      </c>
      <c r="AU852" s="190">
        <v>0</v>
      </c>
      <c r="AV852" s="190">
        <v>0</v>
      </c>
      <c r="AW852" s="191">
        <v>0</v>
      </c>
      <c r="AY852" s="1070"/>
      <c r="AZ852" s="1073"/>
      <c r="BA852" s="48" t="s">
        <v>36</v>
      </c>
      <c r="BB852" s="186">
        <v>0</v>
      </c>
      <c r="BC852" s="190">
        <v>0</v>
      </c>
      <c r="BD852" s="190">
        <v>0</v>
      </c>
      <c r="BE852" s="190">
        <v>0</v>
      </c>
      <c r="BF852" s="190">
        <v>0</v>
      </c>
      <c r="BG852" s="190">
        <v>0</v>
      </c>
      <c r="BH852" s="191">
        <v>0</v>
      </c>
    </row>
    <row r="853" spans="4:60">
      <c r="D853" s="14"/>
      <c r="F853" s="1070"/>
      <c r="G853" s="1071" t="s">
        <v>55</v>
      </c>
      <c r="H853" s="50" t="s">
        <v>41</v>
      </c>
      <c r="I853" s="185">
        <v>0</v>
      </c>
      <c r="J853" s="188">
        <v>0</v>
      </c>
      <c r="K853" s="188">
        <v>0</v>
      </c>
      <c r="L853" s="188">
        <v>0</v>
      </c>
      <c r="M853" s="188">
        <v>0</v>
      </c>
      <c r="N853" s="188">
        <v>0</v>
      </c>
      <c r="O853" s="189">
        <v>0</v>
      </c>
      <c r="R853" s="1070"/>
      <c r="S853" s="1071" t="s">
        <v>55</v>
      </c>
      <c r="T853" s="50" t="s">
        <v>41</v>
      </c>
      <c r="U853" s="185">
        <v>0</v>
      </c>
      <c r="V853" s="188">
        <v>0</v>
      </c>
      <c r="W853" s="188">
        <v>0</v>
      </c>
      <c r="X853" s="188">
        <v>0</v>
      </c>
      <c r="Y853" s="188">
        <v>0</v>
      </c>
      <c r="Z853" s="188">
        <v>0</v>
      </c>
      <c r="AA853" s="189">
        <v>0</v>
      </c>
      <c r="AC853" s="1070"/>
      <c r="AD853" s="1071" t="s">
        <v>55</v>
      </c>
      <c r="AE853" s="50" t="s">
        <v>41</v>
      </c>
      <c r="AF853" s="185">
        <v>0</v>
      </c>
      <c r="AG853" s="188">
        <v>0</v>
      </c>
      <c r="AH853" s="188">
        <v>0</v>
      </c>
      <c r="AI853" s="188">
        <v>0</v>
      </c>
      <c r="AJ853" s="188">
        <v>0</v>
      </c>
      <c r="AK853" s="188">
        <v>0</v>
      </c>
      <c r="AL853" s="189">
        <v>0</v>
      </c>
      <c r="AN853" s="1070"/>
      <c r="AO853" s="1071" t="s">
        <v>55</v>
      </c>
      <c r="AP853" s="50" t="s">
        <v>41</v>
      </c>
      <c r="AQ853" s="185">
        <v>0</v>
      </c>
      <c r="AR853" s="188">
        <v>0</v>
      </c>
      <c r="AS853" s="188">
        <v>0</v>
      </c>
      <c r="AT853" s="188">
        <v>0</v>
      </c>
      <c r="AU853" s="188">
        <v>0</v>
      </c>
      <c r="AV853" s="188">
        <v>0</v>
      </c>
      <c r="AW853" s="189">
        <v>0</v>
      </c>
      <c r="AY853" s="1070"/>
      <c r="AZ853" s="1071" t="s">
        <v>55</v>
      </c>
      <c r="BA853" s="50" t="s">
        <v>41</v>
      </c>
      <c r="BB853" s="185">
        <v>0</v>
      </c>
      <c r="BC853" s="188">
        <v>0</v>
      </c>
      <c r="BD853" s="188">
        <v>0</v>
      </c>
      <c r="BE853" s="188">
        <v>0</v>
      </c>
      <c r="BF853" s="188">
        <v>0</v>
      </c>
      <c r="BG853" s="188">
        <v>0</v>
      </c>
      <c r="BH853" s="189">
        <v>0</v>
      </c>
    </row>
    <row r="854" spans="4:60">
      <c r="D854" s="14"/>
      <c r="F854" s="1070"/>
      <c r="G854" s="1071"/>
      <c r="H854" s="48" t="s">
        <v>40</v>
      </c>
      <c r="I854" s="186">
        <v>0</v>
      </c>
      <c r="J854" s="190">
        <v>0</v>
      </c>
      <c r="K854" s="190">
        <v>0</v>
      </c>
      <c r="L854" s="190">
        <v>0</v>
      </c>
      <c r="M854" s="190">
        <v>0</v>
      </c>
      <c r="N854" s="190">
        <v>0</v>
      </c>
      <c r="O854" s="191">
        <v>0</v>
      </c>
      <c r="R854" s="1070"/>
      <c r="S854" s="1071"/>
      <c r="T854" s="48" t="s">
        <v>40</v>
      </c>
      <c r="U854" s="186">
        <v>0</v>
      </c>
      <c r="V854" s="190">
        <v>0</v>
      </c>
      <c r="W854" s="190">
        <v>0</v>
      </c>
      <c r="X854" s="190">
        <v>0</v>
      </c>
      <c r="Y854" s="190">
        <v>0</v>
      </c>
      <c r="Z854" s="190">
        <v>0</v>
      </c>
      <c r="AA854" s="191">
        <v>0</v>
      </c>
      <c r="AC854" s="1070"/>
      <c r="AD854" s="1071"/>
      <c r="AE854" s="48" t="s">
        <v>40</v>
      </c>
      <c r="AF854" s="186">
        <v>0</v>
      </c>
      <c r="AG854" s="190">
        <v>0</v>
      </c>
      <c r="AH854" s="190">
        <v>0</v>
      </c>
      <c r="AI854" s="190">
        <v>0</v>
      </c>
      <c r="AJ854" s="190">
        <v>0</v>
      </c>
      <c r="AK854" s="190">
        <v>0</v>
      </c>
      <c r="AL854" s="191">
        <v>0</v>
      </c>
      <c r="AN854" s="1070"/>
      <c r="AO854" s="1071"/>
      <c r="AP854" s="48" t="s">
        <v>40</v>
      </c>
      <c r="AQ854" s="186">
        <v>0</v>
      </c>
      <c r="AR854" s="190">
        <v>0</v>
      </c>
      <c r="AS854" s="190">
        <v>0</v>
      </c>
      <c r="AT854" s="190">
        <v>0</v>
      </c>
      <c r="AU854" s="190">
        <v>0</v>
      </c>
      <c r="AV854" s="190">
        <v>0</v>
      </c>
      <c r="AW854" s="191">
        <v>0</v>
      </c>
      <c r="AY854" s="1070"/>
      <c r="AZ854" s="1071"/>
      <c r="BA854" s="48" t="s">
        <v>40</v>
      </c>
      <c r="BB854" s="186">
        <v>0</v>
      </c>
      <c r="BC854" s="190">
        <v>0</v>
      </c>
      <c r="BD854" s="190">
        <v>0</v>
      </c>
      <c r="BE854" s="190">
        <v>0</v>
      </c>
      <c r="BF854" s="190">
        <v>0</v>
      </c>
      <c r="BG854" s="190">
        <v>0</v>
      </c>
      <c r="BH854" s="191">
        <v>0</v>
      </c>
    </row>
    <row r="855" spans="4:60">
      <c r="D855" s="14"/>
      <c r="F855" s="1070"/>
      <c r="G855" s="1071"/>
      <c r="H855" s="48" t="s">
        <v>39</v>
      </c>
      <c r="I855" s="186">
        <v>0</v>
      </c>
      <c r="J855" s="190">
        <v>0</v>
      </c>
      <c r="K855" s="190">
        <v>0</v>
      </c>
      <c r="L855" s="190">
        <v>0</v>
      </c>
      <c r="M855" s="190">
        <v>0</v>
      </c>
      <c r="N855" s="190">
        <v>0</v>
      </c>
      <c r="O855" s="191">
        <v>0</v>
      </c>
      <c r="R855" s="1070"/>
      <c r="S855" s="1071"/>
      <c r="T855" s="48" t="s">
        <v>39</v>
      </c>
      <c r="U855" s="186">
        <v>0</v>
      </c>
      <c r="V855" s="190">
        <v>0</v>
      </c>
      <c r="W855" s="190">
        <v>0</v>
      </c>
      <c r="X855" s="190">
        <v>0</v>
      </c>
      <c r="Y855" s="190">
        <v>0</v>
      </c>
      <c r="Z855" s="190">
        <v>0</v>
      </c>
      <c r="AA855" s="191">
        <v>0</v>
      </c>
      <c r="AC855" s="1070"/>
      <c r="AD855" s="1071"/>
      <c r="AE855" s="48" t="s">
        <v>39</v>
      </c>
      <c r="AF855" s="186">
        <v>0</v>
      </c>
      <c r="AG855" s="190">
        <v>0</v>
      </c>
      <c r="AH855" s="190">
        <v>0</v>
      </c>
      <c r="AI855" s="190">
        <v>0</v>
      </c>
      <c r="AJ855" s="190">
        <v>0</v>
      </c>
      <c r="AK855" s="190">
        <v>0</v>
      </c>
      <c r="AL855" s="191">
        <v>0</v>
      </c>
      <c r="AN855" s="1070"/>
      <c r="AO855" s="1071"/>
      <c r="AP855" s="48" t="s">
        <v>39</v>
      </c>
      <c r="AQ855" s="186">
        <v>0</v>
      </c>
      <c r="AR855" s="190">
        <v>0</v>
      </c>
      <c r="AS855" s="190">
        <v>0</v>
      </c>
      <c r="AT855" s="190">
        <v>0</v>
      </c>
      <c r="AU855" s="190">
        <v>0</v>
      </c>
      <c r="AV855" s="190">
        <v>0</v>
      </c>
      <c r="AW855" s="191">
        <v>0</v>
      </c>
      <c r="AY855" s="1070"/>
      <c r="AZ855" s="1071"/>
      <c r="BA855" s="48" t="s">
        <v>39</v>
      </c>
      <c r="BB855" s="186">
        <v>0</v>
      </c>
      <c r="BC855" s="190">
        <v>0</v>
      </c>
      <c r="BD855" s="190">
        <v>0</v>
      </c>
      <c r="BE855" s="190">
        <v>0</v>
      </c>
      <c r="BF855" s="190">
        <v>0</v>
      </c>
      <c r="BG855" s="190">
        <v>0</v>
      </c>
      <c r="BH855" s="191">
        <v>0</v>
      </c>
    </row>
    <row r="856" spans="4:60">
      <c r="D856" s="14"/>
      <c r="F856" s="1070"/>
      <c r="G856" s="1071"/>
      <c r="H856" s="48" t="s">
        <v>38</v>
      </c>
      <c r="I856" s="186">
        <v>0</v>
      </c>
      <c r="J856" s="190">
        <v>0</v>
      </c>
      <c r="K856" s="190">
        <v>0</v>
      </c>
      <c r="L856" s="190">
        <v>0</v>
      </c>
      <c r="M856" s="190">
        <v>0</v>
      </c>
      <c r="N856" s="190">
        <v>0</v>
      </c>
      <c r="O856" s="191">
        <v>0</v>
      </c>
      <c r="R856" s="1070"/>
      <c r="S856" s="1071"/>
      <c r="T856" s="48" t="s">
        <v>38</v>
      </c>
      <c r="U856" s="186">
        <v>0</v>
      </c>
      <c r="V856" s="190">
        <v>0</v>
      </c>
      <c r="W856" s="190">
        <v>0</v>
      </c>
      <c r="X856" s="190">
        <v>0</v>
      </c>
      <c r="Y856" s="190">
        <v>0</v>
      </c>
      <c r="Z856" s="190">
        <v>0</v>
      </c>
      <c r="AA856" s="191">
        <v>0</v>
      </c>
      <c r="AC856" s="1070"/>
      <c r="AD856" s="1071"/>
      <c r="AE856" s="48" t="s">
        <v>38</v>
      </c>
      <c r="AF856" s="186">
        <v>0</v>
      </c>
      <c r="AG856" s="190">
        <v>0</v>
      </c>
      <c r="AH856" s="190">
        <v>0</v>
      </c>
      <c r="AI856" s="190">
        <v>0</v>
      </c>
      <c r="AJ856" s="190">
        <v>0</v>
      </c>
      <c r="AK856" s="190">
        <v>0</v>
      </c>
      <c r="AL856" s="191">
        <v>0</v>
      </c>
      <c r="AN856" s="1070"/>
      <c r="AO856" s="1071"/>
      <c r="AP856" s="48" t="s">
        <v>38</v>
      </c>
      <c r="AQ856" s="186">
        <v>0</v>
      </c>
      <c r="AR856" s="190">
        <v>0</v>
      </c>
      <c r="AS856" s="190">
        <v>0</v>
      </c>
      <c r="AT856" s="190">
        <v>0</v>
      </c>
      <c r="AU856" s="190">
        <v>0</v>
      </c>
      <c r="AV856" s="190">
        <v>0</v>
      </c>
      <c r="AW856" s="191">
        <v>0</v>
      </c>
      <c r="AY856" s="1070"/>
      <c r="AZ856" s="1071"/>
      <c r="BA856" s="48" t="s">
        <v>38</v>
      </c>
      <c r="BB856" s="186">
        <v>0</v>
      </c>
      <c r="BC856" s="190">
        <v>0</v>
      </c>
      <c r="BD856" s="190">
        <v>0</v>
      </c>
      <c r="BE856" s="190">
        <v>0</v>
      </c>
      <c r="BF856" s="190">
        <v>0</v>
      </c>
      <c r="BG856" s="190">
        <v>0</v>
      </c>
      <c r="BH856" s="191">
        <v>0</v>
      </c>
    </row>
    <row r="857" spans="4:60">
      <c r="D857" s="14"/>
      <c r="F857" s="1070"/>
      <c r="G857" s="1071"/>
      <c r="H857" s="48" t="s">
        <v>37</v>
      </c>
      <c r="I857" s="186">
        <v>0</v>
      </c>
      <c r="J857" s="190">
        <v>0</v>
      </c>
      <c r="K857" s="190">
        <v>0</v>
      </c>
      <c r="L857" s="190">
        <v>0</v>
      </c>
      <c r="M857" s="190">
        <v>0</v>
      </c>
      <c r="N857" s="190">
        <v>0</v>
      </c>
      <c r="O857" s="191">
        <v>0</v>
      </c>
      <c r="R857" s="1070"/>
      <c r="S857" s="1071"/>
      <c r="T857" s="48" t="s">
        <v>37</v>
      </c>
      <c r="U857" s="186">
        <v>0</v>
      </c>
      <c r="V857" s="190">
        <v>0</v>
      </c>
      <c r="W857" s="190">
        <v>0</v>
      </c>
      <c r="X857" s="190">
        <v>0</v>
      </c>
      <c r="Y857" s="190">
        <v>0</v>
      </c>
      <c r="Z857" s="190">
        <v>0</v>
      </c>
      <c r="AA857" s="191">
        <v>0</v>
      </c>
      <c r="AC857" s="1070"/>
      <c r="AD857" s="1071"/>
      <c r="AE857" s="48" t="s">
        <v>37</v>
      </c>
      <c r="AF857" s="186">
        <v>0</v>
      </c>
      <c r="AG857" s="190">
        <v>0</v>
      </c>
      <c r="AH857" s="190">
        <v>0</v>
      </c>
      <c r="AI857" s="190">
        <v>0</v>
      </c>
      <c r="AJ857" s="190">
        <v>0</v>
      </c>
      <c r="AK857" s="190">
        <v>0</v>
      </c>
      <c r="AL857" s="191">
        <v>0</v>
      </c>
      <c r="AN857" s="1070"/>
      <c r="AO857" s="1071"/>
      <c r="AP857" s="48" t="s">
        <v>37</v>
      </c>
      <c r="AQ857" s="186">
        <v>0</v>
      </c>
      <c r="AR857" s="190">
        <v>0</v>
      </c>
      <c r="AS857" s="190">
        <v>0</v>
      </c>
      <c r="AT857" s="190">
        <v>0</v>
      </c>
      <c r="AU857" s="190">
        <v>0</v>
      </c>
      <c r="AV857" s="190">
        <v>0</v>
      </c>
      <c r="AW857" s="191">
        <v>0</v>
      </c>
      <c r="AY857" s="1070"/>
      <c r="AZ857" s="1071"/>
      <c r="BA857" s="48" t="s">
        <v>37</v>
      </c>
      <c r="BB857" s="186">
        <v>0</v>
      </c>
      <c r="BC857" s="190">
        <v>0</v>
      </c>
      <c r="BD857" s="190">
        <v>0</v>
      </c>
      <c r="BE857" s="190">
        <v>0</v>
      </c>
      <c r="BF857" s="190">
        <v>0</v>
      </c>
      <c r="BG857" s="190">
        <v>0</v>
      </c>
      <c r="BH857" s="191">
        <v>0</v>
      </c>
    </row>
    <row r="858" spans="4:60">
      <c r="D858" s="14"/>
      <c r="F858" s="1070"/>
      <c r="G858" s="1071"/>
      <c r="H858" s="49" t="s">
        <v>36</v>
      </c>
      <c r="I858" s="187">
        <v>0</v>
      </c>
      <c r="J858" s="192">
        <v>0</v>
      </c>
      <c r="K858" s="192">
        <v>0</v>
      </c>
      <c r="L858" s="192">
        <v>0</v>
      </c>
      <c r="M858" s="192">
        <v>0</v>
      </c>
      <c r="N858" s="192">
        <v>0</v>
      </c>
      <c r="O858" s="193">
        <v>0</v>
      </c>
      <c r="R858" s="1070"/>
      <c r="S858" s="1071"/>
      <c r="T858" s="49" t="s">
        <v>36</v>
      </c>
      <c r="U858" s="187">
        <v>0</v>
      </c>
      <c r="V858" s="192">
        <v>0</v>
      </c>
      <c r="W858" s="192">
        <v>0</v>
      </c>
      <c r="X858" s="192">
        <v>0</v>
      </c>
      <c r="Y858" s="192">
        <v>0</v>
      </c>
      <c r="Z858" s="192">
        <v>0</v>
      </c>
      <c r="AA858" s="193">
        <v>0</v>
      </c>
      <c r="AC858" s="1070"/>
      <c r="AD858" s="1071"/>
      <c r="AE858" s="49" t="s">
        <v>36</v>
      </c>
      <c r="AF858" s="187">
        <v>0</v>
      </c>
      <c r="AG858" s="192">
        <v>0</v>
      </c>
      <c r="AH858" s="192">
        <v>0</v>
      </c>
      <c r="AI858" s="192">
        <v>0</v>
      </c>
      <c r="AJ858" s="192">
        <v>0</v>
      </c>
      <c r="AK858" s="192">
        <v>0</v>
      </c>
      <c r="AL858" s="193">
        <v>0</v>
      </c>
      <c r="AN858" s="1070"/>
      <c r="AO858" s="1071"/>
      <c r="AP858" s="49" t="s">
        <v>36</v>
      </c>
      <c r="AQ858" s="187">
        <v>0</v>
      </c>
      <c r="AR858" s="192">
        <v>0</v>
      </c>
      <c r="AS858" s="192">
        <v>0</v>
      </c>
      <c r="AT858" s="192">
        <v>0</v>
      </c>
      <c r="AU858" s="192">
        <v>0</v>
      </c>
      <c r="AV858" s="192">
        <v>0</v>
      </c>
      <c r="AW858" s="193">
        <v>0</v>
      </c>
      <c r="AY858" s="1070"/>
      <c r="AZ858" s="1071"/>
      <c r="BA858" s="49" t="s">
        <v>36</v>
      </c>
      <c r="BB858" s="187">
        <v>0</v>
      </c>
      <c r="BC858" s="192">
        <v>0</v>
      </c>
      <c r="BD858" s="192">
        <v>0</v>
      </c>
      <c r="BE858" s="192">
        <v>0</v>
      </c>
      <c r="BF858" s="192">
        <v>0</v>
      </c>
      <c r="BG858" s="192">
        <v>0</v>
      </c>
      <c r="BH858" s="193">
        <v>0</v>
      </c>
    </row>
    <row r="859" spans="4:60">
      <c r="D859" s="14"/>
      <c r="F859" s="1070"/>
      <c r="G859" s="1072" t="s">
        <v>63</v>
      </c>
      <c r="H859" s="48" t="s">
        <v>41</v>
      </c>
      <c r="I859" s="186">
        <v>0</v>
      </c>
      <c r="J859" s="190">
        <v>0</v>
      </c>
      <c r="K859" s="190">
        <v>0</v>
      </c>
      <c r="L859" s="190">
        <v>0</v>
      </c>
      <c r="M859" s="190">
        <v>0</v>
      </c>
      <c r="N859" s="190">
        <v>0</v>
      </c>
      <c r="O859" s="191">
        <v>0</v>
      </c>
      <c r="R859" s="1070"/>
      <c r="S859" s="1072" t="s">
        <v>63</v>
      </c>
      <c r="T859" s="48" t="s">
        <v>41</v>
      </c>
      <c r="U859" s="186">
        <v>0</v>
      </c>
      <c r="V859" s="190">
        <v>0</v>
      </c>
      <c r="W859" s="190">
        <v>0</v>
      </c>
      <c r="X859" s="190">
        <v>0</v>
      </c>
      <c r="Y859" s="190">
        <v>0</v>
      </c>
      <c r="Z859" s="190">
        <v>0</v>
      </c>
      <c r="AA859" s="191">
        <v>0</v>
      </c>
      <c r="AC859" s="1070"/>
      <c r="AD859" s="1072" t="s">
        <v>63</v>
      </c>
      <c r="AE859" s="48" t="s">
        <v>41</v>
      </c>
      <c r="AF859" s="186">
        <v>0</v>
      </c>
      <c r="AG859" s="190">
        <v>0</v>
      </c>
      <c r="AH859" s="190">
        <v>0</v>
      </c>
      <c r="AI859" s="190">
        <v>0</v>
      </c>
      <c r="AJ859" s="190">
        <v>0</v>
      </c>
      <c r="AK859" s="190">
        <v>0</v>
      </c>
      <c r="AL859" s="191">
        <v>0</v>
      </c>
      <c r="AN859" s="1070"/>
      <c r="AO859" s="1072" t="s">
        <v>63</v>
      </c>
      <c r="AP859" s="48" t="s">
        <v>41</v>
      </c>
      <c r="AQ859" s="186">
        <v>0</v>
      </c>
      <c r="AR859" s="190">
        <v>0</v>
      </c>
      <c r="AS859" s="190">
        <v>0</v>
      </c>
      <c r="AT859" s="190">
        <v>0</v>
      </c>
      <c r="AU859" s="190">
        <v>0</v>
      </c>
      <c r="AV859" s="190">
        <v>0</v>
      </c>
      <c r="AW859" s="191">
        <v>0</v>
      </c>
      <c r="AY859" s="1070"/>
      <c r="AZ859" s="1072" t="s">
        <v>63</v>
      </c>
      <c r="BA859" s="48" t="s">
        <v>41</v>
      </c>
      <c r="BB859" s="186">
        <v>0</v>
      </c>
      <c r="BC859" s="190">
        <v>0</v>
      </c>
      <c r="BD859" s="190">
        <v>0</v>
      </c>
      <c r="BE859" s="190">
        <v>0</v>
      </c>
      <c r="BF859" s="190">
        <v>0</v>
      </c>
      <c r="BG859" s="190">
        <v>0</v>
      </c>
      <c r="BH859" s="191">
        <v>0</v>
      </c>
    </row>
    <row r="860" spans="4:60">
      <c r="D860" s="14"/>
      <c r="F860" s="1070"/>
      <c r="G860" s="1071"/>
      <c r="H860" s="48" t="s">
        <v>40</v>
      </c>
      <c r="I860" s="186">
        <v>0</v>
      </c>
      <c r="J860" s="190">
        <v>0</v>
      </c>
      <c r="K860" s="190">
        <v>0</v>
      </c>
      <c r="L860" s="190">
        <v>0</v>
      </c>
      <c r="M860" s="190">
        <v>0</v>
      </c>
      <c r="N860" s="190">
        <v>0</v>
      </c>
      <c r="O860" s="191">
        <v>0</v>
      </c>
      <c r="R860" s="1070"/>
      <c r="S860" s="1071"/>
      <c r="T860" s="48" t="s">
        <v>40</v>
      </c>
      <c r="U860" s="186">
        <v>0</v>
      </c>
      <c r="V860" s="190">
        <v>0</v>
      </c>
      <c r="W860" s="190">
        <v>0</v>
      </c>
      <c r="X860" s="190">
        <v>0</v>
      </c>
      <c r="Y860" s="190">
        <v>0</v>
      </c>
      <c r="Z860" s="190">
        <v>0</v>
      </c>
      <c r="AA860" s="191">
        <v>0</v>
      </c>
      <c r="AC860" s="1070"/>
      <c r="AD860" s="1071"/>
      <c r="AE860" s="48" t="s">
        <v>40</v>
      </c>
      <c r="AF860" s="186">
        <v>0</v>
      </c>
      <c r="AG860" s="190">
        <v>0</v>
      </c>
      <c r="AH860" s="190">
        <v>0</v>
      </c>
      <c r="AI860" s="190">
        <v>0</v>
      </c>
      <c r="AJ860" s="190">
        <v>0</v>
      </c>
      <c r="AK860" s="190">
        <v>0</v>
      </c>
      <c r="AL860" s="191">
        <v>0</v>
      </c>
      <c r="AN860" s="1070"/>
      <c r="AO860" s="1071"/>
      <c r="AP860" s="48" t="s">
        <v>40</v>
      </c>
      <c r="AQ860" s="186">
        <v>0</v>
      </c>
      <c r="AR860" s="190">
        <v>0</v>
      </c>
      <c r="AS860" s="190">
        <v>0</v>
      </c>
      <c r="AT860" s="190">
        <v>0</v>
      </c>
      <c r="AU860" s="190">
        <v>0</v>
      </c>
      <c r="AV860" s="190">
        <v>0</v>
      </c>
      <c r="AW860" s="191">
        <v>0</v>
      </c>
      <c r="AY860" s="1070"/>
      <c r="AZ860" s="1071"/>
      <c r="BA860" s="48" t="s">
        <v>40</v>
      </c>
      <c r="BB860" s="186">
        <v>0</v>
      </c>
      <c r="BC860" s="190">
        <v>0</v>
      </c>
      <c r="BD860" s="190">
        <v>0</v>
      </c>
      <c r="BE860" s="190">
        <v>0</v>
      </c>
      <c r="BF860" s="190">
        <v>0</v>
      </c>
      <c r="BG860" s="190">
        <v>0</v>
      </c>
      <c r="BH860" s="191">
        <v>0</v>
      </c>
    </row>
    <row r="861" spans="4:60">
      <c r="D861" s="14"/>
      <c r="F861" s="1070"/>
      <c r="G861" s="1071"/>
      <c r="H861" s="48" t="s">
        <v>39</v>
      </c>
      <c r="I861" s="186">
        <v>0</v>
      </c>
      <c r="J861" s="190">
        <v>0</v>
      </c>
      <c r="K861" s="190">
        <v>0</v>
      </c>
      <c r="L861" s="190">
        <v>0</v>
      </c>
      <c r="M861" s="190">
        <v>0</v>
      </c>
      <c r="N861" s="190">
        <v>0</v>
      </c>
      <c r="O861" s="191">
        <v>0</v>
      </c>
      <c r="R861" s="1070"/>
      <c r="S861" s="1071"/>
      <c r="T861" s="48" t="s">
        <v>39</v>
      </c>
      <c r="U861" s="186">
        <v>0</v>
      </c>
      <c r="V861" s="190">
        <v>0</v>
      </c>
      <c r="W861" s="190">
        <v>0</v>
      </c>
      <c r="X861" s="190">
        <v>0</v>
      </c>
      <c r="Y861" s="190">
        <v>0</v>
      </c>
      <c r="Z861" s="190">
        <v>0</v>
      </c>
      <c r="AA861" s="191">
        <v>0</v>
      </c>
      <c r="AC861" s="1070"/>
      <c r="AD861" s="1071"/>
      <c r="AE861" s="48" t="s">
        <v>39</v>
      </c>
      <c r="AF861" s="186">
        <v>0</v>
      </c>
      <c r="AG861" s="190">
        <v>0</v>
      </c>
      <c r="AH861" s="190">
        <v>0</v>
      </c>
      <c r="AI861" s="190">
        <v>0</v>
      </c>
      <c r="AJ861" s="190">
        <v>0</v>
      </c>
      <c r="AK861" s="190">
        <v>0</v>
      </c>
      <c r="AL861" s="191">
        <v>0</v>
      </c>
      <c r="AN861" s="1070"/>
      <c r="AO861" s="1071"/>
      <c r="AP861" s="48" t="s">
        <v>39</v>
      </c>
      <c r="AQ861" s="186">
        <v>0</v>
      </c>
      <c r="AR861" s="190">
        <v>0</v>
      </c>
      <c r="AS861" s="190">
        <v>0</v>
      </c>
      <c r="AT861" s="190">
        <v>0</v>
      </c>
      <c r="AU861" s="190">
        <v>0</v>
      </c>
      <c r="AV861" s="190">
        <v>0</v>
      </c>
      <c r="AW861" s="191">
        <v>0</v>
      </c>
      <c r="AY861" s="1070"/>
      <c r="AZ861" s="1071"/>
      <c r="BA861" s="48" t="s">
        <v>39</v>
      </c>
      <c r="BB861" s="186">
        <v>0</v>
      </c>
      <c r="BC861" s="190">
        <v>0</v>
      </c>
      <c r="BD861" s="190">
        <v>0</v>
      </c>
      <c r="BE861" s="190">
        <v>0</v>
      </c>
      <c r="BF861" s="190">
        <v>0</v>
      </c>
      <c r="BG861" s="190">
        <v>0</v>
      </c>
      <c r="BH861" s="191">
        <v>0</v>
      </c>
    </row>
    <row r="862" spans="4:60">
      <c r="D862" s="14"/>
      <c r="F862" s="1070"/>
      <c r="G862" s="1071"/>
      <c r="H862" s="48" t="s">
        <v>38</v>
      </c>
      <c r="I862" s="186">
        <v>0</v>
      </c>
      <c r="J862" s="190">
        <v>0</v>
      </c>
      <c r="K862" s="190">
        <v>0</v>
      </c>
      <c r="L862" s="190">
        <v>0</v>
      </c>
      <c r="M862" s="190">
        <v>0</v>
      </c>
      <c r="N862" s="190">
        <v>0</v>
      </c>
      <c r="O862" s="191">
        <v>0</v>
      </c>
      <c r="R862" s="1070"/>
      <c r="S862" s="1071"/>
      <c r="T862" s="48" t="s">
        <v>38</v>
      </c>
      <c r="U862" s="186">
        <v>0</v>
      </c>
      <c r="V862" s="190">
        <v>0</v>
      </c>
      <c r="W862" s="190">
        <v>0</v>
      </c>
      <c r="X862" s="190">
        <v>0</v>
      </c>
      <c r="Y862" s="190">
        <v>0</v>
      </c>
      <c r="Z862" s="190">
        <v>0</v>
      </c>
      <c r="AA862" s="191">
        <v>0</v>
      </c>
      <c r="AC862" s="1070"/>
      <c r="AD862" s="1071"/>
      <c r="AE862" s="48" t="s">
        <v>38</v>
      </c>
      <c r="AF862" s="186">
        <v>0</v>
      </c>
      <c r="AG862" s="190">
        <v>0</v>
      </c>
      <c r="AH862" s="190">
        <v>0</v>
      </c>
      <c r="AI862" s="190">
        <v>0</v>
      </c>
      <c r="AJ862" s="190">
        <v>0</v>
      </c>
      <c r="AK862" s="190">
        <v>0</v>
      </c>
      <c r="AL862" s="191">
        <v>0</v>
      </c>
      <c r="AN862" s="1070"/>
      <c r="AO862" s="1071"/>
      <c r="AP862" s="48" t="s">
        <v>38</v>
      </c>
      <c r="AQ862" s="186">
        <v>0</v>
      </c>
      <c r="AR862" s="190">
        <v>0</v>
      </c>
      <c r="AS862" s="190">
        <v>0</v>
      </c>
      <c r="AT862" s="190">
        <v>0</v>
      </c>
      <c r="AU862" s="190">
        <v>0</v>
      </c>
      <c r="AV862" s="190">
        <v>0</v>
      </c>
      <c r="AW862" s="191">
        <v>0</v>
      </c>
      <c r="AY862" s="1070"/>
      <c r="AZ862" s="1071"/>
      <c r="BA862" s="48" t="s">
        <v>38</v>
      </c>
      <c r="BB862" s="186">
        <v>0</v>
      </c>
      <c r="BC862" s="190">
        <v>0</v>
      </c>
      <c r="BD862" s="190">
        <v>0</v>
      </c>
      <c r="BE862" s="190">
        <v>0</v>
      </c>
      <c r="BF862" s="190">
        <v>0</v>
      </c>
      <c r="BG862" s="190">
        <v>0</v>
      </c>
      <c r="BH862" s="191">
        <v>0</v>
      </c>
    </row>
    <row r="863" spans="4:60">
      <c r="D863" s="14"/>
      <c r="F863" s="1070"/>
      <c r="G863" s="1071"/>
      <c r="H863" s="48" t="s">
        <v>37</v>
      </c>
      <c r="I863" s="186">
        <v>0</v>
      </c>
      <c r="J863" s="190">
        <v>0</v>
      </c>
      <c r="K863" s="190">
        <v>0</v>
      </c>
      <c r="L863" s="190">
        <v>0</v>
      </c>
      <c r="M863" s="190">
        <v>0</v>
      </c>
      <c r="N863" s="190">
        <v>0</v>
      </c>
      <c r="O863" s="191">
        <v>0</v>
      </c>
      <c r="R863" s="1070"/>
      <c r="S863" s="1071"/>
      <c r="T863" s="48" t="s">
        <v>37</v>
      </c>
      <c r="U863" s="186">
        <v>0</v>
      </c>
      <c r="V863" s="190">
        <v>0</v>
      </c>
      <c r="W863" s="190">
        <v>0</v>
      </c>
      <c r="X863" s="190">
        <v>0</v>
      </c>
      <c r="Y863" s="190">
        <v>0</v>
      </c>
      <c r="Z863" s="190">
        <v>0</v>
      </c>
      <c r="AA863" s="191">
        <v>0</v>
      </c>
      <c r="AC863" s="1070"/>
      <c r="AD863" s="1071"/>
      <c r="AE863" s="48" t="s">
        <v>37</v>
      </c>
      <c r="AF863" s="186">
        <v>0</v>
      </c>
      <c r="AG863" s="190">
        <v>0</v>
      </c>
      <c r="AH863" s="190">
        <v>0</v>
      </c>
      <c r="AI863" s="190">
        <v>0</v>
      </c>
      <c r="AJ863" s="190">
        <v>0</v>
      </c>
      <c r="AK863" s="190">
        <v>0</v>
      </c>
      <c r="AL863" s="191">
        <v>0</v>
      </c>
      <c r="AN863" s="1070"/>
      <c r="AO863" s="1071"/>
      <c r="AP863" s="48" t="s">
        <v>37</v>
      </c>
      <c r="AQ863" s="186">
        <v>0</v>
      </c>
      <c r="AR863" s="190">
        <v>0</v>
      </c>
      <c r="AS863" s="190">
        <v>0</v>
      </c>
      <c r="AT863" s="190">
        <v>0</v>
      </c>
      <c r="AU863" s="190">
        <v>0</v>
      </c>
      <c r="AV863" s="190">
        <v>0</v>
      </c>
      <c r="AW863" s="191">
        <v>0</v>
      </c>
      <c r="AY863" s="1070"/>
      <c r="AZ863" s="1071"/>
      <c r="BA863" s="48" t="s">
        <v>37</v>
      </c>
      <c r="BB863" s="186">
        <v>0</v>
      </c>
      <c r="BC863" s="190">
        <v>0</v>
      </c>
      <c r="BD863" s="190">
        <v>0</v>
      </c>
      <c r="BE863" s="190">
        <v>0</v>
      </c>
      <c r="BF863" s="190">
        <v>0</v>
      </c>
      <c r="BG863" s="190">
        <v>0</v>
      </c>
      <c r="BH863" s="191">
        <v>0</v>
      </c>
    </row>
    <row r="864" spans="4:60">
      <c r="D864" s="14"/>
      <c r="F864" s="1070"/>
      <c r="G864" s="1071"/>
      <c r="H864" s="49" t="s">
        <v>36</v>
      </c>
      <c r="I864" s="187">
        <v>0</v>
      </c>
      <c r="J864" s="192">
        <v>0</v>
      </c>
      <c r="K864" s="192">
        <v>0</v>
      </c>
      <c r="L864" s="192">
        <v>0</v>
      </c>
      <c r="M864" s="192">
        <v>0</v>
      </c>
      <c r="N864" s="192">
        <v>0</v>
      </c>
      <c r="O864" s="193">
        <v>0</v>
      </c>
      <c r="R864" s="1070"/>
      <c r="S864" s="1071"/>
      <c r="T864" s="49" t="s">
        <v>36</v>
      </c>
      <c r="U864" s="187">
        <v>0</v>
      </c>
      <c r="V864" s="192">
        <v>0</v>
      </c>
      <c r="W864" s="192">
        <v>0</v>
      </c>
      <c r="X864" s="192">
        <v>0</v>
      </c>
      <c r="Y864" s="192">
        <v>0</v>
      </c>
      <c r="Z864" s="192">
        <v>0</v>
      </c>
      <c r="AA864" s="193">
        <v>0</v>
      </c>
      <c r="AC864" s="1070"/>
      <c r="AD864" s="1071"/>
      <c r="AE864" s="49" t="s">
        <v>36</v>
      </c>
      <c r="AF864" s="187">
        <v>0</v>
      </c>
      <c r="AG864" s="192">
        <v>0</v>
      </c>
      <c r="AH864" s="192">
        <v>0</v>
      </c>
      <c r="AI864" s="192">
        <v>0</v>
      </c>
      <c r="AJ864" s="192">
        <v>0</v>
      </c>
      <c r="AK864" s="192">
        <v>0</v>
      </c>
      <c r="AL864" s="193">
        <v>0</v>
      </c>
      <c r="AN864" s="1070"/>
      <c r="AO864" s="1071"/>
      <c r="AP864" s="49" t="s">
        <v>36</v>
      </c>
      <c r="AQ864" s="187">
        <v>0</v>
      </c>
      <c r="AR864" s="192">
        <v>0</v>
      </c>
      <c r="AS864" s="192">
        <v>0</v>
      </c>
      <c r="AT864" s="192">
        <v>0</v>
      </c>
      <c r="AU864" s="192">
        <v>0</v>
      </c>
      <c r="AV864" s="192">
        <v>0</v>
      </c>
      <c r="AW864" s="193">
        <v>0</v>
      </c>
      <c r="AY864" s="1070"/>
      <c r="AZ864" s="1071"/>
      <c r="BA864" s="49" t="s">
        <v>36</v>
      </c>
      <c r="BB864" s="187">
        <v>0</v>
      </c>
      <c r="BC864" s="192">
        <v>0</v>
      </c>
      <c r="BD864" s="192">
        <v>0</v>
      </c>
      <c r="BE864" s="192">
        <v>0</v>
      </c>
      <c r="BF864" s="192">
        <v>0</v>
      </c>
      <c r="BG864" s="192">
        <v>0</v>
      </c>
      <c r="BH864" s="193">
        <v>0</v>
      </c>
    </row>
    <row r="865" spans="4:60">
      <c r="D865" s="14"/>
      <c r="F865" s="1070" t="s">
        <v>126</v>
      </c>
      <c r="G865" s="1071" t="s">
        <v>131</v>
      </c>
      <c r="H865" s="50" t="s">
        <v>134</v>
      </c>
      <c r="I865" s="185">
        <f t="array" ref="I865:I888">M865:M888+N865:N888+O865:O888</f>
        <v>0</v>
      </c>
      <c r="J865" s="188">
        <f t="array" ref="J865:O888">J611:O634</f>
        <v>0</v>
      </c>
      <c r="K865" s="188">
        <v>0</v>
      </c>
      <c r="L865" s="188">
        <v>0</v>
      </c>
      <c r="M865" s="188">
        <v>0</v>
      </c>
      <c r="N865" s="188">
        <v>0</v>
      </c>
      <c r="O865" s="189">
        <v>0</v>
      </c>
      <c r="R865" s="1070" t="s">
        <v>126</v>
      </c>
      <c r="S865" s="1071" t="s">
        <v>131</v>
      </c>
      <c r="T865" s="50" t="s">
        <v>134</v>
      </c>
      <c r="U865" s="185">
        <f t="array" ref="U865:U888">Y865:Y888+Z865:Z888+AA865:AA888</f>
        <v>0</v>
      </c>
      <c r="V865" s="188">
        <f t="array" ref="V865:AA888">V611:AA634</f>
        <v>0</v>
      </c>
      <c r="W865" s="188">
        <v>0</v>
      </c>
      <c r="X865" s="188">
        <v>0</v>
      </c>
      <c r="Y865" s="188">
        <v>0</v>
      </c>
      <c r="Z865" s="188">
        <v>0</v>
      </c>
      <c r="AA865" s="189">
        <v>0</v>
      </c>
      <c r="AC865" s="1070" t="s">
        <v>126</v>
      </c>
      <c r="AD865" s="1071" t="s">
        <v>131</v>
      </c>
      <c r="AE865" s="50" t="s">
        <v>134</v>
      </c>
      <c r="AF865" s="185">
        <f t="array" ref="AF865:AF888">AJ865:AJ888+AK865:AK888+AL865:AL888</f>
        <v>0</v>
      </c>
      <c r="AG865" s="188">
        <f t="array" ref="AG865:AL888">AG611:AL634</f>
        <v>0</v>
      </c>
      <c r="AH865" s="188">
        <v>0</v>
      </c>
      <c r="AI865" s="188">
        <v>0</v>
      </c>
      <c r="AJ865" s="188">
        <v>0</v>
      </c>
      <c r="AK865" s="188">
        <v>0</v>
      </c>
      <c r="AL865" s="189">
        <v>0</v>
      </c>
      <c r="AN865" s="1070" t="s">
        <v>126</v>
      </c>
      <c r="AO865" s="1071" t="s">
        <v>131</v>
      </c>
      <c r="AP865" s="50" t="s">
        <v>134</v>
      </c>
      <c r="AQ865" s="185">
        <f t="array" ref="AQ865:AQ888">AU865:AU888+AV865:AV888+AW865:AW888</f>
        <v>0</v>
      </c>
      <c r="AR865" s="188">
        <f t="array" ref="AR865:AW888">AR611:AW634</f>
        <v>0</v>
      </c>
      <c r="AS865" s="188">
        <v>0</v>
      </c>
      <c r="AT865" s="188">
        <v>0</v>
      </c>
      <c r="AU865" s="188">
        <v>0</v>
      </c>
      <c r="AV865" s="188">
        <v>0</v>
      </c>
      <c r="AW865" s="189">
        <v>0</v>
      </c>
      <c r="AY865" s="1070" t="s">
        <v>126</v>
      </c>
      <c r="AZ865" s="1071" t="s">
        <v>131</v>
      </c>
      <c r="BA865" s="50" t="s">
        <v>134</v>
      </c>
      <c r="BB865" s="185">
        <f t="array" ref="BB865:BB888">BF865:BF888+BG865:BG888+BH865:BH888</f>
        <v>0</v>
      </c>
      <c r="BC865" s="188">
        <f t="array" ref="BC865:BH888">BC611:BH634</f>
        <v>0</v>
      </c>
      <c r="BD865" s="188">
        <v>0</v>
      </c>
      <c r="BE865" s="188">
        <v>0</v>
      </c>
      <c r="BF865" s="188">
        <v>0</v>
      </c>
      <c r="BG865" s="188">
        <v>0</v>
      </c>
      <c r="BH865" s="189">
        <v>0</v>
      </c>
    </row>
    <row r="866" spans="4:60">
      <c r="D866" s="14"/>
      <c r="F866" s="1070"/>
      <c r="G866" s="1071"/>
      <c r="H866" s="48" t="s">
        <v>40</v>
      </c>
      <c r="I866" s="186">
        <v>0</v>
      </c>
      <c r="J866" s="190">
        <v>0</v>
      </c>
      <c r="K866" s="190">
        <v>0</v>
      </c>
      <c r="L866" s="190">
        <v>0</v>
      </c>
      <c r="M866" s="190">
        <v>0</v>
      </c>
      <c r="N866" s="190">
        <v>0</v>
      </c>
      <c r="O866" s="191">
        <v>0</v>
      </c>
      <c r="R866" s="1070"/>
      <c r="S866" s="1071"/>
      <c r="T866" s="48" t="s">
        <v>40</v>
      </c>
      <c r="U866" s="186">
        <v>0</v>
      </c>
      <c r="V866" s="190">
        <v>0</v>
      </c>
      <c r="W866" s="190">
        <v>0</v>
      </c>
      <c r="X866" s="190">
        <v>0</v>
      </c>
      <c r="Y866" s="190">
        <v>0</v>
      </c>
      <c r="Z866" s="190">
        <v>0</v>
      </c>
      <c r="AA866" s="191">
        <v>0</v>
      </c>
      <c r="AC866" s="1070"/>
      <c r="AD866" s="1071"/>
      <c r="AE866" s="48" t="s">
        <v>40</v>
      </c>
      <c r="AF866" s="186">
        <v>0</v>
      </c>
      <c r="AG866" s="190">
        <v>0</v>
      </c>
      <c r="AH866" s="190">
        <v>0</v>
      </c>
      <c r="AI866" s="190">
        <v>0</v>
      </c>
      <c r="AJ866" s="190">
        <v>0</v>
      </c>
      <c r="AK866" s="190">
        <v>0</v>
      </c>
      <c r="AL866" s="191">
        <v>0</v>
      </c>
      <c r="AN866" s="1070"/>
      <c r="AO866" s="1071"/>
      <c r="AP866" s="48" t="s">
        <v>40</v>
      </c>
      <c r="AQ866" s="186">
        <v>0</v>
      </c>
      <c r="AR866" s="190">
        <v>0</v>
      </c>
      <c r="AS866" s="190">
        <v>0</v>
      </c>
      <c r="AT866" s="190">
        <v>0</v>
      </c>
      <c r="AU866" s="190">
        <v>0</v>
      </c>
      <c r="AV866" s="190">
        <v>0</v>
      </c>
      <c r="AW866" s="191">
        <v>0</v>
      </c>
      <c r="AY866" s="1070"/>
      <c r="AZ866" s="1071"/>
      <c r="BA866" s="48" t="s">
        <v>40</v>
      </c>
      <c r="BB866" s="186">
        <v>0</v>
      </c>
      <c r="BC866" s="190">
        <v>0</v>
      </c>
      <c r="BD866" s="190">
        <v>0</v>
      </c>
      <c r="BE866" s="190">
        <v>0</v>
      </c>
      <c r="BF866" s="190">
        <v>0</v>
      </c>
      <c r="BG866" s="190">
        <v>0</v>
      </c>
      <c r="BH866" s="191">
        <v>0</v>
      </c>
    </row>
    <row r="867" spans="4:60">
      <c r="D867" s="14"/>
      <c r="F867" s="1070"/>
      <c r="G867" s="1071"/>
      <c r="H867" s="48" t="s">
        <v>39</v>
      </c>
      <c r="I867" s="186">
        <v>0</v>
      </c>
      <c r="J867" s="190">
        <v>0</v>
      </c>
      <c r="K867" s="190">
        <v>0</v>
      </c>
      <c r="L867" s="190">
        <v>0</v>
      </c>
      <c r="M867" s="190">
        <v>0</v>
      </c>
      <c r="N867" s="190">
        <v>0</v>
      </c>
      <c r="O867" s="191">
        <v>0</v>
      </c>
      <c r="R867" s="1070"/>
      <c r="S867" s="1071"/>
      <c r="T867" s="48" t="s">
        <v>39</v>
      </c>
      <c r="U867" s="186">
        <v>0</v>
      </c>
      <c r="V867" s="190">
        <v>0</v>
      </c>
      <c r="W867" s="190">
        <v>0</v>
      </c>
      <c r="X867" s="190">
        <v>0</v>
      </c>
      <c r="Y867" s="190">
        <v>0</v>
      </c>
      <c r="Z867" s="190">
        <v>0</v>
      </c>
      <c r="AA867" s="191">
        <v>0</v>
      </c>
      <c r="AC867" s="1070"/>
      <c r="AD867" s="1071"/>
      <c r="AE867" s="48" t="s">
        <v>39</v>
      </c>
      <c r="AF867" s="186">
        <v>0</v>
      </c>
      <c r="AG867" s="190">
        <v>0</v>
      </c>
      <c r="AH867" s="190">
        <v>0</v>
      </c>
      <c r="AI867" s="190">
        <v>0</v>
      </c>
      <c r="AJ867" s="190">
        <v>0</v>
      </c>
      <c r="AK867" s="190">
        <v>0</v>
      </c>
      <c r="AL867" s="191">
        <v>0</v>
      </c>
      <c r="AN867" s="1070"/>
      <c r="AO867" s="1071"/>
      <c r="AP867" s="48" t="s">
        <v>39</v>
      </c>
      <c r="AQ867" s="186">
        <v>0</v>
      </c>
      <c r="AR867" s="190">
        <v>0</v>
      </c>
      <c r="AS867" s="190">
        <v>0</v>
      </c>
      <c r="AT867" s="190">
        <v>0</v>
      </c>
      <c r="AU867" s="190">
        <v>0</v>
      </c>
      <c r="AV867" s="190">
        <v>0</v>
      </c>
      <c r="AW867" s="191">
        <v>0</v>
      </c>
      <c r="AY867" s="1070"/>
      <c r="AZ867" s="1071"/>
      <c r="BA867" s="48" t="s">
        <v>39</v>
      </c>
      <c r="BB867" s="186">
        <v>0</v>
      </c>
      <c r="BC867" s="190">
        <v>0</v>
      </c>
      <c r="BD867" s="190">
        <v>0</v>
      </c>
      <c r="BE867" s="190">
        <v>0</v>
      </c>
      <c r="BF867" s="190">
        <v>0</v>
      </c>
      <c r="BG867" s="190">
        <v>0</v>
      </c>
      <c r="BH867" s="191">
        <v>0</v>
      </c>
    </row>
    <row r="868" spans="4:60">
      <c r="D868" s="14"/>
      <c r="F868" s="1070"/>
      <c r="G868" s="1071"/>
      <c r="H868" s="48" t="s">
        <v>38</v>
      </c>
      <c r="I868" s="186">
        <v>0</v>
      </c>
      <c r="J868" s="190">
        <v>0</v>
      </c>
      <c r="K868" s="190">
        <v>0</v>
      </c>
      <c r="L868" s="190">
        <v>0</v>
      </c>
      <c r="M868" s="190">
        <v>0</v>
      </c>
      <c r="N868" s="190">
        <v>0</v>
      </c>
      <c r="O868" s="191">
        <v>0</v>
      </c>
      <c r="R868" s="1070"/>
      <c r="S868" s="1071"/>
      <c r="T868" s="48" t="s">
        <v>38</v>
      </c>
      <c r="U868" s="186">
        <v>0</v>
      </c>
      <c r="V868" s="190">
        <v>0</v>
      </c>
      <c r="W868" s="190">
        <v>0</v>
      </c>
      <c r="X868" s="190">
        <v>0</v>
      </c>
      <c r="Y868" s="190">
        <v>0</v>
      </c>
      <c r="Z868" s="190">
        <v>0</v>
      </c>
      <c r="AA868" s="191">
        <v>0</v>
      </c>
      <c r="AC868" s="1070"/>
      <c r="AD868" s="1071"/>
      <c r="AE868" s="48" t="s">
        <v>38</v>
      </c>
      <c r="AF868" s="186">
        <v>0</v>
      </c>
      <c r="AG868" s="190">
        <v>0</v>
      </c>
      <c r="AH868" s="190">
        <v>0</v>
      </c>
      <c r="AI868" s="190">
        <v>0</v>
      </c>
      <c r="AJ868" s="190">
        <v>0</v>
      </c>
      <c r="AK868" s="190">
        <v>0</v>
      </c>
      <c r="AL868" s="191">
        <v>0</v>
      </c>
      <c r="AN868" s="1070"/>
      <c r="AO868" s="1071"/>
      <c r="AP868" s="48" t="s">
        <v>38</v>
      </c>
      <c r="AQ868" s="186">
        <v>0</v>
      </c>
      <c r="AR868" s="190">
        <v>0</v>
      </c>
      <c r="AS868" s="190">
        <v>0</v>
      </c>
      <c r="AT868" s="190">
        <v>0</v>
      </c>
      <c r="AU868" s="190">
        <v>0</v>
      </c>
      <c r="AV868" s="190">
        <v>0</v>
      </c>
      <c r="AW868" s="191">
        <v>0</v>
      </c>
      <c r="AY868" s="1070"/>
      <c r="AZ868" s="1071"/>
      <c r="BA868" s="48" t="s">
        <v>38</v>
      </c>
      <c r="BB868" s="186">
        <v>0</v>
      </c>
      <c r="BC868" s="190">
        <v>0</v>
      </c>
      <c r="BD868" s="190">
        <v>0</v>
      </c>
      <c r="BE868" s="190">
        <v>0</v>
      </c>
      <c r="BF868" s="190">
        <v>0</v>
      </c>
      <c r="BG868" s="190">
        <v>0</v>
      </c>
      <c r="BH868" s="191">
        <v>0</v>
      </c>
    </row>
    <row r="869" spans="4:60">
      <c r="D869" s="14"/>
      <c r="F869" s="1070"/>
      <c r="G869" s="1071"/>
      <c r="H869" s="48" t="s">
        <v>37</v>
      </c>
      <c r="I869" s="186">
        <v>0</v>
      </c>
      <c r="J869" s="190">
        <v>0</v>
      </c>
      <c r="K869" s="190">
        <v>0</v>
      </c>
      <c r="L869" s="190">
        <v>0</v>
      </c>
      <c r="M869" s="190">
        <v>0</v>
      </c>
      <c r="N869" s="190">
        <v>0</v>
      </c>
      <c r="O869" s="191">
        <v>0</v>
      </c>
      <c r="R869" s="1070"/>
      <c r="S869" s="1071"/>
      <c r="T869" s="48" t="s">
        <v>37</v>
      </c>
      <c r="U869" s="186">
        <v>0</v>
      </c>
      <c r="V869" s="190">
        <v>0</v>
      </c>
      <c r="W869" s="190">
        <v>0</v>
      </c>
      <c r="X869" s="190">
        <v>0</v>
      </c>
      <c r="Y869" s="190">
        <v>0</v>
      </c>
      <c r="Z869" s="190">
        <v>0</v>
      </c>
      <c r="AA869" s="191">
        <v>0</v>
      </c>
      <c r="AC869" s="1070"/>
      <c r="AD869" s="1071"/>
      <c r="AE869" s="48" t="s">
        <v>37</v>
      </c>
      <c r="AF869" s="186">
        <v>0</v>
      </c>
      <c r="AG869" s="190">
        <v>0</v>
      </c>
      <c r="AH869" s="190">
        <v>0</v>
      </c>
      <c r="AI869" s="190">
        <v>0</v>
      </c>
      <c r="AJ869" s="190">
        <v>0</v>
      </c>
      <c r="AK869" s="190">
        <v>0</v>
      </c>
      <c r="AL869" s="191">
        <v>0</v>
      </c>
      <c r="AN869" s="1070"/>
      <c r="AO869" s="1071"/>
      <c r="AP869" s="48" t="s">
        <v>37</v>
      </c>
      <c r="AQ869" s="186">
        <v>0</v>
      </c>
      <c r="AR869" s="190">
        <v>0</v>
      </c>
      <c r="AS869" s="190">
        <v>0</v>
      </c>
      <c r="AT869" s="190">
        <v>0</v>
      </c>
      <c r="AU869" s="190">
        <v>0</v>
      </c>
      <c r="AV869" s="190">
        <v>0</v>
      </c>
      <c r="AW869" s="191">
        <v>0</v>
      </c>
      <c r="AY869" s="1070"/>
      <c r="AZ869" s="1071"/>
      <c r="BA869" s="48" t="s">
        <v>37</v>
      </c>
      <c r="BB869" s="186">
        <v>0</v>
      </c>
      <c r="BC869" s="190">
        <v>0</v>
      </c>
      <c r="BD869" s="190">
        <v>0</v>
      </c>
      <c r="BE869" s="190">
        <v>0</v>
      </c>
      <c r="BF869" s="190">
        <v>0</v>
      </c>
      <c r="BG869" s="190">
        <v>0</v>
      </c>
      <c r="BH869" s="191">
        <v>0</v>
      </c>
    </row>
    <row r="870" spans="4:60">
      <c r="D870" s="14"/>
      <c r="F870" s="1070"/>
      <c r="G870" s="1071"/>
      <c r="H870" s="49" t="s">
        <v>36</v>
      </c>
      <c r="I870" s="187">
        <v>0</v>
      </c>
      <c r="J870" s="192">
        <v>0</v>
      </c>
      <c r="K870" s="192">
        <v>0</v>
      </c>
      <c r="L870" s="192">
        <v>0</v>
      </c>
      <c r="M870" s="192">
        <v>0</v>
      </c>
      <c r="N870" s="192">
        <v>0</v>
      </c>
      <c r="O870" s="193">
        <v>0</v>
      </c>
      <c r="R870" s="1070"/>
      <c r="S870" s="1071"/>
      <c r="T870" s="49" t="s">
        <v>36</v>
      </c>
      <c r="U870" s="187">
        <v>0</v>
      </c>
      <c r="V870" s="192">
        <v>0</v>
      </c>
      <c r="W870" s="192">
        <v>0</v>
      </c>
      <c r="X870" s="192">
        <v>0</v>
      </c>
      <c r="Y870" s="192">
        <v>0</v>
      </c>
      <c r="Z870" s="192">
        <v>0</v>
      </c>
      <c r="AA870" s="193">
        <v>0</v>
      </c>
      <c r="AC870" s="1070"/>
      <c r="AD870" s="1071"/>
      <c r="AE870" s="49" t="s">
        <v>36</v>
      </c>
      <c r="AF870" s="187">
        <v>0</v>
      </c>
      <c r="AG870" s="192">
        <v>0</v>
      </c>
      <c r="AH870" s="192">
        <v>0</v>
      </c>
      <c r="AI870" s="192">
        <v>0</v>
      </c>
      <c r="AJ870" s="192">
        <v>0</v>
      </c>
      <c r="AK870" s="192">
        <v>0</v>
      </c>
      <c r="AL870" s="193">
        <v>0</v>
      </c>
      <c r="AN870" s="1070"/>
      <c r="AO870" s="1071"/>
      <c r="AP870" s="49" t="s">
        <v>36</v>
      </c>
      <c r="AQ870" s="187">
        <v>0</v>
      </c>
      <c r="AR870" s="192">
        <v>0</v>
      </c>
      <c r="AS870" s="192">
        <v>0</v>
      </c>
      <c r="AT870" s="192">
        <v>0</v>
      </c>
      <c r="AU870" s="192">
        <v>0</v>
      </c>
      <c r="AV870" s="192">
        <v>0</v>
      </c>
      <c r="AW870" s="193">
        <v>0</v>
      </c>
      <c r="AY870" s="1070"/>
      <c r="AZ870" s="1071"/>
      <c r="BA870" s="49" t="s">
        <v>36</v>
      </c>
      <c r="BB870" s="187">
        <v>0</v>
      </c>
      <c r="BC870" s="192">
        <v>0</v>
      </c>
      <c r="BD870" s="192">
        <v>0</v>
      </c>
      <c r="BE870" s="192">
        <v>0</v>
      </c>
      <c r="BF870" s="192">
        <v>0</v>
      </c>
      <c r="BG870" s="192">
        <v>0</v>
      </c>
      <c r="BH870" s="193">
        <v>0</v>
      </c>
    </row>
    <row r="871" spans="4:60" ht="18.75" customHeight="1">
      <c r="D871" s="14"/>
      <c r="F871" s="1070"/>
      <c r="G871" s="1072" t="s">
        <v>132</v>
      </c>
      <c r="H871" s="48" t="s">
        <v>41</v>
      </c>
      <c r="I871" s="186">
        <v>0</v>
      </c>
      <c r="J871" s="190">
        <v>0</v>
      </c>
      <c r="K871" s="190">
        <v>0</v>
      </c>
      <c r="L871" s="190">
        <v>0</v>
      </c>
      <c r="M871" s="190">
        <v>0</v>
      </c>
      <c r="N871" s="190">
        <v>0</v>
      </c>
      <c r="O871" s="191">
        <v>0</v>
      </c>
      <c r="R871" s="1070"/>
      <c r="S871" s="1072" t="s">
        <v>132</v>
      </c>
      <c r="T871" s="48" t="s">
        <v>41</v>
      </c>
      <c r="U871" s="186">
        <v>0</v>
      </c>
      <c r="V871" s="190">
        <v>0</v>
      </c>
      <c r="W871" s="190">
        <v>0</v>
      </c>
      <c r="X871" s="190">
        <v>0</v>
      </c>
      <c r="Y871" s="190">
        <v>0</v>
      </c>
      <c r="Z871" s="190">
        <v>0</v>
      </c>
      <c r="AA871" s="191">
        <v>0</v>
      </c>
      <c r="AC871" s="1070"/>
      <c r="AD871" s="1072" t="s">
        <v>132</v>
      </c>
      <c r="AE871" s="48" t="s">
        <v>41</v>
      </c>
      <c r="AF871" s="186">
        <v>0</v>
      </c>
      <c r="AG871" s="190">
        <v>0</v>
      </c>
      <c r="AH871" s="190">
        <v>0</v>
      </c>
      <c r="AI871" s="190">
        <v>0</v>
      </c>
      <c r="AJ871" s="190">
        <v>0</v>
      </c>
      <c r="AK871" s="190">
        <v>0</v>
      </c>
      <c r="AL871" s="191">
        <v>0</v>
      </c>
      <c r="AN871" s="1070"/>
      <c r="AO871" s="1072" t="s">
        <v>132</v>
      </c>
      <c r="AP871" s="48" t="s">
        <v>41</v>
      </c>
      <c r="AQ871" s="186">
        <v>0</v>
      </c>
      <c r="AR871" s="190">
        <v>0</v>
      </c>
      <c r="AS871" s="190">
        <v>0</v>
      </c>
      <c r="AT871" s="190">
        <v>0</v>
      </c>
      <c r="AU871" s="190">
        <v>0</v>
      </c>
      <c r="AV871" s="190">
        <v>0</v>
      </c>
      <c r="AW871" s="191">
        <v>0</v>
      </c>
      <c r="AY871" s="1070"/>
      <c r="AZ871" s="1072" t="s">
        <v>132</v>
      </c>
      <c r="BA871" s="48" t="s">
        <v>41</v>
      </c>
      <c r="BB871" s="186">
        <v>0</v>
      </c>
      <c r="BC871" s="190">
        <v>0</v>
      </c>
      <c r="BD871" s="190">
        <v>0</v>
      </c>
      <c r="BE871" s="190">
        <v>0</v>
      </c>
      <c r="BF871" s="190">
        <v>0</v>
      </c>
      <c r="BG871" s="190">
        <v>0</v>
      </c>
      <c r="BH871" s="191">
        <v>0</v>
      </c>
    </row>
    <row r="872" spans="4:60">
      <c r="D872" s="14"/>
      <c r="F872" s="1070"/>
      <c r="G872" s="1071"/>
      <c r="H872" s="48" t="s">
        <v>40</v>
      </c>
      <c r="I872" s="186">
        <v>0</v>
      </c>
      <c r="J872" s="190">
        <v>0</v>
      </c>
      <c r="K872" s="190">
        <v>0</v>
      </c>
      <c r="L872" s="190">
        <v>0</v>
      </c>
      <c r="M872" s="190">
        <v>0</v>
      </c>
      <c r="N872" s="190">
        <v>0</v>
      </c>
      <c r="O872" s="191">
        <v>0</v>
      </c>
      <c r="R872" s="1070"/>
      <c r="S872" s="1071"/>
      <c r="T872" s="48" t="s">
        <v>40</v>
      </c>
      <c r="U872" s="186">
        <v>0</v>
      </c>
      <c r="V872" s="190">
        <v>0</v>
      </c>
      <c r="W872" s="190">
        <v>0</v>
      </c>
      <c r="X872" s="190">
        <v>0</v>
      </c>
      <c r="Y872" s="190">
        <v>0</v>
      </c>
      <c r="Z872" s="190">
        <v>0</v>
      </c>
      <c r="AA872" s="191">
        <v>0</v>
      </c>
      <c r="AC872" s="1070"/>
      <c r="AD872" s="1071"/>
      <c r="AE872" s="48" t="s">
        <v>40</v>
      </c>
      <c r="AF872" s="186">
        <v>0</v>
      </c>
      <c r="AG872" s="190">
        <v>0</v>
      </c>
      <c r="AH872" s="190">
        <v>0</v>
      </c>
      <c r="AI872" s="190">
        <v>0</v>
      </c>
      <c r="AJ872" s="190">
        <v>0</v>
      </c>
      <c r="AK872" s="190">
        <v>0</v>
      </c>
      <c r="AL872" s="191">
        <v>0</v>
      </c>
      <c r="AN872" s="1070"/>
      <c r="AO872" s="1071"/>
      <c r="AP872" s="48" t="s">
        <v>40</v>
      </c>
      <c r="AQ872" s="186">
        <v>0</v>
      </c>
      <c r="AR872" s="190">
        <v>0</v>
      </c>
      <c r="AS872" s="190">
        <v>0</v>
      </c>
      <c r="AT872" s="190">
        <v>0</v>
      </c>
      <c r="AU872" s="190">
        <v>0</v>
      </c>
      <c r="AV872" s="190">
        <v>0</v>
      </c>
      <c r="AW872" s="191">
        <v>0</v>
      </c>
      <c r="AY872" s="1070"/>
      <c r="AZ872" s="1071"/>
      <c r="BA872" s="48" t="s">
        <v>40</v>
      </c>
      <c r="BB872" s="186">
        <v>0</v>
      </c>
      <c r="BC872" s="190">
        <v>0</v>
      </c>
      <c r="BD872" s="190">
        <v>0</v>
      </c>
      <c r="BE872" s="190">
        <v>0</v>
      </c>
      <c r="BF872" s="190">
        <v>0</v>
      </c>
      <c r="BG872" s="190">
        <v>0</v>
      </c>
      <c r="BH872" s="191">
        <v>0</v>
      </c>
    </row>
    <row r="873" spans="4:60">
      <c r="D873" s="14"/>
      <c r="F873" s="1070"/>
      <c r="G873" s="1071"/>
      <c r="H873" s="48" t="s">
        <v>39</v>
      </c>
      <c r="I873" s="186">
        <v>0</v>
      </c>
      <c r="J873" s="190">
        <v>0</v>
      </c>
      <c r="K873" s="190">
        <v>0</v>
      </c>
      <c r="L873" s="190">
        <v>0</v>
      </c>
      <c r="M873" s="190">
        <v>0</v>
      </c>
      <c r="N873" s="190">
        <v>0</v>
      </c>
      <c r="O873" s="191">
        <v>0</v>
      </c>
      <c r="R873" s="1070"/>
      <c r="S873" s="1071"/>
      <c r="T873" s="48" t="s">
        <v>39</v>
      </c>
      <c r="U873" s="186">
        <v>0</v>
      </c>
      <c r="V873" s="190">
        <v>0</v>
      </c>
      <c r="W873" s="190">
        <v>0</v>
      </c>
      <c r="X873" s="190">
        <v>0</v>
      </c>
      <c r="Y873" s="190">
        <v>0</v>
      </c>
      <c r="Z873" s="190">
        <v>0</v>
      </c>
      <c r="AA873" s="191">
        <v>0</v>
      </c>
      <c r="AC873" s="1070"/>
      <c r="AD873" s="1071"/>
      <c r="AE873" s="48" t="s">
        <v>39</v>
      </c>
      <c r="AF873" s="186">
        <v>0</v>
      </c>
      <c r="AG873" s="190">
        <v>0</v>
      </c>
      <c r="AH873" s="190">
        <v>0</v>
      </c>
      <c r="AI873" s="190">
        <v>0</v>
      </c>
      <c r="AJ873" s="190">
        <v>0</v>
      </c>
      <c r="AK873" s="190">
        <v>0</v>
      </c>
      <c r="AL873" s="191">
        <v>0</v>
      </c>
      <c r="AN873" s="1070"/>
      <c r="AO873" s="1071"/>
      <c r="AP873" s="48" t="s">
        <v>39</v>
      </c>
      <c r="AQ873" s="186">
        <v>0</v>
      </c>
      <c r="AR873" s="190">
        <v>0</v>
      </c>
      <c r="AS873" s="190">
        <v>0</v>
      </c>
      <c r="AT873" s="190">
        <v>0</v>
      </c>
      <c r="AU873" s="190">
        <v>0</v>
      </c>
      <c r="AV873" s="190">
        <v>0</v>
      </c>
      <c r="AW873" s="191">
        <v>0</v>
      </c>
      <c r="AY873" s="1070"/>
      <c r="AZ873" s="1071"/>
      <c r="BA873" s="48" t="s">
        <v>39</v>
      </c>
      <c r="BB873" s="186">
        <v>0</v>
      </c>
      <c r="BC873" s="190">
        <v>0</v>
      </c>
      <c r="BD873" s="190">
        <v>0</v>
      </c>
      <c r="BE873" s="190">
        <v>0</v>
      </c>
      <c r="BF873" s="190">
        <v>0</v>
      </c>
      <c r="BG873" s="190">
        <v>0</v>
      </c>
      <c r="BH873" s="191">
        <v>0</v>
      </c>
    </row>
    <row r="874" spans="4:60">
      <c r="D874" s="14"/>
      <c r="F874" s="1070"/>
      <c r="G874" s="1071"/>
      <c r="H874" s="48" t="s">
        <v>38</v>
      </c>
      <c r="I874" s="186">
        <v>0</v>
      </c>
      <c r="J874" s="190">
        <v>0</v>
      </c>
      <c r="K874" s="190">
        <v>0</v>
      </c>
      <c r="L874" s="190">
        <v>0</v>
      </c>
      <c r="M874" s="190">
        <v>0</v>
      </c>
      <c r="N874" s="190">
        <v>0</v>
      </c>
      <c r="O874" s="191">
        <v>0</v>
      </c>
      <c r="R874" s="1070"/>
      <c r="S874" s="1071"/>
      <c r="T874" s="48" t="s">
        <v>38</v>
      </c>
      <c r="U874" s="186">
        <v>0</v>
      </c>
      <c r="V874" s="190">
        <v>0</v>
      </c>
      <c r="W874" s="190">
        <v>0</v>
      </c>
      <c r="X874" s="190">
        <v>0</v>
      </c>
      <c r="Y874" s="190">
        <v>0</v>
      </c>
      <c r="Z874" s="190">
        <v>0</v>
      </c>
      <c r="AA874" s="191">
        <v>0</v>
      </c>
      <c r="AC874" s="1070"/>
      <c r="AD874" s="1071"/>
      <c r="AE874" s="48" t="s">
        <v>38</v>
      </c>
      <c r="AF874" s="186">
        <v>0</v>
      </c>
      <c r="AG874" s="190">
        <v>0</v>
      </c>
      <c r="AH874" s="190">
        <v>0</v>
      </c>
      <c r="AI874" s="190">
        <v>0</v>
      </c>
      <c r="AJ874" s="190">
        <v>0</v>
      </c>
      <c r="AK874" s="190">
        <v>0</v>
      </c>
      <c r="AL874" s="191">
        <v>0</v>
      </c>
      <c r="AN874" s="1070"/>
      <c r="AO874" s="1071"/>
      <c r="AP874" s="48" t="s">
        <v>38</v>
      </c>
      <c r="AQ874" s="186">
        <v>0</v>
      </c>
      <c r="AR874" s="190">
        <v>0</v>
      </c>
      <c r="AS874" s="190">
        <v>0</v>
      </c>
      <c r="AT874" s="190">
        <v>0</v>
      </c>
      <c r="AU874" s="190">
        <v>0</v>
      </c>
      <c r="AV874" s="190">
        <v>0</v>
      </c>
      <c r="AW874" s="191">
        <v>0</v>
      </c>
      <c r="AY874" s="1070"/>
      <c r="AZ874" s="1071"/>
      <c r="BA874" s="48" t="s">
        <v>38</v>
      </c>
      <c r="BB874" s="186">
        <v>0</v>
      </c>
      <c r="BC874" s="190">
        <v>0</v>
      </c>
      <c r="BD874" s="190">
        <v>0</v>
      </c>
      <c r="BE874" s="190">
        <v>0</v>
      </c>
      <c r="BF874" s="190">
        <v>0</v>
      </c>
      <c r="BG874" s="190">
        <v>0</v>
      </c>
      <c r="BH874" s="191">
        <v>0</v>
      </c>
    </row>
    <row r="875" spans="4:60">
      <c r="D875" s="14"/>
      <c r="F875" s="1070"/>
      <c r="G875" s="1071"/>
      <c r="H875" s="48" t="s">
        <v>37</v>
      </c>
      <c r="I875" s="186">
        <v>0</v>
      </c>
      <c r="J875" s="190">
        <v>0</v>
      </c>
      <c r="K875" s="190">
        <v>0</v>
      </c>
      <c r="L875" s="190">
        <v>0</v>
      </c>
      <c r="M875" s="190">
        <v>0</v>
      </c>
      <c r="N875" s="190">
        <v>0</v>
      </c>
      <c r="O875" s="191">
        <v>0</v>
      </c>
      <c r="R875" s="1070"/>
      <c r="S875" s="1071"/>
      <c r="T875" s="48" t="s">
        <v>37</v>
      </c>
      <c r="U875" s="186">
        <v>0</v>
      </c>
      <c r="V875" s="190">
        <v>0</v>
      </c>
      <c r="W875" s="190">
        <v>0</v>
      </c>
      <c r="X875" s="190">
        <v>0</v>
      </c>
      <c r="Y875" s="190">
        <v>0</v>
      </c>
      <c r="Z875" s="190">
        <v>0</v>
      </c>
      <c r="AA875" s="191">
        <v>0</v>
      </c>
      <c r="AC875" s="1070"/>
      <c r="AD875" s="1071"/>
      <c r="AE875" s="48" t="s">
        <v>37</v>
      </c>
      <c r="AF875" s="186">
        <v>0</v>
      </c>
      <c r="AG875" s="190">
        <v>0</v>
      </c>
      <c r="AH875" s="190">
        <v>0</v>
      </c>
      <c r="AI875" s="190">
        <v>0</v>
      </c>
      <c r="AJ875" s="190">
        <v>0</v>
      </c>
      <c r="AK875" s="190">
        <v>0</v>
      </c>
      <c r="AL875" s="191">
        <v>0</v>
      </c>
      <c r="AN875" s="1070"/>
      <c r="AO875" s="1071"/>
      <c r="AP875" s="48" t="s">
        <v>37</v>
      </c>
      <c r="AQ875" s="186">
        <v>0</v>
      </c>
      <c r="AR875" s="190">
        <v>0</v>
      </c>
      <c r="AS875" s="190">
        <v>0</v>
      </c>
      <c r="AT875" s="190">
        <v>0</v>
      </c>
      <c r="AU875" s="190">
        <v>0</v>
      </c>
      <c r="AV875" s="190">
        <v>0</v>
      </c>
      <c r="AW875" s="191">
        <v>0</v>
      </c>
      <c r="AY875" s="1070"/>
      <c r="AZ875" s="1071"/>
      <c r="BA875" s="48" t="s">
        <v>37</v>
      </c>
      <c r="BB875" s="186">
        <v>0</v>
      </c>
      <c r="BC875" s="190">
        <v>0</v>
      </c>
      <c r="BD875" s="190">
        <v>0</v>
      </c>
      <c r="BE875" s="190">
        <v>0</v>
      </c>
      <c r="BF875" s="190">
        <v>0</v>
      </c>
      <c r="BG875" s="190">
        <v>0</v>
      </c>
      <c r="BH875" s="191">
        <v>0</v>
      </c>
    </row>
    <row r="876" spans="4:60">
      <c r="D876" s="14"/>
      <c r="F876" s="1070"/>
      <c r="G876" s="1073"/>
      <c r="H876" s="48" t="s">
        <v>36</v>
      </c>
      <c r="I876" s="186">
        <v>0</v>
      </c>
      <c r="J876" s="190">
        <v>0</v>
      </c>
      <c r="K876" s="190">
        <v>0</v>
      </c>
      <c r="L876" s="190">
        <v>0</v>
      </c>
      <c r="M876" s="190">
        <v>0</v>
      </c>
      <c r="N876" s="190">
        <v>0</v>
      </c>
      <c r="O876" s="191">
        <v>0</v>
      </c>
      <c r="R876" s="1070"/>
      <c r="S876" s="1073"/>
      <c r="T876" s="48" t="s">
        <v>36</v>
      </c>
      <c r="U876" s="186">
        <v>0</v>
      </c>
      <c r="V876" s="190">
        <v>0</v>
      </c>
      <c r="W876" s="190">
        <v>0</v>
      </c>
      <c r="X876" s="190">
        <v>0</v>
      </c>
      <c r="Y876" s="190">
        <v>0</v>
      </c>
      <c r="Z876" s="190">
        <v>0</v>
      </c>
      <c r="AA876" s="191">
        <v>0</v>
      </c>
      <c r="AC876" s="1070"/>
      <c r="AD876" s="1073"/>
      <c r="AE876" s="48" t="s">
        <v>36</v>
      </c>
      <c r="AF876" s="186">
        <v>0</v>
      </c>
      <c r="AG876" s="190">
        <v>0</v>
      </c>
      <c r="AH876" s="190">
        <v>0</v>
      </c>
      <c r="AI876" s="190">
        <v>0</v>
      </c>
      <c r="AJ876" s="190">
        <v>0</v>
      </c>
      <c r="AK876" s="190">
        <v>0</v>
      </c>
      <c r="AL876" s="191">
        <v>0</v>
      </c>
      <c r="AN876" s="1070"/>
      <c r="AO876" s="1073"/>
      <c r="AP876" s="48" t="s">
        <v>36</v>
      </c>
      <c r="AQ876" s="186">
        <v>0</v>
      </c>
      <c r="AR876" s="190">
        <v>0</v>
      </c>
      <c r="AS876" s="190">
        <v>0</v>
      </c>
      <c r="AT876" s="190">
        <v>0</v>
      </c>
      <c r="AU876" s="190">
        <v>0</v>
      </c>
      <c r="AV876" s="190">
        <v>0</v>
      </c>
      <c r="AW876" s="191">
        <v>0</v>
      </c>
      <c r="AY876" s="1070"/>
      <c r="AZ876" s="1073"/>
      <c r="BA876" s="48" t="s">
        <v>36</v>
      </c>
      <c r="BB876" s="186">
        <v>0</v>
      </c>
      <c r="BC876" s="190">
        <v>0</v>
      </c>
      <c r="BD876" s="190">
        <v>0</v>
      </c>
      <c r="BE876" s="190">
        <v>0</v>
      </c>
      <c r="BF876" s="190">
        <v>0</v>
      </c>
      <c r="BG876" s="190">
        <v>0</v>
      </c>
      <c r="BH876" s="191">
        <v>0</v>
      </c>
    </row>
    <row r="877" spans="4:60">
      <c r="D877" s="14"/>
      <c r="F877" s="1070"/>
      <c r="G877" s="1071" t="s">
        <v>55</v>
      </c>
      <c r="H877" s="50" t="s">
        <v>41</v>
      </c>
      <c r="I877" s="185">
        <v>0</v>
      </c>
      <c r="J877" s="188">
        <v>0</v>
      </c>
      <c r="K877" s="188">
        <v>0</v>
      </c>
      <c r="L877" s="188">
        <v>0</v>
      </c>
      <c r="M877" s="188">
        <v>0</v>
      </c>
      <c r="N877" s="188">
        <v>0</v>
      </c>
      <c r="O877" s="189">
        <v>0</v>
      </c>
      <c r="R877" s="1070"/>
      <c r="S877" s="1071" t="s">
        <v>55</v>
      </c>
      <c r="T877" s="50" t="s">
        <v>41</v>
      </c>
      <c r="U877" s="185">
        <v>0</v>
      </c>
      <c r="V877" s="188">
        <v>0</v>
      </c>
      <c r="W877" s="188">
        <v>0</v>
      </c>
      <c r="X877" s="188">
        <v>0</v>
      </c>
      <c r="Y877" s="188">
        <v>0</v>
      </c>
      <c r="Z877" s="188">
        <v>0</v>
      </c>
      <c r="AA877" s="189">
        <v>0</v>
      </c>
      <c r="AC877" s="1070"/>
      <c r="AD877" s="1071" t="s">
        <v>55</v>
      </c>
      <c r="AE877" s="50" t="s">
        <v>41</v>
      </c>
      <c r="AF877" s="185">
        <v>0</v>
      </c>
      <c r="AG877" s="188">
        <v>0</v>
      </c>
      <c r="AH877" s="188">
        <v>0</v>
      </c>
      <c r="AI877" s="188">
        <v>0</v>
      </c>
      <c r="AJ877" s="188">
        <v>0</v>
      </c>
      <c r="AK877" s="188">
        <v>0</v>
      </c>
      <c r="AL877" s="189">
        <v>0</v>
      </c>
      <c r="AN877" s="1070"/>
      <c r="AO877" s="1071" t="s">
        <v>55</v>
      </c>
      <c r="AP877" s="50" t="s">
        <v>41</v>
      </c>
      <c r="AQ877" s="185">
        <v>0</v>
      </c>
      <c r="AR877" s="188">
        <v>0</v>
      </c>
      <c r="AS877" s="188">
        <v>0</v>
      </c>
      <c r="AT877" s="188">
        <v>0</v>
      </c>
      <c r="AU877" s="188">
        <v>0</v>
      </c>
      <c r="AV877" s="188">
        <v>0</v>
      </c>
      <c r="AW877" s="189">
        <v>0</v>
      </c>
      <c r="AY877" s="1070"/>
      <c r="AZ877" s="1071" t="s">
        <v>55</v>
      </c>
      <c r="BA877" s="50" t="s">
        <v>41</v>
      </c>
      <c r="BB877" s="185">
        <v>0</v>
      </c>
      <c r="BC877" s="188">
        <v>0</v>
      </c>
      <c r="BD877" s="188">
        <v>0</v>
      </c>
      <c r="BE877" s="188">
        <v>0</v>
      </c>
      <c r="BF877" s="188">
        <v>0</v>
      </c>
      <c r="BG877" s="188">
        <v>0</v>
      </c>
      <c r="BH877" s="189">
        <v>0</v>
      </c>
    </row>
    <row r="878" spans="4:60">
      <c r="D878" s="14"/>
      <c r="F878" s="1070"/>
      <c r="G878" s="1071"/>
      <c r="H878" s="48" t="s">
        <v>40</v>
      </c>
      <c r="I878" s="186">
        <v>0</v>
      </c>
      <c r="J878" s="190">
        <v>0</v>
      </c>
      <c r="K878" s="190">
        <v>0</v>
      </c>
      <c r="L878" s="190">
        <v>0</v>
      </c>
      <c r="M878" s="190">
        <v>0</v>
      </c>
      <c r="N878" s="190">
        <v>0</v>
      </c>
      <c r="O878" s="191">
        <v>0</v>
      </c>
      <c r="R878" s="1070"/>
      <c r="S878" s="1071"/>
      <c r="T878" s="48" t="s">
        <v>40</v>
      </c>
      <c r="U878" s="186">
        <v>0</v>
      </c>
      <c r="V878" s="190">
        <v>0</v>
      </c>
      <c r="W878" s="190">
        <v>0</v>
      </c>
      <c r="X878" s="190">
        <v>0</v>
      </c>
      <c r="Y878" s="190">
        <v>0</v>
      </c>
      <c r="Z878" s="190">
        <v>0</v>
      </c>
      <c r="AA878" s="191">
        <v>0</v>
      </c>
      <c r="AC878" s="1070"/>
      <c r="AD878" s="1071"/>
      <c r="AE878" s="48" t="s">
        <v>40</v>
      </c>
      <c r="AF878" s="186">
        <v>0</v>
      </c>
      <c r="AG878" s="190">
        <v>0</v>
      </c>
      <c r="AH878" s="190">
        <v>0</v>
      </c>
      <c r="AI878" s="190">
        <v>0</v>
      </c>
      <c r="AJ878" s="190">
        <v>0</v>
      </c>
      <c r="AK878" s="190">
        <v>0</v>
      </c>
      <c r="AL878" s="191">
        <v>0</v>
      </c>
      <c r="AN878" s="1070"/>
      <c r="AO878" s="1071"/>
      <c r="AP878" s="48" t="s">
        <v>40</v>
      </c>
      <c r="AQ878" s="186">
        <v>0</v>
      </c>
      <c r="AR878" s="190">
        <v>0</v>
      </c>
      <c r="AS878" s="190">
        <v>0</v>
      </c>
      <c r="AT878" s="190">
        <v>0</v>
      </c>
      <c r="AU878" s="190">
        <v>0</v>
      </c>
      <c r="AV878" s="190">
        <v>0</v>
      </c>
      <c r="AW878" s="191">
        <v>0</v>
      </c>
      <c r="AY878" s="1070"/>
      <c r="AZ878" s="1071"/>
      <c r="BA878" s="48" t="s">
        <v>40</v>
      </c>
      <c r="BB878" s="186">
        <v>0</v>
      </c>
      <c r="BC878" s="190">
        <v>0</v>
      </c>
      <c r="BD878" s="190">
        <v>0</v>
      </c>
      <c r="BE878" s="190">
        <v>0</v>
      </c>
      <c r="BF878" s="190">
        <v>0</v>
      </c>
      <c r="BG878" s="190">
        <v>0</v>
      </c>
      <c r="BH878" s="191">
        <v>0</v>
      </c>
    </row>
    <row r="879" spans="4:60">
      <c r="D879" s="14"/>
      <c r="F879" s="1070"/>
      <c r="G879" s="1071"/>
      <c r="H879" s="48" t="s">
        <v>39</v>
      </c>
      <c r="I879" s="186">
        <v>0</v>
      </c>
      <c r="J879" s="190">
        <v>0</v>
      </c>
      <c r="K879" s="190">
        <v>0</v>
      </c>
      <c r="L879" s="190">
        <v>0</v>
      </c>
      <c r="M879" s="190">
        <v>0</v>
      </c>
      <c r="N879" s="190">
        <v>0</v>
      </c>
      <c r="O879" s="191">
        <v>0</v>
      </c>
      <c r="R879" s="1070"/>
      <c r="S879" s="1071"/>
      <c r="T879" s="48" t="s">
        <v>39</v>
      </c>
      <c r="U879" s="186">
        <v>0</v>
      </c>
      <c r="V879" s="190">
        <v>0</v>
      </c>
      <c r="W879" s="190">
        <v>0</v>
      </c>
      <c r="X879" s="190">
        <v>0</v>
      </c>
      <c r="Y879" s="190">
        <v>0</v>
      </c>
      <c r="Z879" s="190">
        <v>0</v>
      </c>
      <c r="AA879" s="191">
        <v>0</v>
      </c>
      <c r="AC879" s="1070"/>
      <c r="AD879" s="1071"/>
      <c r="AE879" s="48" t="s">
        <v>39</v>
      </c>
      <c r="AF879" s="186">
        <v>0</v>
      </c>
      <c r="AG879" s="190">
        <v>0</v>
      </c>
      <c r="AH879" s="190">
        <v>0</v>
      </c>
      <c r="AI879" s="190">
        <v>0</v>
      </c>
      <c r="AJ879" s="190">
        <v>0</v>
      </c>
      <c r="AK879" s="190">
        <v>0</v>
      </c>
      <c r="AL879" s="191">
        <v>0</v>
      </c>
      <c r="AN879" s="1070"/>
      <c r="AO879" s="1071"/>
      <c r="AP879" s="48" t="s">
        <v>39</v>
      </c>
      <c r="AQ879" s="186">
        <v>0</v>
      </c>
      <c r="AR879" s="190">
        <v>0</v>
      </c>
      <c r="AS879" s="190">
        <v>0</v>
      </c>
      <c r="AT879" s="190">
        <v>0</v>
      </c>
      <c r="AU879" s="190">
        <v>0</v>
      </c>
      <c r="AV879" s="190">
        <v>0</v>
      </c>
      <c r="AW879" s="191">
        <v>0</v>
      </c>
      <c r="AY879" s="1070"/>
      <c r="AZ879" s="1071"/>
      <c r="BA879" s="48" t="s">
        <v>39</v>
      </c>
      <c r="BB879" s="186">
        <v>0</v>
      </c>
      <c r="BC879" s="190">
        <v>0</v>
      </c>
      <c r="BD879" s="190">
        <v>0</v>
      </c>
      <c r="BE879" s="190">
        <v>0</v>
      </c>
      <c r="BF879" s="190">
        <v>0</v>
      </c>
      <c r="BG879" s="190">
        <v>0</v>
      </c>
      <c r="BH879" s="191">
        <v>0</v>
      </c>
    </row>
    <row r="880" spans="4:60">
      <c r="D880" s="14"/>
      <c r="F880" s="1070"/>
      <c r="G880" s="1071"/>
      <c r="H880" s="48" t="s">
        <v>38</v>
      </c>
      <c r="I880" s="186">
        <v>0</v>
      </c>
      <c r="J880" s="190">
        <v>0</v>
      </c>
      <c r="K880" s="190">
        <v>0</v>
      </c>
      <c r="L880" s="190">
        <v>0</v>
      </c>
      <c r="M880" s="190">
        <v>0</v>
      </c>
      <c r="N880" s="190">
        <v>0</v>
      </c>
      <c r="O880" s="191">
        <v>0</v>
      </c>
      <c r="R880" s="1070"/>
      <c r="S880" s="1071"/>
      <c r="T880" s="48" t="s">
        <v>38</v>
      </c>
      <c r="U880" s="186">
        <v>0</v>
      </c>
      <c r="V880" s="190">
        <v>0</v>
      </c>
      <c r="W880" s="190">
        <v>0</v>
      </c>
      <c r="X880" s="190">
        <v>0</v>
      </c>
      <c r="Y880" s="190">
        <v>0</v>
      </c>
      <c r="Z880" s="190">
        <v>0</v>
      </c>
      <c r="AA880" s="191">
        <v>0</v>
      </c>
      <c r="AC880" s="1070"/>
      <c r="AD880" s="1071"/>
      <c r="AE880" s="48" t="s">
        <v>38</v>
      </c>
      <c r="AF880" s="186">
        <v>0</v>
      </c>
      <c r="AG880" s="190">
        <v>0</v>
      </c>
      <c r="AH880" s="190">
        <v>0</v>
      </c>
      <c r="AI880" s="190">
        <v>0</v>
      </c>
      <c r="AJ880" s="190">
        <v>0</v>
      </c>
      <c r="AK880" s="190">
        <v>0</v>
      </c>
      <c r="AL880" s="191">
        <v>0</v>
      </c>
      <c r="AN880" s="1070"/>
      <c r="AO880" s="1071"/>
      <c r="AP880" s="48" t="s">
        <v>38</v>
      </c>
      <c r="AQ880" s="186">
        <v>0</v>
      </c>
      <c r="AR880" s="190">
        <v>0</v>
      </c>
      <c r="AS880" s="190">
        <v>0</v>
      </c>
      <c r="AT880" s="190">
        <v>0</v>
      </c>
      <c r="AU880" s="190">
        <v>0</v>
      </c>
      <c r="AV880" s="190">
        <v>0</v>
      </c>
      <c r="AW880" s="191">
        <v>0</v>
      </c>
      <c r="AY880" s="1070"/>
      <c r="AZ880" s="1071"/>
      <c r="BA880" s="48" t="s">
        <v>38</v>
      </c>
      <c r="BB880" s="186">
        <v>0</v>
      </c>
      <c r="BC880" s="190">
        <v>0</v>
      </c>
      <c r="BD880" s="190">
        <v>0</v>
      </c>
      <c r="BE880" s="190">
        <v>0</v>
      </c>
      <c r="BF880" s="190">
        <v>0</v>
      </c>
      <c r="BG880" s="190">
        <v>0</v>
      </c>
      <c r="BH880" s="191">
        <v>0</v>
      </c>
    </row>
    <row r="881" spans="4:60">
      <c r="D881" s="14"/>
      <c r="F881" s="1070"/>
      <c r="G881" s="1071"/>
      <c r="H881" s="48" t="s">
        <v>37</v>
      </c>
      <c r="I881" s="186">
        <v>0</v>
      </c>
      <c r="J881" s="190">
        <v>0</v>
      </c>
      <c r="K881" s="190">
        <v>0</v>
      </c>
      <c r="L881" s="190">
        <v>0</v>
      </c>
      <c r="M881" s="190">
        <v>0</v>
      </c>
      <c r="N881" s="190">
        <v>0</v>
      </c>
      <c r="O881" s="191">
        <v>0</v>
      </c>
      <c r="R881" s="1070"/>
      <c r="S881" s="1071"/>
      <c r="T881" s="48" t="s">
        <v>37</v>
      </c>
      <c r="U881" s="186">
        <v>0</v>
      </c>
      <c r="V881" s="190">
        <v>0</v>
      </c>
      <c r="W881" s="190">
        <v>0</v>
      </c>
      <c r="X881" s="190">
        <v>0</v>
      </c>
      <c r="Y881" s="190">
        <v>0</v>
      </c>
      <c r="Z881" s="190">
        <v>0</v>
      </c>
      <c r="AA881" s="191">
        <v>0</v>
      </c>
      <c r="AC881" s="1070"/>
      <c r="AD881" s="1071"/>
      <c r="AE881" s="48" t="s">
        <v>37</v>
      </c>
      <c r="AF881" s="186">
        <v>0</v>
      </c>
      <c r="AG881" s="190">
        <v>0</v>
      </c>
      <c r="AH881" s="190">
        <v>0</v>
      </c>
      <c r="AI881" s="190">
        <v>0</v>
      </c>
      <c r="AJ881" s="190">
        <v>0</v>
      </c>
      <c r="AK881" s="190">
        <v>0</v>
      </c>
      <c r="AL881" s="191">
        <v>0</v>
      </c>
      <c r="AN881" s="1070"/>
      <c r="AO881" s="1071"/>
      <c r="AP881" s="48" t="s">
        <v>37</v>
      </c>
      <c r="AQ881" s="186">
        <v>0</v>
      </c>
      <c r="AR881" s="190">
        <v>0</v>
      </c>
      <c r="AS881" s="190">
        <v>0</v>
      </c>
      <c r="AT881" s="190">
        <v>0</v>
      </c>
      <c r="AU881" s="190">
        <v>0</v>
      </c>
      <c r="AV881" s="190">
        <v>0</v>
      </c>
      <c r="AW881" s="191">
        <v>0</v>
      </c>
      <c r="AY881" s="1070"/>
      <c r="AZ881" s="1071"/>
      <c r="BA881" s="48" t="s">
        <v>37</v>
      </c>
      <c r="BB881" s="186">
        <v>0</v>
      </c>
      <c r="BC881" s="190">
        <v>0</v>
      </c>
      <c r="BD881" s="190">
        <v>0</v>
      </c>
      <c r="BE881" s="190">
        <v>0</v>
      </c>
      <c r="BF881" s="190">
        <v>0</v>
      </c>
      <c r="BG881" s="190">
        <v>0</v>
      </c>
      <c r="BH881" s="191">
        <v>0</v>
      </c>
    </row>
    <row r="882" spans="4:60">
      <c r="D882" s="14"/>
      <c r="F882" s="1070"/>
      <c r="G882" s="1071"/>
      <c r="H882" s="49" t="s">
        <v>36</v>
      </c>
      <c r="I882" s="187">
        <v>0</v>
      </c>
      <c r="J882" s="192">
        <v>0</v>
      </c>
      <c r="K882" s="192">
        <v>0</v>
      </c>
      <c r="L882" s="192">
        <v>0</v>
      </c>
      <c r="M882" s="192">
        <v>0</v>
      </c>
      <c r="N882" s="192">
        <v>0</v>
      </c>
      <c r="O882" s="193">
        <v>0</v>
      </c>
      <c r="R882" s="1070"/>
      <c r="S882" s="1071"/>
      <c r="T882" s="49" t="s">
        <v>36</v>
      </c>
      <c r="U882" s="187">
        <v>0</v>
      </c>
      <c r="V882" s="192">
        <v>0</v>
      </c>
      <c r="W882" s="192">
        <v>0</v>
      </c>
      <c r="X882" s="192">
        <v>0</v>
      </c>
      <c r="Y882" s="192">
        <v>0</v>
      </c>
      <c r="Z882" s="192">
        <v>0</v>
      </c>
      <c r="AA882" s="193">
        <v>0</v>
      </c>
      <c r="AC882" s="1070"/>
      <c r="AD882" s="1071"/>
      <c r="AE882" s="49" t="s">
        <v>36</v>
      </c>
      <c r="AF882" s="187">
        <v>0</v>
      </c>
      <c r="AG882" s="192">
        <v>0</v>
      </c>
      <c r="AH882" s="192">
        <v>0</v>
      </c>
      <c r="AI882" s="192">
        <v>0</v>
      </c>
      <c r="AJ882" s="192">
        <v>0</v>
      </c>
      <c r="AK882" s="192">
        <v>0</v>
      </c>
      <c r="AL882" s="193">
        <v>0</v>
      </c>
      <c r="AN882" s="1070"/>
      <c r="AO882" s="1071"/>
      <c r="AP882" s="49" t="s">
        <v>36</v>
      </c>
      <c r="AQ882" s="187">
        <v>0</v>
      </c>
      <c r="AR882" s="192">
        <v>0</v>
      </c>
      <c r="AS882" s="192">
        <v>0</v>
      </c>
      <c r="AT882" s="192">
        <v>0</v>
      </c>
      <c r="AU882" s="192">
        <v>0</v>
      </c>
      <c r="AV882" s="192">
        <v>0</v>
      </c>
      <c r="AW882" s="193">
        <v>0</v>
      </c>
      <c r="AY882" s="1070"/>
      <c r="AZ882" s="1071"/>
      <c r="BA882" s="49" t="s">
        <v>36</v>
      </c>
      <c r="BB882" s="187">
        <v>0</v>
      </c>
      <c r="BC882" s="192">
        <v>0</v>
      </c>
      <c r="BD882" s="192">
        <v>0</v>
      </c>
      <c r="BE882" s="192">
        <v>0</v>
      </c>
      <c r="BF882" s="192">
        <v>0</v>
      </c>
      <c r="BG882" s="192">
        <v>0</v>
      </c>
      <c r="BH882" s="193">
        <v>0</v>
      </c>
    </row>
    <row r="883" spans="4:60">
      <c r="D883" s="14"/>
      <c r="F883" s="1070"/>
      <c r="G883" s="1072" t="s">
        <v>63</v>
      </c>
      <c r="H883" s="48" t="s">
        <v>41</v>
      </c>
      <c r="I883" s="186">
        <v>0</v>
      </c>
      <c r="J883" s="190">
        <v>0</v>
      </c>
      <c r="K883" s="190">
        <v>0</v>
      </c>
      <c r="L883" s="190">
        <v>0</v>
      </c>
      <c r="M883" s="190">
        <v>0</v>
      </c>
      <c r="N883" s="190">
        <v>0</v>
      </c>
      <c r="O883" s="191">
        <v>0</v>
      </c>
      <c r="R883" s="1070"/>
      <c r="S883" s="1072" t="s">
        <v>63</v>
      </c>
      <c r="T883" s="48" t="s">
        <v>41</v>
      </c>
      <c r="U883" s="186">
        <v>0</v>
      </c>
      <c r="V883" s="190">
        <v>0</v>
      </c>
      <c r="W883" s="190">
        <v>0</v>
      </c>
      <c r="X883" s="190">
        <v>0</v>
      </c>
      <c r="Y883" s="190">
        <v>0</v>
      </c>
      <c r="Z883" s="190">
        <v>0</v>
      </c>
      <c r="AA883" s="191">
        <v>0</v>
      </c>
      <c r="AC883" s="1070"/>
      <c r="AD883" s="1072" t="s">
        <v>63</v>
      </c>
      <c r="AE883" s="48" t="s">
        <v>41</v>
      </c>
      <c r="AF883" s="186">
        <v>0</v>
      </c>
      <c r="AG883" s="190">
        <v>0</v>
      </c>
      <c r="AH883" s="190">
        <v>0</v>
      </c>
      <c r="AI883" s="190">
        <v>0</v>
      </c>
      <c r="AJ883" s="190">
        <v>0</v>
      </c>
      <c r="AK883" s="190">
        <v>0</v>
      </c>
      <c r="AL883" s="191">
        <v>0</v>
      </c>
      <c r="AN883" s="1070"/>
      <c r="AO883" s="1072" t="s">
        <v>63</v>
      </c>
      <c r="AP883" s="48" t="s">
        <v>41</v>
      </c>
      <c r="AQ883" s="186">
        <v>0</v>
      </c>
      <c r="AR883" s="190">
        <v>0</v>
      </c>
      <c r="AS883" s="190">
        <v>0</v>
      </c>
      <c r="AT883" s="190">
        <v>0</v>
      </c>
      <c r="AU883" s="190">
        <v>0</v>
      </c>
      <c r="AV883" s="190">
        <v>0</v>
      </c>
      <c r="AW883" s="191">
        <v>0</v>
      </c>
      <c r="AY883" s="1070"/>
      <c r="AZ883" s="1072" t="s">
        <v>63</v>
      </c>
      <c r="BA883" s="48" t="s">
        <v>41</v>
      </c>
      <c r="BB883" s="186">
        <v>0</v>
      </c>
      <c r="BC883" s="190">
        <v>0</v>
      </c>
      <c r="BD883" s="190">
        <v>0</v>
      </c>
      <c r="BE883" s="190">
        <v>0</v>
      </c>
      <c r="BF883" s="190">
        <v>0</v>
      </c>
      <c r="BG883" s="190">
        <v>0</v>
      </c>
      <c r="BH883" s="191">
        <v>0</v>
      </c>
    </row>
    <row r="884" spans="4:60">
      <c r="D884" s="14"/>
      <c r="F884" s="1070"/>
      <c r="G884" s="1071"/>
      <c r="H884" s="48" t="s">
        <v>40</v>
      </c>
      <c r="I884" s="186">
        <v>0</v>
      </c>
      <c r="J884" s="190">
        <v>0</v>
      </c>
      <c r="K884" s="190">
        <v>0</v>
      </c>
      <c r="L884" s="190">
        <v>0</v>
      </c>
      <c r="M884" s="190">
        <v>0</v>
      </c>
      <c r="N884" s="190">
        <v>0</v>
      </c>
      <c r="O884" s="191">
        <v>0</v>
      </c>
      <c r="R884" s="1070"/>
      <c r="S884" s="1071"/>
      <c r="T884" s="48" t="s">
        <v>40</v>
      </c>
      <c r="U884" s="186">
        <v>0</v>
      </c>
      <c r="V884" s="190">
        <v>0</v>
      </c>
      <c r="W884" s="190">
        <v>0</v>
      </c>
      <c r="X884" s="190">
        <v>0</v>
      </c>
      <c r="Y884" s="190">
        <v>0</v>
      </c>
      <c r="Z884" s="190">
        <v>0</v>
      </c>
      <c r="AA884" s="191">
        <v>0</v>
      </c>
      <c r="AC884" s="1070"/>
      <c r="AD884" s="1071"/>
      <c r="AE884" s="48" t="s">
        <v>40</v>
      </c>
      <c r="AF884" s="186">
        <v>0</v>
      </c>
      <c r="AG884" s="190">
        <v>0</v>
      </c>
      <c r="AH884" s="190">
        <v>0</v>
      </c>
      <c r="AI884" s="190">
        <v>0</v>
      </c>
      <c r="AJ884" s="190">
        <v>0</v>
      </c>
      <c r="AK884" s="190">
        <v>0</v>
      </c>
      <c r="AL884" s="191">
        <v>0</v>
      </c>
      <c r="AN884" s="1070"/>
      <c r="AO884" s="1071"/>
      <c r="AP884" s="48" t="s">
        <v>40</v>
      </c>
      <c r="AQ884" s="186">
        <v>0</v>
      </c>
      <c r="AR884" s="190">
        <v>0</v>
      </c>
      <c r="AS884" s="190">
        <v>0</v>
      </c>
      <c r="AT884" s="190">
        <v>0</v>
      </c>
      <c r="AU884" s="190">
        <v>0</v>
      </c>
      <c r="AV884" s="190">
        <v>0</v>
      </c>
      <c r="AW884" s="191">
        <v>0</v>
      </c>
      <c r="AY884" s="1070"/>
      <c r="AZ884" s="1071"/>
      <c r="BA884" s="48" t="s">
        <v>40</v>
      </c>
      <c r="BB884" s="186">
        <v>0</v>
      </c>
      <c r="BC884" s="190">
        <v>0</v>
      </c>
      <c r="BD884" s="190">
        <v>0</v>
      </c>
      <c r="BE884" s="190">
        <v>0</v>
      </c>
      <c r="BF884" s="190">
        <v>0</v>
      </c>
      <c r="BG884" s="190">
        <v>0</v>
      </c>
      <c r="BH884" s="191">
        <v>0</v>
      </c>
    </row>
    <row r="885" spans="4:60">
      <c r="D885" s="14"/>
      <c r="F885" s="1070"/>
      <c r="G885" s="1071"/>
      <c r="H885" s="48" t="s">
        <v>39</v>
      </c>
      <c r="I885" s="186">
        <v>0</v>
      </c>
      <c r="J885" s="190">
        <v>0</v>
      </c>
      <c r="K885" s="190">
        <v>0</v>
      </c>
      <c r="L885" s="190">
        <v>0</v>
      </c>
      <c r="M885" s="190">
        <v>0</v>
      </c>
      <c r="N885" s="190">
        <v>0</v>
      </c>
      <c r="O885" s="191">
        <v>0</v>
      </c>
      <c r="R885" s="1070"/>
      <c r="S885" s="1071"/>
      <c r="T885" s="48" t="s">
        <v>39</v>
      </c>
      <c r="U885" s="186">
        <v>0</v>
      </c>
      <c r="V885" s="190">
        <v>0</v>
      </c>
      <c r="W885" s="190">
        <v>0</v>
      </c>
      <c r="X885" s="190">
        <v>0</v>
      </c>
      <c r="Y885" s="190">
        <v>0</v>
      </c>
      <c r="Z885" s="190">
        <v>0</v>
      </c>
      <c r="AA885" s="191">
        <v>0</v>
      </c>
      <c r="AC885" s="1070"/>
      <c r="AD885" s="1071"/>
      <c r="AE885" s="48" t="s">
        <v>39</v>
      </c>
      <c r="AF885" s="186">
        <v>0</v>
      </c>
      <c r="AG885" s="190">
        <v>0</v>
      </c>
      <c r="AH885" s="190">
        <v>0</v>
      </c>
      <c r="AI885" s="190">
        <v>0</v>
      </c>
      <c r="AJ885" s="190">
        <v>0</v>
      </c>
      <c r="AK885" s="190">
        <v>0</v>
      </c>
      <c r="AL885" s="191">
        <v>0</v>
      </c>
      <c r="AN885" s="1070"/>
      <c r="AO885" s="1071"/>
      <c r="AP885" s="48" t="s">
        <v>39</v>
      </c>
      <c r="AQ885" s="186">
        <v>0</v>
      </c>
      <c r="AR885" s="190">
        <v>0</v>
      </c>
      <c r="AS885" s="190">
        <v>0</v>
      </c>
      <c r="AT885" s="190">
        <v>0</v>
      </c>
      <c r="AU885" s="190">
        <v>0</v>
      </c>
      <c r="AV885" s="190">
        <v>0</v>
      </c>
      <c r="AW885" s="191">
        <v>0</v>
      </c>
      <c r="AY885" s="1070"/>
      <c r="AZ885" s="1071"/>
      <c r="BA885" s="48" t="s">
        <v>39</v>
      </c>
      <c r="BB885" s="186">
        <v>0</v>
      </c>
      <c r="BC885" s="190">
        <v>0</v>
      </c>
      <c r="BD885" s="190">
        <v>0</v>
      </c>
      <c r="BE885" s="190">
        <v>0</v>
      </c>
      <c r="BF885" s="190">
        <v>0</v>
      </c>
      <c r="BG885" s="190">
        <v>0</v>
      </c>
      <c r="BH885" s="191">
        <v>0</v>
      </c>
    </row>
    <row r="886" spans="4:60">
      <c r="D886" s="14"/>
      <c r="F886" s="1070"/>
      <c r="G886" s="1071"/>
      <c r="H886" s="48" t="s">
        <v>38</v>
      </c>
      <c r="I886" s="186">
        <v>0</v>
      </c>
      <c r="J886" s="190">
        <v>0</v>
      </c>
      <c r="K886" s="190">
        <v>0</v>
      </c>
      <c r="L886" s="190">
        <v>0</v>
      </c>
      <c r="M886" s="190">
        <v>0</v>
      </c>
      <c r="N886" s="190">
        <v>0</v>
      </c>
      <c r="O886" s="191">
        <v>0</v>
      </c>
      <c r="R886" s="1070"/>
      <c r="S886" s="1071"/>
      <c r="T886" s="48" t="s">
        <v>38</v>
      </c>
      <c r="U886" s="186">
        <v>0</v>
      </c>
      <c r="V886" s="190">
        <v>0</v>
      </c>
      <c r="W886" s="190">
        <v>0</v>
      </c>
      <c r="X886" s="190">
        <v>0</v>
      </c>
      <c r="Y886" s="190">
        <v>0</v>
      </c>
      <c r="Z886" s="190">
        <v>0</v>
      </c>
      <c r="AA886" s="191">
        <v>0</v>
      </c>
      <c r="AC886" s="1070"/>
      <c r="AD886" s="1071"/>
      <c r="AE886" s="48" t="s">
        <v>38</v>
      </c>
      <c r="AF886" s="186">
        <v>0</v>
      </c>
      <c r="AG886" s="190">
        <v>0</v>
      </c>
      <c r="AH886" s="190">
        <v>0</v>
      </c>
      <c r="AI886" s="190">
        <v>0</v>
      </c>
      <c r="AJ886" s="190">
        <v>0</v>
      </c>
      <c r="AK886" s="190">
        <v>0</v>
      </c>
      <c r="AL886" s="191">
        <v>0</v>
      </c>
      <c r="AN886" s="1070"/>
      <c r="AO886" s="1071"/>
      <c r="AP886" s="48" t="s">
        <v>38</v>
      </c>
      <c r="AQ886" s="186">
        <v>0</v>
      </c>
      <c r="AR886" s="190">
        <v>0</v>
      </c>
      <c r="AS886" s="190">
        <v>0</v>
      </c>
      <c r="AT886" s="190">
        <v>0</v>
      </c>
      <c r="AU886" s="190">
        <v>0</v>
      </c>
      <c r="AV886" s="190">
        <v>0</v>
      </c>
      <c r="AW886" s="191">
        <v>0</v>
      </c>
      <c r="AY886" s="1070"/>
      <c r="AZ886" s="1071"/>
      <c r="BA886" s="48" t="s">
        <v>38</v>
      </c>
      <c r="BB886" s="186">
        <v>0</v>
      </c>
      <c r="BC886" s="190">
        <v>0</v>
      </c>
      <c r="BD886" s="190">
        <v>0</v>
      </c>
      <c r="BE886" s="190">
        <v>0</v>
      </c>
      <c r="BF886" s="190">
        <v>0</v>
      </c>
      <c r="BG886" s="190">
        <v>0</v>
      </c>
      <c r="BH886" s="191">
        <v>0</v>
      </c>
    </row>
    <row r="887" spans="4:60">
      <c r="D887" s="14"/>
      <c r="F887" s="1070"/>
      <c r="G887" s="1071"/>
      <c r="H887" s="48" t="s">
        <v>37</v>
      </c>
      <c r="I887" s="186">
        <v>0</v>
      </c>
      <c r="J887" s="190">
        <v>0</v>
      </c>
      <c r="K887" s="190">
        <v>0</v>
      </c>
      <c r="L887" s="190">
        <v>0</v>
      </c>
      <c r="M887" s="190">
        <v>0</v>
      </c>
      <c r="N887" s="190">
        <v>0</v>
      </c>
      <c r="O887" s="191">
        <v>0</v>
      </c>
      <c r="R887" s="1070"/>
      <c r="S887" s="1071"/>
      <c r="T887" s="48" t="s">
        <v>37</v>
      </c>
      <c r="U887" s="186">
        <v>0</v>
      </c>
      <c r="V887" s="190">
        <v>0</v>
      </c>
      <c r="W887" s="190">
        <v>0</v>
      </c>
      <c r="X887" s="190">
        <v>0</v>
      </c>
      <c r="Y887" s="190">
        <v>0</v>
      </c>
      <c r="Z887" s="190">
        <v>0</v>
      </c>
      <c r="AA887" s="191">
        <v>0</v>
      </c>
      <c r="AC887" s="1070"/>
      <c r="AD887" s="1071"/>
      <c r="AE887" s="48" t="s">
        <v>37</v>
      </c>
      <c r="AF887" s="186">
        <v>0</v>
      </c>
      <c r="AG887" s="190">
        <v>0</v>
      </c>
      <c r="AH887" s="190">
        <v>0</v>
      </c>
      <c r="AI887" s="190">
        <v>0</v>
      </c>
      <c r="AJ887" s="190">
        <v>0</v>
      </c>
      <c r="AK887" s="190">
        <v>0</v>
      </c>
      <c r="AL887" s="191">
        <v>0</v>
      </c>
      <c r="AN887" s="1070"/>
      <c r="AO887" s="1071"/>
      <c r="AP887" s="48" t="s">
        <v>37</v>
      </c>
      <c r="AQ887" s="186">
        <v>0</v>
      </c>
      <c r="AR887" s="190">
        <v>0</v>
      </c>
      <c r="AS887" s="190">
        <v>0</v>
      </c>
      <c r="AT887" s="190">
        <v>0</v>
      </c>
      <c r="AU887" s="190">
        <v>0</v>
      </c>
      <c r="AV887" s="190">
        <v>0</v>
      </c>
      <c r="AW887" s="191">
        <v>0</v>
      </c>
      <c r="AY887" s="1070"/>
      <c r="AZ887" s="1071"/>
      <c r="BA887" s="48" t="s">
        <v>37</v>
      </c>
      <c r="BB887" s="186">
        <v>0</v>
      </c>
      <c r="BC887" s="190">
        <v>0</v>
      </c>
      <c r="BD887" s="190">
        <v>0</v>
      </c>
      <c r="BE887" s="190">
        <v>0</v>
      </c>
      <c r="BF887" s="190">
        <v>0</v>
      </c>
      <c r="BG887" s="190">
        <v>0</v>
      </c>
      <c r="BH887" s="191">
        <v>0</v>
      </c>
    </row>
    <row r="888" spans="4:60">
      <c r="D888" s="14"/>
      <c r="F888" s="1070"/>
      <c r="G888" s="1071"/>
      <c r="H888" s="49" t="s">
        <v>36</v>
      </c>
      <c r="I888" s="187">
        <v>0</v>
      </c>
      <c r="J888" s="192">
        <v>0</v>
      </c>
      <c r="K888" s="192">
        <v>0</v>
      </c>
      <c r="L888" s="192">
        <v>0</v>
      </c>
      <c r="M888" s="192">
        <v>0</v>
      </c>
      <c r="N888" s="192">
        <v>0</v>
      </c>
      <c r="O888" s="193">
        <v>0</v>
      </c>
      <c r="R888" s="1070"/>
      <c r="S888" s="1071"/>
      <c r="T888" s="49" t="s">
        <v>36</v>
      </c>
      <c r="U888" s="187">
        <v>0</v>
      </c>
      <c r="V888" s="192">
        <v>0</v>
      </c>
      <c r="W888" s="192">
        <v>0</v>
      </c>
      <c r="X888" s="192">
        <v>0</v>
      </c>
      <c r="Y888" s="192">
        <v>0</v>
      </c>
      <c r="Z888" s="192">
        <v>0</v>
      </c>
      <c r="AA888" s="193">
        <v>0</v>
      </c>
      <c r="AC888" s="1070"/>
      <c r="AD888" s="1071"/>
      <c r="AE888" s="49" t="s">
        <v>36</v>
      </c>
      <c r="AF888" s="187">
        <v>0</v>
      </c>
      <c r="AG888" s="192">
        <v>0</v>
      </c>
      <c r="AH888" s="192">
        <v>0</v>
      </c>
      <c r="AI888" s="192">
        <v>0</v>
      </c>
      <c r="AJ888" s="192">
        <v>0</v>
      </c>
      <c r="AK888" s="192">
        <v>0</v>
      </c>
      <c r="AL888" s="193">
        <v>0</v>
      </c>
      <c r="AN888" s="1070"/>
      <c r="AO888" s="1071"/>
      <c r="AP888" s="49" t="s">
        <v>36</v>
      </c>
      <c r="AQ888" s="187">
        <v>0</v>
      </c>
      <c r="AR888" s="192">
        <v>0</v>
      </c>
      <c r="AS888" s="192">
        <v>0</v>
      </c>
      <c r="AT888" s="192">
        <v>0</v>
      </c>
      <c r="AU888" s="192">
        <v>0</v>
      </c>
      <c r="AV888" s="192">
        <v>0</v>
      </c>
      <c r="AW888" s="193">
        <v>0</v>
      </c>
      <c r="AY888" s="1070"/>
      <c r="AZ888" s="1071"/>
      <c r="BA888" s="49" t="s">
        <v>36</v>
      </c>
      <c r="BB888" s="187">
        <v>0</v>
      </c>
      <c r="BC888" s="192">
        <v>0</v>
      </c>
      <c r="BD888" s="192">
        <v>0</v>
      </c>
      <c r="BE888" s="192">
        <v>0</v>
      </c>
      <c r="BF888" s="192">
        <v>0</v>
      </c>
      <c r="BG888" s="192">
        <v>0</v>
      </c>
      <c r="BH888" s="193">
        <v>0</v>
      </c>
    </row>
    <row r="889" spans="4:60">
      <c r="D889" s="14"/>
    </row>
    <row r="890" spans="4:60">
      <c r="D890" s="5" t="s">
        <v>3</v>
      </c>
      <c r="E890" s="21"/>
      <c r="F890" s="13"/>
      <c r="G890" s="13"/>
      <c r="H890" s="13"/>
      <c r="I890" s="13"/>
      <c r="J890" s="13"/>
      <c r="K890" s="13"/>
      <c r="L890" s="13"/>
      <c r="M890" s="13"/>
      <c r="N890" s="13"/>
      <c r="O890" s="13"/>
      <c r="P890" s="13"/>
      <c r="Q890" s="13"/>
      <c r="R890" s="13"/>
      <c r="S890" s="13"/>
      <c r="T890" s="13"/>
      <c r="U890" s="13"/>
      <c r="V890" s="13"/>
      <c r="W890" s="13"/>
      <c r="X890" s="13"/>
      <c r="Y890" s="13"/>
      <c r="Z890" s="13"/>
      <c r="AA890" s="13"/>
      <c r="AB890" s="13"/>
    </row>
    <row r="891" spans="4:60">
      <c r="D891" s="5" t="s">
        <v>4</v>
      </c>
      <c r="E891" s="6" t="s">
        <v>11</v>
      </c>
      <c r="F891" s="47"/>
      <c r="G891" s="47"/>
      <c r="H891" s="47"/>
      <c r="I891" s="47"/>
      <c r="J891" s="47"/>
      <c r="K891" s="47"/>
      <c r="L891" s="47"/>
      <c r="M891" s="47"/>
      <c r="N891" s="47"/>
      <c r="O891" s="47"/>
      <c r="P891" s="47"/>
      <c r="Q891" s="47"/>
      <c r="R891" s="47"/>
      <c r="S891" s="47"/>
      <c r="T891" s="47"/>
      <c r="U891" s="47"/>
      <c r="V891" s="47"/>
      <c r="W891" s="47"/>
      <c r="X891" s="47"/>
      <c r="Y891" s="47"/>
      <c r="Z891" s="47"/>
      <c r="AA891" s="47"/>
      <c r="AB891" s="47"/>
    </row>
    <row r="892" spans="4:60">
      <c r="D892" s="14"/>
      <c r="E892" s="47"/>
      <c r="F892" s="47"/>
      <c r="G892" s="47"/>
      <c r="H892" s="47"/>
      <c r="I892" s="47"/>
      <c r="J892" s="47"/>
      <c r="K892" s="47"/>
      <c r="L892" s="47"/>
      <c r="M892" s="47"/>
      <c r="N892" s="47"/>
      <c r="O892" s="47"/>
      <c r="P892" s="47"/>
      <c r="Q892" s="47"/>
      <c r="R892" s="47"/>
      <c r="S892" s="47"/>
      <c r="T892" s="47"/>
      <c r="U892" s="47"/>
      <c r="V892" s="47"/>
      <c r="W892" s="47"/>
      <c r="X892" s="47"/>
      <c r="Y892" s="47"/>
      <c r="Z892" s="47"/>
      <c r="AA892" s="47"/>
      <c r="AB892" s="47"/>
    </row>
    <row r="893" spans="4:60">
      <c r="D893" s="14"/>
      <c r="E893" s="26" t="s">
        <v>285</v>
      </c>
      <c r="F893" s="14"/>
      <c r="G893" s="14"/>
      <c r="H893" s="14"/>
      <c r="I893" s="14"/>
      <c r="J893" s="14"/>
      <c r="K893" s="14"/>
      <c r="Q893" s="26" t="s">
        <v>286</v>
      </c>
      <c r="AC893" s="26" t="s">
        <v>26</v>
      </c>
      <c r="AL893" s="1"/>
      <c r="AN893" s="26" t="s">
        <v>25</v>
      </c>
      <c r="AW893" s="1"/>
      <c r="AY893" s="26" t="s">
        <v>7</v>
      </c>
    </row>
    <row r="894" spans="4:60" ht="56.25">
      <c r="D894" s="14"/>
      <c r="F894" s="73" t="s">
        <v>48</v>
      </c>
      <c r="G894" s="72" t="s">
        <v>47</v>
      </c>
      <c r="H894" s="64" t="s">
        <v>24</v>
      </c>
      <c r="I894" s="234" t="s">
        <v>9</v>
      </c>
      <c r="J894" s="227" t="s">
        <v>23</v>
      </c>
      <c r="K894" s="227" t="s">
        <v>22</v>
      </c>
      <c r="L894" s="227" t="s">
        <v>21</v>
      </c>
      <c r="M894" s="227" t="s">
        <v>20</v>
      </c>
      <c r="N894" s="227" t="s">
        <v>19</v>
      </c>
      <c r="O894" s="228" t="s">
        <v>18</v>
      </c>
      <c r="R894" s="73" t="s">
        <v>48</v>
      </c>
      <c r="S894" s="72" t="s">
        <v>47</v>
      </c>
      <c r="T894" s="64" t="s">
        <v>24</v>
      </c>
      <c r="U894" s="234" t="s">
        <v>9</v>
      </c>
      <c r="V894" s="227" t="s">
        <v>23</v>
      </c>
      <c r="W894" s="227" t="s">
        <v>22</v>
      </c>
      <c r="X894" s="227" t="s">
        <v>21</v>
      </c>
      <c r="Y894" s="227" t="s">
        <v>20</v>
      </c>
      <c r="Z894" s="227" t="s">
        <v>19</v>
      </c>
      <c r="AA894" s="228" t="s">
        <v>18</v>
      </c>
      <c r="AC894" s="73" t="s">
        <v>48</v>
      </c>
      <c r="AD894" s="72" t="s">
        <v>47</v>
      </c>
      <c r="AE894" s="64" t="s">
        <v>24</v>
      </c>
      <c r="AF894" s="234" t="s">
        <v>9</v>
      </c>
      <c r="AG894" s="227" t="s">
        <v>23</v>
      </c>
      <c r="AH894" s="227" t="s">
        <v>22</v>
      </c>
      <c r="AI894" s="227" t="s">
        <v>21</v>
      </c>
      <c r="AJ894" s="227" t="s">
        <v>20</v>
      </c>
      <c r="AK894" s="227" t="s">
        <v>19</v>
      </c>
      <c r="AL894" s="228" t="s">
        <v>18</v>
      </c>
      <c r="AN894" s="73" t="s">
        <v>48</v>
      </c>
      <c r="AO894" s="72" t="s">
        <v>47</v>
      </c>
      <c r="AP894" s="64" t="s">
        <v>24</v>
      </c>
      <c r="AQ894" s="234" t="s">
        <v>9</v>
      </c>
      <c r="AR894" s="227" t="s">
        <v>23</v>
      </c>
      <c r="AS894" s="227" t="s">
        <v>22</v>
      </c>
      <c r="AT894" s="227" t="s">
        <v>21</v>
      </c>
      <c r="AU894" s="227" t="s">
        <v>20</v>
      </c>
      <c r="AV894" s="227" t="s">
        <v>19</v>
      </c>
      <c r="AW894" s="228" t="s">
        <v>18</v>
      </c>
      <c r="AY894" s="73" t="s">
        <v>48</v>
      </c>
      <c r="AZ894" s="72" t="s">
        <v>47</v>
      </c>
      <c r="BA894" s="64" t="s">
        <v>24</v>
      </c>
      <c r="BB894" s="234" t="s">
        <v>9</v>
      </c>
      <c r="BC894" s="227" t="s">
        <v>23</v>
      </c>
      <c r="BD894" s="227" t="s">
        <v>22</v>
      </c>
      <c r="BE894" s="227" t="s">
        <v>21</v>
      </c>
      <c r="BF894" s="227" t="s">
        <v>20</v>
      </c>
      <c r="BG894" s="227" t="s">
        <v>19</v>
      </c>
      <c r="BH894" s="228" t="s">
        <v>18</v>
      </c>
    </row>
    <row r="895" spans="4:60">
      <c r="D895" s="14"/>
      <c r="F895" s="1074" t="s">
        <v>46</v>
      </c>
      <c r="G895" s="1074" t="s">
        <v>41</v>
      </c>
      <c r="H895" s="163" t="s">
        <v>9</v>
      </c>
      <c r="I895" s="235">
        <f t="array" ref="I895:O895">I721:O721</f>
        <v>0</v>
      </c>
      <c r="J895" s="236">
        <v>0</v>
      </c>
      <c r="K895" s="236">
        <v>0</v>
      </c>
      <c r="L895" s="236">
        <v>0</v>
      </c>
      <c r="M895" s="236">
        <v>0</v>
      </c>
      <c r="N895" s="236">
        <v>0</v>
      </c>
      <c r="O895" s="237">
        <v>0</v>
      </c>
      <c r="R895" s="1074" t="s">
        <v>46</v>
      </c>
      <c r="S895" s="1074" t="s">
        <v>41</v>
      </c>
      <c r="T895" s="163" t="s">
        <v>9</v>
      </c>
      <c r="U895" s="235">
        <f t="array" ref="U895:AA895">U721:AA721</f>
        <v>0</v>
      </c>
      <c r="V895" s="236">
        <v>0</v>
      </c>
      <c r="W895" s="236">
        <v>0</v>
      </c>
      <c r="X895" s="236">
        <v>0</v>
      </c>
      <c r="Y895" s="236">
        <v>0</v>
      </c>
      <c r="Z895" s="236">
        <v>0</v>
      </c>
      <c r="AA895" s="237">
        <v>0</v>
      </c>
      <c r="AC895" s="1074" t="s">
        <v>46</v>
      </c>
      <c r="AD895" s="1074" t="s">
        <v>41</v>
      </c>
      <c r="AE895" s="163" t="s">
        <v>9</v>
      </c>
      <c r="AF895" s="235">
        <f t="array" ref="AF895:AL895">AF721:AL721</f>
        <v>0</v>
      </c>
      <c r="AG895" s="236">
        <v>0</v>
      </c>
      <c r="AH895" s="236">
        <v>0</v>
      </c>
      <c r="AI895" s="236">
        <v>0</v>
      </c>
      <c r="AJ895" s="236">
        <v>0</v>
      </c>
      <c r="AK895" s="236">
        <v>0</v>
      </c>
      <c r="AL895" s="237">
        <v>0</v>
      </c>
      <c r="AN895" s="1074" t="s">
        <v>46</v>
      </c>
      <c r="AO895" s="1074" t="s">
        <v>41</v>
      </c>
      <c r="AP895" s="163" t="s">
        <v>9</v>
      </c>
      <c r="AQ895" s="235">
        <f t="array" ref="AQ895:AW895">AQ721:AW721</f>
        <v>0</v>
      </c>
      <c r="AR895" s="236">
        <v>0</v>
      </c>
      <c r="AS895" s="236">
        <v>0</v>
      </c>
      <c r="AT895" s="236">
        <v>0</v>
      </c>
      <c r="AU895" s="236">
        <v>0</v>
      </c>
      <c r="AV895" s="236">
        <v>0</v>
      </c>
      <c r="AW895" s="237">
        <v>0</v>
      </c>
      <c r="AY895" s="1074" t="s">
        <v>46</v>
      </c>
      <c r="AZ895" s="1074" t="s">
        <v>41</v>
      </c>
      <c r="BA895" s="163" t="s">
        <v>9</v>
      </c>
      <c r="BB895" s="235">
        <f t="array" ref="BB895:BH895">BB721:BH721</f>
        <v>0</v>
      </c>
      <c r="BC895" s="236">
        <v>0</v>
      </c>
      <c r="BD895" s="236">
        <v>0</v>
      </c>
      <c r="BE895" s="236">
        <v>0</v>
      </c>
      <c r="BF895" s="236">
        <v>0</v>
      </c>
      <c r="BG895" s="236">
        <v>0</v>
      </c>
      <c r="BH895" s="237">
        <v>0</v>
      </c>
    </row>
    <row r="896" spans="4:60">
      <c r="D896" s="14"/>
      <c r="F896" s="1075"/>
      <c r="G896" s="1075"/>
      <c r="H896" s="161" t="s">
        <v>143</v>
      </c>
      <c r="I896" s="238">
        <f t="array" ref="I896:O896">I745:O745</f>
        <v>0</v>
      </c>
      <c r="J896" s="51">
        <v>0</v>
      </c>
      <c r="K896" s="51">
        <v>0</v>
      </c>
      <c r="L896" s="51">
        <v>0</v>
      </c>
      <c r="M896" s="51">
        <v>0</v>
      </c>
      <c r="N896" s="51">
        <v>0</v>
      </c>
      <c r="O896" s="239">
        <v>0</v>
      </c>
      <c r="R896" s="1075"/>
      <c r="S896" s="1075"/>
      <c r="T896" s="161" t="s">
        <v>143</v>
      </c>
      <c r="U896" s="238">
        <f t="array" ref="U896:AA896">U745:AA745</f>
        <v>0</v>
      </c>
      <c r="V896" s="51">
        <v>0</v>
      </c>
      <c r="W896" s="51">
        <v>0</v>
      </c>
      <c r="X896" s="51">
        <v>0</v>
      </c>
      <c r="Y896" s="51">
        <v>0</v>
      </c>
      <c r="Z896" s="51">
        <v>0</v>
      </c>
      <c r="AA896" s="239">
        <v>0</v>
      </c>
      <c r="AC896" s="1075"/>
      <c r="AD896" s="1075"/>
      <c r="AE896" s="161" t="s">
        <v>143</v>
      </c>
      <c r="AF896" s="238">
        <f t="array" ref="AF896:AL896">AF745:AL745</f>
        <v>0</v>
      </c>
      <c r="AG896" s="51">
        <v>0</v>
      </c>
      <c r="AH896" s="51">
        <v>0</v>
      </c>
      <c r="AI896" s="51">
        <v>0</v>
      </c>
      <c r="AJ896" s="51">
        <v>0</v>
      </c>
      <c r="AK896" s="51">
        <v>0</v>
      </c>
      <c r="AL896" s="239">
        <v>0</v>
      </c>
      <c r="AN896" s="1075"/>
      <c r="AO896" s="1075"/>
      <c r="AP896" s="161" t="s">
        <v>143</v>
      </c>
      <c r="AQ896" s="238">
        <f t="array" ref="AQ896:AW896">AQ745:AW745</f>
        <v>0</v>
      </c>
      <c r="AR896" s="51">
        <v>0</v>
      </c>
      <c r="AS896" s="51">
        <v>0</v>
      </c>
      <c r="AT896" s="51">
        <v>0</v>
      </c>
      <c r="AU896" s="51">
        <v>0</v>
      </c>
      <c r="AV896" s="51">
        <v>0</v>
      </c>
      <c r="AW896" s="239">
        <v>0</v>
      </c>
      <c r="AY896" s="1075"/>
      <c r="AZ896" s="1075"/>
      <c r="BA896" s="161" t="s">
        <v>143</v>
      </c>
      <c r="BB896" s="238">
        <f t="array" ref="BB896:BH896">BB745:BH745</f>
        <v>0</v>
      </c>
      <c r="BC896" s="51">
        <v>0</v>
      </c>
      <c r="BD896" s="51">
        <v>0</v>
      </c>
      <c r="BE896" s="51">
        <v>0</v>
      </c>
      <c r="BF896" s="51">
        <v>0</v>
      </c>
      <c r="BG896" s="51">
        <v>0</v>
      </c>
      <c r="BH896" s="239">
        <v>0</v>
      </c>
    </row>
    <row r="897" spans="4:60">
      <c r="D897" s="14"/>
      <c r="F897" s="1075"/>
      <c r="G897" s="1075"/>
      <c r="H897" s="161" t="s">
        <v>144</v>
      </c>
      <c r="I897" s="238">
        <f t="array" ref="I897:O897">I769:O769</f>
        <v>0</v>
      </c>
      <c r="J897" s="51">
        <v>0</v>
      </c>
      <c r="K897" s="51">
        <v>0</v>
      </c>
      <c r="L897" s="51">
        <v>0</v>
      </c>
      <c r="M897" s="51">
        <v>0</v>
      </c>
      <c r="N897" s="51">
        <v>0</v>
      </c>
      <c r="O897" s="239">
        <v>0</v>
      </c>
      <c r="R897" s="1075"/>
      <c r="S897" s="1075"/>
      <c r="T897" s="161" t="s">
        <v>144</v>
      </c>
      <c r="U897" s="238">
        <f t="array" ref="U897:AA897">U769:AA769</f>
        <v>0</v>
      </c>
      <c r="V897" s="51">
        <v>0</v>
      </c>
      <c r="W897" s="51">
        <v>0</v>
      </c>
      <c r="X897" s="51">
        <v>0</v>
      </c>
      <c r="Y897" s="51">
        <v>0</v>
      </c>
      <c r="Z897" s="51">
        <v>0</v>
      </c>
      <c r="AA897" s="239">
        <v>0</v>
      </c>
      <c r="AC897" s="1075"/>
      <c r="AD897" s="1075"/>
      <c r="AE897" s="161" t="s">
        <v>144</v>
      </c>
      <c r="AF897" s="238">
        <f t="array" ref="AF897:AL897">AF769:AL769</f>
        <v>0</v>
      </c>
      <c r="AG897" s="51">
        <v>0</v>
      </c>
      <c r="AH897" s="51">
        <v>0</v>
      </c>
      <c r="AI897" s="51">
        <v>0</v>
      </c>
      <c r="AJ897" s="51">
        <v>0</v>
      </c>
      <c r="AK897" s="51">
        <v>0</v>
      </c>
      <c r="AL897" s="239">
        <v>0</v>
      </c>
      <c r="AN897" s="1075"/>
      <c r="AO897" s="1075"/>
      <c r="AP897" s="161" t="s">
        <v>144</v>
      </c>
      <c r="AQ897" s="238">
        <f t="array" ref="AQ897:AW897">AQ769:AW769</f>
        <v>0</v>
      </c>
      <c r="AR897" s="51">
        <v>0</v>
      </c>
      <c r="AS897" s="51">
        <v>0</v>
      </c>
      <c r="AT897" s="51">
        <v>0</v>
      </c>
      <c r="AU897" s="51">
        <v>0</v>
      </c>
      <c r="AV897" s="51">
        <v>0</v>
      </c>
      <c r="AW897" s="239">
        <v>0</v>
      </c>
      <c r="AY897" s="1075"/>
      <c r="AZ897" s="1075"/>
      <c r="BA897" s="161" t="s">
        <v>144</v>
      </c>
      <c r="BB897" s="238">
        <f t="array" ref="BB897:BH897">BB769:BH769</f>
        <v>0</v>
      </c>
      <c r="BC897" s="51">
        <v>0</v>
      </c>
      <c r="BD897" s="51">
        <v>0</v>
      </c>
      <c r="BE897" s="51">
        <v>0</v>
      </c>
      <c r="BF897" s="51">
        <v>0</v>
      </c>
      <c r="BG897" s="51">
        <v>0</v>
      </c>
      <c r="BH897" s="239">
        <v>0</v>
      </c>
    </row>
    <row r="898" spans="4:60">
      <c r="D898" s="14"/>
      <c r="F898" s="1075"/>
      <c r="G898" s="1075"/>
      <c r="H898" s="161" t="s">
        <v>145</v>
      </c>
      <c r="I898" s="238">
        <f t="array" ref="I898:O898">I793:O793</f>
        <v>0</v>
      </c>
      <c r="J898" s="51">
        <v>0</v>
      </c>
      <c r="K898" s="51">
        <v>0</v>
      </c>
      <c r="L898" s="51">
        <v>0</v>
      </c>
      <c r="M898" s="51">
        <v>0</v>
      </c>
      <c r="N898" s="51">
        <v>0</v>
      </c>
      <c r="O898" s="239">
        <v>0</v>
      </c>
      <c r="R898" s="1075"/>
      <c r="S898" s="1075"/>
      <c r="T898" s="161" t="s">
        <v>145</v>
      </c>
      <c r="U898" s="238">
        <f t="array" ref="U898:AA898">U793:AA793</f>
        <v>0</v>
      </c>
      <c r="V898" s="51">
        <v>0</v>
      </c>
      <c r="W898" s="51">
        <v>0</v>
      </c>
      <c r="X898" s="51">
        <v>0</v>
      </c>
      <c r="Y898" s="51">
        <v>0</v>
      </c>
      <c r="Z898" s="51">
        <v>0</v>
      </c>
      <c r="AA898" s="239">
        <v>0</v>
      </c>
      <c r="AC898" s="1075"/>
      <c r="AD898" s="1075"/>
      <c r="AE898" s="161" t="s">
        <v>145</v>
      </c>
      <c r="AF898" s="238">
        <f t="array" ref="AF898:AL898">AF793:AL793</f>
        <v>0</v>
      </c>
      <c r="AG898" s="51">
        <v>0</v>
      </c>
      <c r="AH898" s="51">
        <v>0</v>
      </c>
      <c r="AI898" s="51">
        <v>0</v>
      </c>
      <c r="AJ898" s="51">
        <v>0</v>
      </c>
      <c r="AK898" s="51">
        <v>0</v>
      </c>
      <c r="AL898" s="239">
        <v>0</v>
      </c>
      <c r="AN898" s="1075"/>
      <c r="AO898" s="1075"/>
      <c r="AP898" s="161" t="s">
        <v>145</v>
      </c>
      <c r="AQ898" s="238">
        <f t="array" ref="AQ898:AW898">AQ793:AW793</f>
        <v>0</v>
      </c>
      <c r="AR898" s="51">
        <v>0</v>
      </c>
      <c r="AS898" s="51">
        <v>0</v>
      </c>
      <c r="AT898" s="51">
        <v>0</v>
      </c>
      <c r="AU898" s="51">
        <v>0</v>
      </c>
      <c r="AV898" s="51">
        <v>0</v>
      </c>
      <c r="AW898" s="239">
        <v>0</v>
      </c>
      <c r="AY898" s="1075"/>
      <c r="AZ898" s="1075"/>
      <c r="BA898" s="161" t="s">
        <v>145</v>
      </c>
      <c r="BB898" s="238">
        <f t="array" ref="BB898:BH898">BB793:BH793</f>
        <v>0</v>
      </c>
      <c r="BC898" s="51">
        <v>0</v>
      </c>
      <c r="BD898" s="51">
        <v>0</v>
      </c>
      <c r="BE898" s="51">
        <v>0</v>
      </c>
      <c r="BF898" s="51">
        <v>0</v>
      </c>
      <c r="BG898" s="51">
        <v>0</v>
      </c>
      <c r="BH898" s="239">
        <v>0</v>
      </c>
    </row>
    <row r="899" spans="4:60">
      <c r="D899" s="14"/>
      <c r="F899" s="1075"/>
      <c r="G899" s="1075"/>
      <c r="H899" s="161" t="s">
        <v>123</v>
      </c>
      <c r="I899" s="238">
        <f t="array" ref="I899:O899">I817:O817</f>
        <v>0</v>
      </c>
      <c r="J899" s="51">
        <v>0</v>
      </c>
      <c r="K899" s="51">
        <v>0</v>
      </c>
      <c r="L899" s="51">
        <v>0</v>
      </c>
      <c r="M899" s="51">
        <v>0</v>
      </c>
      <c r="N899" s="51">
        <v>0</v>
      </c>
      <c r="O899" s="239">
        <v>0</v>
      </c>
      <c r="R899" s="1075"/>
      <c r="S899" s="1075"/>
      <c r="T899" s="161" t="s">
        <v>123</v>
      </c>
      <c r="U899" s="238">
        <f t="array" ref="U899:AA899">U817:AA817</f>
        <v>0</v>
      </c>
      <c r="V899" s="51">
        <v>0</v>
      </c>
      <c r="W899" s="51">
        <v>0</v>
      </c>
      <c r="X899" s="51">
        <v>0</v>
      </c>
      <c r="Y899" s="51">
        <v>0</v>
      </c>
      <c r="Z899" s="51">
        <v>0</v>
      </c>
      <c r="AA899" s="239">
        <v>0</v>
      </c>
      <c r="AC899" s="1075"/>
      <c r="AD899" s="1075"/>
      <c r="AE899" s="161" t="s">
        <v>123</v>
      </c>
      <c r="AF899" s="238">
        <f t="array" ref="AF899:AL899">AF817:AL817</f>
        <v>0</v>
      </c>
      <c r="AG899" s="51">
        <v>0</v>
      </c>
      <c r="AH899" s="51">
        <v>0</v>
      </c>
      <c r="AI899" s="51">
        <v>0</v>
      </c>
      <c r="AJ899" s="51">
        <v>0</v>
      </c>
      <c r="AK899" s="51">
        <v>0</v>
      </c>
      <c r="AL899" s="239">
        <v>0</v>
      </c>
      <c r="AN899" s="1075"/>
      <c r="AO899" s="1075"/>
      <c r="AP899" s="161" t="s">
        <v>123</v>
      </c>
      <c r="AQ899" s="238">
        <f t="array" ref="AQ899:AW899">AQ817:AW817</f>
        <v>0</v>
      </c>
      <c r="AR899" s="51">
        <v>0</v>
      </c>
      <c r="AS899" s="51">
        <v>0</v>
      </c>
      <c r="AT899" s="51">
        <v>0</v>
      </c>
      <c r="AU899" s="51">
        <v>0</v>
      </c>
      <c r="AV899" s="51">
        <v>0</v>
      </c>
      <c r="AW899" s="239">
        <v>0</v>
      </c>
      <c r="AY899" s="1075"/>
      <c r="AZ899" s="1075"/>
      <c r="BA899" s="161" t="s">
        <v>123</v>
      </c>
      <c r="BB899" s="238">
        <f t="array" ref="BB899:BH899">BB817:BH817</f>
        <v>0</v>
      </c>
      <c r="BC899" s="51">
        <v>0</v>
      </c>
      <c r="BD899" s="51">
        <v>0</v>
      </c>
      <c r="BE899" s="51">
        <v>0</v>
      </c>
      <c r="BF899" s="51">
        <v>0</v>
      </c>
      <c r="BG899" s="51">
        <v>0</v>
      </c>
      <c r="BH899" s="239">
        <v>0</v>
      </c>
    </row>
    <row r="900" spans="4:60">
      <c r="D900" s="14"/>
      <c r="F900" s="1075"/>
      <c r="G900" s="1075"/>
      <c r="H900" s="161" t="s">
        <v>125</v>
      </c>
      <c r="I900" s="238">
        <f t="array" ref="I900:O900">I841:O841</f>
        <v>0</v>
      </c>
      <c r="J900" s="51">
        <v>0</v>
      </c>
      <c r="K900" s="51">
        <v>0</v>
      </c>
      <c r="L900" s="51">
        <v>0</v>
      </c>
      <c r="M900" s="51">
        <v>0</v>
      </c>
      <c r="N900" s="51">
        <v>0</v>
      </c>
      <c r="O900" s="239">
        <v>0</v>
      </c>
      <c r="R900" s="1075"/>
      <c r="S900" s="1075"/>
      <c r="T900" s="161" t="s">
        <v>125</v>
      </c>
      <c r="U900" s="238">
        <f t="array" ref="U900:AA900">U841:AA841</f>
        <v>0</v>
      </c>
      <c r="V900" s="51">
        <v>0</v>
      </c>
      <c r="W900" s="51">
        <v>0</v>
      </c>
      <c r="X900" s="51">
        <v>0</v>
      </c>
      <c r="Y900" s="51">
        <v>0</v>
      </c>
      <c r="Z900" s="51">
        <v>0</v>
      </c>
      <c r="AA900" s="239">
        <v>0</v>
      </c>
      <c r="AC900" s="1075"/>
      <c r="AD900" s="1075"/>
      <c r="AE900" s="161" t="s">
        <v>125</v>
      </c>
      <c r="AF900" s="238">
        <f t="array" ref="AF900:AL900">AF841:AL841</f>
        <v>0</v>
      </c>
      <c r="AG900" s="51">
        <v>0</v>
      </c>
      <c r="AH900" s="51">
        <v>0</v>
      </c>
      <c r="AI900" s="51">
        <v>0</v>
      </c>
      <c r="AJ900" s="51">
        <v>0</v>
      </c>
      <c r="AK900" s="51">
        <v>0</v>
      </c>
      <c r="AL900" s="239">
        <v>0</v>
      </c>
      <c r="AN900" s="1075"/>
      <c r="AO900" s="1075"/>
      <c r="AP900" s="161" t="s">
        <v>125</v>
      </c>
      <c r="AQ900" s="238">
        <f t="array" ref="AQ900:AW900">AQ841:AW841</f>
        <v>0</v>
      </c>
      <c r="AR900" s="51">
        <v>0</v>
      </c>
      <c r="AS900" s="51">
        <v>0</v>
      </c>
      <c r="AT900" s="51">
        <v>0</v>
      </c>
      <c r="AU900" s="51">
        <v>0</v>
      </c>
      <c r="AV900" s="51">
        <v>0</v>
      </c>
      <c r="AW900" s="239">
        <v>0</v>
      </c>
      <c r="AY900" s="1075"/>
      <c r="AZ900" s="1075"/>
      <c r="BA900" s="161" t="s">
        <v>125</v>
      </c>
      <c r="BB900" s="238">
        <f t="array" ref="BB900:BH900">BB841:BH841</f>
        <v>0</v>
      </c>
      <c r="BC900" s="51">
        <v>0</v>
      </c>
      <c r="BD900" s="51">
        <v>0</v>
      </c>
      <c r="BE900" s="51">
        <v>0</v>
      </c>
      <c r="BF900" s="51">
        <v>0</v>
      </c>
      <c r="BG900" s="51">
        <v>0</v>
      </c>
      <c r="BH900" s="239">
        <v>0</v>
      </c>
    </row>
    <row r="901" spans="4:60" ht="18.75" customHeight="1">
      <c r="D901" s="14"/>
      <c r="F901" s="1075"/>
      <c r="G901" s="1076"/>
      <c r="H901" s="162" t="s">
        <v>127</v>
      </c>
      <c r="I901" s="240">
        <f t="array" ref="I901:O901">I865:O865</f>
        <v>0</v>
      </c>
      <c r="J901" s="54">
        <v>0</v>
      </c>
      <c r="K901" s="54">
        <v>0</v>
      </c>
      <c r="L901" s="54">
        <v>0</v>
      </c>
      <c r="M901" s="54">
        <v>0</v>
      </c>
      <c r="N901" s="54">
        <v>0</v>
      </c>
      <c r="O901" s="241">
        <v>0</v>
      </c>
      <c r="R901" s="1075"/>
      <c r="S901" s="1076"/>
      <c r="T901" s="162" t="s">
        <v>127</v>
      </c>
      <c r="U901" s="240">
        <f t="array" ref="U901:AA901">U865:AA865</f>
        <v>0</v>
      </c>
      <c r="V901" s="54">
        <v>0</v>
      </c>
      <c r="W901" s="54">
        <v>0</v>
      </c>
      <c r="X901" s="54">
        <v>0</v>
      </c>
      <c r="Y901" s="54">
        <v>0</v>
      </c>
      <c r="Z901" s="54">
        <v>0</v>
      </c>
      <c r="AA901" s="241">
        <v>0</v>
      </c>
      <c r="AC901" s="1075"/>
      <c r="AD901" s="1076"/>
      <c r="AE901" s="162" t="s">
        <v>127</v>
      </c>
      <c r="AF901" s="240">
        <f t="array" ref="AF901:AL901">AF865:AL865</f>
        <v>0</v>
      </c>
      <c r="AG901" s="54">
        <v>0</v>
      </c>
      <c r="AH901" s="54">
        <v>0</v>
      </c>
      <c r="AI901" s="54">
        <v>0</v>
      </c>
      <c r="AJ901" s="54">
        <v>0</v>
      </c>
      <c r="AK901" s="54">
        <v>0</v>
      </c>
      <c r="AL901" s="241">
        <v>0</v>
      </c>
      <c r="AN901" s="1075"/>
      <c r="AO901" s="1076"/>
      <c r="AP901" s="162" t="s">
        <v>127</v>
      </c>
      <c r="AQ901" s="240">
        <f t="array" ref="AQ901:AW901">AQ865:AW865</f>
        <v>0</v>
      </c>
      <c r="AR901" s="54">
        <v>0</v>
      </c>
      <c r="AS901" s="54">
        <v>0</v>
      </c>
      <c r="AT901" s="54">
        <v>0</v>
      </c>
      <c r="AU901" s="54">
        <v>0</v>
      </c>
      <c r="AV901" s="54">
        <v>0</v>
      </c>
      <c r="AW901" s="241">
        <v>0</v>
      </c>
      <c r="AY901" s="1075"/>
      <c r="AZ901" s="1076"/>
      <c r="BA901" s="162" t="s">
        <v>127</v>
      </c>
      <c r="BB901" s="240">
        <f t="array" ref="BB901:BH901">BB865:BH865</f>
        <v>0</v>
      </c>
      <c r="BC901" s="54">
        <v>0</v>
      </c>
      <c r="BD901" s="54">
        <v>0</v>
      </c>
      <c r="BE901" s="54">
        <v>0</v>
      </c>
      <c r="BF901" s="54">
        <v>0</v>
      </c>
      <c r="BG901" s="54">
        <v>0</v>
      </c>
      <c r="BH901" s="241">
        <v>0</v>
      </c>
    </row>
    <row r="902" spans="4:60">
      <c r="D902" s="14"/>
      <c r="F902" s="1075"/>
      <c r="G902" s="1074" t="s">
        <v>40</v>
      </c>
      <c r="H902" s="163" t="s">
        <v>9</v>
      </c>
      <c r="I902" s="235">
        <f t="array" ref="I902:O902">I722:O722</f>
        <v>0</v>
      </c>
      <c r="J902" s="236">
        <v>0</v>
      </c>
      <c r="K902" s="236">
        <v>0</v>
      </c>
      <c r="L902" s="236">
        <v>0</v>
      </c>
      <c r="M902" s="236">
        <v>0</v>
      </c>
      <c r="N902" s="236">
        <v>0</v>
      </c>
      <c r="O902" s="237">
        <v>0</v>
      </c>
      <c r="R902" s="1075"/>
      <c r="S902" s="1074" t="s">
        <v>40</v>
      </c>
      <c r="T902" s="163" t="s">
        <v>9</v>
      </c>
      <c r="U902" s="235">
        <f t="array" ref="U902:AA902">U722:AA722</f>
        <v>0</v>
      </c>
      <c r="V902" s="236">
        <v>0</v>
      </c>
      <c r="W902" s="236">
        <v>0</v>
      </c>
      <c r="X902" s="236">
        <v>0</v>
      </c>
      <c r="Y902" s="236">
        <v>0</v>
      </c>
      <c r="Z902" s="236">
        <v>0</v>
      </c>
      <c r="AA902" s="237">
        <v>0</v>
      </c>
      <c r="AC902" s="1075"/>
      <c r="AD902" s="1074" t="s">
        <v>40</v>
      </c>
      <c r="AE902" s="163" t="s">
        <v>9</v>
      </c>
      <c r="AF902" s="235">
        <f t="array" ref="AF902:AL902">AF722:AL722</f>
        <v>0</v>
      </c>
      <c r="AG902" s="236">
        <v>0</v>
      </c>
      <c r="AH902" s="236">
        <v>0</v>
      </c>
      <c r="AI902" s="236">
        <v>0</v>
      </c>
      <c r="AJ902" s="236">
        <v>0</v>
      </c>
      <c r="AK902" s="236">
        <v>0</v>
      </c>
      <c r="AL902" s="237">
        <v>0</v>
      </c>
      <c r="AN902" s="1075"/>
      <c r="AO902" s="1074" t="s">
        <v>40</v>
      </c>
      <c r="AP902" s="163" t="s">
        <v>9</v>
      </c>
      <c r="AQ902" s="235">
        <f t="array" ref="AQ902:AW902">AQ722:AW722</f>
        <v>0</v>
      </c>
      <c r="AR902" s="236">
        <v>0</v>
      </c>
      <c r="AS902" s="236">
        <v>0</v>
      </c>
      <c r="AT902" s="236">
        <v>0</v>
      </c>
      <c r="AU902" s="236">
        <v>0</v>
      </c>
      <c r="AV902" s="236">
        <v>0</v>
      </c>
      <c r="AW902" s="237">
        <v>0</v>
      </c>
      <c r="AY902" s="1075"/>
      <c r="AZ902" s="1074" t="s">
        <v>40</v>
      </c>
      <c r="BA902" s="163" t="s">
        <v>9</v>
      </c>
      <c r="BB902" s="235">
        <f t="array" ref="BB902:BH902">BB722:BH722</f>
        <v>0</v>
      </c>
      <c r="BC902" s="236">
        <v>0</v>
      </c>
      <c r="BD902" s="236">
        <v>0</v>
      </c>
      <c r="BE902" s="236">
        <v>0</v>
      </c>
      <c r="BF902" s="236">
        <v>0</v>
      </c>
      <c r="BG902" s="236">
        <v>0</v>
      </c>
      <c r="BH902" s="237">
        <v>0</v>
      </c>
    </row>
    <row r="903" spans="4:60">
      <c r="D903" s="14"/>
      <c r="F903" s="1075"/>
      <c r="G903" s="1075"/>
      <c r="H903" s="161" t="s">
        <v>143</v>
      </c>
      <c r="I903" s="238">
        <f t="array" ref="I903:O903">I746:O746</f>
        <v>0</v>
      </c>
      <c r="J903" s="51">
        <v>0</v>
      </c>
      <c r="K903" s="51">
        <v>0</v>
      </c>
      <c r="L903" s="51">
        <v>0</v>
      </c>
      <c r="M903" s="51">
        <v>0</v>
      </c>
      <c r="N903" s="51">
        <v>0</v>
      </c>
      <c r="O903" s="239">
        <v>0</v>
      </c>
      <c r="R903" s="1075"/>
      <c r="S903" s="1075"/>
      <c r="T903" s="161" t="s">
        <v>143</v>
      </c>
      <c r="U903" s="238">
        <f t="array" ref="U903:AA903">U746:AA746</f>
        <v>0</v>
      </c>
      <c r="V903" s="51">
        <v>0</v>
      </c>
      <c r="W903" s="51">
        <v>0</v>
      </c>
      <c r="X903" s="51">
        <v>0</v>
      </c>
      <c r="Y903" s="51">
        <v>0</v>
      </c>
      <c r="Z903" s="51">
        <v>0</v>
      </c>
      <c r="AA903" s="239">
        <v>0</v>
      </c>
      <c r="AC903" s="1075"/>
      <c r="AD903" s="1075"/>
      <c r="AE903" s="161" t="s">
        <v>143</v>
      </c>
      <c r="AF903" s="238">
        <f t="array" ref="AF903:AL903">AF746:AL746</f>
        <v>0</v>
      </c>
      <c r="AG903" s="51">
        <v>0</v>
      </c>
      <c r="AH903" s="51">
        <v>0</v>
      </c>
      <c r="AI903" s="51">
        <v>0</v>
      </c>
      <c r="AJ903" s="51">
        <v>0</v>
      </c>
      <c r="AK903" s="51">
        <v>0</v>
      </c>
      <c r="AL903" s="239">
        <v>0</v>
      </c>
      <c r="AN903" s="1075"/>
      <c r="AO903" s="1075"/>
      <c r="AP903" s="161" t="s">
        <v>143</v>
      </c>
      <c r="AQ903" s="238">
        <f t="array" ref="AQ903:AW903">AQ746:AW746</f>
        <v>0</v>
      </c>
      <c r="AR903" s="51">
        <v>0</v>
      </c>
      <c r="AS903" s="51">
        <v>0</v>
      </c>
      <c r="AT903" s="51">
        <v>0</v>
      </c>
      <c r="AU903" s="51">
        <v>0</v>
      </c>
      <c r="AV903" s="51">
        <v>0</v>
      </c>
      <c r="AW903" s="239">
        <v>0</v>
      </c>
      <c r="AY903" s="1075"/>
      <c r="AZ903" s="1075"/>
      <c r="BA903" s="161" t="s">
        <v>143</v>
      </c>
      <c r="BB903" s="238">
        <f t="array" ref="BB903:BH903">BB746:BH746</f>
        <v>0</v>
      </c>
      <c r="BC903" s="51">
        <v>0</v>
      </c>
      <c r="BD903" s="51">
        <v>0</v>
      </c>
      <c r="BE903" s="51">
        <v>0</v>
      </c>
      <c r="BF903" s="51">
        <v>0</v>
      </c>
      <c r="BG903" s="51">
        <v>0</v>
      </c>
      <c r="BH903" s="239">
        <v>0</v>
      </c>
    </row>
    <row r="904" spans="4:60">
      <c r="D904" s="14"/>
      <c r="F904" s="1075"/>
      <c r="G904" s="1075"/>
      <c r="H904" s="161" t="s">
        <v>144</v>
      </c>
      <c r="I904" s="238">
        <f t="array" ref="I904:O904">I770:O770</f>
        <v>0</v>
      </c>
      <c r="J904" s="51">
        <v>0</v>
      </c>
      <c r="K904" s="51">
        <v>0</v>
      </c>
      <c r="L904" s="51">
        <v>0</v>
      </c>
      <c r="M904" s="51">
        <v>0</v>
      </c>
      <c r="N904" s="51">
        <v>0</v>
      </c>
      <c r="O904" s="239">
        <v>0</v>
      </c>
      <c r="R904" s="1075"/>
      <c r="S904" s="1075"/>
      <c r="T904" s="161" t="s">
        <v>144</v>
      </c>
      <c r="U904" s="238">
        <f t="array" ref="U904:AA904">U770:AA770</f>
        <v>0</v>
      </c>
      <c r="V904" s="51">
        <v>0</v>
      </c>
      <c r="W904" s="51">
        <v>0</v>
      </c>
      <c r="X904" s="51">
        <v>0</v>
      </c>
      <c r="Y904" s="51">
        <v>0</v>
      </c>
      <c r="Z904" s="51">
        <v>0</v>
      </c>
      <c r="AA904" s="239">
        <v>0</v>
      </c>
      <c r="AC904" s="1075"/>
      <c r="AD904" s="1075"/>
      <c r="AE904" s="161" t="s">
        <v>144</v>
      </c>
      <c r="AF904" s="238">
        <f t="array" ref="AF904:AL904">AF770:AL770</f>
        <v>0</v>
      </c>
      <c r="AG904" s="51">
        <v>0</v>
      </c>
      <c r="AH904" s="51">
        <v>0</v>
      </c>
      <c r="AI904" s="51">
        <v>0</v>
      </c>
      <c r="AJ904" s="51">
        <v>0</v>
      </c>
      <c r="AK904" s="51">
        <v>0</v>
      </c>
      <c r="AL904" s="239">
        <v>0</v>
      </c>
      <c r="AN904" s="1075"/>
      <c r="AO904" s="1075"/>
      <c r="AP904" s="161" t="s">
        <v>144</v>
      </c>
      <c r="AQ904" s="238">
        <f t="array" ref="AQ904:AW904">AQ770:AW770</f>
        <v>0</v>
      </c>
      <c r="AR904" s="51">
        <v>0</v>
      </c>
      <c r="AS904" s="51">
        <v>0</v>
      </c>
      <c r="AT904" s="51">
        <v>0</v>
      </c>
      <c r="AU904" s="51">
        <v>0</v>
      </c>
      <c r="AV904" s="51">
        <v>0</v>
      </c>
      <c r="AW904" s="239">
        <v>0</v>
      </c>
      <c r="AY904" s="1075"/>
      <c r="AZ904" s="1075"/>
      <c r="BA904" s="161" t="s">
        <v>144</v>
      </c>
      <c r="BB904" s="238">
        <f t="array" ref="BB904:BH904">BB770:BH770</f>
        <v>0</v>
      </c>
      <c r="BC904" s="51">
        <v>0</v>
      </c>
      <c r="BD904" s="51">
        <v>0</v>
      </c>
      <c r="BE904" s="51">
        <v>0</v>
      </c>
      <c r="BF904" s="51">
        <v>0</v>
      </c>
      <c r="BG904" s="51">
        <v>0</v>
      </c>
      <c r="BH904" s="239">
        <v>0</v>
      </c>
    </row>
    <row r="905" spans="4:60">
      <c r="D905" s="14"/>
      <c r="F905" s="1075"/>
      <c r="G905" s="1075"/>
      <c r="H905" s="161" t="s">
        <v>145</v>
      </c>
      <c r="I905" s="238">
        <f t="array" ref="I905:O905">I794:O794</f>
        <v>0</v>
      </c>
      <c r="J905" s="51">
        <v>0</v>
      </c>
      <c r="K905" s="51">
        <v>0</v>
      </c>
      <c r="L905" s="51">
        <v>0</v>
      </c>
      <c r="M905" s="51">
        <v>0</v>
      </c>
      <c r="N905" s="51">
        <v>0</v>
      </c>
      <c r="O905" s="239">
        <v>0</v>
      </c>
      <c r="R905" s="1075"/>
      <c r="S905" s="1075"/>
      <c r="T905" s="161" t="s">
        <v>145</v>
      </c>
      <c r="U905" s="238">
        <f t="array" ref="U905:AA905">U794:AA794</f>
        <v>0</v>
      </c>
      <c r="V905" s="51">
        <v>0</v>
      </c>
      <c r="W905" s="51">
        <v>0</v>
      </c>
      <c r="X905" s="51">
        <v>0</v>
      </c>
      <c r="Y905" s="51">
        <v>0</v>
      </c>
      <c r="Z905" s="51">
        <v>0</v>
      </c>
      <c r="AA905" s="239">
        <v>0</v>
      </c>
      <c r="AC905" s="1075"/>
      <c r="AD905" s="1075"/>
      <c r="AE905" s="161" t="s">
        <v>145</v>
      </c>
      <c r="AF905" s="238">
        <f t="array" ref="AF905:AL905">AF794:AL794</f>
        <v>0</v>
      </c>
      <c r="AG905" s="51">
        <v>0</v>
      </c>
      <c r="AH905" s="51">
        <v>0</v>
      </c>
      <c r="AI905" s="51">
        <v>0</v>
      </c>
      <c r="AJ905" s="51">
        <v>0</v>
      </c>
      <c r="AK905" s="51">
        <v>0</v>
      </c>
      <c r="AL905" s="239">
        <v>0</v>
      </c>
      <c r="AN905" s="1075"/>
      <c r="AO905" s="1075"/>
      <c r="AP905" s="161" t="s">
        <v>145</v>
      </c>
      <c r="AQ905" s="238">
        <f t="array" ref="AQ905:AW905">AQ794:AW794</f>
        <v>0</v>
      </c>
      <c r="AR905" s="51">
        <v>0</v>
      </c>
      <c r="AS905" s="51">
        <v>0</v>
      </c>
      <c r="AT905" s="51">
        <v>0</v>
      </c>
      <c r="AU905" s="51">
        <v>0</v>
      </c>
      <c r="AV905" s="51">
        <v>0</v>
      </c>
      <c r="AW905" s="239">
        <v>0</v>
      </c>
      <c r="AY905" s="1075"/>
      <c r="AZ905" s="1075"/>
      <c r="BA905" s="161" t="s">
        <v>145</v>
      </c>
      <c r="BB905" s="238">
        <f t="array" ref="BB905:BH905">BB794:BH794</f>
        <v>0</v>
      </c>
      <c r="BC905" s="51">
        <v>0</v>
      </c>
      <c r="BD905" s="51">
        <v>0</v>
      </c>
      <c r="BE905" s="51">
        <v>0</v>
      </c>
      <c r="BF905" s="51">
        <v>0</v>
      </c>
      <c r="BG905" s="51">
        <v>0</v>
      </c>
      <c r="BH905" s="239">
        <v>0</v>
      </c>
    </row>
    <row r="906" spans="4:60">
      <c r="D906" s="14"/>
      <c r="F906" s="1075"/>
      <c r="G906" s="1075"/>
      <c r="H906" s="161" t="s">
        <v>123</v>
      </c>
      <c r="I906" s="238">
        <f t="array" ref="I906:O906">I818:O818</f>
        <v>0</v>
      </c>
      <c r="J906" s="51">
        <v>0</v>
      </c>
      <c r="K906" s="51">
        <v>0</v>
      </c>
      <c r="L906" s="51">
        <v>0</v>
      </c>
      <c r="M906" s="51">
        <v>0</v>
      </c>
      <c r="N906" s="51">
        <v>0</v>
      </c>
      <c r="O906" s="239">
        <v>0</v>
      </c>
      <c r="R906" s="1075"/>
      <c r="S906" s="1075"/>
      <c r="T906" s="161" t="s">
        <v>123</v>
      </c>
      <c r="U906" s="238">
        <f t="array" ref="U906:AA906">U818:AA818</f>
        <v>0</v>
      </c>
      <c r="V906" s="51">
        <v>0</v>
      </c>
      <c r="W906" s="51">
        <v>0</v>
      </c>
      <c r="X906" s="51">
        <v>0</v>
      </c>
      <c r="Y906" s="51">
        <v>0</v>
      </c>
      <c r="Z906" s="51">
        <v>0</v>
      </c>
      <c r="AA906" s="239">
        <v>0</v>
      </c>
      <c r="AC906" s="1075"/>
      <c r="AD906" s="1075"/>
      <c r="AE906" s="161" t="s">
        <v>123</v>
      </c>
      <c r="AF906" s="238">
        <f t="array" ref="AF906:AL906">AF818:AL818</f>
        <v>0</v>
      </c>
      <c r="AG906" s="51">
        <v>0</v>
      </c>
      <c r="AH906" s="51">
        <v>0</v>
      </c>
      <c r="AI906" s="51">
        <v>0</v>
      </c>
      <c r="AJ906" s="51">
        <v>0</v>
      </c>
      <c r="AK906" s="51">
        <v>0</v>
      </c>
      <c r="AL906" s="239">
        <v>0</v>
      </c>
      <c r="AN906" s="1075"/>
      <c r="AO906" s="1075"/>
      <c r="AP906" s="161" t="s">
        <v>123</v>
      </c>
      <c r="AQ906" s="238">
        <f t="array" ref="AQ906:AW906">AQ818:AW818</f>
        <v>0</v>
      </c>
      <c r="AR906" s="51">
        <v>0</v>
      </c>
      <c r="AS906" s="51">
        <v>0</v>
      </c>
      <c r="AT906" s="51">
        <v>0</v>
      </c>
      <c r="AU906" s="51">
        <v>0</v>
      </c>
      <c r="AV906" s="51">
        <v>0</v>
      </c>
      <c r="AW906" s="239">
        <v>0</v>
      </c>
      <c r="AY906" s="1075"/>
      <c r="AZ906" s="1075"/>
      <c r="BA906" s="161" t="s">
        <v>123</v>
      </c>
      <c r="BB906" s="238">
        <f t="array" ref="BB906:BH906">BB818:BH818</f>
        <v>0</v>
      </c>
      <c r="BC906" s="51">
        <v>0</v>
      </c>
      <c r="BD906" s="51">
        <v>0</v>
      </c>
      <c r="BE906" s="51">
        <v>0</v>
      </c>
      <c r="BF906" s="51">
        <v>0</v>
      </c>
      <c r="BG906" s="51">
        <v>0</v>
      </c>
      <c r="BH906" s="239">
        <v>0</v>
      </c>
    </row>
    <row r="907" spans="4:60">
      <c r="D907" s="14"/>
      <c r="F907" s="1075"/>
      <c r="G907" s="1075"/>
      <c r="H907" s="161" t="s">
        <v>125</v>
      </c>
      <c r="I907" s="238">
        <f t="array" ref="I907:O907">I842:O842</f>
        <v>0</v>
      </c>
      <c r="J907" s="51">
        <v>0</v>
      </c>
      <c r="K907" s="51">
        <v>0</v>
      </c>
      <c r="L907" s="51">
        <v>0</v>
      </c>
      <c r="M907" s="51">
        <v>0</v>
      </c>
      <c r="N907" s="51">
        <v>0</v>
      </c>
      <c r="O907" s="239">
        <v>0</v>
      </c>
      <c r="R907" s="1075"/>
      <c r="S907" s="1075"/>
      <c r="T907" s="161" t="s">
        <v>125</v>
      </c>
      <c r="U907" s="238">
        <f t="array" ref="U907:AA907">U842:AA842</f>
        <v>0</v>
      </c>
      <c r="V907" s="51">
        <v>0</v>
      </c>
      <c r="W907" s="51">
        <v>0</v>
      </c>
      <c r="X907" s="51">
        <v>0</v>
      </c>
      <c r="Y907" s="51">
        <v>0</v>
      </c>
      <c r="Z907" s="51">
        <v>0</v>
      </c>
      <c r="AA907" s="239">
        <v>0</v>
      </c>
      <c r="AC907" s="1075"/>
      <c r="AD907" s="1075"/>
      <c r="AE907" s="161" t="s">
        <v>125</v>
      </c>
      <c r="AF907" s="238">
        <f t="array" ref="AF907:AL907">AF842:AL842</f>
        <v>0</v>
      </c>
      <c r="AG907" s="51">
        <v>0</v>
      </c>
      <c r="AH907" s="51">
        <v>0</v>
      </c>
      <c r="AI907" s="51">
        <v>0</v>
      </c>
      <c r="AJ907" s="51">
        <v>0</v>
      </c>
      <c r="AK907" s="51">
        <v>0</v>
      </c>
      <c r="AL907" s="239">
        <v>0</v>
      </c>
      <c r="AN907" s="1075"/>
      <c r="AO907" s="1075"/>
      <c r="AP907" s="161" t="s">
        <v>125</v>
      </c>
      <c r="AQ907" s="238">
        <f t="array" ref="AQ907:AW907">AQ842:AW842</f>
        <v>0</v>
      </c>
      <c r="AR907" s="51">
        <v>0</v>
      </c>
      <c r="AS907" s="51">
        <v>0</v>
      </c>
      <c r="AT907" s="51">
        <v>0</v>
      </c>
      <c r="AU907" s="51">
        <v>0</v>
      </c>
      <c r="AV907" s="51">
        <v>0</v>
      </c>
      <c r="AW907" s="239">
        <v>0</v>
      </c>
      <c r="AY907" s="1075"/>
      <c r="AZ907" s="1075"/>
      <c r="BA907" s="161" t="s">
        <v>125</v>
      </c>
      <c r="BB907" s="238">
        <f t="array" ref="BB907:BH907">BB842:BH842</f>
        <v>0</v>
      </c>
      <c r="BC907" s="51">
        <v>0</v>
      </c>
      <c r="BD907" s="51">
        <v>0</v>
      </c>
      <c r="BE907" s="51">
        <v>0</v>
      </c>
      <c r="BF907" s="51">
        <v>0</v>
      </c>
      <c r="BG907" s="51">
        <v>0</v>
      </c>
      <c r="BH907" s="239">
        <v>0</v>
      </c>
    </row>
    <row r="908" spans="4:60">
      <c r="D908" s="14"/>
      <c r="F908" s="1075"/>
      <c r="G908" s="1076"/>
      <c r="H908" s="162" t="s">
        <v>127</v>
      </c>
      <c r="I908" s="240">
        <f t="array" ref="I908:O908">I866:O866</f>
        <v>0</v>
      </c>
      <c r="J908" s="54">
        <v>0</v>
      </c>
      <c r="K908" s="54">
        <v>0</v>
      </c>
      <c r="L908" s="54">
        <v>0</v>
      </c>
      <c r="M908" s="54">
        <v>0</v>
      </c>
      <c r="N908" s="54">
        <v>0</v>
      </c>
      <c r="O908" s="241">
        <v>0</v>
      </c>
      <c r="R908" s="1075"/>
      <c r="S908" s="1076"/>
      <c r="T908" s="162" t="s">
        <v>127</v>
      </c>
      <c r="U908" s="240">
        <f t="array" ref="U908:AA908">U866:AA866</f>
        <v>0</v>
      </c>
      <c r="V908" s="54">
        <v>0</v>
      </c>
      <c r="W908" s="54">
        <v>0</v>
      </c>
      <c r="X908" s="54">
        <v>0</v>
      </c>
      <c r="Y908" s="54">
        <v>0</v>
      </c>
      <c r="Z908" s="54">
        <v>0</v>
      </c>
      <c r="AA908" s="241">
        <v>0</v>
      </c>
      <c r="AC908" s="1075"/>
      <c r="AD908" s="1076"/>
      <c r="AE908" s="162" t="s">
        <v>127</v>
      </c>
      <c r="AF908" s="240">
        <f t="array" ref="AF908:AL908">AF866:AL866</f>
        <v>0</v>
      </c>
      <c r="AG908" s="54">
        <v>0</v>
      </c>
      <c r="AH908" s="54">
        <v>0</v>
      </c>
      <c r="AI908" s="54">
        <v>0</v>
      </c>
      <c r="AJ908" s="54">
        <v>0</v>
      </c>
      <c r="AK908" s="54">
        <v>0</v>
      </c>
      <c r="AL908" s="241">
        <v>0</v>
      </c>
      <c r="AN908" s="1075"/>
      <c r="AO908" s="1076"/>
      <c r="AP908" s="162" t="s">
        <v>127</v>
      </c>
      <c r="AQ908" s="240">
        <f t="array" ref="AQ908:AW908">AQ866:AW866</f>
        <v>0</v>
      </c>
      <c r="AR908" s="54">
        <v>0</v>
      </c>
      <c r="AS908" s="54">
        <v>0</v>
      </c>
      <c r="AT908" s="54">
        <v>0</v>
      </c>
      <c r="AU908" s="54">
        <v>0</v>
      </c>
      <c r="AV908" s="54">
        <v>0</v>
      </c>
      <c r="AW908" s="241">
        <v>0</v>
      </c>
      <c r="AY908" s="1075"/>
      <c r="AZ908" s="1076"/>
      <c r="BA908" s="162" t="s">
        <v>127</v>
      </c>
      <c r="BB908" s="240">
        <f t="array" ref="BB908:BH908">BB866:BH866</f>
        <v>0</v>
      </c>
      <c r="BC908" s="54">
        <v>0</v>
      </c>
      <c r="BD908" s="54">
        <v>0</v>
      </c>
      <c r="BE908" s="54">
        <v>0</v>
      </c>
      <c r="BF908" s="54">
        <v>0</v>
      </c>
      <c r="BG908" s="54">
        <v>0</v>
      </c>
      <c r="BH908" s="241">
        <v>0</v>
      </c>
    </row>
    <row r="909" spans="4:60">
      <c r="D909" s="14"/>
      <c r="F909" s="1075"/>
      <c r="G909" s="1074" t="s">
        <v>39</v>
      </c>
      <c r="H909" s="163" t="s">
        <v>9</v>
      </c>
      <c r="I909" s="235">
        <f t="array" ref="I909:O909">I723:O723</f>
        <v>0</v>
      </c>
      <c r="J909" s="236">
        <v>0</v>
      </c>
      <c r="K909" s="236">
        <v>0</v>
      </c>
      <c r="L909" s="236">
        <v>0</v>
      </c>
      <c r="M909" s="236">
        <v>0</v>
      </c>
      <c r="N909" s="236">
        <v>0</v>
      </c>
      <c r="O909" s="237">
        <v>0</v>
      </c>
      <c r="R909" s="1075"/>
      <c r="S909" s="1074" t="s">
        <v>39</v>
      </c>
      <c r="T909" s="163" t="s">
        <v>9</v>
      </c>
      <c r="U909" s="235">
        <f t="array" ref="U909:AA909">U723:AA723</f>
        <v>0</v>
      </c>
      <c r="V909" s="236">
        <v>0</v>
      </c>
      <c r="W909" s="236">
        <v>0</v>
      </c>
      <c r="X909" s="236">
        <v>0</v>
      </c>
      <c r="Y909" s="236">
        <v>0</v>
      </c>
      <c r="Z909" s="236">
        <v>0</v>
      </c>
      <c r="AA909" s="237">
        <v>0</v>
      </c>
      <c r="AC909" s="1075"/>
      <c r="AD909" s="1074" t="s">
        <v>39</v>
      </c>
      <c r="AE909" s="163" t="s">
        <v>9</v>
      </c>
      <c r="AF909" s="235">
        <f t="array" ref="AF909:AL909">AF723:AL723</f>
        <v>0</v>
      </c>
      <c r="AG909" s="236">
        <v>0</v>
      </c>
      <c r="AH909" s="236">
        <v>0</v>
      </c>
      <c r="AI909" s="236">
        <v>0</v>
      </c>
      <c r="AJ909" s="236">
        <v>0</v>
      </c>
      <c r="AK909" s="236">
        <v>0</v>
      </c>
      <c r="AL909" s="237">
        <v>0</v>
      </c>
      <c r="AN909" s="1075"/>
      <c r="AO909" s="1074" t="s">
        <v>39</v>
      </c>
      <c r="AP909" s="163" t="s">
        <v>9</v>
      </c>
      <c r="AQ909" s="235">
        <f t="array" ref="AQ909:AW909">AQ723:AW723</f>
        <v>0</v>
      </c>
      <c r="AR909" s="236">
        <v>0</v>
      </c>
      <c r="AS909" s="236">
        <v>0</v>
      </c>
      <c r="AT909" s="236">
        <v>0</v>
      </c>
      <c r="AU909" s="236">
        <v>0</v>
      </c>
      <c r="AV909" s="236">
        <v>0</v>
      </c>
      <c r="AW909" s="237">
        <v>0</v>
      </c>
      <c r="AY909" s="1075"/>
      <c r="AZ909" s="1074" t="s">
        <v>39</v>
      </c>
      <c r="BA909" s="163" t="s">
        <v>9</v>
      </c>
      <c r="BB909" s="235">
        <f t="array" ref="BB909:BH909">BB723:BH723</f>
        <v>0</v>
      </c>
      <c r="BC909" s="236">
        <v>0</v>
      </c>
      <c r="BD909" s="236">
        <v>0</v>
      </c>
      <c r="BE909" s="236">
        <v>0</v>
      </c>
      <c r="BF909" s="236">
        <v>0</v>
      </c>
      <c r="BG909" s="236">
        <v>0</v>
      </c>
      <c r="BH909" s="237">
        <v>0</v>
      </c>
    </row>
    <row r="910" spans="4:60">
      <c r="D910" s="14"/>
      <c r="F910" s="1075"/>
      <c r="G910" s="1075"/>
      <c r="H910" s="161" t="s">
        <v>143</v>
      </c>
      <c r="I910" s="238">
        <f t="array" ref="I910:O910">I747:O747</f>
        <v>0</v>
      </c>
      <c r="J910" s="51">
        <v>0</v>
      </c>
      <c r="K910" s="51">
        <v>0</v>
      </c>
      <c r="L910" s="51">
        <v>0</v>
      </c>
      <c r="M910" s="51">
        <v>0</v>
      </c>
      <c r="N910" s="51">
        <v>0</v>
      </c>
      <c r="O910" s="239">
        <v>0</v>
      </c>
      <c r="R910" s="1075"/>
      <c r="S910" s="1075"/>
      <c r="T910" s="161" t="s">
        <v>143</v>
      </c>
      <c r="U910" s="238">
        <f t="array" ref="U910:AA910">U747:AA747</f>
        <v>0</v>
      </c>
      <c r="V910" s="51">
        <v>0</v>
      </c>
      <c r="W910" s="51">
        <v>0</v>
      </c>
      <c r="X910" s="51">
        <v>0</v>
      </c>
      <c r="Y910" s="51">
        <v>0</v>
      </c>
      <c r="Z910" s="51">
        <v>0</v>
      </c>
      <c r="AA910" s="239">
        <v>0</v>
      </c>
      <c r="AC910" s="1075"/>
      <c r="AD910" s="1075"/>
      <c r="AE910" s="161" t="s">
        <v>143</v>
      </c>
      <c r="AF910" s="238">
        <f t="array" ref="AF910:AL910">AF747:AL747</f>
        <v>0</v>
      </c>
      <c r="AG910" s="51">
        <v>0</v>
      </c>
      <c r="AH910" s="51">
        <v>0</v>
      </c>
      <c r="AI910" s="51">
        <v>0</v>
      </c>
      <c r="AJ910" s="51">
        <v>0</v>
      </c>
      <c r="AK910" s="51">
        <v>0</v>
      </c>
      <c r="AL910" s="239">
        <v>0</v>
      </c>
      <c r="AN910" s="1075"/>
      <c r="AO910" s="1075"/>
      <c r="AP910" s="161" t="s">
        <v>143</v>
      </c>
      <c r="AQ910" s="238">
        <f t="array" ref="AQ910:AW910">AQ747:AW747</f>
        <v>0</v>
      </c>
      <c r="AR910" s="51">
        <v>0</v>
      </c>
      <c r="AS910" s="51">
        <v>0</v>
      </c>
      <c r="AT910" s="51">
        <v>0</v>
      </c>
      <c r="AU910" s="51">
        <v>0</v>
      </c>
      <c r="AV910" s="51">
        <v>0</v>
      </c>
      <c r="AW910" s="239">
        <v>0</v>
      </c>
      <c r="AY910" s="1075"/>
      <c r="AZ910" s="1075"/>
      <c r="BA910" s="161" t="s">
        <v>143</v>
      </c>
      <c r="BB910" s="238">
        <f t="array" ref="BB910:BH910">BB747:BH747</f>
        <v>0</v>
      </c>
      <c r="BC910" s="51">
        <v>0</v>
      </c>
      <c r="BD910" s="51">
        <v>0</v>
      </c>
      <c r="BE910" s="51">
        <v>0</v>
      </c>
      <c r="BF910" s="51">
        <v>0</v>
      </c>
      <c r="BG910" s="51">
        <v>0</v>
      </c>
      <c r="BH910" s="239">
        <v>0</v>
      </c>
    </row>
    <row r="911" spans="4:60">
      <c r="D911" s="14"/>
      <c r="F911" s="1075"/>
      <c r="G911" s="1075"/>
      <c r="H911" s="161" t="s">
        <v>144</v>
      </c>
      <c r="I911" s="238">
        <f t="array" ref="I911:O911">I771:O771</f>
        <v>0</v>
      </c>
      <c r="J911" s="51">
        <v>0</v>
      </c>
      <c r="K911" s="51">
        <v>0</v>
      </c>
      <c r="L911" s="51">
        <v>0</v>
      </c>
      <c r="M911" s="51">
        <v>0</v>
      </c>
      <c r="N911" s="51">
        <v>0</v>
      </c>
      <c r="O911" s="239">
        <v>0</v>
      </c>
      <c r="R911" s="1075"/>
      <c r="S911" s="1075"/>
      <c r="T911" s="161" t="s">
        <v>144</v>
      </c>
      <c r="U911" s="238">
        <f t="array" ref="U911:AA911">U771:AA771</f>
        <v>0</v>
      </c>
      <c r="V911" s="51">
        <v>0</v>
      </c>
      <c r="W911" s="51">
        <v>0</v>
      </c>
      <c r="X911" s="51">
        <v>0</v>
      </c>
      <c r="Y911" s="51">
        <v>0</v>
      </c>
      <c r="Z911" s="51">
        <v>0</v>
      </c>
      <c r="AA911" s="239">
        <v>0</v>
      </c>
      <c r="AC911" s="1075"/>
      <c r="AD911" s="1075"/>
      <c r="AE911" s="161" t="s">
        <v>144</v>
      </c>
      <c r="AF911" s="238">
        <f t="array" ref="AF911:AL911">AF771:AL771</f>
        <v>0</v>
      </c>
      <c r="AG911" s="51">
        <v>0</v>
      </c>
      <c r="AH911" s="51">
        <v>0</v>
      </c>
      <c r="AI911" s="51">
        <v>0</v>
      </c>
      <c r="AJ911" s="51">
        <v>0</v>
      </c>
      <c r="AK911" s="51">
        <v>0</v>
      </c>
      <c r="AL911" s="239">
        <v>0</v>
      </c>
      <c r="AN911" s="1075"/>
      <c r="AO911" s="1075"/>
      <c r="AP911" s="161" t="s">
        <v>144</v>
      </c>
      <c r="AQ911" s="238">
        <f t="array" ref="AQ911:AW911">AQ771:AW771</f>
        <v>0</v>
      </c>
      <c r="AR911" s="51">
        <v>0</v>
      </c>
      <c r="AS911" s="51">
        <v>0</v>
      </c>
      <c r="AT911" s="51">
        <v>0</v>
      </c>
      <c r="AU911" s="51">
        <v>0</v>
      </c>
      <c r="AV911" s="51">
        <v>0</v>
      </c>
      <c r="AW911" s="239">
        <v>0</v>
      </c>
      <c r="AY911" s="1075"/>
      <c r="AZ911" s="1075"/>
      <c r="BA911" s="161" t="s">
        <v>144</v>
      </c>
      <c r="BB911" s="238">
        <f t="array" ref="BB911:BH911">BB771:BH771</f>
        <v>0</v>
      </c>
      <c r="BC911" s="51">
        <v>0</v>
      </c>
      <c r="BD911" s="51">
        <v>0</v>
      </c>
      <c r="BE911" s="51">
        <v>0</v>
      </c>
      <c r="BF911" s="51">
        <v>0</v>
      </c>
      <c r="BG911" s="51">
        <v>0</v>
      </c>
      <c r="BH911" s="239">
        <v>0</v>
      </c>
    </row>
    <row r="912" spans="4:60">
      <c r="D912" s="14"/>
      <c r="F912" s="1075"/>
      <c r="G912" s="1075"/>
      <c r="H912" s="161" t="s">
        <v>145</v>
      </c>
      <c r="I912" s="238">
        <f t="array" ref="I912:O912">I795:O795</f>
        <v>0</v>
      </c>
      <c r="J912" s="51">
        <v>0</v>
      </c>
      <c r="K912" s="51">
        <v>0</v>
      </c>
      <c r="L912" s="51">
        <v>0</v>
      </c>
      <c r="M912" s="51">
        <v>0</v>
      </c>
      <c r="N912" s="51">
        <v>0</v>
      </c>
      <c r="O912" s="239">
        <v>0</v>
      </c>
      <c r="R912" s="1075"/>
      <c r="S912" s="1075"/>
      <c r="T912" s="161" t="s">
        <v>145</v>
      </c>
      <c r="U912" s="238">
        <f t="array" ref="U912:AA912">U795:AA795</f>
        <v>0</v>
      </c>
      <c r="V912" s="51">
        <v>0</v>
      </c>
      <c r="W912" s="51">
        <v>0</v>
      </c>
      <c r="X912" s="51">
        <v>0</v>
      </c>
      <c r="Y912" s="51">
        <v>0</v>
      </c>
      <c r="Z912" s="51">
        <v>0</v>
      </c>
      <c r="AA912" s="239">
        <v>0</v>
      </c>
      <c r="AC912" s="1075"/>
      <c r="AD912" s="1075"/>
      <c r="AE912" s="161" t="s">
        <v>145</v>
      </c>
      <c r="AF912" s="238">
        <f t="array" ref="AF912:AL912">AF795:AL795</f>
        <v>0</v>
      </c>
      <c r="AG912" s="51">
        <v>0</v>
      </c>
      <c r="AH912" s="51">
        <v>0</v>
      </c>
      <c r="AI912" s="51">
        <v>0</v>
      </c>
      <c r="AJ912" s="51">
        <v>0</v>
      </c>
      <c r="AK912" s="51">
        <v>0</v>
      </c>
      <c r="AL912" s="239">
        <v>0</v>
      </c>
      <c r="AN912" s="1075"/>
      <c r="AO912" s="1075"/>
      <c r="AP912" s="161" t="s">
        <v>145</v>
      </c>
      <c r="AQ912" s="238">
        <f t="array" ref="AQ912:AW912">AQ795:AW795</f>
        <v>0</v>
      </c>
      <c r="AR912" s="51">
        <v>0</v>
      </c>
      <c r="AS912" s="51">
        <v>0</v>
      </c>
      <c r="AT912" s="51">
        <v>0</v>
      </c>
      <c r="AU912" s="51">
        <v>0</v>
      </c>
      <c r="AV912" s="51">
        <v>0</v>
      </c>
      <c r="AW912" s="239">
        <v>0</v>
      </c>
      <c r="AY912" s="1075"/>
      <c r="AZ912" s="1075"/>
      <c r="BA912" s="161" t="s">
        <v>145</v>
      </c>
      <c r="BB912" s="238">
        <f t="array" ref="BB912:BH912">BB795:BH795</f>
        <v>0</v>
      </c>
      <c r="BC912" s="51">
        <v>0</v>
      </c>
      <c r="BD912" s="51">
        <v>0</v>
      </c>
      <c r="BE912" s="51">
        <v>0</v>
      </c>
      <c r="BF912" s="51">
        <v>0</v>
      </c>
      <c r="BG912" s="51">
        <v>0</v>
      </c>
      <c r="BH912" s="239">
        <v>0</v>
      </c>
    </row>
    <row r="913" spans="4:60">
      <c r="D913" s="14"/>
      <c r="F913" s="1075"/>
      <c r="G913" s="1075"/>
      <c r="H913" s="161" t="s">
        <v>123</v>
      </c>
      <c r="I913" s="238">
        <f t="array" ref="I913:O913">I819:O819</f>
        <v>0</v>
      </c>
      <c r="J913" s="51">
        <v>0</v>
      </c>
      <c r="K913" s="51">
        <v>0</v>
      </c>
      <c r="L913" s="51">
        <v>0</v>
      </c>
      <c r="M913" s="51">
        <v>0</v>
      </c>
      <c r="N913" s="51">
        <v>0</v>
      </c>
      <c r="O913" s="239">
        <v>0</v>
      </c>
      <c r="R913" s="1075"/>
      <c r="S913" s="1075"/>
      <c r="T913" s="161" t="s">
        <v>123</v>
      </c>
      <c r="U913" s="238">
        <f t="array" ref="U913:AA913">U819:AA819</f>
        <v>0</v>
      </c>
      <c r="V913" s="51">
        <v>0</v>
      </c>
      <c r="W913" s="51">
        <v>0</v>
      </c>
      <c r="X913" s="51">
        <v>0</v>
      </c>
      <c r="Y913" s="51">
        <v>0</v>
      </c>
      <c r="Z913" s="51">
        <v>0</v>
      </c>
      <c r="AA913" s="239">
        <v>0</v>
      </c>
      <c r="AC913" s="1075"/>
      <c r="AD913" s="1075"/>
      <c r="AE913" s="161" t="s">
        <v>123</v>
      </c>
      <c r="AF913" s="238">
        <f t="array" ref="AF913:AL913">AF819:AL819</f>
        <v>0</v>
      </c>
      <c r="AG913" s="51">
        <v>0</v>
      </c>
      <c r="AH913" s="51">
        <v>0</v>
      </c>
      <c r="AI913" s="51">
        <v>0</v>
      </c>
      <c r="AJ913" s="51">
        <v>0</v>
      </c>
      <c r="AK913" s="51">
        <v>0</v>
      </c>
      <c r="AL913" s="239">
        <v>0</v>
      </c>
      <c r="AN913" s="1075"/>
      <c r="AO913" s="1075"/>
      <c r="AP913" s="161" t="s">
        <v>123</v>
      </c>
      <c r="AQ913" s="238">
        <f t="array" ref="AQ913:AW913">AQ819:AW819</f>
        <v>0</v>
      </c>
      <c r="AR913" s="51">
        <v>0</v>
      </c>
      <c r="AS913" s="51">
        <v>0</v>
      </c>
      <c r="AT913" s="51">
        <v>0</v>
      </c>
      <c r="AU913" s="51">
        <v>0</v>
      </c>
      <c r="AV913" s="51">
        <v>0</v>
      </c>
      <c r="AW913" s="239">
        <v>0</v>
      </c>
      <c r="AY913" s="1075"/>
      <c r="AZ913" s="1075"/>
      <c r="BA913" s="161" t="s">
        <v>123</v>
      </c>
      <c r="BB913" s="238">
        <f t="array" ref="BB913:BH913">BB819:BH819</f>
        <v>0</v>
      </c>
      <c r="BC913" s="51">
        <v>0</v>
      </c>
      <c r="BD913" s="51">
        <v>0</v>
      </c>
      <c r="BE913" s="51">
        <v>0</v>
      </c>
      <c r="BF913" s="51">
        <v>0</v>
      </c>
      <c r="BG913" s="51">
        <v>0</v>
      </c>
      <c r="BH913" s="239">
        <v>0</v>
      </c>
    </row>
    <row r="914" spans="4:60">
      <c r="D914" s="14"/>
      <c r="F914" s="1075"/>
      <c r="G914" s="1075"/>
      <c r="H914" s="161" t="s">
        <v>125</v>
      </c>
      <c r="I914" s="238">
        <f t="array" ref="I914:O914">I843:O843</f>
        <v>0</v>
      </c>
      <c r="J914" s="51">
        <v>0</v>
      </c>
      <c r="K914" s="51">
        <v>0</v>
      </c>
      <c r="L914" s="51">
        <v>0</v>
      </c>
      <c r="M914" s="51">
        <v>0</v>
      </c>
      <c r="N914" s="51">
        <v>0</v>
      </c>
      <c r="O914" s="239">
        <v>0</v>
      </c>
      <c r="R914" s="1075"/>
      <c r="S914" s="1075"/>
      <c r="T914" s="161" t="s">
        <v>125</v>
      </c>
      <c r="U914" s="238">
        <f t="array" ref="U914:AA914">U843:AA843</f>
        <v>0</v>
      </c>
      <c r="V914" s="51">
        <v>0</v>
      </c>
      <c r="W914" s="51">
        <v>0</v>
      </c>
      <c r="X914" s="51">
        <v>0</v>
      </c>
      <c r="Y914" s="51">
        <v>0</v>
      </c>
      <c r="Z914" s="51">
        <v>0</v>
      </c>
      <c r="AA914" s="239">
        <v>0</v>
      </c>
      <c r="AC914" s="1075"/>
      <c r="AD914" s="1075"/>
      <c r="AE914" s="161" t="s">
        <v>125</v>
      </c>
      <c r="AF914" s="238">
        <f t="array" ref="AF914:AL914">AF843:AL843</f>
        <v>0</v>
      </c>
      <c r="AG914" s="51">
        <v>0</v>
      </c>
      <c r="AH914" s="51">
        <v>0</v>
      </c>
      <c r="AI914" s="51">
        <v>0</v>
      </c>
      <c r="AJ914" s="51">
        <v>0</v>
      </c>
      <c r="AK914" s="51">
        <v>0</v>
      </c>
      <c r="AL914" s="239">
        <v>0</v>
      </c>
      <c r="AN914" s="1075"/>
      <c r="AO914" s="1075"/>
      <c r="AP914" s="161" t="s">
        <v>125</v>
      </c>
      <c r="AQ914" s="238">
        <f t="array" ref="AQ914:AW914">AQ843:AW843</f>
        <v>0</v>
      </c>
      <c r="AR914" s="51">
        <v>0</v>
      </c>
      <c r="AS914" s="51">
        <v>0</v>
      </c>
      <c r="AT914" s="51">
        <v>0</v>
      </c>
      <c r="AU914" s="51">
        <v>0</v>
      </c>
      <c r="AV914" s="51">
        <v>0</v>
      </c>
      <c r="AW914" s="239">
        <v>0</v>
      </c>
      <c r="AY914" s="1075"/>
      <c r="AZ914" s="1075"/>
      <c r="BA914" s="161" t="s">
        <v>125</v>
      </c>
      <c r="BB914" s="238">
        <f t="array" ref="BB914:BH914">BB843:BH843</f>
        <v>0</v>
      </c>
      <c r="BC914" s="51">
        <v>0</v>
      </c>
      <c r="BD914" s="51">
        <v>0</v>
      </c>
      <c r="BE914" s="51">
        <v>0</v>
      </c>
      <c r="BF914" s="51">
        <v>0</v>
      </c>
      <c r="BG914" s="51">
        <v>0</v>
      </c>
      <c r="BH914" s="239">
        <v>0</v>
      </c>
    </row>
    <row r="915" spans="4:60">
      <c r="D915" s="14"/>
      <c r="F915" s="1075"/>
      <c r="G915" s="1076"/>
      <c r="H915" s="162" t="s">
        <v>127</v>
      </c>
      <c r="I915" s="240">
        <f t="array" ref="I915:O915">I867:O867</f>
        <v>0</v>
      </c>
      <c r="J915" s="54">
        <v>0</v>
      </c>
      <c r="K915" s="54">
        <v>0</v>
      </c>
      <c r="L915" s="54">
        <v>0</v>
      </c>
      <c r="M915" s="54">
        <v>0</v>
      </c>
      <c r="N915" s="54">
        <v>0</v>
      </c>
      <c r="O915" s="241">
        <v>0</v>
      </c>
      <c r="R915" s="1075"/>
      <c r="S915" s="1076"/>
      <c r="T915" s="162" t="s">
        <v>127</v>
      </c>
      <c r="U915" s="240">
        <f t="array" ref="U915:AA915">U867:AA867</f>
        <v>0</v>
      </c>
      <c r="V915" s="54">
        <v>0</v>
      </c>
      <c r="W915" s="54">
        <v>0</v>
      </c>
      <c r="X915" s="54">
        <v>0</v>
      </c>
      <c r="Y915" s="54">
        <v>0</v>
      </c>
      <c r="Z915" s="54">
        <v>0</v>
      </c>
      <c r="AA915" s="241">
        <v>0</v>
      </c>
      <c r="AC915" s="1075"/>
      <c r="AD915" s="1076"/>
      <c r="AE915" s="162" t="s">
        <v>127</v>
      </c>
      <c r="AF915" s="240">
        <f t="array" ref="AF915:AL915">AF867:AL867</f>
        <v>0</v>
      </c>
      <c r="AG915" s="54">
        <v>0</v>
      </c>
      <c r="AH915" s="54">
        <v>0</v>
      </c>
      <c r="AI915" s="54">
        <v>0</v>
      </c>
      <c r="AJ915" s="54">
        <v>0</v>
      </c>
      <c r="AK915" s="54">
        <v>0</v>
      </c>
      <c r="AL915" s="241">
        <v>0</v>
      </c>
      <c r="AN915" s="1075"/>
      <c r="AO915" s="1076"/>
      <c r="AP915" s="162" t="s">
        <v>127</v>
      </c>
      <c r="AQ915" s="240">
        <f t="array" ref="AQ915:AW915">AQ867:AW867</f>
        <v>0</v>
      </c>
      <c r="AR915" s="54">
        <v>0</v>
      </c>
      <c r="AS915" s="54">
        <v>0</v>
      </c>
      <c r="AT915" s="54">
        <v>0</v>
      </c>
      <c r="AU915" s="54">
        <v>0</v>
      </c>
      <c r="AV915" s="54">
        <v>0</v>
      </c>
      <c r="AW915" s="241">
        <v>0</v>
      </c>
      <c r="AY915" s="1075"/>
      <c r="AZ915" s="1076"/>
      <c r="BA915" s="162" t="s">
        <v>127</v>
      </c>
      <c r="BB915" s="240">
        <f t="array" ref="BB915:BH915">BB867:BH867</f>
        <v>0</v>
      </c>
      <c r="BC915" s="54">
        <v>0</v>
      </c>
      <c r="BD915" s="54">
        <v>0</v>
      </c>
      <c r="BE915" s="54">
        <v>0</v>
      </c>
      <c r="BF915" s="54">
        <v>0</v>
      </c>
      <c r="BG915" s="54">
        <v>0</v>
      </c>
      <c r="BH915" s="241">
        <v>0</v>
      </c>
    </row>
    <row r="916" spans="4:60">
      <c r="D916" s="14"/>
      <c r="F916" s="1075"/>
      <c r="G916" s="1074" t="s">
        <v>38</v>
      </c>
      <c r="H916" s="163" t="s">
        <v>9</v>
      </c>
      <c r="I916" s="235">
        <f t="array" ref="I916:O916">I724:O724</f>
        <v>0</v>
      </c>
      <c r="J916" s="236">
        <v>0</v>
      </c>
      <c r="K916" s="236">
        <v>0</v>
      </c>
      <c r="L916" s="236">
        <v>0</v>
      </c>
      <c r="M916" s="236">
        <v>0</v>
      </c>
      <c r="N916" s="236">
        <v>0</v>
      </c>
      <c r="O916" s="237">
        <v>0</v>
      </c>
      <c r="R916" s="1075"/>
      <c r="S916" s="1074" t="s">
        <v>38</v>
      </c>
      <c r="T916" s="163" t="s">
        <v>9</v>
      </c>
      <c r="U916" s="235">
        <f t="array" ref="U916:AA916">U724:AA724</f>
        <v>0</v>
      </c>
      <c r="V916" s="236">
        <v>0</v>
      </c>
      <c r="W916" s="236">
        <v>0</v>
      </c>
      <c r="X916" s="236">
        <v>0</v>
      </c>
      <c r="Y916" s="236">
        <v>0</v>
      </c>
      <c r="Z916" s="236">
        <v>0</v>
      </c>
      <c r="AA916" s="237">
        <v>0</v>
      </c>
      <c r="AC916" s="1075"/>
      <c r="AD916" s="1074" t="s">
        <v>38</v>
      </c>
      <c r="AE916" s="163" t="s">
        <v>9</v>
      </c>
      <c r="AF916" s="235">
        <f t="array" ref="AF916:AL916">AF724:AL724</f>
        <v>0</v>
      </c>
      <c r="AG916" s="236">
        <v>0</v>
      </c>
      <c r="AH916" s="236">
        <v>0</v>
      </c>
      <c r="AI916" s="236">
        <v>0</v>
      </c>
      <c r="AJ916" s="236">
        <v>0</v>
      </c>
      <c r="AK916" s="236">
        <v>0</v>
      </c>
      <c r="AL916" s="237">
        <v>0</v>
      </c>
      <c r="AN916" s="1075"/>
      <c r="AO916" s="1074" t="s">
        <v>38</v>
      </c>
      <c r="AP916" s="163" t="s">
        <v>9</v>
      </c>
      <c r="AQ916" s="235">
        <f t="array" ref="AQ916:AW916">AQ724:AW724</f>
        <v>0</v>
      </c>
      <c r="AR916" s="236">
        <v>0</v>
      </c>
      <c r="AS916" s="236">
        <v>0</v>
      </c>
      <c r="AT916" s="236">
        <v>0</v>
      </c>
      <c r="AU916" s="236">
        <v>0</v>
      </c>
      <c r="AV916" s="236">
        <v>0</v>
      </c>
      <c r="AW916" s="237">
        <v>0</v>
      </c>
      <c r="AY916" s="1075"/>
      <c r="AZ916" s="1074" t="s">
        <v>38</v>
      </c>
      <c r="BA916" s="163" t="s">
        <v>9</v>
      </c>
      <c r="BB916" s="235">
        <f t="array" ref="BB916:BH916">BB724:BH724</f>
        <v>0</v>
      </c>
      <c r="BC916" s="236">
        <v>0</v>
      </c>
      <c r="BD916" s="236">
        <v>0</v>
      </c>
      <c r="BE916" s="236">
        <v>0</v>
      </c>
      <c r="BF916" s="236">
        <v>0</v>
      </c>
      <c r="BG916" s="236">
        <v>0</v>
      </c>
      <c r="BH916" s="237">
        <v>0</v>
      </c>
    </row>
    <row r="917" spans="4:60">
      <c r="D917" s="14"/>
      <c r="F917" s="1075"/>
      <c r="G917" s="1075"/>
      <c r="H917" s="161" t="s">
        <v>143</v>
      </c>
      <c r="I917" s="238">
        <f t="array" ref="I917:O917">I748:O748</f>
        <v>0</v>
      </c>
      <c r="J917" s="51">
        <v>0</v>
      </c>
      <c r="K917" s="51">
        <v>0</v>
      </c>
      <c r="L917" s="51">
        <v>0</v>
      </c>
      <c r="M917" s="51">
        <v>0</v>
      </c>
      <c r="N917" s="51">
        <v>0</v>
      </c>
      <c r="O917" s="239">
        <v>0</v>
      </c>
      <c r="R917" s="1075"/>
      <c r="S917" s="1075"/>
      <c r="T917" s="161" t="s">
        <v>143</v>
      </c>
      <c r="U917" s="238">
        <f t="array" ref="U917:AA917">U748:AA748</f>
        <v>0</v>
      </c>
      <c r="V917" s="51">
        <v>0</v>
      </c>
      <c r="W917" s="51">
        <v>0</v>
      </c>
      <c r="X917" s="51">
        <v>0</v>
      </c>
      <c r="Y917" s="51">
        <v>0</v>
      </c>
      <c r="Z917" s="51">
        <v>0</v>
      </c>
      <c r="AA917" s="239">
        <v>0</v>
      </c>
      <c r="AC917" s="1075"/>
      <c r="AD917" s="1075"/>
      <c r="AE917" s="161" t="s">
        <v>143</v>
      </c>
      <c r="AF917" s="238">
        <f t="array" ref="AF917:AL917">AF748:AL748</f>
        <v>0</v>
      </c>
      <c r="AG917" s="51">
        <v>0</v>
      </c>
      <c r="AH917" s="51">
        <v>0</v>
      </c>
      <c r="AI917" s="51">
        <v>0</v>
      </c>
      <c r="AJ917" s="51">
        <v>0</v>
      </c>
      <c r="AK917" s="51">
        <v>0</v>
      </c>
      <c r="AL917" s="239">
        <v>0</v>
      </c>
      <c r="AN917" s="1075"/>
      <c r="AO917" s="1075"/>
      <c r="AP917" s="161" t="s">
        <v>143</v>
      </c>
      <c r="AQ917" s="238">
        <f t="array" ref="AQ917:AW917">AQ748:AW748</f>
        <v>0</v>
      </c>
      <c r="AR917" s="51">
        <v>0</v>
      </c>
      <c r="AS917" s="51">
        <v>0</v>
      </c>
      <c r="AT917" s="51">
        <v>0</v>
      </c>
      <c r="AU917" s="51">
        <v>0</v>
      </c>
      <c r="AV917" s="51">
        <v>0</v>
      </c>
      <c r="AW917" s="239">
        <v>0</v>
      </c>
      <c r="AY917" s="1075"/>
      <c r="AZ917" s="1075"/>
      <c r="BA917" s="161" t="s">
        <v>143</v>
      </c>
      <c r="BB917" s="238">
        <f t="array" ref="BB917:BH917">BB748:BH748</f>
        <v>0</v>
      </c>
      <c r="BC917" s="51">
        <v>0</v>
      </c>
      <c r="BD917" s="51">
        <v>0</v>
      </c>
      <c r="BE917" s="51">
        <v>0</v>
      </c>
      <c r="BF917" s="51">
        <v>0</v>
      </c>
      <c r="BG917" s="51">
        <v>0</v>
      </c>
      <c r="BH917" s="239">
        <v>0</v>
      </c>
    </row>
    <row r="918" spans="4:60">
      <c r="D918" s="14"/>
      <c r="F918" s="1075"/>
      <c r="G918" s="1075"/>
      <c r="H918" s="161" t="s">
        <v>144</v>
      </c>
      <c r="I918" s="238">
        <f t="array" ref="I918:O918">I772:O772</f>
        <v>0</v>
      </c>
      <c r="J918" s="51">
        <v>0</v>
      </c>
      <c r="K918" s="51">
        <v>0</v>
      </c>
      <c r="L918" s="51">
        <v>0</v>
      </c>
      <c r="M918" s="51">
        <v>0</v>
      </c>
      <c r="N918" s="51">
        <v>0</v>
      </c>
      <c r="O918" s="239">
        <v>0</v>
      </c>
      <c r="R918" s="1075"/>
      <c r="S918" s="1075"/>
      <c r="T918" s="161" t="s">
        <v>144</v>
      </c>
      <c r="U918" s="238">
        <f t="array" ref="U918:AA918">U772:AA772</f>
        <v>0</v>
      </c>
      <c r="V918" s="51">
        <v>0</v>
      </c>
      <c r="W918" s="51">
        <v>0</v>
      </c>
      <c r="X918" s="51">
        <v>0</v>
      </c>
      <c r="Y918" s="51">
        <v>0</v>
      </c>
      <c r="Z918" s="51">
        <v>0</v>
      </c>
      <c r="AA918" s="239">
        <v>0</v>
      </c>
      <c r="AC918" s="1075"/>
      <c r="AD918" s="1075"/>
      <c r="AE918" s="161" t="s">
        <v>144</v>
      </c>
      <c r="AF918" s="238">
        <f t="array" ref="AF918:AL918">AF772:AL772</f>
        <v>0</v>
      </c>
      <c r="AG918" s="51">
        <v>0</v>
      </c>
      <c r="AH918" s="51">
        <v>0</v>
      </c>
      <c r="AI918" s="51">
        <v>0</v>
      </c>
      <c r="AJ918" s="51">
        <v>0</v>
      </c>
      <c r="AK918" s="51">
        <v>0</v>
      </c>
      <c r="AL918" s="239">
        <v>0</v>
      </c>
      <c r="AN918" s="1075"/>
      <c r="AO918" s="1075"/>
      <c r="AP918" s="161" t="s">
        <v>144</v>
      </c>
      <c r="AQ918" s="238">
        <f t="array" ref="AQ918:AW918">AQ772:AW772</f>
        <v>0</v>
      </c>
      <c r="AR918" s="51">
        <v>0</v>
      </c>
      <c r="AS918" s="51">
        <v>0</v>
      </c>
      <c r="AT918" s="51">
        <v>0</v>
      </c>
      <c r="AU918" s="51">
        <v>0</v>
      </c>
      <c r="AV918" s="51">
        <v>0</v>
      </c>
      <c r="AW918" s="239">
        <v>0</v>
      </c>
      <c r="AY918" s="1075"/>
      <c r="AZ918" s="1075"/>
      <c r="BA918" s="161" t="s">
        <v>144</v>
      </c>
      <c r="BB918" s="238">
        <f t="array" ref="BB918:BH918">BB772:BH772</f>
        <v>0</v>
      </c>
      <c r="BC918" s="51">
        <v>0</v>
      </c>
      <c r="BD918" s="51">
        <v>0</v>
      </c>
      <c r="BE918" s="51">
        <v>0</v>
      </c>
      <c r="BF918" s="51">
        <v>0</v>
      </c>
      <c r="BG918" s="51">
        <v>0</v>
      </c>
      <c r="BH918" s="239">
        <v>0</v>
      </c>
    </row>
    <row r="919" spans="4:60" ht="18.75" customHeight="1">
      <c r="D919" s="14"/>
      <c r="F919" s="1075"/>
      <c r="G919" s="1075"/>
      <c r="H919" s="161" t="s">
        <v>145</v>
      </c>
      <c r="I919" s="238">
        <f t="array" ref="I919:O919">I796:O796</f>
        <v>0</v>
      </c>
      <c r="J919" s="51">
        <v>0</v>
      </c>
      <c r="K919" s="51">
        <v>0</v>
      </c>
      <c r="L919" s="51">
        <v>0</v>
      </c>
      <c r="M919" s="51">
        <v>0</v>
      </c>
      <c r="N919" s="51">
        <v>0</v>
      </c>
      <c r="O919" s="239">
        <v>0</v>
      </c>
      <c r="R919" s="1075"/>
      <c r="S919" s="1075"/>
      <c r="T919" s="161" t="s">
        <v>145</v>
      </c>
      <c r="U919" s="238">
        <f t="array" ref="U919:AA919">U796:AA796</f>
        <v>0</v>
      </c>
      <c r="V919" s="51">
        <v>0</v>
      </c>
      <c r="W919" s="51">
        <v>0</v>
      </c>
      <c r="X919" s="51">
        <v>0</v>
      </c>
      <c r="Y919" s="51">
        <v>0</v>
      </c>
      <c r="Z919" s="51">
        <v>0</v>
      </c>
      <c r="AA919" s="239">
        <v>0</v>
      </c>
      <c r="AC919" s="1075"/>
      <c r="AD919" s="1075"/>
      <c r="AE919" s="161" t="s">
        <v>145</v>
      </c>
      <c r="AF919" s="238">
        <f t="array" ref="AF919:AL919">AF796:AL796</f>
        <v>0</v>
      </c>
      <c r="AG919" s="51">
        <v>0</v>
      </c>
      <c r="AH919" s="51">
        <v>0</v>
      </c>
      <c r="AI919" s="51">
        <v>0</v>
      </c>
      <c r="AJ919" s="51">
        <v>0</v>
      </c>
      <c r="AK919" s="51">
        <v>0</v>
      </c>
      <c r="AL919" s="239">
        <v>0</v>
      </c>
      <c r="AN919" s="1075"/>
      <c r="AO919" s="1075"/>
      <c r="AP919" s="161" t="s">
        <v>145</v>
      </c>
      <c r="AQ919" s="238">
        <f t="array" ref="AQ919:AW919">AQ796:AW796</f>
        <v>0</v>
      </c>
      <c r="AR919" s="51">
        <v>0</v>
      </c>
      <c r="AS919" s="51">
        <v>0</v>
      </c>
      <c r="AT919" s="51">
        <v>0</v>
      </c>
      <c r="AU919" s="51">
        <v>0</v>
      </c>
      <c r="AV919" s="51">
        <v>0</v>
      </c>
      <c r="AW919" s="239">
        <v>0</v>
      </c>
      <c r="AY919" s="1075"/>
      <c r="AZ919" s="1075"/>
      <c r="BA919" s="161" t="s">
        <v>145</v>
      </c>
      <c r="BB919" s="238">
        <f t="array" ref="BB919:BH919">BB796:BH796</f>
        <v>0</v>
      </c>
      <c r="BC919" s="51">
        <v>0</v>
      </c>
      <c r="BD919" s="51">
        <v>0</v>
      </c>
      <c r="BE919" s="51">
        <v>0</v>
      </c>
      <c r="BF919" s="51">
        <v>0</v>
      </c>
      <c r="BG919" s="51">
        <v>0</v>
      </c>
      <c r="BH919" s="239">
        <v>0</v>
      </c>
    </row>
    <row r="920" spans="4:60">
      <c r="D920" s="14"/>
      <c r="F920" s="1075"/>
      <c r="G920" s="1075"/>
      <c r="H920" s="161" t="s">
        <v>123</v>
      </c>
      <c r="I920" s="238">
        <f t="array" ref="I920:O920">I820:O820</f>
        <v>0</v>
      </c>
      <c r="J920" s="51">
        <v>0</v>
      </c>
      <c r="K920" s="51">
        <v>0</v>
      </c>
      <c r="L920" s="51">
        <v>0</v>
      </c>
      <c r="M920" s="51">
        <v>0</v>
      </c>
      <c r="N920" s="51">
        <v>0</v>
      </c>
      <c r="O920" s="239">
        <v>0</v>
      </c>
      <c r="R920" s="1075"/>
      <c r="S920" s="1075"/>
      <c r="T920" s="161" t="s">
        <v>123</v>
      </c>
      <c r="U920" s="238">
        <f t="array" ref="U920:AA920">U820:AA820</f>
        <v>0</v>
      </c>
      <c r="V920" s="51">
        <v>0</v>
      </c>
      <c r="W920" s="51">
        <v>0</v>
      </c>
      <c r="X920" s="51">
        <v>0</v>
      </c>
      <c r="Y920" s="51">
        <v>0</v>
      </c>
      <c r="Z920" s="51">
        <v>0</v>
      </c>
      <c r="AA920" s="239">
        <v>0</v>
      </c>
      <c r="AC920" s="1075"/>
      <c r="AD920" s="1075"/>
      <c r="AE920" s="161" t="s">
        <v>123</v>
      </c>
      <c r="AF920" s="238">
        <f t="array" ref="AF920:AL920">AF820:AL820</f>
        <v>0</v>
      </c>
      <c r="AG920" s="51">
        <v>0</v>
      </c>
      <c r="AH920" s="51">
        <v>0</v>
      </c>
      <c r="AI920" s="51">
        <v>0</v>
      </c>
      <c r="AJ920" s="51">
        <v>0</v>
      </c>
      <c r="AK920" s="51">
        <v>0</v>
      </c>
      <c r="AL920" s="239">
        <v>0</v>
      </c>
      <c r="AN920" s="1075"/>
      <c r="AO920" s="1075"/>
      <c r="AP920" s="161" t="s">
        <v>123</v>
      </c>
      <c r="AQ920" s="238">
        <f t="array" ref="AQ920:AW920">AQ820:AW820</f>
        <v>0</v>
      </c>
      <c r="AR920" s="51">
        <v>0</v>
      </c>
      <c r="AS920" s="51">
        <v>0</v>
      </c>
      <c r="AT920" s="51">
        <v>0</v>
      </c>
      <c r="AU920" s="51">
        <v>0</v>
      </c>
      <c r="AV920" s="51">
        <v>0</v>
      </c>
      <c r="AW920" s="239">
        <v>0</v>
      </c>
      <c r="AY920" s="1075"/>
      <c r="AZ920" s="1075"/>
      <c r="BA920" s="161" t="s">
        <v>123</v>
      </c>
      <c r="BB920" s="238">
        <f t="array" ref="BB920:BH920">BB820:BH820</f>
        <v>0</v>
      </c>
      <c r="BC920" s="51">
        <v>0</v>
      </c>
      <c r="BD920" s="51">
        <v>0</v>
      </c>
      <c r="BE920" s="51">
        <v>0</v>
      </c>
      <c r="BF920" s="51">
        <v>0</v>
      </c>
      <c r="BG920" s="51">
        <v>0</v>
      </c>
      <c r="BH920" s="239">
        <v>0</v>
      </c>
    </row>
    <row r="921" spans="4:60">
      <c r="D921" s="14"/>
      <c r="F921" s="1075"/>
      <c r="G921" s="1075"/>
      <c r="H921" s="161" t="s">
        <v>125</v>
      </c>
      <c r="I921" s="238">
        <f t="array" ref="I921:O921">I844:O844</f>
        <v>0</v>
      </c>
      <c r="J921" s="51">
        <v>0</v>
      </c>
      <c r="K921" s="51">
        <v>0</v>
      </c>
      <c r="L921" s="51">
        <v>0</v>
      </c>
      <c r="M921" s="51">
        <v>0</v>
      </c>
      <c r="N921" s="51">
        <v>0</v>
      </c>
      <c r="O921" s="239">
        <v>0</v>
      </c>
      <c r="R921" s="1075"/>
      <c r="S921" s="1075"/>
      <c r="T921" s="161" t="s">
        <v>125</v>
      </c>
      <c r="U921" s="238">
        <f t="array" ref="U921:AA921">U844:AA844</f>
        <v>0</v>
      </c>
      <c r="V921" s="51">
        <v>0</v>
      </c>
      <c r="W921" s="51">
        <v>0</v>
      </c>
      <c r="X921" s="51">
        <v>0</v>
      </c>
      <c r="Y921" s="51">
        <v>0</v>
      </c>
      <c r="Z921" s="51">
        <v>0</v>
      </c>
      <c r="AA921" s="239">
        <v>0</v>
      </c>
      <c r="AC921" s="1075"/>
      <c r="AD921" s="1075"/>
      <c r="AE921" s="161" t="s">
        <v>125</v>
      </c>
      <c r="AF921" s="238">
        <f t="array" ref="AF921:AL921">AF844:AL844</f>
        <v>0</v>
      </c>
      <c r="AG921" s="51">
        <v>0</v>
      </c>
      <c r="AH921" s="51">
        <v>0</v>
      </c>
      <c r="AI921" s="51">
        <v>0</v>
      </c>
      <c r="AJ921" s="51">
        <v>0</v>
      </c>
      <c r="AK921" s="51">
        <v>0</v>
      </c>
      <c r="AL921" s="239">
        <v>0</v>
      </c>
      <c r="AN921" s="1075"/>
      <c r="AO921" s="1075"/>
      <c r="AP921" s="161" t="s">
        <v>125</v>
      </c>
      <c r="AQ921" s="238">
        <f t="array" ref="AQ921:AW921">AQ844:AW844</f>
        <v>0</v>
      </c>
      <c r="AR921" s="51">
        <v>0</v>
      </c>
      <c r="AS921" s="51">
        <v>0</v>
      </c>
      <c r="AT921" s="51">
        <v>0</v>
      </c>
      <c r="AU921" s="51">
        <v>0</v>
      </c>
      <c r="AV921" s="51">
        <v>0</v>
      </c>
      <c r="AW921" s="239">
        <v>0</v>
      </c>
      <c r="AY921" s="1075"/>
      <c r="AZ921" s="1075"/>
      <c r="BA921" s="161" t="s">
        <v>125</v>
      </c>
      <c r="BB921" s="238">
        <f t="array" ref="BB921:BH921">BB844:BH844</f>
        <v>0</v>
      </c>
      <c r="BC921" s="51">
        <v>0</v>
      </c>
      <c r="BD921" s="51">
        <v>0</v>
      </c>
      <c r="BE921" s="51">
        <v>0</v>
      </c>
      <c r="BF921" s="51">
        <v>0</v>
      </c>
      <c r="BG921" s="51">
        <v>0</v>
      </c>
      <c r="BH921" s="239">
        <v>0</v>
      </c>
    </row>
    <row r="922" spans="4:60">
      <c r="D922" s="14"/>
      <c r="F922" s="1075"/>
      <c r="G922" s="1076"/>
      <c r="H922" s="162" t="s">
        <v>127</v>
      </c>
      <c r="I922" s="240">
        <f t="array" ref="I922:O922">I868:O868</f>
        <v>0</v>
      </c>
      <c r="J922" s="54">
        <v>0</v>
      </c>
      <c r="K922" s="54">
        <v>0</v>
      </c>
      <c r="L922" s="54">
        <v>0</v>
      </c>
      <c r="M922" s="54">
        <v>0</v>
      </c>
      <c r="N922" s="54">
        <v>0</v>
      </c>
      <c r="O922" s="241">
        <v>0</v>
      </c>
      <c r="R922" s="1075"/>
      <c r="S922" s="1076"/>
      <c r="T922" s="162" t="s">
        <v>127</v>
      </c>
      <c r="U922" s="240">
        <f t="array" ref="U922:AA922">U868:AA868</f>
        <v>0</v>
      </c>
      <c r="V922" s="54">
        <v>0</v>
      </c>
      <c r="W922" s="54">
        <v>0</v>
      </c>
      <c r="X922" s="54">
        <v>0</v>
      </c>
      <c r="Y922" s="54">
        <v>0</v>
      </c>
      <c r="Z922" s="54">
        <v>0</v>
      </c>
      <c r="AA922" s="241">
        <v>0</v>
      </c>
      <c r="AC922" s="1075"/>
      <c r="AD922" s="1076"/>
      <c r="AE922" s="162" t="s">
        <v>127</v>
      </c>
      <c r="AF922" s="240">
        <f t="array" ref="AF922:AL922">AF868:AL868</f>
        <v>0</v>
      </c>
      <c r="AG922" s="54">
        <v>0</v>
      </c>
      <c r="AH922" s="54">
        <v>0</v>
      </c>
      <c r="AI922" s="54">
        <v>0</v>
      </c>
      <c r="AJ922" s="54">
        <v>0</v>
      </c>
      <c r="AK922" s="54">
        <v>0</v>
      </c>
      <c r="AL922" s="241">
        <v>0</v>
      </c>
      <c r="AN922" s="1075"/>
      <c r="AO922" s="1076"/>
      <c r="AP922" s="162" t="s">
        <v>127</v>
      </c>
      <c r="AQ922" s="240">
        <f t="array" ref="AQ922:AW922">AQ868:AW868</f>
        <v>0</v>
      </c>
      <c r="AR922" s="54">
        <v>0</v>
      </c>
      <c r="AS922" s="54">
        <v>0</v>
      </c>
      <c r="AT922" s="54">
        <v>0</v>
      </c>
      <c r="AU922" s="54">
        <v>0</v>
      </c>
      <c r="AV922" s="54">
        <v>0</v>
      </c>
      <c r="AW922" s="241">
        <v>0</v>
      </c>
      <c r="AY922" s="1075"/>
      <c r="AZ922" s="1076"/>
      <c r="BA922" s="162" t="s">
        <v>127</v>
      </c>
      <c r="BB922" s="240">
        <f t="array" ref="BB922:BH922">BB868:BH868</f>
        <v>0</v>
      </c>
      <c r="BC922" s="54">
        <v>0</v>
      </c>
      <c r="BD922" s="54">
        <v>0</v>
      </c>
      <c r="BE922" s="54">
        <v>0</v>
      </c>
      <c r="BF922" s="54">
        <v>0</v>
      </c>
      <c r="BG922" s="54">
        <v>0</v>
      </c>
      <c r="BH922" s="241">
        <v>0</v>
      </c>
    </row>
    <row r="923" spans="4:60">
      <c r="D923" s="14"/>
      <c r="F923" s="1075"/>
      <c r="G923" s="1074" t="s">
        <v>37</v>
      </c>
      <c r="H923" s="163" t="s">
        <v>9</v>
      </c>
      <c r="I923" s="235">
        <f t="array" ref="I923:O923">I725:O725</f>
        <v>0</v>
      </c>
      <c r="J923" s="236">
        <v>0</v>
      </c>
      <c r="K923" s="236">
        <v>0</v>
      </c>
      <c r="L923" s="236">
        <v>0</v>
      </c>
      <c r="M923" s="236">
        <v>0</v>
      </c>
      <c r="N923" s="236">
        <v>0</v>
      </c>
      <c r="O923" s="237">
        <v>0</v>
      </c>
      <c r="R923" s="1075"/>
      <c r="S923" s="1074" t="s">
        <v>37</v>
      </c>
      <c r="T923" s="163" t="s">
        <v>9</v>
      </c>
      <c r="U923" s="235">
        <f t="array" ref="U923:AA923">U725:AA725</f>
        <v>0</v>
      </c>
      <c r="V923" s="236">
        <v>0</v>
      </c>
      <c r="W923" s="236">
        <v>0</v>
      </c>
      <c r="X923" s="236">
        <v>0</v>
      </c>
      <c r="Y923" s="236">
        <v>0</v>
      </c>
      <c r="Z923" s="236">
        <v>0</v>
      </c>
      <c r="AA923" s="237">
        <v>0</v>
      </c>
      <c r="AC923" s="1075"/>
      <c r="AD923" s="1074" t="s">
        <v>37</v>
      </c>
      <c r="AE923" s="163" t="s">
        <v>9</v>
      </c>
      <c r="AF923" s="235">
        <f t="array" ref="AF923:AL923">AF725:AL725</f>
        <v>0</v>
      </c>
      <c r="AG923" s="236">
        <v>0</v>
      </c>
      <c r="AH923" s="236">
        <v>0</v>
      </c>
      <c r="AI923" s="236">
        <v>0</v>
      </c>
      <c r="AJ923" s="236">
        <v>0</v>
      </c>
      <c r="AK923" s="236">
        <v>0</v>
      </c>
      <c r="AL923" s="237">
        <v>0</v>
      </c>
      <c r="AN923" s="1075"/>
      <c r="AO923" s="1074" t="s">
        <v>37</v>
      </c>
      <c r="AP923" s="163" t="s">
        <v>9</v>
      </c>
      <c r="AQ923" s="235">
        <f t="array" ref="AQ923:AW923">AQ725:AW725</f>
        <v>0</v>
      </c>
      <c r="AR923" s="236">
        <v>0</v>
      </c>
      <c r="AS923" s="236">
        <v>0</v>
      </c>
      <c r="AT923" s="236">
        <v>0</v>
      </c>
      <c r="AU923" s="236">
        <v>0</v>
      </c>
      <c r="AV923" s="236">
        <v>0</v>
      </c>
      <c r="AW923" s="237">
        <v>0</v>
      </c>
      <c r="AY923" s="1075"/>
      <c r="AZ923" s="1074" t="s">
        <v>37</v>
      </c>
      <c r="BA923" s="163" t="s">
        <v>9</v>
      </c>
      <c r="BB923" s="235">
        <f t="array" ref="BB923:BH923">BB725:BH725</f>
        <v>0</v>
      </c>
      <c r="BC923" s="236">
        <v>0</v>
      </c>
      <c r="BD923" s="236">
        <v>0</v>
      </c>
      <c r="BE923" s="236">
        <v>0</v>
      </c>
      <c r="BF923" s="236">
        <v>0</v>
      </c>
      <c r="BG923" s="236">
        <v>0</v>
      </c>
      <c r="BH923" s="237">
        <v>0</v>
      </c>
    </row>
    <row r="924" spans="4:60">
      <c r="D924" s="14"/>
      <c r="F924" s="1075"/>
      <c r="G924" s="1075"/>
      <c r="H924" s="161" t="s">
        <v>143</v>
      </c>
      <c r="I924" s="238">
        <f t="array" ref="I924:O924">I749:O749</f>
        <v>0</v>
      </c>
      <c r="J924" s="51">
        <v>0</v>
      </c>
      <c r="K924" s="51">
        <v>0</v>
      </c>
      <c r="L924" s="51">
        <v>0</v>
      </c>
      <c r="M924" s="51">
        <v>0</v>
      </c>
      <c r="N924" s="51">
        <v>0</v>
      </c>
      <c r="O924" s="239">
        <v>0</v>
      </c>
      <c r="R924" s="1075"/>
      <c r="S924" s="1075"/>
      <c r="T924" s="161" t="s">
        <v>143</v>
      </c>
      <c r="U924" s="238">
        <f t="array" ref="U924:AA924">U749:AA749</f>
        <v>0</v>
      </c>
      <c r="V924" s="51">
        <v>0</v>
      </c>
      <c r="W924" s="51">
        <v>0</v>
      </c>
      <c r="X924" s="51">
        <v>0</v>
      </c>
      <c r="Y924" s="51">
        <v>0</v>
      </c>
      <c r="Z924" s="51">
        <v>0</v>
      </c>
      <c r="AA924" s="239">
        <v>0</v>
      </c>
      <c r="AC924" s="1075"/>
      <c r="AD924" s="1075"/>
      <c r="AE924" s="161" t="s">
        <v>143</v>
      </c>
      <c r="AF924" s="238">
        <f t="array" ref="AF924:AL924">AF749:AL749</f>
        <v>0</v>
      </c>
      <c r="AG924" s="51">
        <v>0</v>
      </c>
      <c r="AH924" s="51">
        <v>0</v>
      </c>
      <c r="AI924" s="51">
        <v>0</v>
      </c>
      <c r="AJ924" s="51">
        <v>0</v>
      </c>
      <c r="AK924" s="51">
        <v>0</v>
      </c>
      <c r="AL924" s="239">
        <v>0</v>
      </c>
      <c r="AN924" s="1075"/>
      <c r="AO924" s="1075"/>
      <c r="AP924" s="161" t="s">
        <v>143</v>
      </c>
      <c r="AQ924" s="238">
        <f t="array" ref="AQ924:AW924">AQ749:AW749</f>
        <v>0</v>
      </c>
      <c r="AR924" s="51">
        <v>0</v>
      </c>
      <c r="AS924" s="51">
        <v>0</v>
      </c>
      <c r="AT924" s="51">
        <v>0</v>
      </c>
      <c r="AU924" s="51">
        <v>0</v>
      </c>
      <c r="AV924" s="51">
        <v>0</v>
      </c>
      <c r="AW924" s="239">
        <v>0</v>
      </c>
      <c r="AY924" s="1075"/>
      <c r="AZ924" s="1075"/>
      <c r="BA924" s="161" t="s">
        <v>143</v>
      </c>
      <c r="BB924" s="238">
        <f t="array" ref="BB924:BH924">BB749:BH749</f>
        <v>0</v>
      </c>
      <c r="BC924" s="51">
        <v>0</v>
      </c>
      <c r="BD924" s="51">
        <v>0</v>
      </c>
      <c r="BE924" s="51">
        <v>0</v>
      </c>
      <c r="BF924" s="51">
        <v>0</v>
      </c>
      <c r="BG924" s="51">
        <v>0</v>
      </c>
      <c r="BH924" s="239">
        <v>0</v>
      </c>
    </row>
    <row r="925" spans="4:60" ht="18.75" customHeight="1">
      <c r="D925" s="14"/>
      <c r="F925" s="1075"/>
      <c r="G925" s="1075"/>
      <c r="H925" s="161" t="s">
        <v>144</v>
      </c>
      <c r="I925" s="238">
        <f t="array" ref="I925:O925">I773:O773</f>
        <v>0</v>
      </c>
      <c r="J925" s="51">
        <v>0</v>
      </c>
      <c r="K925" s="51">
        <v>0</v>
      </c>
      <c r="L925" s="51">
        <v>0</v>
      </c>
      <c r="M925" s="51">
        <v>0</v>
      </c>
      <c r="N925" s="51">
        <v>0</v>
      </c>
      <c r="O925" s="239">
        <v>0</v>
      </c>
      <c r="R925" s="1075"/>
      <c r="S925" s="1075"/>
      <c r="T925" s="161" t="s">
        <v>144</v>
      </c>
      <c r="U925" s="238">
        <f t="array" ref="U925:AA925">U773:AA773</f>
        <v>0</v>
      </c>
      <c r="V925" s="51">
        <v>0</v>
      </c>
      <c r="W925" s="51">
        <v>0</v>
      </c>
      <c r="X925" s="51">
        <v>0</v>
      </c>
      <c r="Y925" s="51">
        <v>0</v>
      </c>
      <c r="Z925" s="51">
        <v>0</v>
      </c>
      <c r="AA925" s="239">
        <v>0</v>
      </c>
      <c r="AC925" s="1075"/>
      <c r="AD925" s="1075"/>
      <c r="AE925" s="161" t="s">
        <v>144</v>
      </c>
      <c r="AF925" s="238">
        <f t="array" ref="AF925:AL925">AF773:AL773</f>
        <v>0</v>
      </c>
      <c r="AG925" s="51">
        <v>0</v>
      </c>
      <c r="AH925" s="51">
        <v>0</v>
      </c>
      <c r="AI925" s="51">
        <v>0</v>
      </c>
      <c r="AJ925" s="51">
        <v>0</v>
      </c>
      <c r="AK925" s="51">
        <v>0</v>
      </c>
      <c r="AL925" s="239">
        <v>0</v>
      </c>
      <c r="AN925" s="1075"/>
      <c r="AO925" s="1075"/>
      <c r="AP925" s="161" t="s">
        <v>144</v>
      </c>
      <c r="AQ925" s="238">
        <f t="array" ref="AQ925:AW925">AQ773:AW773</f>
        <v>0</v>
      </c>
      <c r="AR925" s="51">
        <v>0</v>
      </c>
      <c r="AS925" s="51">
        <v>0</v>
      </c>
      <c r="AT925" s="51">
        <v>0</v>
      </c>
      <c r="AU925" s="51">
        <v>0</v>
      </c>
      <c r="AV925" s="51">
        <v>0</v>
      </c>
      <c r="AW925" s="239">
        <v>0</v>
      </c>
      <c r="AY925" s="1075"/>
      <c r="AZ925" s="1075"/>
      <c r="BA925" s="161" t="s">
        <v>144</v>
      </c>
      <c r="BB925" s="238">
        <f t="array" ref="BB925:BH925">BB773:BH773</f>
        <v>0</v>
      </c>
      <c r="BC925" s="51">
        <v>0</v>
      </c>
      <c r="BD925" s="51">
        <v>0</v>
      </c>
      <c r="BE925" s="51">
        <v>0</v>
      </c>
      <c r="BF925" s="51">
        <v>0</v>
      </c>
      <c r="BG925" s="51">
        <v>0</v>
      </c>
      <c r="BH925" s="239">
        <v>0</v>
      </c>
    </row>
    <row r="926" spans="4:60">
      <c r="D926" s="14"/>
      <c r="F926" s="1075"/>
      <c r="G926" s="1075"/>
      <c r="H926" s="161" t="s">
        <v>145</v>
      </c>
      <c r="I926" s="238">
        <f t="array" ref="I926:O926">I797:O797</f>
        <v>0</v>
      </c>
      <c r="J926" s="51">
        <v>0</v>
      </c>
      <c r="K926" s="51">
        <v>0</v>
      </c>
      <c r="L926" s="51">
        <v>0</v>
      </c>
      <c r="M926" s="51">
        <v>0</v>
      </c>
      <c r="N926" s="51">
        <v>0</v>
      </c>
      <c r="O926" s="239">
        <v>0</v>
      </c>
      <c r="R926" s="1075"/>
      <c r="S926" s="1075"/>
      <c r="T926" s="161" t="s">
        <v>145</v>
      </c>
      <c r="U926" s="238">
        <f t="array" ref="U926:AA926">U797:AA797</f>
        <v>0</v>
      </c>
      <c r="V926" s="51">
        <v>0</v>
      </c>
      <c r="W926" s="51">
        <v>0</v>
      </c>
      <c r="X926" s="51">
        <v>0</v>
      </c>
      <c r="Y926" s="51">
        <v>0</v>
      </c>
      <c r="Z926" s="51">
        <v>0</v>
      </c>
      <c r="AA926" s="239">
        <v>0</v>
      </c>
      <c r="AC926" s="1075"/>
      <c r="AD926" s="1075"/>
      <c r="AE926" s="161" t="s">
        <v>145</v>
      </c>
      <c r="AF926" s="238">
        <f t="array" ref="AF926:AL926">AF797:AL797</f>
        <v>0</v>
      </c>
      <c r="AG926" s="51">
        <v>0</v>
      </c>
      <c r="AH926" s="51">
        <v>0</v>
      </c>
      <c r="AI926" s="51">
        <v>0</v>
      </c>
      <c r="AJ926" s="51">
        <v>0</v>
      </c>
      <c r="AK926" s="51">
        <v>0</v>
      </c>
      <c r="AL926" s="239">
        <v>0</v>
      </c>
      <c r="AN926" s="1075"/>
      <c r="AO926" s="1075"/>
      <c r="AP926" s="161" t="s">
        <v>145</v>
      </c>
      <c r="AQ926" s="238">
        <f t="array" ref="AQ926:AW926">AQ797:AW797</f>
        <v>0</v>
      </c>
      <c r="AR926" s="51">
        <v>0</v>
      </c>
      <c r="AS926" s="51">
        <v>0</v>
      </c>
      <c r="AT926" s="51">
        <v>0</v>
      </c>
      <c r="AU926" s="51">
        <v>0</v>
      </c>
      <c r="AV926" s="51">
        <v>0</v>
      </c>
      <c r="AW926" s="239">
        <v>0</v>
      </c>
      <c r="AY926" s="1075"/>
      <c r="AZ926" s="1075"/>
      <c r="BA926" s="161" t="s">
        <v>145</v>
      </c>
      <c r="BB926" s="238">
        <f t="array" ref="BB926:BH926">BB797:BH797</f>
        <v>0</v>
      </c>
      <c r="BC926" s="51">
        <v>0</v>
      </c>
      <c r="BD926" s="51">
        <v>0</v>
      </c>
      <c r="BE926" s="51">
        <v>0</v>
      </c>
      <c r="BF926" s="51">
        <v>0</v>
      </c>
      <c r="BG926" s="51">
        <v>0</v>
      </c>
      <c r="BH926" s="239">
        <v>0</v>
      </c>
    </row>
    <row r="927" spans="4:60">
      <c r="D927" s="14"/>
      <c r="F927" s="1075"/>
      <c r="G927" s="1075"/>
      <c r="H927" s="161" t="s">
        <v>123</v>
      </c>
      <c r="I927" s="238">
        <f t="array" ref="I927:O927">I821:O821</f>
        <v>0</v>
      </c>
      <c r="J927" s="51">
        <v>0</v>
      </c>
      <c r="K927" s="51">
        <v>0</v>
      </c>
      <c r="L927" s="51">
        <v>0</v>
      </c>
      <c r="M927" s="51">
        <v>0</v>
      </c>
      <c r="N927" s="51">
        <v>0</v>
      </c>
      <c r="O927" s="239">
        <v>0</v>
      </c>
      <c r="R927" s="1075"/>
      <c r="S927" s="1075"/>
      <c r="T927" s="161" t="s">
        <v>123</v>
      </c>
      <c r="U927" s="238">
        <f t="array" ref="U927:AA927">U821:AA821</f>
        <v>0</v>
      </c>
      <c r="V927" s="51">
        <v>0</v>
      </c>
      <c r="W927" s="51">
        <v>0</v>
      </c>
      <c r="X927" s="51">
        <v>0</v>
      </c>
      <c r="Y927" s="51">
        <v>0</v>
      </c>
      <c r="Z927" s="51">
        <v>0</v>
      </c>
      <c r="AA927" s="239">
        <v>0</v>
      </c>
      <c r="AC927" s="1075"/>
      <c r="AD927" s="1075"/>
      <c r="AE927" s="161" t="s">
        <v>123</v>
      </c>
      <c r="AF927" s="238">
        <f t="array" ref="AF927:AL927">AF821:AL821</f>
        <v>0</v>
      </c>
      <c r="AG927" s="51">
        <v>0</v>
      </c>
      <c r="AH927" s="51">
        <v>0</v>
      </c>
      <c r="AI927" s="51">
        <v>0</v>
      </c>
      <c r="AJ927" s="51">
        <v>0</v>
      </c>
      <c r="AK927" s="51">
        <v>0</v>
      </c>
      <c r="AL927" s="239">
        <v>0</v>
      </c>
      <c r="AN927" s="1075"/>
      <c r="AO927" s="1075"/>
      <c r="AP927" s="161" t="s">
        <v>123</v>
      </c>
      <c r="AQ927" s="238">
        <f t="array" ref="AQ927:AW927">AQ821:AW821</f>
        <v>0</v>
      </c>
      <c r="AR927" s="51">
        <v>0</v>
      </c>
      <c r="AS927" s="51">
        <v>0</v>
      </c>
      <c r="AT927" s="51">
        <v>0</v>
      </c>
      <c r="AU927" s="51">
        <v>0</v>
      </c>
      <c r="AV927" s="51">
        <v>0</v>
      </c>
      <c r="AW927" s="239">
        <v>0</v>
      </c>
      <c r="AY927" s="1075"/>
      <c r="AZ927" s="1075"/>
      <c r="BA927" s="161" t="s">
        <v>123</v>
      </c>
      <c r="BB927" s="238">
        <f t="array" ref="BB927:BH927">BB821:BH821</f>
        <v>0</v>
      </c>
      <c r="BC927" s="51">
        <v>0</v>
      </c>
      <c r="BD927" s="51">
        <v>0</v>
      </c>
      <c r="BE927" s="51">
        <v>0</v>
      </c>
      <c r="BF927" s="51">
        <v>0</v>
      </c>
      <c r="BG927" s="51">
        <v>0</v>
      </c>
      <c r="BH927" s="239">
        <v>0</v>
      </c>
    </row>
    <row r="928" spans="4:60">
      <c r="D928" s="14"/>
      <c r="F928" s="1075"/>
      <c r="G928" s="1075"/>
      <c r="H928" s="161" t="s">
        <v>125</v>
      </c>
      <c r="I928" s="238">
        <f t="array" ref="I928:O928">I845:O845</f>
        <v>0</v>
      </c>
      <c r="J928" s="51">
        <v>0</v>
      </c>
      <c r="K928" s="51">
        <v>0</v>
      </c>
      <c r="L928" s="51">
        <v>0</v>
      </c>
      <c r="M928" s="51">
        <v>0</v>
      </c>
      <c r="N928" s="51">
        <v>0</v>
      </c>
      <c r="O928" s="239">
        <v>0</v>
      </c>
      <c r="R928" s="1075"/>
      <c r="S928" s="1075"/>
      <c r="T928" s="161" t="s">
        <v>125</v>
      </c>
      <c r="U928" s="238">
        <f t="array" ref="U928:AA928">U845:AA845</f>
        <v>0</v>
      </c>
      <c r="V928" s="51">
        <v>0</v>
      </c>
      <c r="W928" s="51">
        <v>0</v>
      </c>
      <c r="X928" s="51">
        <v>0</v>
      </c>
      <c r="Y928" s="51">
        <v>0</v>
      </c>
      <c r="Z928" s="51">
        <v>0</v>
      </c>
      <c r="AA928" s="239">
        <v>0</v>
      </c>
      <c r="AC928" s="1075"/>
      <c r="AD928" s="1075"/>
      <c r="AE928" s="161" t="s">
        <v>125</v>
      </c>
      <c r="AF928" s="238">
        <f t="array" ref="AF928:AL928">AF845:AL845</f>
        <v>0</v>
      </c>
      <c r="AG928" s="51">
        <v>0</v>
      </c>
      <c r="AH928" s="51">
        <v>0</v>
      </c>
      <c r="AI928" s="51">
        <v>0</v>
      </c>
      <c r="AJ928" s="51">
        <v>0</v>
      </c>
      <c r="AK928" s="51">
        <v>0</v>
      </c>
      <c r="AL928" s="239">
        <v>0</v>
      </c>
      <c r="AN928" s="1075"/>
      <c r="AO928" s="1075"/>
      <c r="AP928" s="161" t="s">
        <v>125</v>
      </c>
      <c r="AQ928" s="238">
        <f t="array" ref="AQ928:AW928">AQ845:AW845</f>
        <v>0</v>
      </c>
      <c r="AR928" s="51">
        <v>0</v>
      </c>
      <c r="AS928" s="51">
        <v>0</v>
      </c>
      <c r="AT928" s="51">
        <v>0</v>
      </c>
      <c r="AU928" s="51">
        <v>0</v>
      </c>
      <c r="AV928" s="51">
        <v>0</v>
      </c>
      <c r="AW928" s="239">
        <v>0</v>
      </c>
      <c r="AY928" s="1075"/>
      <c r="AZ928" s="1075"/>
      <c r="BA928" s="161" t="s">
        <v>125</v>
      </c>
      <c r="BB928" s="238">
        <f t="array" ref="BB928:BH928">BB845:BH845</f>
        <v>0</v>
      </c>
      <c r="BC928" s="51">
        <v>0</v>
      </c>
      <c r="BD928" s="51">
        <v>0</v>
      </c>
      <c r="BE928" s="51">
        <v>0</v>
      </c>
      <c r="BF928" s="51">
        <v>0</v>
      </c>
      <c r="BG928" s="51">
        <v>0</v>
      </c>
      <c r="BH928" s="239">
        <v>0</v>
      </c>
    </row>
    <row r="929" spans="4:60">
      <c r="D929" s="14"/>
      <c r="F929" s="1075"/>
      <c r="G929" s="1076"/>
      <c r="H929" s="162" t="s">
        <v>127</v>
      </c>
      <c r="I929" s="240">
        <f t="array" ref="I929:O929">I869:O869</f>
        <v>0</v>
      </c>
      <c r="J929" s="54">
        <v>0</v>
      </c>
      <c r="K929" s="54">
        <v>0</v>
      </c>
      <c r="L929" s="54">
        <v>0</v>
      </c>
      <c r="M929" s="54">
        <v>0</v>
      </c>
      <c r="N929" s="54">
        <v>0</v>
      </c>
      <c r="O929" s="241">
        <v>0</v>
      </c>
      <c r="R929" s="1075"/>
      <c r="S929" s="1076"/>
      <c r="T929" s="162" t="s">
        <v>127</v>
      </c>
      <c r="U929" s="240">
        <f t="array" ref="U929:AA929">U869:AA869</f>
        <v>0</v>
      </c>
      <c r="V929" s="54">
        <v>0</v>
      </c>
      <c r="W929" s="54">
        <v>0</v>
      </c>
      <c r="X929" s="54">
        <v>0</v>
      </c>
      <c r="Y929" s="54">
        <v>0</v>
      </c>
      <c r="Z929" s="54">
        <v>0</v>
      </c>
      <c r="AA929" s="241">
        <v>0</v>
      </c>
      <c r="AC929" s="1075"/>
      <c r="AD929" s="1076"/>
      <c r="AE929" s="162" t="s">
        <v>127</v>
      </c>
      <c r="AF929" s="240">
        <f t="array" ref="AF929:AL929">AF869:AL869</f>
        <v>0</v>
      </c>
      <c r="AG929" s="54">
        <v>0</v>
      </c>
      <c r="AH929" s="54">
        <v>0</v>
      </c>
      <c r="AI929" s="54">
        <v>0</v>
      </c>
      <c r="AJ929" s="54">
        <v>0</v>
      </c>
      <c r="AK929" s="54">
        <v>0</v>
      </c>
      <c r="AL929" s="241">
        <v>0</v>
      </c>
      <c r="AN929" s="1075"/>
      <c r="AO929" s="1076"/>
      <c r="AP929" s="162" t="s">
        <v>127</v>
      </c>
      <c r="AQ929" s="240">
        <f t="array" ref="AQ929:AW929">AQ869:AW869</f>
        <v>0</v>
      </c>
      <c r="AR929" s="54">
        <v>0</v>
      </c>
      <c r="AS929" s="54">
        <v>0</v>
      </c>
      <c r="AT929" s="54">
        <v>0</v>
      </c>
      <c r="AU929" s="54">
        <v>0</v>
      </c>
      <c r="AV929" s="54">
        <v>0</v>
      </c>
      <c r="AW929" s="241">
        <v>0</v>
      </c>
      <c r="AY929" s="1075"/>
      <c r="AZ929" s="1076"/>
      <c r="BA929" s="162" t="s">
        <v>127</v>
      </c>
      <c r="BB929" s="240">
        <f t="array" ref="BB929:BH929">BB869:BH869</f>
        <v>0</v>
      </c>
      <c r="BC929" s="54">
        <v>0</v>
      </c>
      <c r="BD929" s="54">
        <v>0</v>
      </c>
      <c r="BE929" s="54">
        <v>0</v>
      </c>
      <c r="BF929" s="54">
        <v>0</v>
      </c>
      <c r="BG929" s="54">
        <v>0</v>
      </c>
      <c r="BH929" s="241">
        <v>0</v>
      </c>
    </row>
    <row r="930" spans="4:60">
      <c r="D930" s="14"/>
      <c r="F930" s="1075"/>
      <c r="G930" s="1074" t="s">
        <v>36</v>
      </c>
      <c r="H930" s="163" t="s">
        <v>9</v>
      </c>
      <c r="I930" s="235">
        <f t="array" ref="I930:O930">I726:O726</f>
        <v>0</v>
      </c>
      <c r="J930" s="236">
        <v>0</v>
      </c>
      <c r="K930" s="236">
        <v>0</v>
      </c>
      <c r="L930" s="236">
        <v>0</v>
      </c>
      <c r="M930" s="236">
        <v>0</v>
      </c>
      <c r="N930" s="236">
        <v>0</v>
      </c>
      <c r="O930" s="237">
        <v>0</v>
      </c>
      <c r="R930" s="1075"/>
      <c r="S930" s="1074" t="s">
        <v>36</v>
      </c>
      <c r="T930" s="163" t="s">
        <v>9</v>
      </c>
      <c r="U930" s="235">
        <f t="array" ref="U930:AA930">U726:AA726</f>
        <v>0</v>
      </c>
      <c r="V930" s="236">
        <v>0</v>
      </c>
      <c r="W930" s="236">
        <v>0</v>
      </c>
      <c r="X930" s="236">
        <v>0</v>
      </c>
      <c r="Y930" s="236">
        <v>0</v>
      </c>
      <c r="Z930" s="236">
        <v>0</v>
      </c>
      <c r="AA930" s="237">
        <v>0</v>
      </c>
      <c r="AC930" s="1075"/>
      <c r="AD930" s="1074" t="s">
        <v>36</v>
      </c>
      <c r="AE930" s="163" t="s">
        <v>9</v>
      </c>
      <c r="AF930" s="235">
        <f t="array" ref="AF930:AL930">AF726:AL726</f>
        <v>0</v>
      </c>
      <c r="AG930" s="236">
        <v>0</v>
      </c>
      <c r="AH930" s="236">
        <v>0</v>
      </c>
      <c r="AI930" s="236">
        <v>0</v>
      </c>
      <c r="AJ930" s="236">
        <v>0</v>
      </c>
      <c r="AK930" s="236">
        <v>0</v>
      </c>
      <c r="AL930" s="237">
        <v>0</v>
      </c>
      <c r="AN930" s="1075"/>
      <c r="AO930" s="1074" t="s">
        <v>36</v>
      </c>
      <c r="AP930" s="163" t="s">
        <v>9</v>
      </c>
      <c r="AQ930" s="235">
        <f t="array" ref="AQ930:AW930">AQ726:AW726</f>
        <v>0</v>
      </c>
      <c r="AR930" s="236">
        <v>0</v>
      </c>
      <c r="AS930" s="236">
        <v>0</v>
      </c>
      <c r="AT930" s="236">
        <v>0</v>
      </c>
      <c r="AU930" s="236">
        <v>0</v>
      </c>
      <c r="AV930" s="236">
        <v>0</v>
      </c>
      <c r="AW930" s="237">
        <v>0</v>
      </c>
      <c r="AY930" s="1075"/>
      <c r="AZ930" s="1074" t="s">
        <v>36</v>
      </c>
      <c r="BA930" s="163" t="s">
        <v>9</v>
      </c>
      <c r="BB930" s="235">
        <f t="array" ref="BB930:BH930">BB726:BH726</f>
        <v>0</v>
      </c>
      <c r="BC930" s="236">
        <v>0</v>
      </c>
      <c r="BD930" s="236">
        <v>0</v>
      </c>
      <c r="BE930" s="236">
        <v>0</v>
      </c>
      <c r="BF930" s="236">
        <v>0</v>
      </c>
      <c r="BG930" s="236">
        <v>0</v>
      </c>
      <c r="BH930" s="237">
        <v>0</v>
      </c>
    </row>
    <row r="931" spans="4:60">
      <c r="D931" s="14"/>
      <c r="F931" s="1075"/>
      <c r="G931" s="1075"/>
      <c r="H931" s="161" t="s">
        <v>143</v>
      </c>
      <c r="I931" s="238">
        <f t="array" ref="I931:O931">I750:O750</f>
        <v>0</v>
      </c>
      <c r="J931" s="51">
        <v>0</v>
      </c>
      <c r="K931" s="51">
        <v>0</v>
      </c>
      <c r="L931" s="51">
        <v>0</v>
      </c>
      <c r="M931" s="51">
        <v>0</v>
      </c>
      <c r="N931" s="51">
        <v>0</v>
      </c>
      <c r="O931" s="239">
        <v>0</v>
      </c>
      <c r="R931" s="1075"/>
      <c r="S931" s="1075"/>
      <c r="T931" s="161" t="s">
        <v>143</v>
      </c>
      <c r="U931" s="238">
        <f t="array" ref="U931:AA931">U750:AA750</f>
        <v>0</v>
      </c>
      <c r="V931" s="51">
        <v>0</v>
      </c>
      <c r="W931" s="51">
        <v>0</v>
      </c>
      <c r="X931" s="51">
        <v>0</v>
      </c>
      <c r="Y931" s="51">
        <v>0</v>
      </c>
      <c r="Z931" s="51">
        <v>0</v>
      </c>
      <c r="AA931" s="239">
        <v>0</v>
      </c>
      <c r="AC931" s="1075"/>
      <c r="AD931" s="1075"/>
      <c r="AE931" s="161" t="s">
        <v>143</v>
      </c>
      <c r="AF931" s="238">
        <f t="array" ref="AF931:AL931">AF750:AL750</f>
        <v>0</v>
      </c>
      <c r="AG931" s="51">
        <v>0</v>
      </c>
      <c r="AH931" s="51">
        <v>0</v>
      </c>
      <c r="AI931" s="51">
        <v>0</v>
      </c>
      <c r="AJ931" s="51">
        <v>0</v>
      </c>
      <c r="AK931" s="51">
        <v>0</v>
      </c>
      <c r="AL931" s="239">
        <v>0</v>
      </c>
      <c r="AN931" s="1075"/>
      <c r="AO931" s="1075"/>
      <c r="AP931" s="161" t="s">
        <v>143</v>
      </c>
      <c r="AQ931" s="238">
        <f t="array" ref="AQ931:AW931">AQ750:AW750</f>
        <v>0</v>
      </c>
      <c r="AR931" s="51">
        <v>0</v>
      </c>
      <c r="AS931" s="51">
        <v>0</v>
      </c>
      <c r="AT931" s="51">
        <v>0</v>
      </c>
      <c r="AU931" s="51">
        <v>0</v>
      </c>
      <c r="AV931" s="51">
        <v>0</v>
      </c>
      <c r="AW931" s="239">
        <v>0</v>
      </c>
      <c r="AY931" s="1075"/>
      <c r="AZ931" s="1075"/>
      <c r="BA931" s="161" t="s">
        <v>143</v>
      </c>
      <c r="BB931" s="238">
        <f t="array" ref="BB931:BH931">BB750:BH750</f>
        <v>0</v>
      </c>
      <c r="BC931" s="51">
        <v>0</v>
      </c>
      <c r="BD931" s="51">
        <v>0</v>
      </c>
      <c r="BE931" s="51">
        <v>0</v>
      </c>
      <c r="BF931" s="51">
        <v>0</v>
      </c>
      <c r="BG931" s="51">
        <v>0</v>
      </c>
      <c r="BH931" s="239">
        <v>0</v>
      </c>
    </row>
    <row r="932" spans="4:60">
      <c r="D932" s="14"/>
      <c r="F932" s="1075"/>
      <c r="G932" s="1075"/>
      <c r="H932" s="161" t="s">
        <v>144</v>
      </c>
      <c r="I932" s="238">
        <f t="array" ref="I932:O932">I774:O774</f>
        <v>0</v>
      </c>
      <c r="J932" s="51">
        <v>0</v>
      </c>
      <c r="K932" s="51">
        <v>0</v>
      </c>
      <c r="L932" s="51">
        <v>0</v>
      </c>
      <c r="M932" s="51">
        <v>0</v>
      </c>
      <c r="N932" s="51">
        <v>0</v>
      </c>
      <c r="O932" s="239">
        <v>0</v>
      </c>
      <c r="R932" s="1075"/>
      <c r="S932" s="1075"/>
      <c r="T932" s="161" t="s">
        <v>144</v>
      </c>
      <c r="U932" s="238">
        <f t="array" ref="U932:AA932">U774:AA774</f>
        <v>0</v>
      </c>
      <c r="V932" s="51">
        <v>0</v>
      </c>
      <c r="W932" s="51">
        <v>0</v>
      </c>
      <c r="X932" s="51">
        <v>0</v>
      </c>
      <c r="Y932" s="51">
        <v>0</v>
      </c>
      <c r="Z932" s="51">
        <v>0</v>
      </c>
      <c r="AA932" s="239">
        <v>0</v>
      </c>
      <c r="AC932" s="1075"/>
      <c r="AD932" s="1075"/>
      <c r="AE932" s="161" t="s">
        <v>144</v>
      </c>
      <c r="AF932" s="238">
        <f t="array" ref="AF932:AL932">AF774:AL774</f>
        <v>0</v>
      </c>
      <c r="AG932" s="51">
        <v>0</v>
      </c>
      <c r="AH932" s="51">
        <v>0</v>
      </c>
      <c r="AI932" s="51">
        <v>0</v>
      </c>
      <c r="AJ932" s="51">
        <v>0</v>
      </c>
      <c r="AK932" s="51">
        <v>0</v>
      </c>
      <c r="AL932" s="239">
        <v>0</v>
      </c>
      <c r="AN932" s="1075"/>
      <c r="AO932" s="1075"/>
      <c r="AP932" s="161" t="s">
        <v>144</v>
      </c>
      <c r="AQ932" s="238">
        <f t="array" ref="AQ932:AW932">AQ774:AW774</f>
        <v>0</v>
      </c>
      <c r="AR932" s="51">
        <v>0</v>
      </c>
      <c r="AS932" s="51">
        <v>0</v>
      </c>
      <c r="AT932" s="51">
        <v>0</v>
      </c>
      <c r="AU932" s="51">
        <v>0</v>
      </c>
      <c r="AV932" s="51">
        <v>0</v>
      </c>
      <c r="AW932" s="239">
        <v>0</v>
      </c>
      <c r="AY932" s="1075"/>
      <c r="AZ932" s="1075"/>
      <c r="BA932" s="161" t="s">
        <v>144</v>
      </c>
      <c r="BB932" s="238">
        <f t="array" ref="BB932:BH932">BB774:BH774</f>
        <v>0</v>
      </c>
      <c r="BC932" s="51">
        <v>0</v>
      </c>
      <c r="BD932" s="51">
        <v>0</v>
      </c>
      <c r="BE932" s="51">
        <v>0</v>
      </c>
      <c r="BF932" s="51">
        <v>0</v>
      </c>
      <c r="BG932" s="51">
        <v>0</v>
      </c>
      <c r="BH932" s="239">
        <v>0</v>
      </c>
    </row>
    <row r="933" spans="4:60">
      <c r="D933" s="14"/>
      <c r="F933" s="1075"/>
      <c r="G933" s="1075"/>
      <c r="H933" s="161" t="s">
        <v>145</v>
      </c>
      <c r="I933" s="238">
        <f t="array" ref="I933:O933">I798:O798</f>
        <v>0</v>
      </c>
      <c r="J933" s="51">
        <v>0</v>
      </c>
      <c r="K933" s="51">
        <v>0</v>
      </c>
      <c r="L933" s="51">
        <v>0</v>
      </c>
      <c r="M933" s="51">
        <v>0</v>
      </c>
      <c r="N933" s="51">
        <v>0</v>
      </c>
      <c r="O933" s="239">
        <v>0</v>
      </c>
      <c r="R933" s="1075"/>
      <c r="S933" s="1075"/>
      <c r="T933" s="161" t="s">
        <v>145</v>
      </c>
      <c r="U933" s="238">
        <f t="array" ref="U933:AA933">U798:AA798</f>
        <v>0</v>
      </c>
      <c r="V933" s="51">
        <v>0</v>
      </c>
      <c r="W933" s="51">
        <v>0</v>
      </c>
      <c r="X933" s="51">
        <v>0</v>
      </c>
      <c r="Y933" s="51">
        <v>0</v>
      </c>
      <c r="Z933" s="51">
        <v>0</v>
      </c>
      <c r="AA933" s="239">
        <v>0</v>
      </c>
      <c r="AC933" s="1075"/>
      <c r="AD933" s="1075"/>
      <c r="AE933" s="161" t="s">
        <v>145</v>
      </c>
      <c r="AF933" s="238">
        <f t="array" ref="AF933:AL933">AF798:AL798</f>
        <v>0</v>
      </c>
      <c r="AG933" s="51">
        <v>0</v>
      </c>
      <c r="AH933" s="51">
        <v>0</v>
      </c>
      <c r="AI933" s="51">
        <v>0</v>
      </c>
      <c r="AJ933" s="51">
        <v>0</v>
      </c>
      <c r="AK933" s="51">
        <v>0</v>
      </c>
      <c r="AL933" s="239">
        <v>0</v>
      </c>
      <c r="AN933" s="1075"/>
      <c r="AO933" s="1075"/>
      <c r="AP933" s="161" t="s">
        <v>145</v>
      </c>
      <c r="AQ933" s="238">
        <f t="array" ref="AQ933:AW933">AQ798:AW798</f>
        <v>0</v>
      </c>
      <c r="AR933" s="51">
        <v>0</v>
      </c>
      <c r="AS933" s="51">
        <v>0</v>
      </c>
      <c r="AT933" s="51">
        <v>0</v>
      </c>
      <c r="AU933" s="51">
        <v>0</v>
      </c>
      <c r="AV933" s="51">
        <v>0</v>
      </c>
      <c r="AW933" s="239">
        <v>0</v>
      </c>
      <c r="AY933" s="1075"/>
      <c r="AZ933" s="1075"/>
      <c r="BA933" s="161" t="s">
        <v>145</v>
      </c>
      <c r="BB933" s="238">
        <f t="array" ref="BB933:BH933">BB798:BH798</f>
        <v>0</v>
      </c>
      <c r="BC933" s="51">
        <v>0</v>
      </c>
      <c r="BD933" s="51">
        <v>0</v>
      </c>
      <c r="BE933" s="51">
        <v>0</v>
      </c>
      <c r="BF933" s="51">
        <v>0</v>
      </c>
      <c r="BG933" s="51">
        <v>0</v>
      </c>
      <c r="BH933" s="239">
        <v>0</v>
      </c>
    </row>
    <row r="934" spans="4:60">
      <c r="D934" s="14"/>
      <c r="F934" s="1075"/>
      <c r="G934" s="1075"/>
      <c r="H934" s="161" t="s">
        <v>123</v>
      </c>
      <c r="I934" s="238">
        <f t="array" ref="I934:O934">I822:O822</f>
        <v>0</v>
      </c>
      <c r="J934" s="51">
        <v>0</v>
      </c>
      <c r="K934" s="51">
        <v>0</v>
      </c>
      <c r="L934" s="51">
        <v>0</v>
      </c>
      <c r="M934" s="51">
        <v>0</v>
      </c>
      <c r="N934" s="51">
        <v>0</v>
      </c>
      <c r="O934" s="239">
        <v>0</v>
      </c>
      <c r="R934" s="1075"/>
      <c r="S934" s="1075"/>
      <c r="T934" s="161" t="s">
        <v>123</v>
      </c>
      <c r="U934" s="238">
        <f t="array" ref="U934:AA934">U822:AA822</f>
        <v>0</v>
      </c>
      <c r="V934" s="51">
        <v>0</v>
      </c>
      <c r="W934" s="51">
        <v>0</v>
      </c>
      <c r="X934" s="51">
        <v>0</v>
      </c>
      <c r="Y934" s="51">
        <v>0</v>
      </c>
      <c r="Z934" s="51">
        <v>0</v>
      </c>
      <c r="AA934" s="239">
        <v>0</v>
      </c>
      <c r="AC934" s="1075"/>
      <c r="AD934" s="1075"/>
      <c r="AE934" s="161" t="s">
        <v>123</v>
      </c>
      <c r="AF934" s="238">
        <f t="array" ref="AF934:AL934">AF822:AL822</f>
        <v>0</v>
      </c>
      <c r="AG934" s="51">
        <v>0</v>
      </c>
      <c r="AH934" s="51">
        <v>0</v>
      </c>
      <c r="AI934" s="51">
        <v>0</v>
      </c>
      <c r="AJ934" s="51">
        <v>0</v>
      </c>
      <c r="AK934" s="51">
        <v>0</v>
      </c>
      <c r="AL934" s="239">
        <v>0</v>
      </c>
      <c r="AN934" s="1075"/>
      <c r="AO934" s="1075"/>
      <c r="AP934" s="161" t="s">
        <v>123</v>
      </c>
      <c r="AQ934" s="238">
        <f t="array" ref="AQ934:AW934">AQ822:AW822</f>
        <v>0</v>
      </c>
      <c r="AR934" s="51">
        <v>0</v>
      </c>
      <c r="AS934" s="51">
        <v>0</v>
      </c>
      <c r="AT934" s="51">
        <v>0</v>
      </c>
      <c r="AU934" s="51">
        <v>0</v>
      </c>
      <c r="AV934" s="51">
        <v>0</v>
      </c>
      <c r="AW934" s="239">
        <v>0</v>
      </c>
      <c r="AY934" s="1075"/>
      <c r="AZ934" s="1075"/>
      <c r="BA934" s="161" t="s">
        <v>123</v>
      </c>
      <c r="BB934" s="238">
        <f t="array" ref="BB934:BH934">BB822:BH822</f>
        <v>0</v>
      </c>
      <c r="BC934" s="51">
        <v>0</v>
      </c>
      <c r="BD934" s="51">
        <v>0</v>
      </c>
      <c r="BE934" s="51">
        <v>0</v>
      </c>
      <c r="BF934" s="51">
        <v>0</v>
      </c>
      <c r="BG934" s="51">
        <v>0</v>
      </c>
      <c r="BH934" s="239">
        <v>0</v>
      </c>
    </row>
    <row r="935" spans="4:60">
      <c r="D935" s="14"/>
      <c r="F935" s="1075"/>
      <c r="G935" s="1075"/>
      <c r="H935" s="161" t="s">
        <v>125</v>
      </c>
      <c r="I935" s="238">
        <f t="array" ref="I935:O935">I846:O846</f>
        <v>0</v>
      </c>
      <c r="J935" s="51">
        <v>0</v>
      </c>
      <c r="K935" s="51">
        <v>0</v>
      </c>
      <c r="L935" s="51">
        <v>0</v>
      </c>
      <c r="M935" s="51">
        <v>0</v>
      </c>
      <c r="N935" s="51">
        <v>0</v>
      </c>
      <c r="O935" s="239">
        <v>0</v>
      </c>
      <c r="R935" s="1075"/>
      <c r="S935" s="1075"/>
      <c r="T935" s="161" t="s">
        <v>125</v>
      </c>
      <c r="U935" s="238">
        <f t="array" ref="U935:AA935">U846:AA846</f>
        <v>0</v>
      </c>
      <c r="V935" s="51">
        <v>0</v>
      </c>
      <c r="W935" s="51">
        <v>0</v>
      </c>
      <c r="X935" s="51">
        <v>0</v>
      </c>
      <c r="Y935" s="51">
        <v>0</v>
      </c>
      <c r="Z935" s="51">
        <v>0</v>
      </c>
      <c r="AA935" s="239">
        <v>0</v>
      </c>
      <c r="AC935" s="1075"/>
      <c r="AD935" s="1075"/>
      <c r="AE935" s="161" t="s">
        <v>125</v>
      </c>
      <c r="AF935" s="238">
        <f t="array" ref="AF935:AL935">AF846:AL846</f>
        <v>0</v>
      </c>
      <c r="AG935" s="51">
        <v>0</v>
      </c>
      <c r="AH935" s="51">
        <v>0</v>
      </c>
      <c r="AI935" s="51">
        <v>0</v>
      </c>
      <c r="AJ935" s="51">
        <v>0</v>
      </c>
      <c r="AK935" s="51">
        <v>0</v>
      </c>
      <c r="AL935" s="239">
        <v>0</v>
      </c>
      <c r="AN935" s="1075"/>
      <c r="AO935" s="1075"/>
      <c r="AP935" s="161" t="s">
        <v>125</v>
      </c>
      <c r="AQ935" s="238">
        <f t="array" ref="AQ935:AW935">AQ846:AW846</f>
        <v>0</v>
      </c>
      <c r="AR935" s="51">
        <v>0</v>
      </c>
      <c r="AS935" s="51">
        <v>0</v>
      </c>
      <c r="AT935" s="51">
        <v>0</v>
      </c>
      <c r="AU935" s="51">
        <v>0</v>
      </c>
      <c r="AV935" s="51">
        <v>0</v>
      </c>
      <c r="AW935" s="239">
        <v>0</v>
      </c>
      <c r="AY935" s="1075"/>
      <c r="AZ935" s="1075"/>
      <c r="BA935" s="161" t="s">
        <v>125</v>
      </c>
      <c r="BB935" s="238">
        <f t="array" ref="BB935:BH935">BB846:BH846</f>
        <v>0</v>
      </c>
      <c r="BC935" s="51">
        <v>0</v>
      </c>
      <c r="BD935" s="51">
        <v>0</v>
      </c>
      <c r="BE935" s="51">
        <v>0</v>
      </c>
      <c r="BF935" s="51">
        <v>0</v>
      </c>
      <c r="BG935" s="51">
        <v>0</v>
      </c>
      <c r="BH935" s="239">
        <v>0</v>
      </c>
    </row>
    <row r="936" spans="4:60">
      <c r="D936" s="14"/>
      <c r="F936" s="1076"/>
      <c r="G936" s="1076"/>
      <c r="H936" s="162" t="s">
        <v>127</v>
      </c>
      <c r="I936" s="240">
        <f t="array" ref="I936:O936">I870:O870</f>
        <v>0</v>
      </c>
      <c r="J936" s="54">
        <v>0</v>
      </c>
      <c r="K936" s="54">
        <v>0</v>
      </c>
      <c r="L936" s="54">
        <v>0</v>
      </c>
      <c r="M936" s="54">
        <v>0</v>
      </c>
      <c r="N936" s="54">
        <v>0</v>
      </c>
      <c r="O936" s="241">
        <v>0</v>
      </c>
      <c r="R936" s="1076"/>
      <c r="S936" s="1076"/>
      <c r="T936" s="162" t="s">
        <v>127</v>
      </c>
      <c r="U936" s="240">
        <f t="array" ref="U936:AA936">U870:AA870</f>
        <v>0</v>
      </c>
      <c r="V936" s="54">
        <v>0</v>
      </c>
      <c r="W936" s="54">
        <v>0</v>
      </c>
      <c r="X936" s="54">
        <v>0</v>
      </c>
      <c r="Y936" s="54">
        <v>0</v>
      </c>
      <c r="Z936" s="54">
        <v>0</v>
      </c>
      <c r="AA936" s="241">
        <v>0</v>
      </c>
      <c r="AC936" s="1076"/>
      <c r="AD936" s="1076"/>
      <c r="AE936" s="162" t="s">
        <v>127</v>
      </c>
      <c r="AF936" s="240">
        <f t="array" ref="AF936:AL936">AF870:AL870</f>
        <v>0</v>
      </c>
      <c r="AG936" s="54">
        <v>0</v>
      </c>
      <c r="AH936" s="54">
        <v>0</v>
      </c>
      <c r="AI936" s="54">
        <v>0</v>
      </c>
      <c r="AJ936" s="54">
        <v>0</v>
      </c>
      <c r="AK936" s="54">
        <v>0</v>
      </c>
      <c r="AL936" s="241">
        <v>0</v>
      </c>
      <c r="AN936" s="1076"/>
      <c r="AO936" s="1076"/>
      <c r="AP936" s="162" t="s">
        <v>127</v>
      </c>
      <c r="AQ936" s="240">
        <f t="array" ref="AQ936:AW936">AQ870:AW870</f>
        <v>0</v>
      </c>
      <c r="AR936" s="54">
        <v>0</v>
      </c>
      <c r="AS936" s="54">
        <v>0</v>
      </c>
      <c r="AT936" s="54">
        <v>0</v>
      </c>
      <c r="AU936" s="54">
        <v>0</v>
      </c>
      <c r="AV936" s="54">
        <v>0</v>
      </c>
      <c r="AW936" s="241">
        <v>0</v>
      </c>
      <c r="AY936" s="1076"/>
      <c r="AZ936" s="1076"/>
      <c r="BA936" s="162" t="s">
        <v>127</v>
      </c>
      <c r="BB936" s="240">
        <f t="array" ref="BB936:BH936">BB870:BH870</f>
        <v>0</v>
      </c>
      <c r="BC936" s="54">
        <v>0</v>
      </c>
      <c r="BD936" s="54">
        <v>0</v>
      </c>
      <c r="BE936" s="54">
        <v>0</v>
      </c>
      <c r="BF936" s="54">
        <v>0</v>
      </c>
      <c r="BG936" s="54">
        <v>0</v>
      </c>
      <c r="BH936" s="241">
        <v>0</v>
      </c>
    </row>
    <row r="937" spans="4:60" ht="18.75" customHeight="1">
      <c r="D937" s="14"/>
      <c r="F937" s="1077" t="s">
        <v>45</v>
      </c>
      <c r="G937" s="1075" t="s">
        <v>41</v>
      </c>
      <c r="H937" s="163" t="s">
        <v>9</v>
      </c>
      <c r="I937" s="235">
        <f t="array" ref="I937:O937">I727:O727</f>
        <v>0</v>
      </c>
      <c r="J937" s="236">
        <v>0</v>
      </c>
      <c r="K937" s="236">
        <v>0</v>
      </c>
      <c r="L937" s="236">
        <v>0</v>
      </c>
      <c r="M937" s="236">
        <v>0</v>
      </c>
      <c r="N937" s="236">
        <v>0</v>
      </c>
      <c r="O937" s="237">
        <v>0</v>
      </c>
      <c r="R937" s="1077" t="s">
        <v>45</v>
      </c>
      <c r="S937" s="1075" t="s">
        <v>41</v>
      </c>
      <c r="T937" s="163" t="s">
        <v>9</v>
      </c>
      <c r="U937" s="235">
        <f t="array" ref="U937:AA937">U727:AA727</f>
        <v>0</v>
      </c>
      <c r="V937" s="236">
        <v>0</v>
      </c>
      <c r="W937" s="236">
        <v>0</v>
      </c>
      <c r="X937" s="236">
        <v>0</v>
      </c>
      <c r="Y937" s="236">
        <v>0</v>
      </c>
      <c r="Z937" s="236">
        <v>0</v>
      </c>
      <c r="AA937" s="237">
        <v>0</v>
      </c>
      <c r="AC937" s="1077" t="s">
        <v>45</v>
      </c>
      <c r="AD937" s="1075" t="s">
        <v>41</v>
      </c>
      <c r="AE937" s="163" t="s">
        <v>9</v>
      </c>
      <c r="AF937" s="235">
        <f t="array" ref="AF937:AL937">AF727:AL727</f>
        <v>0</v>
      </c>
      <c r="AG937" s="236">
        <v>0</v>
      </c>
      <c r="AH937" s="236">
        <v>0</v>
      </c>
      <c r="AI937" s="236">
        <v>0</v>
      </c>
      <c r="AJ937" s="236">
        <v>0</v>
      </c>
      <c r="AK937" s="236">
        <v>0</v>
      </c>
      <c r="AL937" s="237">
        <v>0</v>
      </c>
      <c r="AN937" s="1077" t="s">
        <v>45</v>
      </c>
      <c r="AO937" s="1075" t="s">
        <v>41</v>
      </c>
      <c r="AP937" s="163" t="s">
        <v>9</v>
      </c>
      <c r="AQ937" s="235">
        <f t="array" ref="AQ937:AW937">AQ727:AW727</f>
        <v>0</v>
      </c>
      <c r="AR937" s="236">
        <v>0</v>
      </c>
      <c r="AS937" s="236">
        <v>0</v>
      </c>
      <c r="AT937" s="236">
        <v>0</v>
      </c>
      <c r="AU937" s="236">
        <v>0</v>
      </c>
      <c r="AV937" s="236">
        <v>0</v>
      </c>
      <c r="AW937" s="237">
        <v>0</v>
      </c>
      <c r="AY937" s="1077" t="s">
        <v>45</v>
      </c>
      <c r="AZ937" s="1075" t="s">
        <v>41</v>
      </c>
      <c r="BA937" s="163" t="s">
        <v>9</v>
      </c>
      <c r="BB937" s="235">
        <f t="array" ref="BB937:BH937">BB727:BH727</f>
        <v>0</v>
      </c>
      <c r="BC937" s="236">
        <v>0</v>
      </c>
      <c r="BD937" s="236">
        <v>0</v>
      </c>
      <c r="BE937" s="236">
        <v>0</v>
      </c>
      <c r="BF937" s="236">
        <v>0</v>
      </c>
      <c r="BG937" s="236">
        <v>0</v>
      </c>
      <c r="BH937" s="237">
        <v>0</v>
      </c>
    </row>
    <row r="938" spans="4:60">
      <c r="D938" s="14"/>
      <c r="F938" s="1078"/>
      <c r="G938" s="1075"/>
      <c r="H938" s="161" t="s">
        <v>143</v>
      </c>
      <c r="I938" s="238">
        <f t="array" ref="I938:O938">I751:O751</f>
        <v>0</v>
      </c>
      <c r="J938" s="51">
        <v>0</v>
      </c>
      <c r="K938" s="51">
        <v>0</v>
      </c>
      <c r="L938" s="51">
        <v>0</v>
      </c>
      <c r="M938" s="51">
        <v>0</v>
      </c>
      <c r="N938" s="51">
        <v>0</v>
      </c>
      <c r="O938" s="239">
        <v>0</v>
      </c>
      <c r="R938" s="1078"/>
      <c r="S938" s="1075"/>
      <c r="T938" s="161" t="s">
        <v>143</v>
      </c>
      <c r="U938" s="238">
        <f t="array" ref="U938:AA938">U751:AA751</f>
        <v>0</v>
      </c>
      <c r="V938" s="51">
        <v>0</v>
      </c>
      <c r="W938" s="51">
        <v>0</v>
      </c>
      <c r="X938" s="51">
        <v>0</v>
      </c>
      <c r="Y938" s="51">
        <v>0</v>
      </c>
      <c r="Z938" s="51">
        <v>0</v>
      </c>
      <c r="AA938" s="239">
        <v>0</v>
      </c>
      <c r="AC938" s="1078"/>
      <c r="AD938" s="1075"/>
      <c r="AE938" s="161" t="s">
        <v>143</v>
      </c>
      <c r="AF938" s="238">
        <f t="array" ref="AF938:AL938">AF751:AL751</f>
        <v>0</v>
      </c>
      <c r="AG938" s="51">
        <v>0</v>
      </c>
      <c r="AH938" s="51">
        <v>0</v>
      </c>
      <c r="AI938" s="51">
        <v>0</v>
      </c>
      <c r="AJ938" s="51">
        <v>0</v>
      </c>
      <c r="AK938" s="51">
        <v>0</v>
      </c>
      <c r="AL938" s="239">
        <v>0</v>
      </c>
      <c r="AN938" s="1078"/>
      <c r="AO938" s="1075"/>
      <c r="AP938" s="161" t="s">
        <v>143</v>
      </c>
      <c r="AQ938" s="238">
        <f t="array" ref="AQ938:AW938">AQ751:AW751</f>
        <v>0</v>
      </c>
      <c r="AR938" s="51">
        <v>0</v>
      </c>
      <c r="AS938" s="51">
        <v>0</v>
      </c>
      <c r="AT938" s="51">
        <v>0</v>
      </c>
      <c r="AU938" s="51">
        <v>0</v>
      </c>
      <c r="AV938" s="51">
        <v>0</v>
      </c>
      <c r="AW938" s="239">
        <v>0</v>
      </c>
      <c r="AY938" s="1078"/>
      <c r="AZ938" s="1075"/>
      <c r="BA938" s="161" t="s">
        <v>143</v>
      </c>
      <c r="BB938" s="238">
        <f t="array" ref="BB938:BH938">BB751:BH751</f>
        <v>0</v>
      </c>
      <c r="BC938" s="51">
        <v>0</v>
      </c>
      <c r="BD938" s="51">
        <v>0</v>
      </c>
      <c r="BE938" s="51">
        <v>0</v>
      </c>
      <c r="BF938" s="51">
        <v>0</v>
      </c>
      <c r="BG938" s="51">
        <v>0</v>
      </c>
      <c r="BH938" s="239">
        <v>0</v>
      </c>
    </row>
    <row r="939" spans="4:60">
      <c r="D939" s="14"/>
      <c r="F939" s="1078"/>
      <c r="G939" s="1075"/>
      <c r="H939" s="161" t="s">
        <v>144</v>
      </c>
      <c r="I939" s="238">
        <f t="array" ref="I939:O939">I775:O775</f>
        <v>0</v>
      </c>
      <c r="J939" s="51">
        <v>0</v>
      </c>
      <c r="K939" s="51">
        <v>0</v>
      </c>
      <c r="L939" s="51">
        <v>0</v>
      </c>
      <c r="M939" s="51">
        <v>0</v>
      </c>
      <c r="N939" s="51">
        <v>0</v>
      </c>
      <c r="O939" s="239">
        <v>0</v>
      </c>
      <c r="R939" s="1078"/>
      <c r="S939" s="1075"/>
      <c r="T939" s="161" t="s">
        <v>144</v>
      </c>
      <c r="U939" s="238">
        <f t="array" ref="U939:AA939">U775:AA775</f>
        <v>0</v>
      </c>
      <c r="V939" s="51">
        <v>0</v>
      </c>
      <c r="W939" s="51">
        <v>0</v>
      </c>
      <c r="X939" s="51">
        <v>0</v>
      </c>
      <c r="Y939" s="51">
        <v>0</v>
      </c>
      <c r="Z939" s="51">
        <v>0</v>
      </c>
      <c r="AA939" s="239">
        <v>0</v>
      </c>
      <c r="AC939" s="1078"/>
      <c r="AD939" s="1075"/>
      <c r="AE939" s="161" t="s">
        <v>144</v>
      </c>
      <c r="AF939" s="238">
        <f t="array" ref="AF939:AL939">AF775:AL775</f>
        <v>0</v>
      </c>
      <c r="AG939" s="51">
        <v>0</v>
      </c>
      <c r="AH939" s="51">
        <v>0</v>
      </c>
      <c r="AI939" s="51">
        <v>0</v>
      </c>
      <c r="AJ939" s="51">
        <v>0</v>
      </c>
      <c r="AK939" s="51">
        <v>0</v>
      </c>
      <c r="AL939" s="239">
        <v>0</v>
      </c>
      <c r="AN939" s="1078"/>
      <c r="AO939" s="1075"/>
      <c r="AP939" s="161" t="s">
        <v>144</v>
      </c>
      <c r="AQ939" s="238">
        <f t="array" ref="AQ939:AW939">AQ775:AW775</f>
        <v>0</v>
      </c>
      <c r="AR939" s="51">
        <v>0</v>
      </c>
      <c r="AS939" s="51">
        <v>0</v>
      </c>
      <c r="AT939" s="51">
        <v>0</v>
      </c>
      <c r="AU939" s="51">
        <v>0</v>
      </c>
      <c r="AV939" s="51">
        <v>0</v>
      </c>
      <c r="AW939" s="239">
        <v>0</v>
      </c>
      <c r="AY939" s="1078"/>
      <c r="AZ939" s="1075"/>
      <c r="BA939" s="161" t="s">
        <v>144</v>
      </c>
      <c r="BB939" s="238">
        <f t="array" ref="BB939:BH939">BB775:BH775</f>
        <v>0</v>
      </c>
      <c r="BC939" s="51">
        <v>0</v>
      </c>
      <c r="BD939" s="51">
        <v>0</v>
      </c>
      <c r="BE939" s="51">
        <v>0</v>
      </c>
      <c r="BF939" s="51">
        <v>0</v>
      </c>
      <c r="BG939" s="51">
        <v>0</v>
      </c>
      <c r="BH939" s="239">
        <v>0</v>
      </c>
    </row>
    <row r="940" spans="4:60">
      <c r="D940" s="14"/>
      <c r="F940" s="1078"/>
      <c r="G940" s="1075"/>
      <c r="H940" s="161" t="s">
        <v>145</v>
      </c>
      <c r="I940" s="238">
        <f t="array" ref="I940:O940">I799:O799</f>
        <v>0</v>
      </c>
      <c r="J940" s="51">
        <v>0</v>
      </c>
      <c r="K940" s="51">
        <v>0</v>
      </c>
      <c r="L940" s="51">
        <v>0</v>
      </c>
      <c r="M940" s="51">
        <v>0</v>
      </c>
      <c r="N940" s="51">
        <v>0</v>
      </c>
      <c r="O940" s="239">
        <v>0</v>
      </c>
      <c r="R940" s="1078"/>
      <c r="S940" s="1075"/>
      <c r="T940" s="161" t="s">
        <v>145</v>
      </c>
      <c r="U940" s="238">
        <f t="array" ref="U940:AA940">U799:AA799</f>
        <v>0</v>
      </c>
      <c r="V940" s="51">
        <v>0</v>
      </c>
      <c r="W940" s="51">
        <v>0</v>
      </c>
      <c r="X940" s="51">
        <v>0</v>
      </c>
      <c r="Y940" s="51">
        <v>0</v>
      </c>
      <c r="Z940" s="51">
        <v>0</v>
      </c>
      <c r="AA940" s="239">
        <v>0</v>
      </c>
      <c r="AC940" s="1078"/>
      <c r="AD940" s="1075"/>
      <c r="AE940" s="161" t="s">
        <v>145</v>
      </c>
      <c r="AF940" s="238">
        <f t="array" ref="AF940:AL940">AF799:AL799</f>
        <v>0</v>
      </c>
      <c r="AG940" s="51">
        <v>0</v>
      </c>
      <c r="AH940" s="51">
        <v>0</v>
      </c>
      <c r="AI940" s="51">
        <v>0</v>
      </c>
      <c r="AJ940" s="51">
        <v>0</v>
      </c>
      <c r="AK940" s="51">
        <v>0</v>
      </c>
      <c r="AL940" s="239">
        <v>0</v>
      </c>
      <c r="AN940" s="1078"/>
      <c r="AO940" s="1075"/>
      <c r="AP940" s="161" t="s">
        <v>145</v>
      </c>
      <c r="AQ940" s="238">
        <f t="array" ref="AQ940:AW940">AQ799:AW799</f>
        <v>0</v>
      </c>
      <c r="AR940" s="51">
        <v>0</v>
      </c>
      <c r="AS940" s="51">
        <v>0</v>
      </c>
      <c r="AT940" s="51">
        <v>0</v>
      </c>
      <c r="AU940" s="51">
        <v>0</v>
      </c>
      <c r="AV940" s="51">
        <v>0</v>
      </c>
      <c r="AW940" s="239">
        <v>0</v>
      </c>
      <c r="AY940" s="1078"/>
      <c r="AZ940" s="1075"/>
      <c r="BA940" s="161" t="s">
        <v>145</v>
      </c>
      <c r="BB940" s="238">
        <f t="array" ref="BB940:BH940">BB799:BH799</f>
        <v>0</v>
      </c>
      <c r="BC940" s="51">
        <v>0</v>
      </c>
      <c r="BD940" s="51">
        <v>0</v>
      </c>
      <c r="BE940" s="51">
        <v>0</v>
      </c>
      <c r="BF940" s="51">
        <v>0</v>
      </c>
      <c r="BG940" s="51">
        <v>0</v>
      </c>
      <c r="BH940" s="239">
        <v>0</v>
      </c>
    </row>
    <row r="941" spans="4:60">
      <c r="D941" s="14"/>
      <c r="F941" s="1078"/>
      <c r="G941" s="1075"/>
      <c r="H941" s="161" t="s">
        <v>123</v>
      </c>
      <c r="I941" s="238">
        <f t="array" ref="I941:O941">I823:O823</f>
        <v>0</v>
      </c>
      <c r="J941" s="51">
        <v>0</v>
      </c>
      <c r="K941" s="51">
        <v>0</v>
      </c>
      <c r="L941" s="51">
        <v>0</v>
      </c>
      <c r="M941" s="51">
        <v>0</v>
      </c>
      <c r="N941" s="51">
        <v>0</v>
      </c>
      <c r="O941" s="239">
        <v>0</v>
      </c>
      <c r="R941" s="1078"/>
      <c r="S941" s="1075"/>
      <c r="T941" s="161" t="s">
        <v>123</v>
      </c>
      <c r="U941" s="238">
        <f t="array" ref="U941:AA941">U823:AA823</f>
        <v>0</v>
      </c>
      <c r="V941" s="51">
        <v>0</v>
      </c>
      <c r="W941" s="51">
        <v>0</v>
      </c>
      <c r="X941" s="51">
        <v>0</v>
      </c>
      <c r="Y941" s="51">
        <v>0</v>
      </c>
      <c r="Z941" s="51">
        <v>0</v>
      </c>
      <c r="AA941" s="239">
        <v>0</v>
      </c>
      <c r="AC941" s="1078"/>
      <c r="AD941" s="1075"/>
      <c r="AE941" s="161" t="s">
        <v>123</v>
      </c>
      <c r="AF941" s="238">
        <f t="array" ref="AF941:AL941">AF823:AL823</f>
        <v>0</v>
      </c>
      <c r="AG941" s="51">
        <v>0</v>
      </c>
      <c r="AH941" s="51">
        <v>0</v>
      </c>
      <c r="AI941" s="51">
        <v>0</v>
      </c>
      <c r="AJ941" s="51">
        <v>0</v>
      </c>
      <c r="AK941" s="51">
        <v>0</v>
      </c>
      <c r="AL941" s="239">
        <v>0</v>
      </c>
      <c r="AN941" s="1078"/>
      <c r="AO941" s="1075"/>
      <c r="AP941" s="161" t="s">
        <v>123</v>
      </c>
      <c r="AQ941" s="238">
        <f t="array" ref="AQ941:AW941">AQ823:AW823</f>
        <v>0</v>
      </c>
      <c r="AR941" s="51">
        <v>0</v>
      </c>
      <c r="AS941" s="51">
        <v>0</v>
      </c>
      <c r="AT941" s="51">
        <v>0</v>
      </c>
      <c r="AU941" s="51">
        <v>0</v>
      </c>
      <c r="AV941" s="51">
        <v>0</v>
      </c>
      <c r="AW941" s="239">
        <v>0</v>
      </c>
      <c r="AY941" s="1078"/>
      <c r="AZ941" s="1075"/>
      <c r="BA941" s="161" t="s">
        <v>123</v>
      </c>
      <c r="BB941" s="238">
        <f t="array" ref="BB941:BH941">BB823:BH823</f>
        <v>0</v>
      </c>
      <c r="BC941" s="51">
        <v>0</v>
      </c>
      <c r="BD941" s="51">
        <v>0</v>
      </c>
      <c r="BE941" s="51">
        <v>0</v>
      </c>
      <c r="BF941" s="51">
        <v>0</v>
      </c>
      <c r="BG941" s="51">
        <v>0</v>
      </c>
      <c r="BH941" s="239">
        <v>0</v>
      </c>
    </row>
    <row r="942" spans="4:60">
      <c r="D942" s="14"/>
      <c r="F942" s="1078"/>
      <c r="G942" s="1075"/>
      <c r="H942" s="161" t="s">
        <v>125</v>
      </c>
      <c r="I942" s="238">
        <f t="array" ref="I942:O942">I847:O847</f>
        <v>0</v>
      </c>
      <c r="J942" s="51">
        <v>0</v>
      </c>
      <c r="K942" s="51">
        <v>0</v>
      </c>
      <c r="L942" s="51">
        <v>0</v>
      </c>
      <c r="M942" s="51">
        <v>0</v>
      </c>
      <c r="N942" s="51">
        <v>0</v>
      </c>
      <c r="O942" s="239">
        <v>0</v>
      </c>
      <c r="R942" s="1078"/>
      <c r="S942" s="1075"/>
      <c r="T942" s="161" t="s">
        <v>125</v>
      </c>
      <c r="U942" s="238">
        <f t="array" ref="U942:AA942">U847:AA847</f>
        <v>0</v>
      </c>
      <c r="V942" s="51">
        <v>0</v>
      </c>
      <c r="W942" s="51">
        <v>0</v>
      </c>
      <c r="X942" s="51">
        <v>0</v>
      </c>
      <c r="Y942" s="51">
        <v>0</v>
      </c>
      <c r="Z942" s="51">
        <v>0</v>
      </c>
      <c r="AA942" s="239">
        <v>0</v>
      </c>
      <c r="AC942" s="1078"/>
      <c r="AD942" s="1075"/>
      <c r="AE942" s="161" t="s">
        <v>125</v>
      </c>
      <c r="AF942" s="238">
        <f t="array" ref="AF942:AL942">AF847:AL847</f>
        <v>0</v>
      </c>
      <c r="AG942" s="51">
        <v>0</v>
      </c>
      <c r="AH942" s="51">
        <v>0</v>
      </c>
      <c r="AI942" s="51">
        <v>0</v>
      </c>
      <c r="AJ942" s="51">
        <v>0</v>
      </c>
      <c r="AK942" s="51">
        <v>0</v>
      </c>
      <c r="AL942" s="239">
        <v>0</v>
      </c>
      <c r="AN942" s="1078"/>
      <c r="AO942" s="1075"/>
      <c r="AP942" s="161" t="s">
        <v>125</v>
      </c>
      <c r="AQ942" s="238">
        <f t="array" ref="AQ942:AW942">AQ847:AW847</f>
        <v>0</v>
      </c>
      <c r="AR942" s="51">
        <v>0</v>
      </c>
      <c r="AS942" s="51">
        <v>0</v>
      </c>
      <c r="AT942" s="51">
        <v>0</v>
      </c>
      <c r="AU942" s="51">
        <v>0</v>
      </c>
      <c r="AV942" s="51">
        <v>0</v>
      </c>
      <c r="AW942" s="239">
        <v>0</v>
      </c>
      <c r="AY942" s="1078"/>
      <c r="AZ942" s="1075"/>
      <c r="BA942" s="161" t="s">
        <v>125</v>
      </c>
      <c r="BB942" s="238">
        <f t="array" ref="BB942:BH942">BB847:BH847</f>
        <v>0</v>
      </c>
      <c r="BC942" s="51">
        <v>0</v>
      </c>
      <c r="BD942" s="51">
        <v>0</v>
      </c>
      <c r="BE942" s="51">
        <v>0</v>
      </c>
      <c r="BF942" s="51">
        <v>0</v>
      </c>
      <c r="BG942" s="51">
        <v>0</v>
      </c>
      <c r="BH942" s="239">
        <v>0</v>
      </c>
    </row>
    <row r="943" spans="4:60">
      <c r="D943" s="14"/>
      <c r="F943" s="1078"/>
      <c r="G943" s="1076"/>
      <c r="H943" s="162" t="s">
        <v>127</v>
      </c>
      <c r="I943" s="240">
        <f t="array" ref="I943:O943">I871:O871</f>
        <v>0</v>
      </c>
      <c r="J943" s="54">
        <v>0</v>
      </c>
      <c r="K943" s="54">
        <v>0</v>
      </c>
      <c r="L943" s="54">
        <v>0</v>
      </c>
      <c r="M943" s="54">
        <v>0</v>
      </c>
      <c r="N943" s="54">
        <v>0</v>
      </c>
      <c r="O943" s="241">
        <v>0</v>
      </c>
      <c r="R943" s="1078"/>
      <c r="S943" s="1076"/>
      <c r="T943" s="162" t="s">
        <v>127</v>
      </c>
      <c r="U943" s="240">
        <f t="array" ref="U943:AA943">U871:AA871</f>
        <v>0</v>
      </c>
      <c r="V943" s="54">
        <v>0</v>
      </c>
      <c r="W943" s="54">
        <v>0</v>
      </c>
      <c r="X943" s="54">
        <v>0</v>
      </c>
      <c r="Y943" s="54">
        <v>0</v>
      </c>
      <c r="Z943" s="54">
        <v>0</v>
      </c>
      <c r="AA943" s="241">
        <v>0</v>
      </c>
      <c r="AC943" s="1078"/>
      <c r="AD943" s="1076"/>
      <c r="AE943" s="162" t="s">
        <v>127</v>
      </c>
      <c r="AF943" s="240">
        <f t="array" ref="AF943:AL943">AF871:AL871</f>
        <v>0</v>
      </c>
      <c r="AG943" s="54">
        <v>0</v>
      </c>
      <c r="AH943" s="54">
        <v>0</v>
      </c>
      <c r="AI943" s="54">
        <v>0</v>
      </c>
      <c r="AJ943" s="54">
        <v>0</v>
      </c>
      <c r="AK943" s="54">
        <v>0</v>
      </c>
      <c r="AL943" s="241">
        <v>0</v>
      </c>
      <c r="AN943" s="1078"/>
      <c r="AO943" s="1076"/>
      <c r="AP943" s="162" t="s">
        <v>127</v>
      </c>
      <c r="AQ943" s="240">
        <f t="array" ref="AQ943:AW943">AQ871:AW871</f>
        <v>0</v>
      </c>
      <c r="AR943" s="54">
        <v>0</v>
      </c>
      <c r="AS943" s="54">
        <v>0</v>
      </c>
      <c r="AT943" s="54">
        <v>0</v>
      </c>
      <c r="AU943" s="54">
        <v>0</v>
      </c>
      <c r="AV943" s="54">
        <v>0</v>
      </c>
      <c r="AW943" s="241">
        <v>0</v>
      </c>
      <c r="AY943" s="1078"/>
      <c r="AZ943" s="1076"/>
      <c r="BA943" s="162" t="s">
        <v>127</v>
      </c>
      <c r="BB943" s="240">
        <f t="array" ref="BB943:BH943">BB871:BH871</f>
        <v>0</v>
      </c>
      <c r="BC943" s="54">
        <v>0</v>
      </c>
      <c r="BD943" s="54">
        <v>0</v>
      </c>
      <c r="BE943" s="54">
        <v>0</v>
      </c>
      <c r="BF943" s="54">
        <v>0</v>
      </c>
      <c r="BG943" s="54">
        <v>0</v>
      </c>
      <c r="BH943" s="241">
        <v>0</v>
      </c>
    </row>
    <row r="944" spans="4:60">
      <c r="D944" s="14"/>
      <c r="F944" s="1078"/>
      <c r="G944" s="1074" t="s">
        <v>40</v>
      </c>
      <c r="H944" s="163" t="s">
        <v>9</v>
      </c>
      <c r="I944" s="235">
        <f t="array" ref="I944:O944">I728:O728</f>
        <v>0</v>
      </c>
      <c r="J944" s="236">
        <v>0</v>
      </c>
      <c r="K944" s="236">
        <v>0</v>
      </c>
      <c r="L944" s="236">
        <v>0</v>
      </c>
      <c r="M944" s="236">
        <v>0</v>
      </c>
      <c r="N944" s="236">
        <v>0</v>
      </c>
      <c r="O944" s="237">
        <v>0</v>
      </c>
      <c r="R944" s="1078"/>
      <c r="S944" s="1074" t="s">
        <v>40</v>
      </c>
      <c r="T944" s="163" t="s">
        <v>9</v>
      </c>
      <c r="U944" s="235">
        <f t="array" ref="U944:AA944">U728:AA728</f>
        <v>0</v>
      </c>
      <c r="V944" s="236">
        <v>0</v>
      </c>
      <c r="W944" s="236">
        <v>0</v>
      </c>
      <c r="X944" s="236">
        <v>0</v>
      </c>
      <c r="Y944" s="236">
        <v>0</v>
      </c>
      <c r="Z944" s="236">
        <v>0</v>
      </c>
      <c r="AA944" s="237">
        <v>0</v>
      </c>
      <c r="AC944" s="1078"/>
      <c r="AD944" s="1074" t="s">
        <v>40</v>
      </c>
      <c r="AE944" s="163" t="s">
        <v>9</v>
      </c>
      <c r="AF944" s="235">
        <f t="array" ref="AF944:AL944">AF728:AL728</f>
        <v>0</v>
      </c>
      <c r="AG944" s="236">
        <v>0</v>
      </c>
      <c r="AH944" s="236">
        <v>0</v>
      </c>
      <c r="AI944" s="236">
        <v>0</v>
      </c>
      <c r="AJ944" s="236">
        <v>0</v>
      </c>
      <c r="AK944" s="236">
        <v>0</v>
      </c>
      <c r="AL944" s="237">
        <v>0</v>
      </c>
      <c r="AN944" s="1078"/>
      <c r="AO944" s="1074" t="s">
        <v>40</v>
      </c>
      <c r="AP944" s="163" t="s">
        <v>9</v>
      </c>
      <c r="AQ944" s="235">
        <f t="array" ref="AQ944:AW944">AQ728:AW728</f>
        <v>0</v>
      </c>
      <c r="AR944" s="236">
        <v>0</v>
      </c>
      <c r="AS944" s="236">
        <v>0</v>
      </c>
      <c r="AT944" s="236">
        <v>0</v>
      </c>
      <c r="AU944" s="236">
        <v>0</v>
      </c>
      <c r="AV944" s="236">
        <v>0</v>
      </c>
      <c r="AW944" s="237">
        <v>0</v>
      </c>
      <c r="AY944" s="1078"/>
      <c r="AZ944" s="1074" t="s">
        <v>40</v>
      </c>
      <c r="BA944" s="163" t="s">
        <v>9</v>
      </c>
      <c r="BB944" s="235">
        <f t="array" ref="BB944:BH944">BB728:BH728</f>
        <v>0</v>
      </c>
      <c r="BC944" s="236">
        <v>0</v>
      </c>
      <c r="BD944" s="236">
        <v>0</v>
      </c>
      <c r="BE944" s="236">
        <v>0</v>
      </c>
      <c r="BF944" s="236">
        <v>0</v>
      </c>
      <c r="BG944" s="236">
        <v>0</v>
      </c>
      <c r="BH944" s="237">
        <v>0</v>
      </c>
    </row>
    <row r="945" spans="4:60">
      <c r="D945" s="14"/>
      <c r="F945" s="1078"/>
      <c r="G945" s="1075"/>
      <c r="H945" s="161" t="s">
        <v>143</v>
      </c>
      <c r="I945" s="238">
        <f t="array" ref="I945:O945">I752:O752</f>
        <v>0</v>
      </c>
      <c r="J945" s="51">
        <v>0</v>
      </c>
      <c r="K945" s="51">
        <v>0</v>
      </c>
      <c r="L945" s="51">
        <v>0</v>
      </c>
      <c r="M945" s="51">
        <v>0</v>
      </c>
      <c r="N945" s="51">
        <v>0</v>
      </c>
      <c r="O945" s="239">
        <v>0</v>
      </c>
      <c r="R945" s="1078"/>
      <c r="S945" s="1075"/>
      <c r="T945" s="161" t="s">
        <v>143</v>
      </c>
      <c r="U945" s="238">
        <f t="array" ref="U945:AA945">U752:AA752</f>
        <v>0</v>
      </c>
      <c r="V945" s="51">
        <v>0</v>
      </c>
      <c r="W945" s="51">
        <v>0</v>
      </c>
      <c r="X945" s="51">
        <v>0</v>
      </c>
      <c r="Y945" s="51">
        <v>0</v>
      </c>
      <c r="Z945" s="51">
        <v>0</v>
      </c>
      <c r="AA945" s="239">
        <v>0</v>
      </c>
      <c r="AC945" s="1078"/>
      <c r="AD945" s="1075"/>
      <c r="AE945" s="161" t="s">
        <v>143</v>
      </c>
      <c r="AF945" s="238">
        <f t="array" ref="AF945:AL945">AF752:AL752</f>
        <v>0</v>
      </c>
      <c r="AG945" s="51">
        <v>0</v>
      </c>
      <c r="AH945" s="51">
        <v>0</v>
      </c>
      <c r="AI945" s="51">
        <v>0</v>
      </c>
      <c r="AJ945" s="51">
        <v>0</v>
      </c>
      <c r="AK945" s="51">
        <v>0</v>
      </c>
      <c r="AL945" s="239">
        <v>0</v>
      </c>
      <c r="AN945" s="1078"/>
      <c r="AO945" s="1075"/>
      <c r="AP945" s="161" t="s">
        <v>143</v>
      </c>
      <c r="AQ945" s="238">
        <f t="array" ref="AQ945:AW945">AQ752:AW752</f>
        <v>0</v>
      </c>
      <c r="AR945" s="51">
        <v>0</v>
      </c>
      <c r="AS945" s="51">
        <v>0</v>
      </c>
      <c r="AT945" s="51">
        <v>0</v>
      </c>
      <c r="AU945" s="51">
        <v>0</v>
      </c>
      <c r="AV945" s="51">
        <v>0</v>
      </c>
      <c r="AW945" s="239">
        <v>0</v>
      </c>
      <c r="AY945" s="1078"/>
      <c r="AZ945" s="1075"/>
      <c r="BA945" s="161" t="s">
        <v>143</v>
      </c>
      <c r="BB945" s="238">
        <f t="array" ref="BB945:BH945">BB752:BH752</f>
        <v>0</v>
      </c>
      <c r="BC945" s="51">
        <v>0</v>
      </c>
      <c r="BD945" s="51">
        <v>0</v>
      </c>
      <c r="BE945" s="51">
        <v>0</v>
      </c>
      <c r="BF945" s="51">
        <v>0</v>
      </c>
      <c r="BG945" s="51">
        <v>0</v>
      </c>
      <c r="BH945" s="239">
        <v>0</v>
      </c>
    </row>
    <row r="946" spans="4:60">
      <c r="D946" s="14"/>
      <c r="F946" s="1078"/>
      <c r="G946" s="1075"/>
      <c r="H946" s="161" t="s">
        <v>144</v>
      </c>
      <c r="I946" s="238">
        <f t="array" ref="I946:O946">I776:O776</f>
        <v>0</v>
      </c>
      <c r="J946" s="51">
        <v>0</v>
      </c>
      <c r="K946" s="51">
        <v>0</v>
      </c>
      <c r="L946" s="51">
        <v>0</v>
      </c>
      <c r="M946" s="51">
        <v>0</v>
      </c>
      <c r="N946" s="51">
        <v>0</v>
      </c>
      <c r="O946" s="239">
        <v>0</v>
      </c>
      <c r="R946" s="1078"/>
      <c r="S946" s="1075"/>
      <c r="T946" s="161" t="s">
        <v>144</v>
      </c>
      <c r="U946" s="238">
        <f t="array" ref="U946:AA946">U776:AA776</f>
        <v>0</v>
      </c>
      <c r="V946" s="51">
        <v>0</v>
      </c>
      <c r="W946" s="51">
        <v>0</v>
      </c>
      <c r="X946" s="51">
        <v>0</v>
      </c>
      <c r="Y946" s="51">
        <v>0</v>
      </c>
      <c r="Z946" s="51">
        <v>0</v>
      </c>
      <c r="AA946" s="239">
        <v>0</v>
      </c>
      <c r="AC946" s="1078"/>
      <c r="AD946" s="1075"/>
      <c r="AE946" s="161" t="s">
        <v>144</v>
      </c>
      <c r="AF946" s="238">
        <f t="array" ref="AF946:AL946">AF776:AL776</f>
        <v>0</v>
      </c>
      <c r="AG946" s="51">
        <v>0</v>
      </c>
      <c r="AH946" s="51">
        <v>0</v>
      </c>
      <c r="AI946" s="51">
        <v>0</v>
      </c>
      <c r="AJ946" s="51">
        <v>0</v>
      </c>
      <c r="AK946" s="51">
        <v>0</v>
      </c>
      <c r="AL946" s="239">
        <v>0</v>
      </c>
      <c r="AN946" s="1078"/>
      <c r="AO946" s="1075"/>
      <c r="AP946" s="161" t="s">
        <v>144</v>
      </c>
      <c r="AQ946" s="238">
        <f t="array" ref="AQ946:AW946">AQ776:AW776</f>
        <v>0</v>
      </c>
      <c r="AR946" s="51">
        <v>0</v>
      </c>
      <c r="AS946" s="51">
        <v>0</v>
      </c>
      <c r="AT946" s="51">
        <v>0</v>
      </c>
      <c r="AU946" s="51">
        <v>0</v>
      </c>
      <c r="AV946" s="51">
        <v>0</v>
      </c>
      <c r="AW946" s="239">
        <v>0</v>
      </c>
      <c r="AY946" s="1078"/>
      <c r="AZ946" s="1075"/>
      <c r="BA946" s="161" t="s">
        <v>144</v>
      </c>
      <c r="BB946" s="238">
        <f t="array" ref="BB946:BH946">BB776:BH776</f>
        <v>0</v>
      </c>
      <c r="BC946" s="51">
        <v>0</v>
      </c>
      <c r="BD946" s="51">
        <v>0</v>
      </c>
      <c r="BE946" s="51">
        <v>0</v>
      </c>
      <c r="BF946" s="51">
        <v>0</v>
      </c>
      <c r="BG946" s="51">
        <v>0</v>
      </c>
      <c r="BH946" s="239">
        <v>0</v>
      </c>
    </row>
    <row r="947" spans="4:60">
      <c r="D947" s="14"/>
      <c r="F947" s="1078"/>
      <c r="G947" s="1075"/>
      <c r="H947" s="161" t="s">
        <v>145</v>
      </c>
      <c r="I947" s="238">
        <f t="array" ref="I947:O947">I800:O800</f>
        <v>0</v>
      </c>
      <c r="J947" s="51">
        <v>0</v>
      </c>
      <c r="K947" s="51">
        <v>0</v>
      </c>
      <c r="L947" s="51">
        <v>0</v>
      </c>
      <c r="M947" s="51">
        <v>0</v>
      </c>
      <c r="N947" s="51">
        <v>0</v>
      </c>
      <c r="O947" s="239">
        <v>0</v>
      </c>
      <c r="R947" s="1078"/>
      <c r="S947" s="1075"/>
      <c r="T947" s="161" t="s">
        <v>145</v>
      </c>
      <c r="U947" s="238">
        <f t="array" ref="U947:AA947">U800:AA800</f>
        <v>0</v>
      </c>
      <c r="V947" s="51">
        <v>0</v>
      </c>
      <c r="W947" s="51">
        <v>0</v>
      </c>
      <c r="X947" s="51">
        <v>0</v>
      </c>
      <c r="Y947" s="51">
        <v>0</v>
      </c>
      <c r="Z947" s="51">
        <v>0</v>
      </c>
      <c r="AA947" s="239">
        <v>0</v>
      </c>
      <c r="AC947" s="1078"/>
      <c r="AD947" s="1075"/>
      <c r="AE947" s="161" t="s">
        <v>145</v>
      </c>
      <c r="AF947" s="238">
        <f t="array" ref="AF947:AL947">AF800:AL800</f>
        <v>0</v>
      </c>
      <c r="AG947" s="51">
        <v>0</v>
      </c>
      <c r="AH947" s="51">
        <v>0</v>
      </c>
      <c r="AI947" s="51">
        <v>0</v>
      </c>
      <c r="AJ947" s="51">
        <v>0</v>
      </c>
      <c r="AK947" s="51">
        <v>0</v>
      </c>
      <c r="AL947" s="239">
        <v>0</v>
      </c>
      <c r="AN947" s="1078"/>
      <c r="AO947" s="1075"/>
      <c r="AP947" s="161" t="s">
        <v>145</v>
      </c>
      <c r="AQ947" s="238">
        <f t="array" ref="AQ947:AW947">AQ800:AW800</f>
        <v>0</v>
      </c>
      <c r="AR947" s="51">
        <v>0</v>
      </c>
      <c r="AS947" s="51">
        <v>0</v>
      </c>
      <c r="AT947" s="51">
        <v>0</v>
      </c>
      <c r="AU947" s="51">
        <v>0</v>
      </c>
      <c r="AV947" s="51">
        <v>0</v>
      </c>
      <c r="AW947" s="239">
        <v>0</v>
      </c>
      <c r="AY947" s="1078"/>
      <c r="AZ947" s="1075"/>
      <c r="BA947" s="161" t="s">
        <v>145</v>
      </c>
      <c r="BB947" s="238">
        <f t="array" ref="BB947:BH947">BB800:BH800</f>
        <v>0</v>
      </c>
      <c r="BC947" s="51">
        <v>0</v>
      </c>
      <c r="BD947" s="51">
        <v>0</v>
      </c>
      <c r="BE947" s="51">
        <v>0</v>
      </c>
      <c r="BF947" s="51">
        <v>0</v>
      </c>
      <c r="BG947" s="51">
        <v>0</v>
      </c>
      <c r="BH947" s="239">
        <v>0</v>
      </c>
    </row>
    <row r="948" spans="4:60">
      <c r="D948" s="14"/>
      <c r="F948" s="1078"/>
      <c r="G948" s="1075"/>
      <c r="H948" s="161" t="s">
        <v>123</v>
      </c>
      <c r="I948" s="238">
        <f t="array" ref="I948:O948">I824:O824</f>
        <v>0</v>
      </c>
      <c r="J948" s="51">
        <v>0</v>
      </c>
      <c r="K948" s="51">
        <v>0</v>
      </c>
      <c r="L948" s="51">
        <v>0</v>
      </c>
      <c r="M948" s="51">
        <v>0</v>
      </c>
      <c r="N948" s="51">
        <v>0</v>
      </c>
      <c r="O948" s="239">
        <v>0</v>
      </c>
      <c r="R948" s="1078"/>
      <c r="S948" s="1075"/>
      <c r="T948" s="161" t="s">
        <v>123</v>
      </c>
      <c r="U948" s="238">
        <f t="array" ref="U948:AA948">U824:AA824</f>
        <v>0</v>
      </c>
      <c r="V948" s="51">
        <v>0</v>
      </c>
      <c r="W948" s="51">
        <v>0</v>
      </c>
      <c r="X948" s="51">
        <v>0</v>
      </c>
      <c r="Y948" s="51">
        <v>0</v>
      </c>
      <c r="Z948" s="51">
        <v>0</v>
      </c>
      <c r="AA948" s="239">
        <v>0</v>
      </c>
      <c r="AC948" s="1078"/>
      <c r="AD948" s="1075"/>
      <c r="AE948" s="161" t="s">
        <v>123</v>
      </c>
      <c r="AF948" s="238">
        <f t="array" ref="AF948:AL948">AF824:AL824</f>
        <v>0</v>
      </c>
      <c r="AG948" s="51">
        <v>0</v>
      </c>
      <c r="AH948" s="51">
        <v>0</v>
      </c>
      <c r="AI948" s="51">
        <v>0</v>
      </c>
      <c r="AJ948" s="51">
        <v>0</v>
      </c>
      <c r="AK948" s="51">
        <v>0</v>
      </c>
      <c r="AL948" s="239">
        <v>0</v>
      </c>
      <c r="AN948" s="1078"/>
      <c r="AO948" s="1075"/>
      <c r="AP948" s="161" t="s">
        <v>123</v>
      </c>
      <c r="AQ948" s="238">
        <f t="array" ref="AQ948:AW948">AQ824:AW824</f>
        <v>0</v>
      </c>
      <c r="AR948" s="51">
        <v>0</v>
      </c>
      <c r="AS948" s="51">
        <v>0</v>
      </c>
      <c r="AT948" s="51">
        <v>0</v>
      </c>
      <c r="AU948" s="51">
        <v>0</v>
      </c>
      <c r="AV948" s="51">
        <v>0</v>
      </c>
      <c r="AW948" s="239">
        <v>0</v>
      </c>
      <c r="AY948" s="1078"/>
      <c r="AZ948" s="1075"/>
      <c r="BA948" s="161" t="s">
        <v>123</v>
      </c>
      <c r="BB948" s="238">
        <f t="array" ref="BB948:BH948">BB824:BH824</f>
        <v>0</v>
      </c>
      <c r="BC948" s="51">
        <v>0</v>
      </c>
      <c r="BD948" s="51">
        <v>0</v>
      </c>
      <c r="BE948" s="51">
        <v>0</v>
      </c>
      <c r="BF948" s="51">
        <v>0</v>
      </c>
      <c r="BG948" s="51">
        <v>0</v>
      </c>
      <c r="BH948" s="239">
        <v>0</v>
      </c>
    </row>
    <row r="949" spans="4:60" ht="18.75" customHeight="1">
      <c r="D949" s="14"/>
      <c r="F949" s="1078"/>
      <c r="G949" s="1075"/>
      <c r="H949" s="161" t="s">
        <v>125</v>
      </c>
      <c r="I949" s="238">
        <f t="array" ref="I949:O949">I848:O848</f>
        <v>0</v>
      </c>
      <c r="J949" s="51">
        <v>0</v>
      </c>
      <c r="K949" s="51">
        <v>0</v>
      </c>
      <c r="L949" s="51">
        <v>0</v>
      </c>
      <c r="M949" s="51">
        <v>0</v>
      </c>
      <c r="N949" s="51">
        <v>0</v>
      </c>
      <c r="O949" s="239">
        <v>0</v>
      </c>
      <c r="R949" s="1078"/>
      <c r="S949" s="1075"/>
      <c r="T949" s="161" t="s">
        <v>125</v>
      </c>
      <c r="U949" s="238">
        <f t="array" ref="U949:AA949">U848:AA848</f>
        <v>0</v>
      </c>
      <c r="V949" s="51">
        <v>0</v>
      </c>
      <c r="W949" s="51">
        <v>0</v>
      </c>
      <c r="X949" s="51">
        <v>0</v>
      </c>
      <c r="Y949" s="51">
        <v>0</v>
      </c>
      <c r="Z949" s="51">
        <v>0</v>
      </c>
      <c r="AA949" s="239">
        <v>0</v>
      </c>
      <c r="AC949" s="1078"/>
      <c r="AD949" s="1075"/>
      <c r="AE949" s="161" t="s">
        <v>125</v>
      </c>
      <c r="AF949" s="238">
        <f t="array" ref="AF949:AL949">AF848:AL848</f>
        <v>0</v>
      </c>
      <c r="AG949" s="51">
        <v>0</v>
      </c>
      <c r="AH949" s="51">
        <v>0</v>
      </c>
      <c r="AI949" s="51">
        <v>0</v>
      </c>
      <c r="AJ949" s="51">
        <v>0</v>
      </c>
      <c r="AK949" s="51">
        <v>0</v>
      </c>
      <c r="AL949" s="239">
        <v>0</v>
      </c>
      <c r="AN949" s="1078"/>
      <c r="AO949" s="1075"/>
      <c r="AP949" s="161" t="s">
        <v>125</v>
      </c>
      <c r="AQ949" s="238">
        <f t="array" ref="AQ949:AW949">AQ848:AW848</f>
        <v>0</v>
      </c>
      <c r="AR949" s="51">
        <v>0</v>
      </c>
      <c r="AS949" s="51">
        <v>0</v>
      </c>
      <c r="AT949" s="51">
        <v>0</v>
      </c>
      <c r="AU949" s="51">
        <v>0</v>
      </c>
      <c r="AV949" s="51">
        <v>0</v>
      </c>
      <c r="AW949" s="239">
        <v>0</v>
      </c>
      <c r="AY949" s="1078"/>
      <c r="AZ949" s="1075"/>
      <c r="BA949" s="161" t="s">
        <v>125</v>
      </c>
      <c r="BB949" s="238">
        <f t="array" ref="BB949:BH949">BB848:BH848</f>
        <v>0</v>
      </c>
      <c r="BC949" s="51">
        <v>0</v>
      </c>
      <c r="BD949" s="51">
        <v>0</v>
      </c>
      <c r="BE949" s="51">
        <v>0</v>
      </c>
      <c r="BF949" s="51">
        <v>0</v>
      </c>
      <c r="BG949" s="51">
        <v>0</v>
      </c>
      <c r="BH949" s="239">
        <v>0</v>
      </c>
    </row>
    <row r="950" spans="4:60">
      <c r="D950" s="14"/>
      <c r="F950" s="1078"/>
      <c r="G950" s="1076"/>
      <c r="H950" s="162" t="s">
        <v>127</v>
      </c>
      <c r="I950" s="240">
        <f t="array" ref="I950:O950">I872:O872</f>
        <v>0</v>
      </c>
      <c r="J950" s="54">
        <v>0</v>
      </c>
      <c r="K950" s="54">
        <v>0</v>
      </c>
      <c r="L950" s="54">
        <v>0</v>
      </c>
      <c r="M950" s="54">
        <v>0</v>
      </c>
      <c r="N950" s="54">
        <v>0</v>
      </c>
      <c r="O950" s="241">
        <v>0</v>
      </c>
      <c r="R950" s="1078"/>
      <c r="S950" s="1076"/>
      <c r="T950" s="162" t="s">
        <v>127</v>
      </c>
      <c r="U950" s="240">
        <f t="array" ref="U950:AA950">U872:AA872</f>
        <v>0</v>
      </c>
      <c r="V950" s="54">
        <v>0</v>
      </c>
      <c r="W950" s="54">
        <v>0</v>
      </c>
      <c r="X950" s="54">
        <v>0</v>
      </c>
      <c r="Y950" s="54">
        <v>0</v>
      </c>
      <c r="Z950" s="54">
        <v>0</v>
      </c>
      <c r="AA950" s="241">
        <v>0</v>
      </c>
      <c r="AC950" s="1078"/>
      <c r="AD950" s="1076"/>
      <c r="AE950" s="162" t="s">
        <v>127</v>
      </c>
      <c r="AF950" s="240">
        <f t="array" ref="AF950:AL950">AF872:AL872</f>
        <v>0</v>
      </c>
      <c r="AG950" s="54">
        <v>0</v>
      </c>
      <c r="AH950" s="54">
        <v>0</v>
      </c>
      <c r="AI950" s="54">
        <v>0</v>
      </c>
      <c r="AJ950" s="54">
        <v>0</v>
      </c>
      <c r="AK950" s="54">
        <v>0</v>
      </c>
      <c r="AL950" s="241">
        <v>0</v>
      </c>
      <c r="AN950" s="1078"/>
      <c r="AO950" s="1076"/>
      <c r="AP950" s="162" t="s">
        <v>127</v>
      </c>
      <c r="AQ950" s="240">
        <f t="array" ref="AQ950:AW950">AQ872:AW872</f>
        <v>0</v>
      </c>
      <c r="AR950" s="54">
        <v>0</v>
      </c>
      <c r="AS950" s="54">
        <v>0</v>
      </c>
      <c r="AT950" s="54">
        <v>0</v>
      </c>
      <c r="AU950" s="54">
        <v>0</v>
      </c>
      <c r="AV950" s="54">
        <v>0</v>
      </c>
      <c r="AW950" s="241">
        <v>0</v>
      </c>
      <c r="AY950" s="1078"/>
      <c r="AZ950" s="1076"/>
      <c r="BA950" s="162" t="s">
        <v>127</v>
      </c>
      <c r="BB950" s="240">
        <f t="array" ref="BB950:BH950">BB872:BH872</f>
        <v>0</v>
      </c>
      <c r="BC950" s="54">
        <v>0</v>
      </c>
      <c r="BD950" s="54">
        <v>0</v>
      </c>
      <c r="BE950" s="54">
        <v>0</v>
      </c>
      <c r="BF950" s="54">
        <v>0</v>
      </c>
      <c r="BG950" s="54">
        <v>0</v>
      </c>
      <c r="BH950" s="241">
        <v>0</v>
      </c>
    </row>
    <row r="951" spans="4:60">
      <c r="D951" s="14"/>
      <c r="F951" s="1078"/>
      <c r="G951" s="1074" t="s">
        <v>39</v>
      </c>
      <c r="H951" s="163" t="s">
        <v>9</v>
      </c>
      <c r="I951" s="235">
        <f t="array" ref="I951:O951">I729:O729</f>
        <v>0</v>
      </c>
      <c r="J951" s="236">
        <v>0</v>
      </c>
      <c r="K951" s="236">
        <v>0</v>
      </c>
      <c r="L951" s="236">
        <v>0</v>
      </c>
      <c r="M951" s="236">
        <v>0</v>
      </c>
      <c r="N951" s="236">
        <v>0</v>
      </c>
      <c r="O951" s="237">
        <v>0</v>
      </c>
      <c r="R951" s="1078"/>
      <c r="S951" s="1074" t="s">
        <v>39</v>
      </c>
      <c r="T951" s="163" t="s">
        <v>9</v>
      </c>
      <c r="U951" s="235">
        <f t="array" ref="U951:AA951">U729:AA729</f>
        <v>0</v>
      </c>
      <c r="V951" s="236">
        <v>0</v>
      </c>
      <c r="W951" s="236">
        <v>0</v>
      </c>
      <c r="X951" s="236">
        <v>0</v>
      </c>
      <c r="Y951" s="236">
        <v>0</v>
      </c>
      <c r="Z951" s="236">
        <v>0</v>
      </c>
      <c r="AA951" s="237">
        <v>0</v>
      </c>
      <c r="AC951" s="1078"/>
      <c r="AD951" s="1074" t="s">
        <v>39</v>
      </c>
      <c r="AE951" s="163" t="s">
        <v>9</v>
      </c>
      <c r="AF951" s="235">
        <f t="array" ref="AF951:AL951">AF729:AL729</f>
        <v>0</v>
      </c>
      <c r="AG951" s="236">
        <v>0</v>
      </c>
      <c r="AH951" s="236">
        <v>0</v>
      </c>
      <c r="AI951" s="236">
        <v>0</v>
      </c>
      <c r="AJ951" s="236">
        <v>0</v>
      </c>
      <c r="AK951" s="236">
        <v>0</v>
      </c>
      <c r="AL951" s="237">
        <v>0</v>
      </c>
      <c r="AN951" s="1078"/>
      <c r="AO951" s="1074" t="s">
        <v>39</v>
      </c>
      <c r="AP951" s="163" t="s">
        <v>9</v>
      </c>
      <c r="AQ951" s="235">
        <f t="array" ref="AQ951:AW951">AQ729:AW729</f>
        <v>0</v>
      </c>
      <c r="AR951" s="236">
        <v>0</v>
      </c>
      <c r="AS951" s="236">
        <v>0</v>
      </c>
      <c r="AT951" s="236">
        <v>0</v>
      </c>
      <c r="AU951" s="236">
        <v>0</v>
      </c>
      <c r="AV951" s="236">
        <v>0</v>
      </c>
      <c r="AW951" s="237">
        <v>0</v>
      </c>
      <c r="AY951" s="1078"/>
      <c r="AZ951" s="1074" t="s">
        <v>39</v>
      </c>
      <c r="BA951" s="163" t="s">
        <v>9</v>
      </c>
      <c r="BB951" s="235">
        <f t="array" ref="BB951:BH951">BB729:BH729</f>
        <v>0</v>
      </c>
      <c r="BC951" s="236">
        <v>0</v>
      </c>
      <c r="BD951" s="236">
        <v>0</v>
      </c>
      <c r="BE951" s="236">
        <v>0</v>
      </c>
      <c r="BF951" s="236">
        <v>0</v>
      </c>
      <c r="BG951" s="236">
        <v>0</v>
      </c>
      <c r="BH951" s="237">
        <v>0</v>
      </c>
    </row>
    <row r="952" spans="4:60">
      <c r="D952" s="14"/>
      <c r="F952" s="1078"/>
      <c r="G952" s="1075"/>
      <c r="H952" s="161" t="s">
        <v>143</v>
      </c>
      <c r="I952" s="238">
        <f t="array" ref="I952:O952">I753:O753</f>
        <v>0</v>
      </c>
      <c r="J952" s="51">
        <v>0</v>
      </c>
      <c r="K952" s="51">
        <v>0</v>
      </c>
      <c r="L952" s="51">
        <v>0</v>
      </c>
      <c r="M952" s="51">
        <v>0</v>
      </c>
      <c r="N952" s="51">
        <v>0</v>
      </c>
      <c r="O952" s="239">
        <v>0</v>
      </c>
      <c r="R952" s="1078"/>
      <c r="S952" s="1075"/>
      <c r="T952" s="161" t="s">
        <v>143</v>
      </c>
      <c r="U952" s="238">
        <f t="array" ref="U952:AA952">U753:AA753</f>
        <v>0</v>
      </c>
      <c r="V952" s="51">
        <v>0</v>
      </c>
      <c r="W952" s="51">
        <v>0</v>
      </c>
      <c r="X952" s="51">
        <v>0</v>
      </c>
      <c r="Y952" s="51">
        <v>0</v>
      </c>
      <c r="Z952" s="51">
        <v>0</v>
      </c>
      <c r="AA952" s="239">
        <v>0</v>
      </c>
      <c r="AC952" s="1078"/>
      <c r="AD952" s="1075"/>
      <c r="AE952" s="161" t="s">
        <v>143</v>
      </c>
      <c r="AF952" s="238">
        <f t="array" ref="AF952:AL952">AF753:AL753</f>
        <v>0</v>
      </c>
      <c r="AG952" s="51">
        <v>0</v>
      </c>
      <c r="AH952" s="51">
        <v>0</v>
      </c>
      <c r="AI952" s="51">
        <v>0</v>
      </c>
      <c r="AJ952" s="51">
        <v>0</v>
      </c>
      <c r="AK952" s="51">
        <v>0</v>
      </c>
      <c r="AL952" s="239">
        <v>0</v>
      </c>
      <c r="AN952" s="1078"/>
      <c r="AO952" s="1075"/>
      <c r="AP952" s="161" t="s">
        <v>143</v>
      </c>
      <c r="AQ952" s="238">
        <f t="array" ref="AQ952:AW952">AQ753:AW753</f>
        <v>0</v>
      </c>
      <c r="AR952" s="51">
        <v>0</v>
      </c>
      <c r="AS952" s="51">
        <v>0</v>
      </c>
      <c r="AT952" s="51">
        <v>0</v>
      </c>
      <c r="AU952" s="51">
        <v>0</v>
      </c>
      <c r="AV952" s="51">
        <v>0</v>
      </c>
      <c r="AW952" s="239">
        <v>0</v>
      </c>
      <c r="AY952" s="1078"/>
      <c r="AZ952" s="1075"/>
      <c r="BA952" s="161" t="s">
        <v>143</v>
      </c>
      <c r="BB952" s="238">
        <f t="array" ref="BB952:BH952">BB753:BH753</f>
        <v>0</v>
      </c>
      <c r="BC952" s="51">
        <v>0</v>
      </c>
      <c r="BD952" s="51">
        <v>0</v>
      </c>
      <c r="BE952" s="51">
        <v>0</v>
      </c>
      <c r="BF952" s="51">
        <v>0</v>
      </c>
      <c r="BG952" s="51">
        <v>0</v>
      </c>
      <c r="BH952" s="239">
        <v>0</v>
      </c>
    </row>
    <row r="953" spans="4:60">
      <c r="D953" s="14"/>
      <c r="F953" s="1078"/>
      <c r="G953" s="1075"/>
      <c r="H953" s="161" t="s">
        <v>144</v>
      </c>
      <c r="I953" s="238">
        <f t="array" ref="I953:O953">I777:O777</f>
        <v>0</v>
      </c>
      <c r="J953" s="51">
        <v>0</v>
      </c>
      <c r="K953" s="51">
        <v>0</v>
      </c>
      <c r="L953" s="51">
        <v>0</v>
      </c>
      <c r="M953" s="51">
        <v>0</v>
      </c>
      <c r="N953" s="51">
        <v>0</v>
      </c>
      <c r="O953" s="239">
        <v>0</v>
      </c>
      <c r="R953" s="1078"/>
      <c r="S953" s="1075"/>
      <c r="T953" s="161" t="s">
        <v>144</v>
      </c>
      <c r="U953" s="238">
        <f t="array" ref="U953:AA953">U777:AA777</f>
        <v>0</v>
      </c>
      <c r="V953" s="51">
        <v>0</v>
      </c>
      <c r="W953" s="51">
        <v>0</v>
      </c>
      <c r="X953" s="51">
        <v>0</v>
      </c>
      <c r="Y953" s="51">
        <v>0</v>
      </c>
      <c r="Z953" s="51">
        <v>0</v>
      </c>
      <c r="AA953" s="239">
        <v>0</v>
      </c>
      <c r="AC953" s="1078"/>
      <c r="AD953" s="1075"/>
      <c r="AE953" s="161" t="s">
        <v>144</v>
      </c>
      <c r="AF953" s="238">
        <f t="array" ref="AF953:AL953">AF777:AL777</f>
        <v>0</v>
      </c>
      <c r="AG953" s="51">
        <v>0</v>
      </c>
      <c r="AH953" s="51">
        <v>0</v>
      </c>
      <c r="AI953" s="51">
        <v>0</v>
      </c>
      <c r="AJ953" s="51">
        <v>0</v>
      </c>
      <c r="AK953" s="51">
        <v>0</v>
      </c>
      <c r="AL953" s="239">
        <v>0</v>
      </c>
      <c r="AN953" s="1078"/>
      <c r="AO953" s="1075"/>
      <c r="AP953" s="161" t="s">
        <v>144</v>
      </c>
      <c r="AQ953" s="238">
        <f t="array" ref="AQ953:AW953">AQ777:AW777</f>
        <v>0</v>
      </c>
      <c r="AR953" s="51">
        <v>0</v>
      </c>
      <c r="AS953" s="51">
        <v>0</v>
      </c>
      <c r="AT953" s="51">
        <v>0</v>
      </c>
      <c r="AU953" s="51">
        <v>0</v>
      </c>
      <c r="AV953" s="51">
        <v>0</v>
      </c>
      <c r="AW953" s="239">
        <v>0</v>
      </c>
      <c r="AY953" s="1078"/>
      <c r="AZ953" s="1075"/>
      <c r="BA953" s="161" t="s">
        <v>144</v>
      </c>
      <c r="BB953" s="238">
        <f t="array" ref="BB953:BH953">BB777:BH777</f>
        <v>0</v>
      </c>
      <c r="BC953" s="51">
        <v>0</v>
      </c>
      <c r="BD953" s="51">
        <v>0</v>
      </c>
      <c r="BE953" s="51">
        <v>0</v>
      </c>
      <c r="BF953" s="51">
        <v>0</v>
      </c>
      <c r="BG953" s="51">
        <v>0</v>
      </c>
      <c r="BH953" s="239">
        <v>0</v>
      </c>
    </row>
    <row r="954" spans="4:60">
      <c r="D954" s="14"/>
      <c r="F954" s="1078"/>
      <c r="G954" s="1075"/>
      <c r="H954" s="161" t="s">
        <v>145</v>
      </c>
      <c r="I954" s="238">
        <f t="array" ref="I954:O954">I801:O801</f>
        <v>0</v>
      </c>
      <c r="J954" s="51">
        <v>0</v>
      </c>
      <c r="K954" s="51">
        <v>0</v>
      </c>
      <c r="L954" s="51">
        <v>0</v>
      </c>
      <c r="M954" s="51">
        <v>0</v>
      </c>
      <c r="N954" s="51">
        <v>0</v>
      </c>
      <c r="O954" s="239">
        <v>0</v>
      </c>
      <c r="R954" s="1078"/>
      <c r="S954" s="1075"/>
      <c r="T954" s="161" t="s">
        <v>145</v>
      </c>
      <c r="U954" s="238">
        <f t="array" ref="U954:AA954">U801:AA801</f>
        <v>0</v>
      </c>
      <c r="V954" s="51">
        <v>0</v>
      </c>
      <c r="W954" s="51">
        <v>0</v>
      </c>
      <c r="X954" s="51">
        <v>0</v>
      </c>
      <c r="Y954" s="51">
        <v>0</v>
      </c>
      <c r="Z954" s="51">
        <v>0</v>
      </c>
      <c r="AA954" s="239">
        <v>0</v>
      </c>
      <c r="AC954" s="1078"/>
      <c r="AD954" s="1075"/>
      <c r="AE954" s="161" t="s">
        <v>145</v>
      </c>
      <c r="AF954" s="238">
        <f t="array" ref="AF954:AL954">AF801:AL801</f>
        <v>0</v>
      </c>
      <c r="AG954" s="51">
        <v>0</v>
      </c>
      <c r="AH954" s="51">
        <v>0</v>
      </c>
      <c r="AI954" s="51">
        <v>0</v>
      </c>
      <c r="AJ954" s="51">
        <v>0</v>
      </c>
      <c r="AK954" s="51">
        <v>0</v>
      </c>
      <c r="AL954" s="239">
        <v>0</v>
      </c>
      <c r="AN954" s="1078"/>
      <c r="AO954" s="1075"/>
      <c r="AP954" s="161" t="s">
        <v>145</v>
      </c>
      <c r="AQ954" s="238">
        <f t="array" ref="AQ954:AW954">AQ801:AW801</f>
        <v>0</v>
      </c>
      <c r="AR954" s="51">
        <v>0</v>
      </c>
      <c r="AS954" s="51">
        <v>0</v>
      </c>
      <c r="AT954" s="51">
        <v>0</v>
      </c>
      <c r="AU954" s="51">
        <v>0</v>
      </c>
      <c r="AV954" s="51">
        <v>0</v>
      </c>
      <c r="AW954" s="239">
        <v>0</v>
      </c>
      <c r="AY954" s="1078"/>
      <c r="AZ954" s="1075"/>
      <c r="BA954" s="161" t="s">
        <v>145</v>
      </c>
      <c r="BB954" s="238">
        <f t="array" ref="BB954:BH954">BB801:BH801</f>
        <v>0</v>
      </c>
      <c r="BC954" s="51">
        <v>0</v>
      </c>
      <c r="BD954" s="51">
        <v>0</v>
      </c>
      <c r="BE954" s="51">
        <v>0</v>
      </c>
      <c r="BF954" s="51">
        <v>0</v>
      </c>
      <c r="BG954" s="51">
        <v>0</v>
      </c>
      <c r="BH954" s="239">
        <v>0</v>
      </c>
    </row>
    <row r="955" spans="4:60">
      <c r="D955" s="14"/>
      <c r="F955" s="1078"/>
      <c r="G955" s="1075"/>
      <c r="H955" s="161" t="s">
        <v>123</v>
      </c>
      <c r="I955" s="238">
        <f t="array" ref="I955:O955">I825:O825</f>
        <v>0</v>
      </c>
      <c r="J955" s="51">
        <v>0</v>
      </c>
      <c r="K955" s="51">
        <v>0</v>
      </c>
      <c r="L955" s="51">
        <v>0</v>
      </c>
      <c r="M955" s="51">
        <v>0</v>
      </c>
      <c r="N955" s="51">
        <v>0</v>
      </c>
      <c r="O955" s="239">
        <v>0</v>
      </c>
      <c r="R955" s="1078"/>
      <c r="S955" s="1075"/>
      <c r="T955" s="161" t="s">
        <v>123</v>
      </c>
      <c r="U955" s="238">
        <f t="array" ref="U955:AA955">U825:AA825</f>
        <v>0</v>
      </c>
      <c r="V955" s="51">
        <v>0</v>
      </c>
      <c r="W955" s="51">
        <v>0</v>
      </c>
      <c r="X955" s="51">
        <v>0</v>
      </c>
      <c r="Y955" s="51">
        <v>0</v>
      </c>
      <c r="Z955" s="51">
        <v>0</v>
      </c>
      <c r="AA955" s="239">
        <v>0</v>
      </c>
      <c r="AC955" s="1078"/>
      <c r="AD955" s="1075"/>
      <c r="AE955" s="161" t="s">
        <v>123</v>
      </c>
      <c r="AF955" s="238">
        <f t="array" ref="AF955:AL955">AF825:AL825</f>
        <v>0</v>
      </c>
      <c r="AG955" s="51">
        <v>0</v>
      </c>
      <c r="AH955" s="51">
        <v>0</v>
      </c>
      <c r="AI955" s="51">
        <v>0</v>
      </c>
      <c r="AJ955" s="51">
        <v>0</v>
      </c>
      <c r="AK955" s="51">
        <v>0</v>
      </c>
      <c r="AL955" s="239">
        <v>0</v>
      </c>
      <c r="AN955" s="1078"/>
      <c r="AO955" s="1075"/>
      <c r="AP955" s="161" t="s">
        <v>123</v>
      </c>
      <c r="AQ955" s="238">
        <f t="array" ref="AQ955:AW955">AQ825:AW825</f>
        <v>0</v>
      </c>
      <c r="AR955" s="51">
        <v>0</v>
      </c>
      <c r="AS955" s="51">
        <v>0</v>
      </c>
      <c r="AT955" s="51">
        <v>0</v>
      </c>
      <c r="AU955" s="51">
        <v>0</v>
      </c>
      <c r="AV955" s="51">
        <v>0</v>
      </c>
      <c r="AW955" s="239">
        <v>0</v>
      </c>
      <c r="AY955" s="1078"/>
      <c r="AZ955" s="1075"/>
      <c r="BA955" s="161" t="s">
        <v>123</v>
      </c>
      <c r="BB955" s="238">
        <f t="array" ref="BB955:BH955">BB825:BH825</f>
        <v>0</v>
      </c>
      <c r="BC955" s="51">
        <v>0</v>
      </c>
      <c r="BD955" s="51">
        <v>0</v>
      </c>
      <c r="BE955" s="51">
        <v>0</v>
      </c>
      <c r="BF955" s="51">
        <v>0</v>
      </c>
      <c r="BG955" s="51">
        <v>0</v>
      </c>
      <c r="BH955" s="239">
        <v>0</v>
      </c>
    </row>
    <row r="956" spans="4:60">
      <c r="D956" s="14"/>
      <c r="F956" s="1078"/>
      <c r="G956" s="1075"/>
      <c r="H956" s="161" t="s">
        <v>125</v>
      </c>
      <c r="I956" s="238">
        <f t="array" ref="I956:O956">I849:O849</f>
        <v>0</v>
      </c>
      <c r="J956" s="51">
        <v>0</v>
      </c>
      <c r="K956" s="51">
        <v>0</v>
      </c>
      <c r="L956" s="51">
        <v>0</v>
      </c>
      <c r="M956" s="51">
        <v>0</v>
      </c>
      <c r="N956" s="51">
        <v>0</v>
      </c>
      <c r="O956" s="239">
        <v>0</v>
      </c>
      <c r="R956" s="1078"/>
      <c r="S956" s="1075"/>
      <c r="T956" s="161" t="s">
        <v>125</v>
      </c>
      <c r="U956" s="238">
        <f t="array" ref="U956:AA956">U849:AA849</f>
        <v>0</v>
      </c>
      <c r="V956" s="51">
        <v>0</v>
      </c>
      <c r="W956" s="51">
        <v>0</v>
      </c>
      <c r="X956" s="51">
        <v>0</v>
      </c>
      <c r="Y956" s="51">
        <v>0</v>
      </c>
      <c r="Z956" s="51">
        <v>0</v>
      </c>
      <c r="AA956" s="239">
        <v>0</v>
      </c>
      <c r="AC956" s="1078"/>
      <c r="AD956" s="1075"/>
      <c r="AE956" s="161" t="s">
        <v>125</v>
      </c>
      <c r="AF956" s="238">
        <f t="array" ref="AF956:AL956">AF849:AL849</f>
        <v>0</v>
      </c>
      <c r="AG956" s="51">
        <v>0</v>
      </c>
      <c r="AH956" s="51">
        <v>0</v>
      </c>
      <c r="AI956" s="51">
        <v>0</v>
      </c>
      <c r="AJ956" s="51">
        <v>0</v>
      </c>
      <c r="AK956" s="51">
        <v>0</v>
      </c>
      <c r="AL956" s="239">
        <v>0</v>
      </c>
      <c r="AN956" s="1078"/>
      <c r="AO956" s="1075"/>
      <c r="AP956" s="161" t="s">
        <v>125</v>
      </c>
      <c r="AQ956" s="238">
        <f t="array" ref="AQ956:AW956">AQ849:AW849</f>
        <v>0</v>
      </c>
      <c r="AR956" s="51">
        <v>0</v>
      </c>
      <c r="AS956" s="51">
        <v>0</v>
      </c>
      <c r="AT956" s="51">
        <v>0</v>
      </c>
      <c r="AU956" s="51">
        <v>0</v>
      </c>
      <c r="AV956" s="51">
        <v>0</v>
      </c>
      <c r="AW956" s="239">
        <v>0</v>
      </c>
      <c r="AY956" s="1078"/>
      <c r="AZ956" s="1075"/>
      <c r="BA956" s="161" t="s">
        <v>125</v>
      </c>
      <c r="BB956" s="238">
        <f t="array" ref="BB956:BH956">BB849:BH849</f>
        <v>0</v>
      </c>
      <c r="BC956" s="51">
        <v>0</v>
      </c>
      <c r="BD956" s="51">
        <v>0</v>
      </c>
      <c r="BE956" s="51">
        <v>0</v>
      </c>
      <c r="BF956" s="51">
        <v>0</v>
      </c>
      <c r="BG956" s="51">
        <v>0</v>
      </c>
      <c r="BH956" s="239">
        <v>0</v>
      </c>
    </row>
    <row r="957" spans="4:60">
      <c r="D957" s="14"/>
      <c r="F957" s="1078"/>
      <c r="G957" s="1076"/>
      <c r="H957" s="162" t="s">
        <v>127</v>
      </c>
      <c r="I957" s="240">
        <f t="array" ref="I957:O957">I873:O873</f>
        <v>0</v>
      </c>
      <c r="J957" s="54">
        <v>0</v>
      </c>
      <c r="K957" s="54">
        <v>0</v>
      </c>
      <c r="L957" s="54">
        <v>0</v>
      </c>
      <c r="M957" s="54">
        <v>0</v>
      </c>
      <c r="N957" s="54">
        <v>0</v>
      </c>
      <c r="O957" s="241">
        <v>0</v>
      </c>
      <c r="R957" s="1078"/>
      <c r="S957" s="1076"/>
      <c r="T957" s="162" t="s">
        <v>127</v>
      </c>
      <c r="U957" s="240">
        <f t="array" ref="U957:AA957">U873:AA873</f>
        <v>0</v>
      </c>
      <c r="V957" s="54">
        <v>0</v>
      </c>
      <c r="W957" s="54">
        <v>0</v>
      </c>
      <c r="X957" s="54">
        <v>0</v>
      </c>
      <c r="Y957" s="54">
        <v>0</v>
      </c>
      <c r="Z957" s="54">
        <v>0</v>
      </c>
      <c r="AA957" s="241">
        <v>0</v>
      </c>
      <c r="AC957" s="1078"/>
      <c r="AD957" s="1076"/>
      <c r="AE957" s="162" t="s">
        <v>127</v>
      </c>
      <c r="AF957" s="240">
        <f t="array" ref="AF957:AL957">AF873:AL873</f>
        <v>0</v>
      </c>
      <c r="AG957" s="54">
        <v>0</v>
      </c>
      <c r="AH957" s="54">
        <v>0</v>
      </c>
      <c r="AI957" s="54">
        <v>0</v>
      </c>
      <c r="AJ957" s="54">
        <v>0</v>
      </c>
      <c r="AK957" s="54">
        <v>0</v>
      </c>
      <c r="AL957" s="241">
        <v>0</v>
      </c>
      <c r="AN957" s="1078"/>
      <c r="AO957" s="1076"/>
      <c r="AP957" s="162" t="s">
        <v>127</v>
      </c>
      <c r="AQ957" s="240">
        <f t="array" ref="AQ957:AW957">AQ873:AW873</f>
        <v>0</v>
      </c>
      <c r="AR957" s="54">
        <v>0</v>
      </c>
      <c r="AS957" s="54">
        <v>0</v>
      </c>
      <c r="AT957" s="54">
        <v>0</v>
      </c>
      <c r="AU957" s="54">
        <v>0</v>
      </c>
      <c r="AV957" s="54">
        <v>0</v>
      </c>
      <c r="AW957" s="241">
        <v>0</v>
      </c>
      <c r="AY957" s="1078"/>
      <c r="AZ957" s="1076"/>
      <c r="BA957" s="162" t="s">
        <v>127</v>
      </c>
      <c r="BB957" s="240">
        <f t="array" ref="BB957:BH957">BB873:BH873</f>
        <v>0</v>
      </c>
      <c r="BC957" s="54">
        <v>0</v>
      </c>
      <c r="BD957" s="54">
        <v>0</v>
      </c>
      <c r="BE957" s="54">
        <v>0</v>
      </c>
      <c r="BF957" s="54">
        <v>0</v>
      </c>
      <c r="BG957" s="54">
        <v>0</v>
      </c>
      <c r="BH957" s="241">
        <v>0</v>
      </c>
    </row>
    <row r="958" spans="4:60">
      <c r="D958" s="14"/>
      <c r="F958" s="1078"/>
      <c r="G958" s="1074" t="s">
        <v>38</v>
      </c>
      <c r="H958" s="163" t="s">
        <v>9</v>
      </c>
      <c r="I958" s="235">
        <f t="array" ref="I958:O958">I730:O730</f>
        <v>0</v>
      </c>
      <c r="J958" s="236">
        <v>0</v>
      </c>
      <c r="K958" s="236">
        <v>0</v>
      </c>
      <c r="L958" s="236">
        <v>0</v>
      </c>
      <c r="M958" s="236">
        <v>0</v>
      </c>
      <c r="N958" s="236">
        <v>0</v>
      </c>
      <c r="O958" s="237">
        <v>0</v>
      </c>
      <c r="R958" s="1078"/>
      <c r="S958" s="1074" t="s">
        <v>38</v>
      </c>
      <c r="T958" s="163" t="s">
        <v>9</v>
      </c>
      <c r="U958" s="235">
        <f t="array" ref="U958:AA958">U730:AA730</f>
        <v>0</v>
      </c>
      <c r="V958" s="236">
        <v>0</v>
      </c>
      <c r="W958" s="236">
        <v>0</v>
      </c>
      <c r="X958" s="236">
        <v>0</v>
      </c>
      <c r="Y958" s="236">
        <v>0</v>
      </c>
      <c r="Z958" s="236">
        <v>0</v>
      </c>
      <c r="AA958" s="237">
        <v>0</v>
      </c>
      <c r="AC958" s="1078"/>
      <c r="AD958" s="1074" t="s">
        <v>38</v>
      </c>
      <c r="AE958" s="163" t="s">
        <v>9</v>
      </c>
      <c r="AF958" s="235">
        <f t="array" ref="AF958:AL958">AF730:AL730</f>
        <v>0</v>
      </c>
      <c r="AG958" s="236">
        <v>0</v>
      </c>
      <c r="AH958" s="236">
        <v>0</v>
      </c>
      <c r="AI958" s="236">
        <v>0</v>
      </c>
      <c r="AJ958" s="236">
        <v>0</v>
      </c>
      <c r="AK958" s="236">
        <v>0</v>
      </c>
      <c r="AL958" s="237">
        <v>0</v>
      </c>
      <c r="AN958" s="1078"/>
      <c r="AO958" s="1074" t="s">
        <v>38</v>
      </c>
      <c r="AP958" s="163" t="s">
        <v>9</v>
      </c>
      <c r="AQ958" s="235">
        <f t="array" ref="AQ958:AW958">AQ730:AW730</f>
        <v>0</v>
      </c>
      <c r="AR958" s="236">
        <v>0</v>
      </c>
      <c r="AS958" s="236">
        <v>0</v>
      </c>
      <c r="AT958" s="236">
        <v>0</v>
      </c>
      <c r="AU958" s="236">
        <v>0</v>
      </c>
      <c r="AV958" s="236">
        <v>0</v>
      </c>
      <c r="AW958" s="237">
        <v>0</v>
      </c>
      <c r="AY958" s="1078"/>
      <c r="AZ958" s="1074" t="s">
        <v>38</v>
      </c>
      <c r="BA958" s="163" t="s">
        <v>9</v>
      </c>
      <c r="BB958" s="235">
        <f t="array" ref="BB958:BH958">BB730:BH730</f>
        <v>0</v>
      </c>
      <c r="BC958" s="236">
        <v>0</v>
      </c>
      <c r="BD958" s="236">
        <v>0</v>
      </c>
      <c r="BE958" s="236">
        <v>0</v>
      </c>
      <c r="BF958" s="236">
        <v>0</v>
      </c>
      <c r="BG958" s="236">
        <v>0</v>
      </c>
      <c r="BH958" s="237">
        <v>0</v>
      </c>
    </row>
    <row r="959" spans="4:60">
      <c r="D959" s="14"/>
      <c r="F959" s="1078"/>
      <c r="G959" s="1075"/>
      <c r="H959" s="161" t="s">
        <v>143</v>
      </c>
      <c r="I959" s="238">
        <f t="array" ref="I959:O959">I754:O754</f>
        <v>0</v>
      </c>
      <c r="J959" s="51">
        <v>0</v>
      </c>
      <c r="K959" s="51">
        <v>0</v>
      </c>
      <c r="L959" s="51">
        <v>0</v>
      </c>
      <c r="M959" s="51">
        <v>0</v>
      </c>
      <c r="N959" s="51">
        <v>0</v>
      </c>
      <c r="O959" s="239">
        <v>0</v>
      </c>
      <c r="R959" s="1078"/>
      <c r="S959" s="1075"/>
      <c r="T959" s="161" t="s">
        <v>143</v>
      </c>
      <c r="U959" s="238">
        <f t="array" ref="U959:AA959">U754:AA754</f>
        <v>0</v>
      </c>
      <c r="V959" s="51">
        <v>0</v>
      </c>
      <c r="W959" s="51">
        <v>0</v>
      </c>
      <c r="X959" s="51">
        <v>0</v>
      </c>
      <c r="Y959" s="51">
        <v>0</v>
      </c>
      <c r="Z959" s="51">
        <v>0</v>
      </c>
      <c r="AA959" s="239">
        <v>0</v>
      </c>
      <c r="AC959" s="1078"/>
      <c r="AD959" s="1075"/>
      <c r="AE959" s="161" t="s">
        <v>143</v>
      </c>
      <c r="AF959" s="238">
        <f t="array" ref="AF959:AL959">AF754:AL754</f>
        <v>0</v>
      </c>
      <c r="AG959" s="51">
        <v>0</v>
      </c>
      <c r="AH959" s="51">
        <v>0</v>
      </c>
      <c r="AI959" s="51">
        <v>0</v>
      </c>
      <c r="AJ959" s="51">
        <v>0</v>
      </c>
      <c r="AK959" s="51">
        <v>0</v>
      </c>
      <c r="AL959" s="239">
        <v>0</v>
      </c>
      <c r="AN959" s="1078"/>
      <c r="AO959" s="1075"/>
      <c r="AP959" s="161" t="s">
        <v>143</v>
      </c>
      <c r="AQ959" s="238">
        <f t="array" ref="AQ959:AW959">AQ754:AW754</f>
        <v>0</v>
      </c>
      <c r="AR959" s="51">
        <v>0</v>
      </c>
      <c r="AS959" s="51">
        <v>0</v>
      </c>
      <c r="AT959" s="51">
        <v>0</v>
      </c>
      <c r="AU959" s="51">
        <v>0</v>
      </c>
      <c r="AV959" s="51">
        <v>0</v>
      </c>
      <c r="AW959" s="239">
        <v>0</v>
      </c>
      <c r="AY959" s="1078"/>
      <c r="AZ959" s="1075"/>
      <c r="BA959" s="161" t="s">
        <v>143</v>
      </c>
      <c r="BB959" s="238">
        <f t="array" ref="BB959:BH959">BB754:BH754</f>
        <v>0</v>
      </c>
      <c r="BC959" s="51">
        <v>0</v>
      </c>
      <c r="BD959" s="51">
        <v>0</v>
      </c>
      <c r="BE959" s="51">
        <v>0</v>
      </c>
      <c r="BF959" s="51">
        <v>0</v>
      </c>
      <c r="BG959" s="51">
        <v>0</v>
      </c>
      <c r="BH959" s="239">
        <v>0</v>
      </c>
    </row>
    <row r="960" spans="4:60">
      <c r="D960" s="14"/>
      <c r="F960" s="1078"/>
      <c r="G960" s="1075"/>
      <c r="H960" s="161" t="s">
        <v>144</v>
      </c>
      <c r="I960" s="238">
        <f t="array" ref="I960:O960">I778:O778</f>
        <v>0</v>
      </c>
      <c r="J960" s="51">
        <v>0</v>
      </c>
      <c r="K960" s="51">
        <v>0</v>
      </c>
      <c r="L960" s="51">
        <v>0</v>
      </c>
      <c r="M960" s="51">
        <v>0</v>
      </c>
      <c r="N960" s="51">
        <v>0</v>
      </c>
      <c r="O960" s="239">
        <v>0</v>
      </c>
      <c r="R960" s="1078"/>
      <c r="S960" s="1075"/>
      <c r="T960" s="161" t="s">
        <v>144</v>
      </c>
      <c r="U960" s="238">
        <f t="array" ref="U960:AA960">U778:AA778</f>
        <v>0</v>
      </c>
      <c r="V960" s="51">
        <v>0</v>
      </c>
      <c r="W960" s="51">
        <v>0</v>
      </c>
      <c r="X960" s="51">
        <v>0</v>
      </c>
      <c r="Y960" s="51">
        <v>0</v>
      </c>
      <c r="Z960" s="51">
        <v>0</v>
      </c>
      <c r="AA960" s="239">
        <v>0</v>
      </c>
      <c r="AC960" s="1078"/>
      <c r="AD960" s="1075"/>
      <c r="AE960" s="161" t="s">
        <v>144</v>
      </c>
      <c r="AF960" s="238">
        <f t="array" ref="AF960:AL960">AF778:AL778</f>
        <v>0</v>
      </c>
      <c r="AG960" s="51">
        <v>0</v>
      </c>
      <c r="AH960" s="51">
        <v>0</v>
      </c>
      <c r="AI960" s="51">
        <v>0</v>
      </c>
      <c r="AJ960" s="51">
        <v>0</v>
      </c>
      <c r="AK960" s="51">
        <v>0</v>
      </c>
      <c r="AL960" s="239">
        <v>0</v>
      </c>
      <c r="AN960" s="1078"/>
      <c r="AO960" s="1075"/>
      <c r="AP960" s="161" t="s">
        <v>144</v>
      </c>
      <c r="AQ960" s="238">
        <f t="array" ref="AQ960:AW960">AQ778:AW778</f>
        <v>0</v>
      </c>
      <c r="AR960" s="51">
        <v>0</v>
      </c>
      <c r="AS960" s="51">
        <v>0</v>
      </c>
      <c r="AT960" s="51">
        <v>0</v>
      </c>
      <c r="AU960" s="51">
        <v>0</v>
      </c>
      <c r="AV960" s="51">
        <v>0</v>
      </c>
      <c r="AW960" s="239">
        <v>0</v>
      </c>
      <c r="AY960" s="1078"/>
      <c r="AZ960" s="1075"/>
      <c r="BA960" s="161" t="s">
        <v>144</v>
      </c>
      <c r="BB960" s="238">
        <f t="array" ref="BB960:BH960">BB778:BH778</f>
        <v>0</v>
      </c>
      <c r="BC960" s="51">
        <v>0</v>
      </c>
      <c r="BD960" s="51">
        <v>0</v>
      </c>
      <c r="BE960" s="51">
        <v>0</v>
      </c>
      <c r="BF960" s="51">
        <v>0</v>
      </c>
      <c r="BG960" s="51">
        <v>0</v>
      </c>
      <c r="BH960" s="239">
        <v>0</v>
      </c>
    </row>
    <row r="961" spans="4:60">
      <c r="D961" s="14"/>
      <c r="F961" s="1078"/>
      <c r="G961" s="1075"/>
      <c r="H961" s="161" t="s">
        <v>145</v>
      </c>
      <c r="I961" s="238">
        <f t="array" ref="I961:O961">I802:O802</f>
        <v>0</v>
      </c>
      <c r="J961" s="51">
        <v>0</v>
      </c>
      <c r="K961" s="51">
        <v>0</v>
      </c>
      <c r="L961" s="51">
        <v>0</v>
      </c>
      <c r="M961" s="51">
        <v>0</v>
      </c>
      <c r="N961" s="51">
        <v>0</v>
      </c>
      <c r="O961" s="239">
        <v>0</v>
      </c>
      <c r="R961" s="1078"/>
      <c r="S961" s="1075"/>
      <c r="T961" s="161" t="s">
        <v>145</v>
      </c>
      <c r="U961" s="238">
        <f t="array" ref="U961:AA961">U802:AA802</f>
        <v>0</v>
      </c>
      <c r="V961" s="51">
        <v>0</v>
      </c>
      <c r="W961" s="51">
        <v>0</v>
      </c>
      <c r="X961" s="51">
        <v>0</v>
      </c>
      <c r="Y961" s="51">
        <v>0</v>
      </c>
      <c r="Z961" s="51">
        <v>0</v>
      </c>
      <c r="AA961" s="239">
        <v>0</v>
      </c>
      <c r="AC961" s="1078"/>
      <c r="AD961" s="1075"/>
      <c r="AE961" s="161" t="s">
        <v>145</v>
      </c>
      <c r="AF961" s="238">
        <f t="array" ref="AF961:AL961">AF802:AL802</f>
        <v>0</v>
      </c>
      <c r="AG961" s="51">
        <v>0</v>
      </c>
      <c r="AH961" s="51">
        <v>0</v>
      </c>
      <c r="AI961" s="51">
        <v>0</v>
      </c>
      <c r="AJ961" s="51">
        <v>0</v>
      </c>
      <c r="AK961" s="51">
        <v>0</v>
      </c>
      <c r="AL961" s="239">
        <v>0</v>
      </c>
      <c r="AN961" s="1078"/>
      <c r="AO961" s="1075"/>
      <c r="AP961" s="161" t="s">
        <v>145</v>
      </c>
      <c r="AQ961" s="238">
        <f t="array" ref="AQ961:AW961">AQ802:AW802</f>
        <v>0</v>
      </c>
      <c r="AR961" s="51">
        <v>0</v>
      </c>
      <c r="AS961" s="51">
        <v>0</v>
      </c>
      <c r="AT961" s="51">
        <v>0</v>
      </c>
      <c r="AU961" s="51">
        <v>0</v>
      </c>
      <c r="AV961" s="51">
        <v>0</v>
      </c>
      <c r="AW961" s="239">
        <v>0</v>
      </c>
      <c r="AY961" s="1078"/>
      <c r="AZ961" s="1075"/>
      <c r="BA961" s="161" t="s">
        <v>145</v>
      </c>
      <c r="BB961" s="238">
        <f t="array" ref="BB961:BH961">BB802:BH802</f>
        <v>0</v>
      </c>
      <c r="BC961" s="51">
        <v>0</v>
      </c>
      <c r="BD961" s="51">
        <v>0</v>
      </c>
      <c r="BE961" s="51">
        <v>0</v>
      </c>
      <c r="BF961" s="51">
        <v>0</v>
      </c>
      <c r="BG961" s="51">
        <v>0</v>
      </c>
      <c r="BH961" s="239">
        <v>0</v>
      </c>
    </row>
    <row r="962" spans="4:60">
      <c r="D962" s="14"/>
      <c r="F962" s="1078"/>
      <c r="G962" s="1075"/>
      <c r="H962" s="161" t="s">
        <v>123</v>
      </c>
      <c r="I962" s="238">
        <f t="array" ref="I962:O962">I826:O826</f>
        <v>0</v>
      </c>
      <c r="J962" s="51">
        <v>0</v>
      </c>
      <c r="K962" s="51">
        <v>0</v>
      </c>
      <c r="L962" s="51">
        <v>0</v>
      </c>
      <c r="M962" s="51">
        <v>0</v>
      </c>
      <c r="N962" s="51">
        <v>0</v>
      </c>
      <c r="O962" s="239">
        <v>0</v>
      </c>
      <c r="R962" s="1078"/>
      <c r="S962" s="1075"/>
      <c r="T962" s="161" t="s">
        <v>123</v>
      </c>
      <c r="U962" s="238">
        <f t="array" ref="U962:AA962">U826:AA826</f>
        <v>0</v>
      </c>
      <c r="V962" s="51">
        <v>0</v>
      </c>
      <c r="W962" s="51">
        <v>0</v>
      </c>
      <c r="X962" s="51">
        <v>0</v>
      </c>
      <c r="Y962" s="51">
        <v>0</v>
      </c>
      <c r="Z962" s="51">
        <v>0</v>
      </c>
      <c r="AA962" s="239">
        <v>0</v>
      </c>
      <c r="AC962" s="1078"/>
      <c r="AD962" s="1075"/>
      <c r="AE962" s="161" t="s">
        <v>123</v>
      </c>
      <c r="AF962" s="238">
        <f t="array" ref="AF962:AL962">AF826:AL826</f>
        <v>0</v>
      </c>
      <c r="AG962" s="51">
        <v>0</v>
      </c>
      <c r="AH962" s="51">
        <v>0</v>
      </c>
      <c r="AI962" s="51">
        <v>0</v>
      </c>
      <c r="AJ962" s="51">
        <v>0</v>
      </c>
      <c r="AK962" s="51">
        <v>0</v>
      </c>
      <c r="AL962" s="239">
        <v>0</v>
      </c>
      <c r="AN962" s="1078"/>
      <c r="AO962" s="1075"/>
      <c r="AP962" s="161" t="s">
        <v>123</v>
      </c>
      <c r="AQ962" s="238">
        <f t="array" ref="AQ962:AW962">AQ826:AW826</f>
        <v>0</v>
      </c>
      <c r="AR962" s="51">
        <v>0</v>
      </c>
      <c r="AS962" s="51">
        <v>0</v>
      </c>
      <c r="AT962" s="51">
        <v>0</v>
      </c>
      <c r="AU962" s="51">
        <v>0</v>
      </c>
      <c r="AV962" s="51">
        <v>0</v>
      </c>
      <c r="AW962" s="239">
        <v>0</v>
      </c>
      <c r="AY962" s="1078"/>
      <c r="AZ962" s="1075"/>
      <c r="BA962" s="161" t="s">
        <v>123</v>
      </c>
      <c r="BB962" s="238">
        <f t="array" ref="BB962:BH962">BB826:BH826</f>
        <v>0</v>
      </c>
      <c r="BC962" s="51">
        <v>0</v>
      </c>
      <c r="BD962" s="51">
        <v>0</v>
      </c>
      <c r="BE962" s="51">
        <v>0</v>
      </c>
      <c r="BF962" s="51">
        <v>0</v>
      </c>
      <c r="BG962" s="51">
        <v>0</v>
      </c>
      <c r="BH962" s="239">
        <v>0</v>
      </c>
    </row>
    <row r="963" spans="4:60">
      <c r="D963" s="14"/>
      <c r="F963" s="1078"/>
      <c r="G963" s="1075"/>
      <c r="H963" s="161" t="s">
        <v>125</v>
      </c>
      <c r="I963" s="238">
        <f t="array" ref="I963:O963">I850:O850</f>
        <v>0</v>
      </c>
      <c r="J963" s="51">
        <v>0</v>
      </c>
      <c r="K963" s="51">
        <v>0</v>
      </c>
      <c r="L963" s="51">
        <v>0</v>
      </c>
      <c r="M963" s="51">
        <v>0</v>
      </c>
      <c r="N963" s="51">
        <v>0</v>
      </c>
      <c r="O963" s="239">
        <v>0</v>
      </c>
      <c r="R963" s="1078"/>
      <c r="S963" s="1075"/>
      <c r="T963" s="161" t="s">
        <v>125</v>
      </c>
      <c r="U963" s="238">
        <f t="array" ref="U963:AA963">U850:AA850</f>
        <v>0</v>
      </c>
      <c r="V963" s="51">
        <v>0</v>
      </c>
      <c r="W963" s="51">
        <v>0</v>
      </c>
      <c r="X963" s="51">
        <v>0</v>
      </c>
      <c r="Y963" s="51">
        <v>0</v>
      </c>
      <c r="Z963" s="51">
        <v>0</v>
      </c>
      <c r="AA963" s="239">
        <v>0</v>
      </c>
      <c r="AC963" s="1078"/>
      <c r="AD963" s="1075"/>
      <c r="AE963" s="161" t="s">
        <v>125</v>
      </c>
      <c r="AF963" s="238">
        <f t="array" ref="AF963:AL963">AF850:AL850</f>
        <v>0</v>
      </c>
      <c r="AG963" s="51">
        <v>0</v>
      </c>
      <c r="AH963" s="51">
        <v>0</v>
      </c>
      <c r="AI963" s="51">
        <v>0</v>
      </c>
      <c r="AJ963" s="51">
        <v>0</v>
      </c>
      <c r="AK963" s="51">
        <v>0</v>
      </c>
      <c r="AL963" s="239">
        <v>0</v>
      </c>
      <c r="AN963" s="1078"/>
      <c r="AO963" s="1075"/>
      <c r="AP963" s="161" t="s">
        <v>125</v>
      </c>
      <c r="AQ963" s="238">
        <f t="array" ref="AQ963:AW963">AQ850:AW850</f>
        <v>0</v>
      </c>
      <c r="AR963" s="51">
        <v>0</v>
      </c>
      <c r="AS963" s="51">
        <v>0</v>
      </c>
      <c r="AT963" s="51">
        <v>0</v>
      </c>
      <c r="AU963" s="51">
        <v>0</v>
      </c>
      <c r="AV963" s="51">
        <v>0</v>
      </c>
      <c r="AW963" s="239">
        <v>0</v>
      </c>
      <c r="AY963" s="1078"/>
      <c r="AZ963" s="1075"/>
      <c r="BA963" s="161" t="s">
        <v>125</v>
      </c>
      <c r="BB963" s="238">
        <f t="array" ref="BB963:BH963">BB850:BH850</f>
        <v>0</v>
      </c>
      <c r="BC963" s="51">
        <v>0</v>
      </c>
      <c r="BD963" s="51">
        <v>0</v>
      </c>
      <c r="BE963" s="51">
        <v>0</v>
      </c>
      <c r="BF963" s="51">
        <v>0</v>
      </c>
      <c r="BG963" s="51">
        <v>0</v>
      </c>
      <c r="BH963" s="239">
        <v>0</v>
      </c>
    </row>
    <row r="964" spans="4:60">
      <c r="D964" s="14"/>
      <c r="F964" s="1078"/>
      <c r="G964" s="1076"/>
      <c r="H964" s="162" t="s">
        <v>127</v>
      </c>
      <c r="I964" s="240">
        <f t="array" ref="I964:O964">I874:O874</f>
        <v>0</v>
      </c>
      <c r="J964" s="54">
        <v>0</v>
      </c>
      <c r="K964" s="54">
        <v>0</v>
      </c>
      <c r="L964" s="54">
        <v>0</v>
      </c>
      <c r="M964" s="54">
        <v>0</v>
      </c>
      <c r="N964" s="54">
        <v>0</v>
      </c>
      <c r="O964" s="241">
        <v>0</v>
      </c>
      <c r="R964" s="1078"/>
      <c r="S964" s="1076"/>
      <c r="T964" s="162" t="s">
        <v>127</v>
      </c>
      <c r="U964" s="240">
        <f t="array" ref="U964:AA964">U874:AA874</f>
        <v>0</v>
      </c>
      <c r="V964" s="54">
        <v>0</v>
      </c>
      <c r="W964" s="54">
        <v>0</v>
      </c>
      <c r="X964" s="54">
        <v>0</v>
      </c>
      <c r="Y964" s="54">
        <v>0</v>
      </c>
      <c r="Z964" s="54">
        <v>0</v>
      </c>
      <c r="AA964" s="241">
        <v>0</v>
      </c>
      <c r="AC964" s="1078"/>
      <c r="AD964" s="1076"/>
      <c r="AE964" s="162" t="s">
        <v>127</v>
      </c>
      <c r="AF964" s="240">
        <f t="array" ref="AF964:AL964">AF874:AL874</f>
        <v>0</v>
      </c>
      <c r="AG964" s="54">
        <v>0</v>
      </c>
      <c r="AH964" s="54">
        <v>0</v>
      </c>
      <c r="AI964" s="54">
        <v>0</v>
      </c>
      <c r="AJ964" s="54">
        <v>0</v>
      </c>
      <c r="AK964" s="54">
        <v>0</v>
      </c>
      <c r="AL964" s="241">
        <v>0</v>
      </c>
      <c r="AN964" s="1078"/>
      <c r="AO964" s="1076"/>
      <c r="AP964" s="162" t="s">
        <v>127</v>
      </c>
      <c r="AQ964" s="240">
        <f t="array" ref="AQ964:AW964">AQ874:AW874</f>
        <v>0</v>
      </c>
      <c r="AR964" s="54">
        <v>0</v>
      </c>
      <c r="AS964" s="54">
        <v>0</v>
      </c>
      <c r="AT964" s="54">
        <v>0</v>
      </c>
      <c r="AU964" s="54">
        <v>0</v>
      </c>
      <c r="AV964" s="54">
        <v>0</v>
      </c>
      <c r="AW964" s="241">
        <v>0</v>
      </c>
      <c r="AY964" s="1078"/>
      <c r="AZ964" s="1076"/>
      <c r="BA964" s="162" t="s">
        <v>127</v>
      </c>
      <c r="BB964" s="240">
        <f t="array" ref="BB964:BH964">BB874:BH874</f>
        <v>0</v>
      </c>
      <c r="BC964" s="54">
        <v>0</v>
      </c>
      <c r="BD964" s="54">
        <v>0</v>
      </c>
      <c r="BE964" s="54">
        <v>0</v>
      </c>
      <c r="BF964" s="54">
        <v>0</v>
      </c>
      <c r="BG964" s="54">
        <v>0</v>
      </c>
      <c r="BH964" s="241">
        <v>0</v>
      </c>
    </row>
    <row r="965" spans="4:60">
      <c r="D965" s="14"/>
      <c r="F965" s="1078"/>
      <c r="G965" s="1074" t="s">
        <v>37</v>
      </c>
      <c r="H965" s="163" t="s">
        <v>9</v>
      </c>
      <c r="I965" s="235">
        <f t="array" ref="I965:O965">I731:O731</f>
        <v>0</v>
      </c>
      <c r="J965" s="236">
        <v>0</v>
      </c>
      <c r="K965" s="236">
        <v>0</v>
      </c>
      <c r="L965" s="236">
        <v>0</v>
      </c>
      <c r="M965" s="236">
        <v>0</v>
      </c>
      <c r="N965" s="236">
        <v>0</v>
      </c>
      <c r="O965" s="237">
        <v>0</v>
      </c>
      <c r="R965" s="1078"/>
      <c r="S965" s="1074" t="s">
        <v>37</v>
      </c>
      <c r="T965" s="163" t="s">
        <v>9</v>
      </c>
      <c r="U965" s="235">
        <f t="array" ref="U965:AA965">U731:AA731</f>
        <v>0</v>
      </c>
      <c r="V965" s="236">
        <v>0</v>
      </c>
      <c r="W965" s="236">
        <v>0</v>
      </c>
      <c r="X965" s="236">
        <v>0</v>
      </c>
      <c r="Y965" s="236">
        <v>0</v>
      </c>
      <c r="Z965" s="236">
        <v>0</v>
      </c>
      <c r="AA965" s="237">
        <v>0</v>
      </c>
      <c r="AC965" s="1078"/>
      <c r="AD965" s="1074" t="s">
        <v>37</v>
      </c>
      <c r="AE965" s="163" t="s">
        <v>9</v>
      </c>
      <c r="AF965" s="235">
        <f t="array" ref="AF965:AL965">AF731:AL731</f>
        <v>0</v>
      </c>
      <c r="AG965" s="236">
        <v>0</v>
      </c>
      <c r="AH965" s="236">
        <v>0</v>
      </c>
      <c r="AI965" s="236">
        <v>0</v>
      </c>
      <c r="AJ965" s="236">
        <v>0</v>
      </c>
      <c r="AK965" s="236">
        <v>0</v>
      </c>
      <c r="AL965" s="237">
        <v>0</v>
      </c>
      <c r="AN965" s="1078"/>
      <c r="AO965" s="1074" t="s">
        <v>37</v>
      </c>
      <c r="AP965" s="163" t="s">
        <v>9</v>
      </c>
      <c r="AQ965" s="235">
        <f t="array" ref="AQ965:AW965">AQ731:AW731</f>
        <v>0</v>
      </c>
      <c r="AR965" s="236">
        <v>0</v>
      </c>
      <c r="AS965" s="236">
        <v>0</v>
      </c>
      <c r="AT965" s="236">
        <v>0</v>
      </c>
      <c r="AU965" s="236">
        <v>0</v>
      </c>
      <c r="AV965" s="236">
        <v>0</v>
      </c>
      <c r="AW965" s="237">
        <v>0</v>
      </c>
      <c r="AY965" s="1078"/>
      <c r="AZ965" s="1074" t="s">
        <v>37</v>
      </c>
      <c r="BA965" s="163" t="s">
        <v>9</v>
      </c>
      <c r="BB965" s="235">
        <f t="array" ref="BB965:BH965">BB731:BH731</f>
        <v>0</v>
      </c>
      <c r="BC965" s="236">
        <v>0</v>
      </c>
      <c r="BD965" s="236">
        <v>0</v>
      </c>
      <c r="BE965" s="236">
        <v>0</v>
      </c>
      <c r="BF965" s="236">
        <v>0</v>
      </c>
      <c r="BG965" s="236">
        <v>0</v>
      </c>
      <c r="BH965" s="237">
        <v>0</v>
      </c>
    </row>
    <row r="966" spans="4:60">
      <c r="D966" s="14"/>
      <c r="F966" s="1078"/>
      <c r="G966" s="1075"/>
      <c r="H966" s="161" t="s">
        <v>143</v>
      </c>
      <c r="I966" s="238">
        <f t="array" ref="I966:O966">I755:O755</f>
        <v>0</v>
      </c>
      <c r="J966" s="51">
        <v>0</v>
      </c>
      <c r="K966" s="51">
        <v>0</v>
      </c>
      <c r="L966" s="51">
        <v>0</v>
      </c>
      <c r="M966" s="51">
        <v>0</v>
      </c>
      <c r="N966" s="51">
        <v>0</v>
      </c>
      <c r="O966" s="239">
        <v>0</v>
      </c>
      <c r="R966" s="1078"/>
      <c r="S966" s="1075"/>
      <c r="T966" s="161" t="s">
        <v>143</v>
      </c>
      <c r="U966" s="238">
        <f t="array" ref="U966:AA966">U755:AA755</f>
        <v>0</v>
      </c>
      <c r="V966" s="51">
        <v>0</v>
      </c>
      <c r="W966" s="51">
        <v>0</v>
      </c>
      <c r="X966" s="51">
        <v>0</v>
      </c>
      <c r="Y966" s="51">
        <v>0</v>
      </c>
      <c r="Z966" s="51">
        <v>0</v>
      </c>
      <c r="AA966" s="239">
        <v>0</v>
      </c>
      <c r="AC966" s="1078"/>
      <c r="AD966" s="1075"/>
      <c r="AE966" s="161" t="s">
        <v>143</v>
      </c>
      <c r="AF966" s="238">
        <f t="array" ref="AF966:AL966">AF755:AL755</f>
        <v>0</v>
      </c>
      <c r="AG966" s="51">
        <v>0</v>
      </c>
      <c r="AH966" s="51">
        <v>0</v>
      </c>
      <c r="AI966" s="51">
        <v>0</v>
      </c>
      <c r="AJ966" s="51">
        <v>0</v>
      </c>
      <c r="AK966" s="51">
        <v>0</v>
      </c>
      <c r="AL966" s="239">
        <v>0</v>
      </c>
      <c r="AN966" s="1078"/>
      <c r="AO966" s="1075"/>
      <c r="AP966" s="161" t="s">
        <v>143</v>
      </c>
      <c r="AQ966" s="238">
        <f t="array" ref="AQ966:AW966">AQ755:AW755</f>
        <v>0</v>
      </c>
      <c r="AR966" s="51">
        <v>0</v>
      </c>
      <c r="AS966" s="51">
        <v>0</v>
      </c>
      <c r="AT966" s="51">
        <v>0</v>
      </c>
      <c r="AU966" s="51">
        <v>0</v>
      </c>
      <c r="AV966" s="51">
        <v>0</v>
      </c>
      <c r="AW966" s="239">
        <v>0</v>
      </c>
      <c r="AY966" s="1078"/>
      <c r="AZ966" s="1075"/>
      <c r="BA966" s="161" t="s">
        <v>143</v>
      </c>
      <c r="BB966" s="238">
        <f t="array" ref="BB966:BH966">BB755:BH755</f>
        <v>0</v>
      </c>
      <c r="BC966" s="51">
        <v>0</v>
      </c>
      <c r="BD966" s="51">
        <v>0</v>
      </c>
      <c r="BE966" s="51">
        <v>0</v>
      </c>
      <c r="BF966" s="51">
        <v>0</v>
      </c>
      <c r="BG966" s="51">
        <v>0</v>
      </c>
      <c r="BH966" s="239">
        <v>0</v>
      </c>
    </row>
    <row r="967" spans="4:60">
      <c r="D967" s="14"/>
      <c r="F967" s="1078"/>
      <c r="G967" s="1075"/>
      <c r="H967" s="161" t="s">
        <v>144</v>
      </c>
      <c r="I967" s="238">
        <f t="array" ref="I967:O967">I779:O779</f>
        <v>0</v>
      </c>
      <c r="J967" s="51">
        <v>0</v>
      </c>
      <c r="K967" s="51">
        <v>0</v>
      </c>
      <c r="L967" s="51">
        <v>0</v>
      </c>
      <c r="M967" s="51">
        <v>0</v>
      </c>
      <c r="N967" s="51">
        <v>0</v>
      </c>
      <c r="O967" s="239">
        <v>0</v>
      </c>
      <c r="R967" s="1078"/>
      <c r="S967" s="1075"/>
      <c r="T967" s="161" t="s">
        <v>144</v>
      </c>
      <c r="U967" s="238">
        <f t="array" ref="U967:AA967">U779:AA779</f>
        <v>0</v>
      </c>
      <c r="V967" s="51">
        <v>0</v>
      </c>
      <c r="W967" s="51">
        <v>0</v>
      </c>
      <c r="X967" s="51">
        <v>0</v>
      </c>
      <c r="Y967" s="51">
        <v>0</v>
      </c>
      <c r="Z967" s="51">
        <v>0</v>
      </c>
      <c r="AA967" s="239">
        <v>0</v>
      </c>
      <c r="AC967" s="1078"/>
      <c r="AD967" s="1075"/>
      <c r="AE967" s="161" t="s">
        <v>144</v>
      </c>
      <c r="AF967" s="238">
        <f t="array" ref="AF967:AL967">AF779:AL779</f>
        <v>0</v>
      </c>
      <c r="AG967" s="51">
        <v>0</v>
      </c>
      <c r="AH967" s="51">
        <v>0</v>
      </c>
      <c r="AI967" s="51">
        <v>0</v>
      </c>
      <c r="AJ967" s="51">
        <v>0</v>
      </c>
      <c r="AK967" s="51">
        <v>0</v>
      </c>
      <c r="AL967" s="239">
        <v>0</v>
      </c>
      <c r="AN967" s="1078"/>
      <c r="AO967" s="1075"/>
      <c r="AP967" s="161" t="s">
        <v>144</v>
      </c>
      <c r="AQ967" s="238">
        <f t="array" ref="AQ967:AW967">AQ779:AW779</f>
        <v>0</v>
      </c>
      <c r="AR967" s="51">
        <v>0</v>
      </c>
      <c r="AS967" s="51">
        <v>0</v>
      </c>
      <c r="AT967" s="51">
        <v>0</v>
      </c>
      <c r="AU967" s="51">
        <v>0</v>
      </c>
      <c r="AV967" s="51">
        <v>0</v>
      </c>
      <c r="AW967" s="239">
        <v>0</v>
      </c>
      <c r="AY967" s="1078"/>
      <c r="AZ967" s="1075"/>
      <c r="BA967" s="161" t="s">
        <v>144</v>
      </c>
      <c r="BB967" s="238">
        <f t="array" ref="BB967:BH967">BB779:BH779</f>
        <v>0</v>
      </c>
      <c r="BC967" s="51">
        <v>0</v>
      </c>
      <c r="BD967" s="51">
        <v>0</v>
      </c>
      <c r="BE967" s="51">
        <v>0</v>
      </c>
      <c r="BF967" s="51">
        <v>0</v>
      </c>
      <c r="BG967" s="51">
        <v>0</v>
      </c>
      <c r="BH967" s="239">
        <v>0</v>
      </c>
    </row>
    <row r="968" spans="4:60">
      <c r="D968" s="14"/>
      <c r="F968" s="1078"/>
      <c r="G968" s="1075"/>
      <c r="H968" s="161" t="s">
        <v>145</v>
      </c>
      <c r="I968" s="238">
        <f t="array" ref="I968:O968">I803:O803</f>
        <v>0</v>
      </c>
      <c r="J968" s="51">
        <v>0</v>
      </c>
      <c r="K968" s="51">
        <v>0</v>
      </c>
      <c r="L968" s="51">
        <v>0</v>
      </c>
      <c r="M968" s="51">
        <v>0</v>
      </c>
      <c r="N968" s="51">
        <v>0</v>
      </c>
      <c r="O968" s="239">
        <v>0</v>
      </c>
      <c r="R968" s="1078"/>
      <c r="S968" s="1075"/>
      <c r="T968" s="161" t="s">
        <v>145</v>
      </c>
      <c r="U968" s="238">
        <f t="array" ref="U968:AA968">U803:AA803</f>
        <v>0</v>
      </c>
      <c r="V968" s="51">
        <v>0</v>
      </c>
      <c r="W968" s="51">
        <v>0</v>
      </c>
      <c r="X968" s="51">
        <v>0</v>
      </c>
      <c r="Y968" s="51">
        <v>0</v>
      </c>
      <c r="Z968" s="51">
        <v>0</v>
      </c>
      <c r="AA968" s="239">
        <v>0</v>
      </c>
      <c r="AC968" s="1078"/>
      <c r="AD968" s="1075"/>
      <c r="AE968" s="161" t="s">
        <v>145</v>
      </c>
      <c r="AF968" s="238">
        <f t="array" ref="AF968:AL968">AF803:AL803</f>
        <v>0</v>
      </c>
      <c r="AG968" s="51">
        <v>0</v>
      </c>
      <c r="AH968" s="51">
        <v>0</v>
      </c>
      <c r="AI968" s="51">
        <v>0</v>
      </c>
      <c r="AJ968" s="51">
        <v>0</v>
      </c>
      <c r="AK968" s="51">
        <v>0</v>
      </c>
      <c r="AL968" s="239">
        <v>0</v>
      </c>
      <c r="AN968" s="1078"/>
      <c r="AO968" s="1075"/>
      <c r="AP968" s="161" t="s">
        <v>145</v>
      </c>
      <c r="AQ968" s="238">
        <f t="array" ref="AQ968:AW968">AQ803:AW803</f>
        <v>0</v>
      </c>
      <c r="AR968" s="51">
        <v>0</v>
      </c>
      <c r="AS968" s="51">
        <v>0</v>
      </c>
      <c r="AT968" s="51">
        <v>0</v>
      </c>
      <c r="AU968" s="51">
        <v>0</v>
      </c>
      <c r="AV968" s="51">
        <v>0</v>
      </c>
      <c r="AW968" s="239">
        <v>0</v>
      </c>
      <c r="AY968" s="1078"/>
      <c r="AZ968" s="1075"/>
      <c r="BA968" s="161" t="s">
        <v>145</v>
      </c>
      <c r="BB968" s="238">
        <f t="array" ref="BB968:BH968">BB803:BH803</f>
        <v>0</v>
      </c>
      <c r="BC968" s="51">
        <v>0</v>
      </c>
      <c r="BD968" s="51">
        <v>0</v>
      </c>
      <c r="BE968" s="51">
        <v>0</v>
      </c>
      <c r="BF968" s="51">
        <v>0</v>
      </c>
      <c r="BG968" s="51">
        <v>0</v>
      </c>
      <c r="BH968" s="239">
        <v>0</v>
      </c>
    </row>
    <row r="969" spans="4:60">
      <c r="D969" s="14"/>
      <c r="F969" s="1078"/>
      <c r="G969" s="1075"/>
      <c r="H969" s="161" t="s">
        <v>123</v>
      </c>
      <c r="I969" s="238">
        <f t="array" ref="I969:O969">I827:O827</f>
        <v>0</v>
      </c>
      <c r="J969" s="51">
        <v>0</v>
      </c>
      <c r="K969" s="51">
        <v>0</v>
      </c>
      <c r="L969" s="51">
        <v>0</v>
      </c>
      <c r="M969" s="51">
        <v>0</v>
      </c>
      <c r="N969" s="51">
        <v>0</v>
      </c>
      <c r="O969" s="239">
        <v>0</v>
      </c>
      <c r="R969" s="1078"/>
      <c r="S969" s="1075"/>
      <c r="T969" s="161" t="s">
        <v>123</v>
      </c>
      <c r="U969" s="238">
        <f t="array" ref="U969:AA969">U827:AA827</f>
        <v>0</v>
      </c>
      <c r="V969" s="51">
        <v>0</v>
      </c>
      <c r="W969" s="51">
        <v>0</v>
      </c>
      <c r="X969" s="51">
        <v>0</v>
      </c>
      <c r="Y969" s="51">
        <v>0</v>
      </c>
      <c r="Z969" s="51">
        <v>0</v>
      </c>
      <c r="AA969" s="239">
        <v>0</v>
      </c>
      <c r="AC969" s="1078"/>
      <c r="AD969" s="1075"/>
      <c r="AE969" s="161" t="s">
        <v>123</v>
      </c>
      <c r="AF969" s="238">
        <f t="array" ref="AF969:AL969">AF827:AL827</f>
        <v>0</v>
      </c>
      <c r="AG969" s="51">
        <v>0</v>
      </c>
      <c r="AH969" s="51">
        <v>0</v>
      </c>
      <c r="AI969" s="51">
        <v>0</v>
      </c>
      <c r="AJ969" s="51">
        <v>0</v>
      </c>
      <c r="AK969" s="51">
        <v>0</v>
      </c>
      <c r="AL969" s="239">
        <v>0</v>
      </c>
      <c r="AN969" s="1078"/>
      <c r="AO969" s="1075"/>
      <c r="AP969" s="161" t="s">
        <v>123</v>
      </c>
      <c r="AQ969" s="238">
        <f t="array" ref="AQ969:AW969">AQ827:AW827</f>
        <v>0</v>
      </c>
      <c r="AR969" s="51">
        <v>0</v>
      </c>
      <c r="AS969" s="51">
        <v>0</v>
      </c>
      <c r="AT969" s="51">
        <v>0</v>
      </c>
      <c r="AU969" s="51">
        <v>0</v>
      </c>
      <c r="AV969" s="51">
        <v>0</v>
      </c>
      <c r="AW969" s="239">
        <v>0</v>
      </c>
      <c r="AY969" s="1078"/>
      <c r="AZ969" s="1075"/>
      <c r="BA969" s="161" t="s">
        <v>123</v>
      </c>
      <c r="BB969" s="238">
        <f t="array" ref="BB969:BH969">BB827:BH827</f>
        <v>0</v>
      </c>
      <c r="BC969" s="51">
        <v>0</v>
      </c>
      <c r="BD969" s="51">
        <v>0</v>
      </c>
      <c r="BE969" s="51">
        <v>0</v>
      </c>
      <c r="BF969" s="51">
        <v>0</v>
      </c>
      <c r="BG969" s="51">
        <v>0</v>
      </c>
      <c r="BH969" s="239">
        <v>0</v>
      </c>
    </row>
    <row r="970" spans="4:60">
      <c r="D970" s="14"/>
      <c r="F970" s="1078"/>
      <c r="G970" s="1075"/>
      <c r="H970" s="161" t="s">
        <v>125</v>
      </c>
      <c r="I970" s="238">
        <f t="array" ref="I970:O970">I851:O851</f>
        <v>0</v>
      </c>
      <c r="J970" s="51">
        <v>0</v>
      </c>
      <c r="K970" s="51">
        <v>0</v>
      </c>
      <c r="L970" s="51">
        <v>0</v>
      </c>
      <c r="M970" s="51">
        <v>0</v>
      </c>
      <c r="N970" s="51">
        <v>0</v>
      </c>
      <c r="O970" s="239">
        <v>0</v>
      </c>
      <c r="R970" s="1078"/>
      <c r="S970" s="1075"/>
      <c r="T970" s="161" t="s">
        <v>125</v>
      </c>
      <c r="U970" s="238">
        <f t="array" ref="U970:AA970">U851:AA851</f>
        <v>0</v>
      </c>
      <c r="V970" s="51">
        <v>0</v>
      </c>
      <c r="W970" s="51">
        <v>0</v>
      </c>
      <c r="X970" s="51">
        <v>0</v>
      </c>
      <c r="Y970" s="51">
        <v>0</v>
      </c>
      <c r="Z970" s="51">
        <v>0</v>
      </c>
      <c r="AA970" s="239">
        <v>0</v>
      </c>
      <c r="AC970" s="1078"/>
      <c r="AD970" s="1075"/>
      <c r="AE970" s="161" t="s">
        <v>125</v>
      </c>
      <c r="AF970" s="238">
        <f t="array" ref="AF970:AL970">AF851:AL851</f>
        <v>0</v>
      </c>
      <c r="AG970" s="51">
        <v>0</v>
      </c>
      <c r="AH970" s="51">
        <v>0</v>
      </c>
      <c r="AI970" s="51">
        <v>0</v>
      </c>
      <c r="AJ970" s="51">
        <v>0</v>
      </c>
      <c r="AK970" s="51">
        <v>0</v>
      </c>
      <c r="AL970" s="239">
        <v>0</v>
      </c>
      <c r="AN970" s="1078"/>
      <c r="AO970" s="1075"/>
      <c r="AP970" s="161" t="s">
        <v>125</v>
      </c>
      <c r="AQ970" s="238">
        <f t="array" ref="AQ970:AW970">AQ851:AW851</f>
        <v>0</v>
      </c>
      <c r="AR970" s="51">
        <v>0</v>
      </c>
      <c r="AS970" s="51">
        <v>0</v>
      </c>
      <c r="AT970" s="51">
        <v>0</v>
      </c>
      <c r="AU970" s="51">
        <v>0</v>
      </c>
      <c r="AV970" s="51">
        <v>0</v>
      </c>
      <c r="AW970" s="239">
        <v>0</v>
      </c>
      <c r="AY970" s="1078"/>
      <c r="AZ970" s="1075"/>
      <c r="BA970" s="161" t="s">
        <v>125</v>
      </c>
      <c r="BB970" s="238">
        <f t="array" ref="BB970:BH970">BB851:BH851</f>
        <v>0</v>
      </c>
      <c r="BC970" s="51">
        <v>0</v>
      </c>
      <c r="BD970" s="51">
        <v>0</v>
      </c>
      <c r="BE970" s="51">
        <v>0</v>
      </c>
      <c r="BF970" s="51">
        <v>0</v>
      </c>
      <c r="BG970" s="51">
        <v>0</v>
      </c>
      <c r="BH970" s="239">
        <v>0</v>
      </c>
    </row>
    <row r="971" spans="4:60">
      <c r="D971" s="14"/>
      <c r="F971" s="1078"/>
      <c r="G971" s="1076"/>
      <c r="H971" s="162" t="s">
        <v>127</v>
      </c>
      <c r="I971" s="240">
        <f t="array" ref="I971:O971">I875:O875</f>
        <v>0</v>
      </c>
      <c r="J971" s="54">
        <v>0</v>
      </c>
      <c r="K971" s="54">
        <v>0</v>
      </c>
      <c r="L971" s="54">
        <v>0</v>
      </c>
      <c r="M971" s="54">
        <v>0</v>
      </c>
      <c r="N971" s="54">
        <v>0</v>
      </c>
      <c r="O971" s="241">
        <v>0</v>
      </c>
      <c r="R971" s="1078"/>
      <c r="S971" s="1076"/>
      <c r="T971" s="162" t="s">
        <v>127</v>
      </c>
      <c r="U971" s="240">
        <f t="array" ref="U971:AA971">U875:AA875</f>
        <v>0</v>
      </c>
      <c r="V971" s="54">
        <v>0</v>
      </c>
      <c r="W971" s="54">
        <v>0</v>
      </c>
      <c r="X971" s="54">
        <v>0</v>
      </c>
      <c r="Y971" s="54">
        <v>0</v>
      </c>
      <c r="Z971" s="54">
        <v>0</v>
      </c>
      <c r="AA971" s="241">
        <v>0</v>
      </c>
      <c r="AC971" s="1078"/>
      <c r="AD971" s="1076"/>
      <c r="AE971" s="162" t="s">
        <v>127</v>
      </c>
      <c r="AF971" s="240">
        <f t="array" ref="AF971:AL971">AF875:AL875</f>
        <v>0</v>
      </c>
      <c r="AG971" s="54">
        <v>0</v>
      </c>
      <c r="AH971" s="54">
        <v>0</v>
      </c>
      <c r="AI971" s="54">
        <v>0</v>
      </c>
      <c r="AJ971" s="54">
        <v>0</v>
      </c>
      <c r="AK971" s="54">
        <v>0</v>
      </c>
      <c r="AL971" s="241">
        <v>0</v>
      </c>
      <c r="AN971" s="1078"/>
      <c r="AO971" s="1076"/>
      <c r="AP971" s="162" t="s">
        <v>127</v>
      </c>
      <c r="AQ971" s="240">
        <f t="array" ref="AQ971:AW971">AQ875:AW875</f>
        <v>0</v>
      </c>
      <c r="AR971" s="54">
        <v>0</v>
      </c>
      <c r="AS971" s="54">
        <v>0</v>
      </c>
      <c r="AT971" s="54">
        <v>0</v>
      </c>
      <c r="AU971" s="54">
        <v>0</v>
      </c>
      <c r="AV971" s="54">
        <v>0</v>
      </c>
      <c r="AW971" s="241">
        <v>0</v>
      </c>
      <c r="AY971" s="1078"/>
      <c r="AZ971" s="1076"/>
      <c r="BA971" s="162" t="s">
        <v>127</v>
      </c>
      <c r="BB971" s="240">
        <f t="array" ref="BB971:BH971">BB875:BH875</f>
        <v>0</v>
      </c>
      <c r="BC971" s="54">
        <v>0</v>
      </c>
      <c r="BD971" s="54">
        <v>0</v>
      </c>
      <c r="BE971" s="54">
        <v>0</v>
      </c>
      <c r="BF971" s="54">
        <v>0</v>
      </c>
      <c r="BG971" s="54">
        <v>0</v>
      </c>
      <c r="BH971" s="241">
        <v>0</v>
      </c>
    </row>
    <row r="972" spans="4:60">
      <c r="D972" s="14"/>
      <c r="F972" s="1078"/>
      <c r="G972" s="1074" t="s">
        <v>36</v>
      </c>
      <c r="H972" s="163" t="s">
        <v>9</v>
      </c>
      <c r="I972" s="235">
        <f t="array" ref="I972:O972">I732:O732</f>
        <v>0</v>
      </c>
      <c r="J972" s="236">
        <v>0</v>
      </c>
      <c r="K972" s="236">
        <v>0</v>
      </c>
      <c r="L972" s="236">
        <v>0</v>
      </c>
      <c r="M972" s="236">
        <v>0</v>
      </c>
      <c r="N972" s="236">
        <v>0</v>
      </c>
      <c r="O972" s="237">
        <v>0</v>
      </c>
      <c r="R972" s="1078"/>
      <c r="S972" s="1074" t="s">
        <v>36</v>
      </c>
      <c r="T972" s="163" t="s">
        <v>9</v>
      </c>
      <c r="U972" s="235">
        <f t="array" ref="U972:AA972">U732:AA732</f>
        <v>0</v>
      </c>
      <c r="V972" s="236">
        <v>0</v>
      </c>
      <c r="W972" s="236">
        <v>0</v>
      </c>
      <c r="X972" s="236">
        <v>0</v>
      </c>
      <c r="Y972" s="236">
        <v>0</v>
      </c>
      <c r="Z972" s="236">
        <v>0</v>
      </c>
      <c r="AA972" s="237">
        <v>0</v>
      </c>
      <c r="AC972" s="1078"/>
      <c r="AD972" s="1074" t="s">
        <v>36</v>
      </c>
      <c r="AE972" s="163" t="s">
        <v>9</v>
      </c>
      <c r="AF972" s="235">
        <f t="array" ref="AF972:AL972">AF732:AL732</f>
        <v>0</v>
      </c>
      <c r="AG972" s="236">
        <v>0</v>
      </c>
      <c r="AH972" s="236">
        <v>0</v>
      </c>
      <c r="AI972" s="236">
        <v>0</v>
      </c>
      <c r="AJ972" s="236">
        <v>0</v>
      </c>
      <c r="AK972" s="236">
        <v>0</v>
      </c>
      <c r="AL972" s="237">
        <v>0</v>
      </c>
      <c r="AN972" s="1078"/>
      <c r="AO972" s="1074" t="s">
        <v>36</v>
      </c>
      <c r="AP972" s="163" t="s">
        <v>9</v>
      </c>
      <c r="AQ972" s="235">
        <f t="array" ref="AQ972:AW972">AQ732:AW732</f>
        <v>0</v>
      </c>
      <c r="AR972" s="236">
        <v>0</v>
      </c>
      <c r="AS972" s="236">
        <v>0</v>
      </c>
      <c r="AT972" s="236">
        <v>0</v>
      </c>
      <c r="AU972" s="236">
        <v>0</v>
      </c>
      <c r="AV972" s="236">
        <v>0</v>
      </c>
      <c r="AW972" s="237">
        <v>0</v>
      </c>
      <c r="AY972" s="1078"/>
      <c r="AZ972" s="1074" t="s">
        <v>36</v>
      </c>
      <c r="BA972" s="163" t="s">
        <v>9</v>
      </c>
      <c r="BB972" s="235">
        <f t="array" ref="BB972:BH972">BB732:BH732</f>
        <v>0</v>
      </c>
      <c r="BC972" s="236">
        <v>0</v>
      </c>
      <c r="BD972" s="236">
        <v>0</v>
      </c>
      <c r="BE972" s="236">
        <v>0</v>
      </c>
      <c r="BF972" s="236">
        <v>0</v>
      </c>
      <c r="BG972" s="236">
        <v>0</v>
      </c>
      <c r="BH972" s="237">
        <v>0</v>
      </c>
    </row>
    <row r="973" spans="4:60" ht="18.75" customHeight="1">
      <c r="D973" s="14"/>
      <c r="F973" s="1078"/>
      <c r="G973" s="1075"/>
      <c r="H973" s="161" t="s">
        <v>143</v>
      </c>
      <c r="I973" s="238">
        <f t="array" ref="I973:O973">I756:O756</f>
        <v>0</v>
      </c>
      <c r="J973" s="51">
        <v>0</v>
      </c>
      <c r="K973" s="51">
        <v>0</v>
      </c>
      <c r="L973" s="51">
        <v>0</v>
      </c>
      <c r="M973" s="51">
        <v>0</v>
      </c>
      <c r="N973" s="51">
        <v>0</v>
      </c>
      <c r="O973" s="239">
        <v>0</v>
      </c>
      <c r="R973" s="1078"/>
      <c r="S973" s="1075"/>
      <c r="T973" s="161" t="s">
        <v>143</v>
      </c>
      <c r="U973" s="238">
        <f t="array" ref="U973:AA973">U756:AA756</f>
        <v>0</v>
      </c>
      <c r="V973" s="51">
        <v>0</v>
      </c>
      <c r="W973" s="51">
        <v>0</v>
      </c>
      <c r="X973" s="51">
        <v>0</v>
      </c>
      <c r="Y973" s="51">
        <v>0</v>
      </c>
      <c r="Z973" s="51">
        <v>0</v>
      </c>
      <c r="AA973" s="239">
        <v>0</v>
      </c>
      <c r="AC973" s="1078"/>
      <c r="AD973" s="1075"/>
      <c r="AE973" s="161" t="s">
        <v>143</v>
      </c>
      <c r="AF973" s="238">
        <f t="array" ref="AF973:AL973">AF756:AL756</f>
        <v>0</v>
      </c>
      <c r="AG973" s="51">
        <v>0</v>
      </c>
      <c r="AH973" s="51">
        <v>0</v>
      </c>
      <c r="AI973" s="51">
        <v>0</v>
      </c>
      <c r="AJ973" s="51">
        <v>0</v>
      </c>
      <c r="AK973" s="51">
        <v>0</v>
      </c>
      <c r="AL973" s="239">
        <v>0</v>
      </c>
      <c r="AN973" s="1078"/>
      <c r="AO973" s="1075"/>
      <c r="AP973" s="161" t="s">
        <v>143</v>
      </c>
      <c r="AQ973" s="238">
        <f t="array" ref="AQ973:AW973">AQ756:AW756</f>
        <v>0</v>
      </c>
      <c r="AR973" s="51">
        <v>0</v>
      </c>
      <c r="AS973" s="51">
        <v>0</v>
      </c>
      <c r="AT973" s="51">
        <v>0</v>
      </c>
      <c r="AU973" s="51">
        <v>0</v>
      </c>
      <c r="AV973" s="51">
        <v>0</v>
      </c>
      <c r="AW973" s="239">
        <v>0</v>
      </c>
      <c r="AY973" s="1078"/>
      <c r="AZ973" s="1075"/>
      <c r="BA973" s="161" t="s">
        <v>143</v>
      </c>
      <c r="BB973" s="238">
        <f t="array" ref="BB973:BH973">BB756:BH756</f>
        <v>0</v>
      </c>
      <c r="BC973" s="51">
        <v>0</v>
      </c>
      <c r="BD973" s="51">
        <v>0</v>
      </c>
      <c r="BE973" s="51">
        <v>0</v>
      </c>
      <c r="BF973" s="51">
        <v>0</v>
      </c>
      <c r="BG973" s="51">
        <v>0</v>
      </c>
      <c r="BH973" s="239">
        <v>0</v>
      </c>
    </row>
    <row r="974" spans="4:60">
      <c r="D974" s="14"/>
      <c r="F974" s="1078"/>
      <c r="G974" s="1075"/>
      <c r="H974" s="161" t="s">
        <v>144</v>
      </c>
      <c r="I974" s="238">
        <f t="array" ref="I974:O974">I780:O780</f>
        <v>0</v>
      </c>
      <c r="J974" s="51">
        <v>0</v>
      </c>
      <c r="K974" s="51">
        <v>0</v>
      </c>
      <c r="L974" s="51">
        <v>0</v>
      </c>
      <c r="M974" s="51">
        <v>0</v>
      </c>
      <c r="N974" s="51">
        <v>0</v>
      </c>
      <c r="O974" s="239">
        <v>0</v>
      </c>
      <c r="R974" s="1078"/>
      <c r="S974" s="1075"/>
      <c r="T974" s="161" t="s">
        <v>144</v>
      </c>
      <c r="U974" s="238">
        <f t="array" ref="U974:AA974">U780:AA780</f>
        <v>0</v>
      </c>
      <c r="V974" s="51">
        <v>0</v>
      </c>
      <c r="W974" s="51">
        <v>0</v>
      </c>
      <c r="X974" s="51">
        <v>0</v>
      </c>
      <c r="Y974" s="51">
        <v>0</v>
      </c>
      <c r="Z974" s="51">
        <v>0</v>
      </c>
      <c r="AA974" s="239">
        <v>0</v>
      </c>
      <c r="AC974" s="1078"/>
      <c r="AD974" s="1075"/>
      <c r="AE974" s="161" t="s">
        <v>144</v>
      </c>
      <c r="AF974" s="238">
        <f t="array" ref="AF974:AL974">AF780:AL780</f>
        <v>0</v>
      </c>
      <c r="AG974" s="51">
        <v>0</v>
      </c>
      <c r="AH974" s="51">
        <v>0</v>
      </c>
      <c r="AI974" s="51">
        <v>0</v>
      </c>
      <c r="AJ974" s="51">
        <v>0</v>
      </c>
      <c r="AK974" s="51">
        <v>0</v>
      </c>
      <c r="AL974" s="239">
        <v>0</v>
      </c>
      <c r="AN974" s="1078"/>
      <c r="AO974" s="1075"/>
      <c r="AP974" s="161" t="s">
        <v>144</v>
      </c>
      <c r="AQ974" s="238">
        <f t="array" ref="AQ974:AW974">AQ780:AW780</f>
        <v>0</v>
      </c>
      <c r="AR974" s="51">
        <v>0</v>
      </c>
      <c r="AS974" s="51">
        <v>0</v>
      </c>
      <c r="AT974" s="51">
        <v>0</v>
      </c>
      <c r="AU974" s="51">
        <v>0</v>
      </c>
      <c r="AV974" s="51">
        <v>0</v>
      </c>
      <c r="AW974" s="239">
        <v>0</v>
      </c>
      <c r="AY974" s="1078"/>
      <c r="AZ974" s="1075"/>
      <c r="BA974" s="161" t="s">
        <v>144</v>
      </c>
      <c r="BB974" s="238">
        <f t="array" ref="BB974:BH974">BB780:BH780</f>
        <v>0</v>
      </c>
      <c r="BC974" s="51">
        <v>0</v>
      </c>
      <c r="BD974" s="51">
        <v>0</v>
      </c>
      <c r="BE974" s="51">
        <v>0</v>
      </c>
      <c r="BF974" s="51">
        <v>0</v>
      </c>
      <c r="BG974" s="51">
        <v>0</v>
      </c>
      <c r="BH974" s="239">
        <v>0</v>
      </c>
    </row>
    <row r="975" spans="4:60">
      <c r="D975" s="14"/>
      <c r="F975" s="1078"/>
      <c r="G975" s="1075"/>
      <c r="H975" s="161" t="s">
        <v>145</v>
      </c>
      <c r="I975" s="238">
        <f t="array" ref="I975:O975">I804:O804</f>
        <v>0</v>
      </c>
      <c r="J975" s="51">
        <v>0</v>
      </c>
      <c r="K975" s="51">
        <v>0</v>
      </c>
      <c r="L975" s="51">
        <v>0</v>
      </c>
      <c r="M975" s="51">
        <v>0</v>
      </c>
      <c r="N975" s="51">
        <v>0</v>
      </c>
      <c r="O975" s="239">
        <v>0</v>
      </c>
      <c r="R975" s="1078"/>
      <c r="S975" s="1075"/>
      <c r="T975" s="161" t="s">
        <v>145</v>
      </c>
      <c r="U975" s="238">
        <f t="array" ref="U975:AA975">U804:AA804</f>
        <v>0</v>
      </c>
      <c r="V975" s="51">
        <v>0</v>
      </c>
      <c r="W975" s="51">
        <v>0</v>
      </c>
      <c r="X975" s="51">
        <v>0</v>
      </c>
      <c r="Y975" s="51">
        <v>0</v>
      </c>
      <c r="Z975" s="51">
        <v>0</v>
      </c>
      <c r="AA975" s="239">
        <v>0</v>
      </c>
      <c r="AC975" s="1078"/>
      <c r="AD975" s="1075"/>
      <c r="AE975" s="161" t="s">
        <v>145</v>
      </c>
      <c r="AF975" s="238">
        <f t="array" ref="AF975:AL975">AF804:AL804</f>
        <v>0</v>
      </c>
      <c r="AG975" s="51">
        <v>0</v>
      </c>
      <c r="AH975" s="51">
        <v>0</v>
      </c>
      <c r="AI975" s="51">
        <v>0</v>
      </c>
      <c r="AJ975" s="51">
        <v>0</v>
      </c>
      <c r="AK975" s="51">
        <v>0</v>
      </c>
      <c r="AL975" s="239">
        <v>0</v>
      </c>
      <c r="AN975" s="1078"/>
      <c r="AO975" s="1075"/>
      <c r="AP975" s="161" t="s">
        <v>145</v>
      </c>
      <c r="AQ975" s="238">
        <f t="array" ref="AQ975:AW975">AQ804:AW804</f>
        <v>0</v>
      </c>
      <c r="AR975" s="51">
        <v>0</v>
      </c>
      <c r="AS975" s="51">
        <v>0</v>
      </c>
      <c r="AT975" s="51">
        <v>0</v>
      </c>
      <c r="AU975" s="51">
        <v>0</v>
      </c>
      <c r="AV975" s="51">
        <v>0</v>
      </c>
      <c r="AW975" s="239">
        <v>0</v>
      </c>
      <c r="AY975" s="1078"/>
      <c r="AZ975" s="1075"/>
      <c r="BA975" s="161" t="s">
        <v>145</v>
      </c>
      <c r="BB975" s="238">
        <f t="array" ref="BB975:BH975">BB804:BH804</f>
        <v>0</v>
      </c>
      <c r="BC975" s="51">
        <v>0</v>
      </c>
      <c r="BD975" s="51">
        <v>0</v>
      </c>
      <c r="BE975" s="51">
        <v>0</v>
      </c>
      <c r="BF975" s="51">
        <v>0</v>
      </c>
      <c r="BG975" s="51">
        <v>0</v>
      </c>
      <c r="BH975" s="239">
        <v>0</v>
      </c>
    </row>
    <row r="976" spans="4:60">
      <c r="D976" s="14"/>
      <c r="F976" s="1078"/>
      <c r="G976" s="1075"/>
      <c r="H976" s="161" t="s">
        <v>123</v>
      </c>
      <c r="I976" s="238">
        <f t="array" ref="I976:O976">I828:O828</f>
        <v>0</v>
      </c>
      <c r="J976" s="51">
        <v>0</v>
      </c>
      <c r="K976" s="51">
        <v>0</v>
      </c>
      <c r="L976" s="51">
        <v>0</v>
      </c>
      <c r="M976" s="51">
        <v>0</v>
      </c>
      <c r="N976" s="51">
        <v>0</v>
      </c>
      <c r="O976" s="239">
        <v>0</v>
      </c>
      <c r="R976" s="1078"/>
      <c r="S976" s="1075"/>
      <c r="T976" s="161" t="s">
        <v>123</v>
      </c>
      <c r="U976" s="238">
        <f t="array" ref="U976:AA976">U828:AA828</f>
        <v>0</v>
      </c>
      <c r="V976" s="51">
        <v>0</v>
      </c>
      <c r="W976" s="51">
        <v>0</v>
      </c>
      <c r="X976" s="51">
        <v>0</v>
      </c>
      <c r="Y976" s="51">
        <v>0</v>
      </c>
      <c r="Z976" s="51">
        <v>0</v>
      </c>
      <c r="AA976" s="239">
        <v>0</v>
      </c>
      <c r="AC976" s="1078"/>
      <c r="AD976" s="1075"/>
      <c r="AE976" s="161" t="s">
        <v>123</v>
      </c>
      <c r="AF976" s="238">
        <f t="array" ref="AF976:AL976">AF828:AL828</f>
        <v>0</v>
      </c>
      <c r="AG976" s="51">
        <v>0</v>
      </c>
      <c r="AH976" s="51">
        <v>0</v>
      </c>
      <c r="AI976" s="51">
        <v>0</v>
      </c>
      <c r="AJ976" s="51">
        <v>0</v>
      </c>
      <c r="AK976" s="51">
        <v>0</v>
      </c>
      <c r="AL976" s="239">
        <v>0</v>
      </c>
      <c r="AN976" s="1078"/>
      <c r="AO976" s="1075"/>
      <c r="AP976" s="161" t="s">
        <v>123</v>
      </c>
      <c r="AQ976" s="238">
        <f t="array" ref="AQ976:AW976">AQ828:AW828</f>
        <v>0</v>
      </c>
      <c r="AR976" s="51">
        <v>0</v>
      </c>
      <c r="AS976" s="51">
        <v>0</v>
      </c>
      <c r="AT976" s="51">
        <v>0</v>
      </c>
      <c r="AU976" s="51">
        <v>0</v>
      </c>
      <c r="AV976" s="51">
        <v>0</v>
      </c>
      <c r="AW976" s="239">
        <v>0</v>
      </c>
      <c r="AY976" s="1078"/>
      <c r="AZ976" s="1075"/>
      <c r="BA976" s="161" t="s">
        <v>123</v>
      </c>
      <c r="BB976" s="238">
        <f t="array" ref="BB976:BH976">BB828:BH828</f>
        <v>0</v>
      </c>
      <c r="BC976" s="51">
        <v>0</v>
      </c>
      <c r="BD976" s="51">
        <v>0</v>
      </c>
      <c r="BE976" s="51">
        <v>0</v>
      </c>
      <c r="BF976" s="51">
        <v>0</v>
      </c>
      <c r="BG976" s="51">
        <v>0</v>
      </c>
      <c r="BH976" s="239">
        <v>0</v>
      </c>
    </row>
    <row r="977" spans="4:60">
      <c r="D977" s="14"/>
      <c r="F977" s="1078"/>
      <c r="G977" s="1075"/>
      <c r="H977" s="161" t="s">
        <v>125</v>
      </c>
      <c r="I977" s="238">
        <f t="array" ref="I977:O977">I852:O852</f>
        <v>0</v>
      </c>
      <c r="J977" s="51">
        <v>0</v>
      </c>
      <c r="K977" s="51">
        <v>0</v>
      </c>
      <c r="L977" s="51">
        <v>0</v>
      </c>
      <c r="M977" s="51">
        <v>0</v>
      </c>
      <c r="N977" s="51">
        <v>0</v>
      </c>
      <c r="O977" s="239">
        <v>0</v>
      </c>
      <c r="R977" s="1078"/>
      <c r="S977" s="1075"/>
      <c r="T977" s="161" t="s">
        <v>125</v>
      </c>
      <c r="U977" s="238">
        <f t="array" ref="U977:AA977">U852:AA852</f>
        <v>0</v>
      </c>
      <c r="V977" s="51">
        <v>0</v>
      </c>
      <c r="W977" s="51">
        <v>0</v>
      </c>
      <c r="X977" s="51">
        <v>0</v>
      </c>
      <c r="Y977" s="51">
        <v>0</v>
      </c>
      <c r="Z977" s="51">
        <v>0</v>
      </c>
      <c r="AA977" s="239">
        <v>0</v>
      </c>
      <c r="AC977" s="1078"/>
      <c r="AD977" s="1075"/>
      <c r="AE977" s="161" t="s">
        <v>125</v>
      </c>
      <c r="AF977" s="238">
        <f t="array" ref="AF977:AL977">AF852:AL852</f>
        <v>0</v>
      </c>
      <c r="AG977" s="51">
        <v>0</v>
      </c>
      <c r="AH977" s="51">
        <v>0</v>
      </c>
      <c r="AI977" s="51">
        <v>0</v>
      </c>
      <c r="AJ977" s="51">
        <v>0</v>
      </c>
      <c r="AK977" s="51">
        <v>0</v>
      </c>
      <c r="AL977" s="239">
        <v>0</v>
      </c>
      <c r="AN977" s="1078"/>
      <c r="AO977" s="1075"/>
      <c r="AP977" s="161" t="s">
        <v>125</v>
      </c>
      <c r="AQ977" s="238">
        <f t="array" ref="AQ977:AW977">AQ852:AW852</f>
        <v>0</v>
      </c>
      <c r="AR977" s="51">
        <v>0</v>
      </c>
      <c r="AS977" s="51">
        <v>0</v>
      </c>
      <c r="AT977" s="51">
        <v>0</v>
      </c>
      <c r="AU977" s="51">
        <v>0</v>
      </c>
      <c r="AV977" s="51">
        <v>0</v>
      </c>
      <c r="AW977" s="239">
        <v>0</v>
      </c>
      <c r="AY977" s="1078"/>
      <c r="AZ977" s="1075"/>
      <c r="BA977" s="161" t="s">
        <v>125</v>
      </c>
      <c r="BB977" s="238">
        <f t="array" ref="BB977:BH977">BB852:BH852</f>
        <v>0</v>
      </c>
      <c r="BC977" s="51">
        <v>0</v>
      </c>
      <c r="BD977" s="51">
        <v>0</v>
      </c>
      <c r="BE977" s="51">
        <v>0</v>
      </c>
      <c r="BF977" s="51">
        <v>0</v>
      </c>
      <c r="BG977" s="51">
        <v>0</v>
      </c>
      <c r="BH977" s="239">
        <v>0</v>
      </c>
    </row>
    <row r="978" spans="4:60">
      <c r="D978" s="14"/>
      <c r="F978" s="1079"/>
      <c r="G978" s="1076"/>
      <c r="H978" s="162" t="s">
        <v>127</v>
      </c>
      <c r="I978" s="240">
        <f t="array" ref="I978:O978">I876:O876</f>
        <v>0</v>
      </c>
      <c r="J978" s="54">
        <v>0</v>
      </c>
      <c r="K978" s="54">
        <v>0</v>
      </c>
      <c r="L978" s="54">
        <v>0</v>
      </c>
      <c r="M978" s="54">
        <v>0</v>
      </c>
      <c r="N978" s="54">
        <v>0</v>
      </c>
      <c r="O978" s="241">
        <v>0</v>
      </c>
      <c r="R978" s="1079"/>
      <c r="S978" s="1076"/>
      <c r="T978" s="162" t="s">
        <v>127</v>
      </c>
      <c r="U978" s="240">
        <f t="array" ref="U978:AA978">U876:AA876</f>
        <v>0</v>
      </c>
      <c r="V978" s="54">
        <v>0</v>
      </c>
      <c r="W978" s="54">
        <v>0</v>
      </c>
      <c r="X978" s="54">
        <v>0</v>
      </c>
      <c r="Y978" s="54">
        <v>0</v>
      </c>
      <c r="Z978" s="54">
        <v>0</v>
      </c>
      <c r="AA978" s="241">
        <v>0</v>
      </c>
      <c r="AC978" s="1079"/>
      <c r="AD978" s="1076"/>
      <c r="AE978" s="162" t="s">
        <v>127</v>
      </c>
      <c r="AF978" s="240">
        <f t="array" ref="AF978:AL978">AF876:AL876</f>
        <v>0</v>
      </c>
      <c r="AG978" s="54">
        <v>0</v>
      </c>
      <c r="AH978" s="54">
        <v>0</v>
      </c>
      <c r="AI978" s="54">
        <v>0</v>
      </c>
      <c r="AJ978" s="54">
        <v>0</v>
      </c>
      <c r="AK978" s="54">
        <v>0</v>
      </c>
      <c r="AL978" s="241">
        <v>0</v>
      </c>
      <c r="AN978" s="1079"/>
      <c r="AO978" s="1076"/>
      <c r="AP978" s="162" t="s">
        <v>127</v>
      </c>
      <c r="AQ978" s="240">
        <f t="array" ref="AQ978:AW978">AQ876:AW876</f>
        <v>0</v>
      </c>
      <c r="AR978" s="54">
        <v>0</v>
      </c>
      <c r="AS978" s="54">
        <v>0</v>
      </c>
      <c r="AT978" s="54">
        <v>0</v>
      </c>
      <c r="AU978" s="54">
        <v>0</v>
      </c>
      <c r="AV978" s="54">
        <v>0</v>
      </c>
      <c r="AW978" s="241">
        <v>0</v>
      </c>
      <c r="AY978" s="1079"/>
      <c r="AZ978" s="1076"/>
      <c r="BA978" s="162" t="s">
        <v>127</v>
      </c>
      <c r="BB978" s="240">
        <f t="array" ref="BB978:BH978">BB876:BH876</f>
        <v>0</v>
      </c>
      <c r="BC978" s="54">
        <v>0</v>
      </c>
      <c r="BD978" s="54">
        <v>0</v>
      </c>
      <c r="BE978" s="54">
        <v>0</v>
      </c>
      <c r="BF978" s="54">
        <v>0</v>
      </c>
      <c r="BG978" s="54">
        <v>0</v>
      </c>
      <c r="BH978" s="241">
        <v>0</v>
      </c>
    </row>
    <row r="979" spans="4:60">
      <c r="D979" s="14"/>
      <c r="F979" s="1074" t="s">
        <v>43</v>
      </c>
      <c r="G979" s="1074" t="s">
        <v>41</v>
      </c>
      <c r="H979" s="163" t="s">
        <v>9</v>
      </c>
      <c r="I979" s="235">
        <f t="array" ref="I979:O979">I733:O733</f>
        <v>0</v>
      </c>
      <c r="J979" s="236">
        <v>0</v>
      </c>
      <c r="K979" s="236">
        <v>0</v>
      </c>
      <c r="L979" s="236">
        <v>0</v>
      </c>
      <c r="M979" s="236">
        <v>0</v>
      </c>
      <c r="N979" s="236">
        <v>0</v>
      </c>
      <c r="O979" s="237">
        <v>0</v>
      </c>
      <c r="R979" s="1074" t="s">
        <v>43</v>
      </c>
      <c r="S979" s="1074" t="s">
        <v>41</v>
      </c>
      <c r="T979" s="163" t="s">
        <v>9</v>
      </c>
      <c r="U979" s="235">
        <f t="array" ref="U979:AA979">U733:AA733</f>
        <v>0</v>
      </c>
      <c r="V979" s="236">
        <v>0</v>
      </c>
      <c r="W979" s="236">
        <v>0</v>
      </c>
      <c r="X979" s="236">
        <v>0</v>
      </c>
      <c r="Y979" s="236">
        <v>0</v>
      </c>
      <c r="Z979" s="236">
        <v>0</v>
      </c>
      <c r="AA979" s="237">
        <v>0</v>
      </c>
      <c r="AC979" s="1074" t="s">
        <v>43</v>
      </c>
      <c r="AD979" s="1074" t="s">
        <v>41</v>
      </c>
      <c r="AE979" s="163" t="s">
        <v>9</v>
      </c>
      <c r="AF979" s="235">
        <f t="array" ref="AF979:AL979">AF733:AL733</f>
        <v>0</v>
      </c>
      <c r="AG979" s="236">
        <v>0</v>
      </c>
      <c r="AH979" s="236">
        <v>0</v>
      </c>
      <c r="AI979" s="236">
        <v>0</v>
      </c>
      <c r="AJ979" s="236">
        <v>0</v>
      </c>
      <c r="AK979" s="236">
        <v>0</v>
      </c>
      <c r="AL979" s="237">
        <v>0</v>
      </c>
      <c r="AN979" s="1074" t="s">
        <v>43</v>
      </c>
      <c r="AO979" s="1074" t="s">
        <v>41</v>
      </c>
      <c r="AP979" s="163" t="s">
        <v>9</v>
      </c>
      <c r="AQ979" s="235">
        <f t="array" ref="AQ979:AW979">AQ733:AW733</f>
        <v>0</v>
      </c>
      <c r="AR979" s="236">
        <v>0</v>
      </c>
      <c r="AS979" s="236">
        <v>0</v>
      </c>
      <c r="AT979" s="236">
        <v>0</v>
      </c>
      <c r="AU979" s="236">
        <v>0</v>
      </c>
      <c r="AV979" s="236">
        <v>0</v>
      </c>
      <c r="AW979" s="237">
        <v>0</v>
      </c>
      <c r="AY979" s="1074" t="s">
        <v>43</v>
      </c>
      <c r="AZ979" s="1074" t="s">
        <v>41</v>
      </c>
      <c r="BA979" s="163" t="s">
        <v>9</v>
      </c>
      <c r="BB979" s="235">
        <f t="array" ref="BB979:BH979">BB733:BH733</f>
        <v>0</v>
      </c>
      <c r="BC979" s="236">
        <v>0</v>
      </c>
      <c r="BD979" s="236">
        <v>0</v>
      </c>
      <c r="BE979" s="236">
        <v>0</v>
      </c>
      <c r="BF979" s="236">
        <v>0</v>
      </c>
      <c r="BG979" s="236">
        <v>0</v>
      </c>
      <c r="BH979" s="237">
        <v>0</v>
      </c>
    </row>
    <row r="980" spans="4:60">
      <c r="D980" s="14"/>
      <c r="F980" s="1075"/>
      <c r="G980" s="1075"/>
      <c r="H980" s="161" t="s">
        <v>143</v>
      </c>
      <c r="I980" s="238">
        <f t="array" ref="I980:O980">I757:O757</f>
        <v>0</v>
      </c>
      <c r="J980" s="51">
        <v>0</v>
      </c>
      <c r="K980" s="51">
        <v>0</v>
      </c>
      <c r="L980" s="51">
        <v>0</v>
      </c>
      <c r="M980" s="51">
        <v>0</v>
      </c>
      <c r="N980" s="51">
        <v>0</v>
      </c>
      <c r="O980" s="239">
        <v>0</v>
      </c>
      <c r="R980" s="1075"/>
      <c r="S980" s="1075"/>
      <c r="T980" s="161" t="s">
        <v>143</v>
      </c>
      <c r="U980" s="238">
        <f t="array" ref="U980:AA980">U757:AA757</f>
        <v>0</v>
      </c>
      <c r="V980" s="51">
        <v>0</v>
      </c>
      <c r="W980" s="51">
        <v>0</v>
      </c>
      <c r="X980" s="51">
        <v>0</v>
      </c>
      <c r="Y980" s="51">
        <v>0</v>
      </c>
      <c r="Z980" s="51">
        <v>0</v>
      </c>
      <c r="AA980" s="239">
        <v>0</v>
      </c>
      <c r="AC980" s="1075"/>
      <c r="AD980" s="1075"/>
      <c r="AE980" s="161" t="s">
        <v>143</v>
      </c>
      <c r="AF980" s="238">
        <f t="array" ref="AF980:AL980">AF757:AL757</f>
        <v>0</v>
      </c>
      <c r="AG980" s="51">
        <v>0</v>
      </c>
      <c r="AH980" s="51">
        <v>0</v>
      </c>
      <c r="AI980" s="51">
        <v>0</v>
      </c>
      <c r="AJ980" s="51">
        <v>0</v>
      </c>
      <c r="AK980" s="51">
        <v>0</v>
      </c>
      <c r="AL980" s="239">
        <v>0</v>
      </c>
      <c r="AN980" s="1075"/>
      <c r="AO980" s="1075"/>
      <c r="AP980" s="161" t="s">
        <v>143</v>
      </c>
      <c r="AQ980" s="238">
        <f t="array" ref="AQ980:AW980">AQ757:AW757</f>
        <v>0</v>
      </c>
      <c r="AR980" s="51">
        <v>0</v>
      </c>
      <c r="AS980" s="51">
        <v>0</v>
      </c>
      <c r="AT980" s="51">
        <v>0</v>
      </c>
      <c r="AU980" s="51">
        <v>0</v>
      </c>
      <c r="AV980" s="51">
        <v>0</v>
      </c>
      <c r="AW980" s="239">
        <v>0</v>
      </c>
      <c r="AY980" s="1075"/>
      <c r="AZ980" s="1075"/>
      <c r="BA980" s="161" t="s">
        <v>143</v>
      </c>
      <c r="BB980" s="238">
        <f t="array" ref="BB980:BH980">BB757:BH757</f>
        <v>0</v>
      </c>
      <c r="BC980" s="51">
        <v>0</v>
      </c>
      <c r="BD980" s="51">
        <v>0</v>
      </c>
      <c r="BE980" s="51">
        <v>0</v>
      </c>
      <c r="BF980" s="51">
        <v>0</v>
      </c>
      <c r="BG980" s="51">
        <v>0</v>
      </c>
      <c r="BH980" s="239">
        <v>0</v>
      </c>
    </row>
    <row r="981" spans="4:60">
      <c r="D981" s="14"/>
      <c r="F981" s="1075"/>
      <c r="G981" s="1075"/>
      <c r="H981" s="161" t="s">
        <v>144</v>
      </c>
      <c r="I981" s="238">
        <f t="array" ref="I981:O981">I781:O781</f>
        <v>0</v>
      </c>
      <c r="J981" s="51">
        <v>0</v>
      </c>
      <c r="K981" s="51">
        <v>0</v>
      </c>
      <c r="L981" s="51">
        <v>0</v>
      </c>
      <c r="M981" s="51">
        <v>0</v>
      </c>
      <c r="N981" s="51">
        <v>0</v>
      </c>
      <c r="O981" s="239">
        <v>0</v>
      </c>
      <c r="R981" s="1075"/>
      <c r="S981" s="1075"/>
      <c r="T981" s="161" t="s">
        <v>144</v>
      </c>
      <c r="U981" s="238">
        <f t="array" ref="U981:AA981">U781:AA781</f>
        <v>0</v>
      </c>
      <c r="V981" s="51">
        <v>0</v>
      </c>
      <c r="W981" s="51">
        <v>0</v>
      </c>
      <c r="X981" s="51">
        <v>0</v>
      </c>
      <c r="Y981" s="51">
        <v>0</v>
      </c>
      <c r="Z981" s="51">
        <v>0</v>
      </c>
      <c r="AA981" s="239">
        <v>0</v>
      </c>
      <c r="AC981" s="1075"/>
      <c r="AD981" s="1075"/>
      <c r="AE981" s="161" t="s">
        <v>144</v>
      </c>
      <c r="AF981" s="238">
        <f t="array" ref="AF981:AL981">AF781:AL781</f>
        <v>0</v>
      </c>
      <c r="AG981" s="51">
        <v>0</v>
      </c>
      <c r="AH981" s="51">
        <v>0</v>
      </c>
      <c r="AI981" s="51">
        <v>0</v>
      </c>
      <c r="AJ981" s="51">
        <v>0</v>
      </c>
      <c r="AK981" s="51">
        <v>0</v>
      </c>
      <c r="AL981" s="239">
        <v>0</v>
      </c>
      <c r="AN981" s="1075"/>
      <c r="AO981" s="1075"/>
      <c r="AP981" s="161" t="s">
        <v>144</v>
      </c>
      <c r="AQ981" s="238">
        <f t="array" ref="AQ981:AW981">AQ781:AW781</f>
        <v>0</v>
      </c>
      <c r="AR981" s="51">
        <v>0</v>
      </c>
      <c r="AS981" s="51">
        <v>0</v>
      </c>
      <c r="AT981" s="51">
        <v>0</v>
      </c>
      <c r="AU981" s="51">
        <v>0</v>
      </c>
      <c r="AV981" s="51">
        <v>0</v>
      </c>
      <c r="AW981" s="239">
        <v>0</v>
      </c>
      <c r="AY981" s="1075"/>
      <c r="AZ981" s="1075"/>
      <c r="BA981" s="161" t="s">
        <v>144</v>
      </c>
      <c r="BB981" s="238">
        <f t="array" ref="BB981:BH981">BB781:BH781</f>
        <v>0</v>
      </c>
      <c r="BC981" s="51">
        <v>0</v>
      </c>
      <c r="BD981" s="51">
        <v>0</v>
      </c>
      <c r="BE981" s="51">
        <v>0</v>
      </c>
      <c r="BF981" s="51">
        <v>0</v>
      </c>
      <c r="BG981" s="51">
        <v>0</v>
      </c>
      <c r="BH981" s="239">
        <v>0</v>
      </c>
    </row>
    <row r="982" spans="4:60">
      <c r="D982" s="14"/>
      <c r="F982" s="1075"/>
      <c r="G982" s="1075"/>
      <c r="H982" s="161" t="s">
        <v>145</v>
      </c>
      <c r="I982" s="238">
        <f t="array" ref="I982:O982">I805:O805</f>
        <v>0</v>
      </c>
      <c r="J982" s="51">
        <v>0</v>
      </c>
      <c r="K982" s="51">
        <v>0</v>
      </c>
      <c r="L982" s="51">
        <v>0</v>
      </c>
      <c r="M982" s="51">
        <v>0</v>
      </c>
      <c r="N982" s="51">
        <v>0</v>
      </c>
      <c r="O982" s="239">
        <v>0</v>
      </c>
      <c r="R982" s="1075"/>
      <c r="S982" s="1075"/>
      <c r="T982" s="161" t="s">
        <v>145</v>
      </c>
      <c r="U982" s="238">
        <f t="array" ref="U982:AA982">U805:AA805</f>
        <v>0</v>
      </c>
      <c r="V982" s="51">
        <v>0</v>
      </c>
      <c r="W982" s="51">
        <v>0</v>
      </c>
      <c r="X982" s="51">
        <v>0</v>
      </c>
      <c r="Y982" s="51">
        <v>0</v>
      </c>
      <c r="Z982" s="51">
        <v>0</v>
      </c>
      <c r="AA982" s="239">
        <v>0</v>
      </c>
      <c r="AC982" s="1075"/>
      <c r="AD982" s="1075"/>
      <c r="AE982" s="161" t="s">
        <v>145</v>
      </c>
      <c r="AF982" s="238">
        <f t="array" ref="AF982:AL982">AF805:AL805</f>
        <v>0</v>
      </c>
      <c r="AG982" s="51">
        <v>0</v>
      </c>
      <c r="AH982" s="51">
        <v>0</v>
      </c>
      <c r="AI982" s="51">
        <v>0</v>
      </c>
      <c r="AJ982" s="51">
        <v>0</v>
      </c>
      <c r="AK982" s="51">
        <v>0</v>
      </c>
      <c r="AL982" s="239">
        <v>0</v>
      </c>
      <c r="AN982" s="1075"/>
      <c r="AO982" s="1075"/>
      <c r="AP982" s="161" t="s">
        <v>145</v>
      </c>
      <c r="AQ982" s="238">
        <f t="array" ref="AQ982:AW982">AQ805:AW805</f>
        <v>0</v>
      </c>
      <c r="AR982" s="51">
        <v>0</v>
      </c>
      <c r="AS982" s="51">
        <v>0</v>
      </c>
      <c r="AT982" s="51">
        <v>0</v>
      </c>
      <c r="AU982" s="51">
        <v>0</v>
      </c>
      <c r="AV982" s="51">
        <v>0</v>
      </c>
      <c r="AW982" s="239">
        <v>0</v>
      </c>
      <c r="AY982" s="1075"/>
      <c r="AZ982" s="1075"/>
      <c r="BA982" s="161" t="s">
        <v>145</v>
      </c>
      <c r="BB982" s="238">
        <f t="array" ref="BB982:BH982">BB805:BH805</f>
        <v>0</v>
      </c>
      <c r="BC982" s="51">
        <v>0</v>
      </c>
      <c r="BD982" s="51">
        <v>0</v>
      </c>
      <c r="BE982" s="51">
        <v>0</v>
      </c>
      <c r="BF982" s="51">
        <v>0</v>
      </c>
      <c r="BG982" s="51">
        <v>0</v>
      </c>
      <c r="BH982" s="239">
        <v>0</v>
      </c>
    </row>
    <row r="983" spans="4:60">
      <c r="D983" s="14"/>
      <c r="F983" s="1075"/>
      <c r="G983" s="1075"/>
      <c r="H983" s="161" t="s">
        <v>123</v>
      </c>
      <c r="I983" s="238">
        <f t="array" ref="I983:O983">I829:O829</f>
        <v>0</v>
      </c>
      <c r="J983" s="51">
        <v>0</v>
      </c>
      <c r="K983" s="51">
        <v>0</v>
      </c>
      <c r="L983" s="51">
        <v>0</v>
      </c>
      <c r="M983" s="51">
        <v>0</v>
      </c>
      <c r="N983" s="51">
        <v>0</v>
      </c>
      <c r="O983" s="239">
        <v>0</v>
      </c>
      <c r="R983" s="1075"/>
      <c r="S983" s="1075"/>
      <c r="T983" s="161" t="s">
        <v>123</v>
      </c>
      <c r="U983" s="238">
        <f t="array" ref="U983:AA983">U829:AA829</f>
        <v>0</v>
      </c>
      <c r="V983" s="51">
        <v>0</v>
      </c>
      <c r="W983" s="51">
        <v>0</v>
      </c>
      <c r="X983" s="51">
        <v>0</v>
      </c>
      <c r="Y983" s="51">
        <v>0</v>
      </c>
      <c r="Z983" s="51">
        <v>0</v>
      </c>
      <c r="AA983" s="239">
        <v>0</v>
      </c>
      <c r="AC983" s="1075"/>
      <c r="AD983" s="1075"/>
      <c r="AE983" s="161" t="s">
        <v>123</v>
      </c>
      <c r="AF983" s="238">
        <f t="array" ref="AF983:AL983">AF829:AL829</f>
        <v>0</v>
      </c>
      <c r="AG983" s="51">
        <v>0</v>
      </c>
      <c r="AH983" s="51">
        <v>0</v>
      </c>
      <c r="AI983" s="51">
        <v>0</v>
      </c>
      <c r="AJ983" s="51">
        <v>0</v>
      </c>
      <c r="AK983" s="51">
        <v>0</v>
      </c>
      <c r="AL983" s="239">
        <v>0</v>
      </c>
      <c r="AN983" s="1075"/>
      <c r="AO983" s="1075"/>
      <c r="AP983" s="161" t="s">
        <v>123</v>
      </c>
      <c r="AQ983" s="238">
        <f t="array" ref="AQ983:AW983">AQ829:AW829</f>
        <v>0</v>
      </c>
      <c r="AR983" s="51">
        <v>0</v>
      </c>
      <c r="AS983" s="51">
        <v>0</v>
      </c>
      <c r="AT983" s="51">
        <v>0</v>
      </c>
      <c r="AU983" s="51">
        <v>0</v>
      </c>
      <c r="AV983" s="51">
        <v>0</v>
      </c>
      <c r="AW983" s="239">
        <v>0</v>
      </c>
      <c r="AY983" s="1075"/>
      <c r="AZ983" s="1075"/>
      <c r="BA983" s="161" t="s">
        <v>123</v>
      </c>
      <c r="BB983" s="238">
        <f t="array" ref="BB983:BH983">BB829:BH829</f>
        <v>0</v>
      </c>
      <c r="BC983" s="51">
        <v>0</v>
      </c>
      <c r="BD983" s="51">
        <v>0</v>
      </c>
      <c r="BE983" s="51">
        <v>0</v>
      </c>
      <c r="BF983" s="51">
        <v>0</v>
      </c>
      <c r="BG983" s="51">
        <v>0</v>
      </c>
      <c r="BH983" s="239">
        <v>0</v>
      </c>
    </row>
    <row r="984" spans="4:60">
      <c r="D984" s="14"/>
      <c r="F984" s="1075"/>
      <c r="G984" s="1075"/>
      <c r="H984" s="161" t="s">
        <v>125</v>
      </c>
      <c r="I984" s="238">
        <f t="array" ref="I984:O984">I853:O853</f>
        <v>0</v>
      </c>
      <c r="J984" s="51">
        <v>0</v>
      </c>
      <c r="K984" s="51">
        <v>0</v>
      </c>
      <c r="L984" s="51">
        <v>0</v>
      </c>
      <c r="M984" s="51">
        <v>0</v>
      </c>
      <c r="N984" s="51">
        <v>0</v>
      </c>
      <c r="O984" s="239">
        <v>0</v>
      </c>
      <c r="R984" s="1075"/>
      <c r="S984" s="1075"/>
      <c r="T984" s="161" t="s">
        <v>125</v>
      </c>
      <c r="U984" s="238">
        <f t="array" ref="U984:AA984">U853:AA853</f>
        <v>0</v>
      </c>
      <c r="V984" s="51">
        <v>0</v>
      </c>
      <c r="W984" s="51">
        <v>0</v>
      </c>
      <c r="X984" s="51">
        <v>0</v>
      </c>
      <c r="Y984" s="51">
        <v>0</v>
      </c>
      <c r="Z984" s="51">
        <v>0</v>
      </c>
      <c r="AA984" s="239">
        <v>0</v>
      </c>
      <c r="AC984" s="1075"/>
      <c r="AD984" s="1075"/>
      <c r="AE984" s="161" t="s">
        <v>125</v>
      </c>
      <c r="AF984" s="238">
        <f t="array" ref="AF984:AL984">AF853:AL853</f>
        <v>0</v>
      </c>
      <c r="AG984" s="51">
        <v>0</v>
      </c>
      <c r="AH984" s="51">
        <v>0</v>
      </c>
      <c r="AI984" s="51">
        <v>0</v>
      </c>
      <c r="AJ984" s="51">
        <v>0</v>
      </c>
      <c r="AK984" s="51">
        <v>0</v>
      </c>
      <c r="AL984" s="239">
        <v>0</v>
      </c>
      <c r="AN984" s="1075"/>
      <c r="AO984" s="1075"/>
      <c r="AP984" s="161" t="s">
        <v>125</v>
      </c>
      <c r="AQ984" s="238">
        <f t="array" ref="AQ984:AW984">AQ853:AW853</f>
        <v>0</v>
      </c>
      <c r="AR984" s="51">
        <v>0</v>
      </c>
      <c r="AS984" s="51">
        <v>0</v>
      </c>
      <c r="AT984" s="51">
        <v>0</v>
      </c>
      <c r="AU984" s="51">
        <v>0</v>
      </c>
      <c r="AV984" s="51">
        <v>0</v>
      </c>
      <c r="AW984" s="239">
        <v>0</v>
      </c>
      <c r="AY984" s="1075"/>
      <c r="AZ984" s="1075"/>
      <c r="BA984" s="161" t="s">
        <v>125</v>
      </c>
      <c r="BB984" s="238">
        <f t="array" ref="BB984:BH984">BB853:BH853</f>
        <v>0</v>
      </c>
      <c r="BC984" s="51">
        <v>0</v>
      </c>
      <c r="BD984" s="51">
        <v>0</v>
      </c>
      <c r="BE984" s="51">
        <v>0</v>
      </c>
      <c r="BF984" s="51">
        <v>0</v>
      </c>
      <c r="BG984" s="51">
        <v>0</v>
      </c>
      <c r="BH984" s="239">
        <v>0</v>
      </c>
    </row>
    <row r="985" spans="4:60">
      <c r="D985" s="14"/>
      <c r="F985" s="1075"/>
      <c r="G985" s="1076"/>
      <c r="H985" s="162" t="s">
        <v>127</v>
      </c>
      <c r="I985" s="240">
        <f t="array" ref="I985:O985">I877:O877</f>
        <v>0</v>
      </c>
      <c r="J985" s="54">
        <v>0</v>
      </c>
      <c r="K985" s="54">
        <v>0</v>
      </c>
      <c r="L985" s="54">
        <v>0</v>
      </c>
      <c r="M985" s="54">
        <v>0</v>
      </c>
      <c r="N985" s="54">
        <v>0</v>
      </c>
      <c r="O985" s="241">
        <v>0</v>
      </c>
      <c r="R985" s="1075"/>
      <c r="S985" s="1076"/>
      <c r="T985" s="162" t="s">
        <v>127</v>
      </c>
      <c r="U985" s="240">
        <f t="array" ref="U985:AA985">U877:AA877</f>
        <v>0</v>
      </c>
      <c r="V985" s="54">
        <v>0</v>
      </c>
      <c r="W985" s="54">
        <v>0</v>
      </c>
      <c r="X985" s="54">
        <v>0</v>
      </c>
      <c r="Y985" s="54">
        <v>0</v>
      </c>
      <c r="Z985" s="54">
        <v>0</v>
      </c>
      <c r="AA985" s="241">
        <v>0</v>
      </c>
      <c r="AC985" s="1075"/>
      <c r="AD985" s="1076"/>
      <c r="AE985" s="162" t="s">
        <v>127</v>
      </c>
      <c r="AF985" s="240">
        <f t="array" ref="AF985:AL985">AF877:AL877</f>
        <v>0</v>
      </c>
      <c r="AG985" s="54">
        <v>0</v>
      </c>
      <c r="AH985" s="54">
        <v>0</v>
      </c>
      <c r="AI985" s="54">
        <v>0</v>
      </c>
      <c r="AJ985" s="54">
        <v>0</v>
      </c>
      <c r="AK985" s="54">
        <v>0</v>
      </c>
      <c r="AL985" s="241">
        <v>0</v>
      </c>
      <c r="AN985" s="1075"/>
      <c r="AO985" s="1076"/>
      <c r="AP985" s="162" t="s">
        <v>127</v>
      </c>
      <c r="AQ985" s="240">
        <f t="array" ref="AQ985:AW985">AQ877:AW877</f>
        <v>0</v>
      </c>
      <c r="AR985" s="54">
        <v>0</v>
      </c>
      <c r="AS985" s="54">
        <v>0</v>
      </c>
      <c r="AT985" s="54">
        <v>0</v>
      </c>
      <c r="AU985" s="54">
        <v>0</v>
      </c>
      <c r="AV985" s="54">
        <v>0</v>
      </c>
      <c r="AW985" s="241">
        <v>0</v>
      </c>
      <c r="AY985" s="1075"/>
      <c r="AZ985" s="1076"/>
      <c r="BA985" s="162" t="s">
        <v>127</v>
      </c>
      <c r="BB985" s="240">
        <f t="array" ref="BB985:BH985">BB877:BH877</f>
        <v>0</v>
      </c>
      <c r="BC985" s="54">
        <v>0</v>
      </c>
      <c r="BD985" s="54">
        <v>0</v>
      </c>
      <c r="BE985" s="54">
        <v>0</v>
      </c>
      <c r="BF985" s="54">
        <v>0</v>
      </c>
      <c r="BG985" s="54">
        <v>0</v>
      </c>
      <c r="BH985" s="241">
        <v>0</v>
      </c>
    </row>
    <row r="986" spans="4:60">
      <c r="D986" s="14"/>
      <c r="F986" s="1075"/>
      <c r="G986" s="1074" t="s">
        <v>40</v>
      </c>
      <c r="H986" s="163" t="s">
        <v>9</v>
      </c>
      <c r="I986" s="235">
        <f t="array" ref="I986:O986">I734:O734</f>
        <v>0</v>
      </c>
      <c r="J986" s="236">
        <v>0</v>
      </c>
      <c r="K986" s="236">
        <v>0</v>
      </c>
      <c r="L986" s="236">
        <v>0</v>
      </c>
      <c r="M986" s="236">
        <v>0</v>
      </c>
      <c r="N986" s="236">
        <v>0</v>
      </c>
      <c r="O986" s="237">
        <v>0</v>
      </c>
      <c r="R986" s="1075"/>
      <c r="S986" s="1074" t="s">
        <v>40</v>
      </c>
      <c r="T986" s="163" t="s">
        <v>9</v>
      </c>
      <c r="U986" s="235">
        <f t="array" ref="U986:AA986">U734:AA734</f>
        <v>0</v>
      </c>
      <c r="V986" s="236">
        <v>0</v>
      </c>
      <c r="W986" s="236">
        <v>0</v>
      </c>
      <c r="X986" s="236">
        <v>0</v>
      </c>
      <c r="Y986" s="236">
        <v>0</v>
      </c>
      <c r="Z986" s="236">
        <v>0</v>
      </c>
      <c r="AA986" s="237">
        <v>0</v>
      </c>
      <c r="AC986" s="1075"/>
      <c r="AD986" s="1074" t="s">
        <v>40</v>
      </c>
      <c r="AE986" s="163" t="s">
        <v>9</v>
      </c>
      <c r="AF986" s="235">
        <f t="array" ref="AF986:AL986">AF734:AL734</f>
        <v>0</v>
      </c>
      <c r="AG986" s="236">
        <v>0</v>
      </c>
      <c r="AH986" s="236">
        <v>0</v>
      </c>
      <c r="AI986" s="236">
        <v>0</v>
      </c>
      <c r="AJ986" s="236">
        <v>0</v>
      </c>
      <c r="AK986" s="236">
        <v>0</v>
      </c>
      <c r="AL986" s="237">
        <v>0</v>
      </c>
      <c r="AN986" s="1075"/>
      <c r="AO986" s="1074" t="s">
        <v>40</v>
      </c>
      <c r="AP986" s="163" t="s">
        <v>9</v>
      </c>
      <c r="AQ986" s="235">
        <f t="array" ref="AQ986:AW986">AQ734:AW734</f>
        <v>0</v>
      </c>
      <c r="AR986" s="236">
        <v>0</v>
      </c>
      <c r="AS986" s="236">
        <v>0</v>
      </c>
      <c r="AT986" s="236">
        <v>0</v>
      </c>
      <c r="AU986" s="236">
        <v>0</v>
      </c>
      <c r="AV986" s="236">
        <v>0</v>
      </c>
      <c r="AW986" s="237">
        <v>0</v>
      </c>
      <c r="AY986" s="1075"/>
      <c r="AZ986" s="1074" t="s">
        <v>40</v>
      </c>
      <c r="BA986" s="163" t="s">
        <v>9</v>
      </c>
      <c r="BB986" s="235">
        <f t="array" ref="BB986:BH986">BB734:BH734</f>
        <v>0</v>
      </c>
      <c r="BC986" s="236">
        <v>0</v>
      </c>
      <c r="BD986" s="236">
        <v>0</v>
      </c>
      <c r="BE986" s="236">
        <v>0</v>
      </c>
      <c r="BF986" s="236">
        <v>0</v>
      </c>
      <c r="BG986" s="236">
        <v>0</v>
      </c>
      <c r="BH986" s="237">
        <v>0</v>
      </c>
    </row>
    <row r="987" spans="4:60">
      <c r="D987" s="14"/>
      <c r="F987" s="1075"/>
      <c r="G987" s="1075"/>
      <c r="H987" s="161" t="s">
        <v>143</v>
      </c>
      <c r="I987" s="238">
        <f t="array" ref="I987:O987">I758:O758</f>
        <v>0</v>
      </c>
      <c r="J987" s="51">
        <v>0</v>
      </c>
      <c r="K987" s="51">
        <v>0</v>
      </c>
      <c r="L987" s="51">
        <v>0</v>
      </c>
      <c r="M987" s="51">
        <v>0</v>
      </c>
      <c r="N987" s="51">
        <v>0</v>
      </c>
      <c r="O987" s="239">
        <v>0</v>
      </c>
      <c r="R987" s="1075"/>
      <c r="S987" s="1075"/>
      <c r="T987" s="161" t="s">
        <v>143</v>
      </c>
      <c r="U987" s="238">
        <f t="array" ref="U987:AA987">U758:AA758</f>
        <v>0</v>
      </c>
      <c r="V987" s="51">
        <v>0</v>
      </c>
      <c r="W987" s="51">
        <v>0</v>
      </c>
      <c r="X987" s="51">
        <v>0</v>
      </c>
      <c r="Y987" s="51">
        <v>0</v>
      </c>
      <c r="Z987" s="51">
        <v>0</v>
      </c>
      <c r="AA987" s="239">
        <v>0</v>
      </c>
      <c r="AC987" s="1075"/>
      <c r="AD987" s="1075"/>
      <c r="AE987" s="161" t="s">
        <v>143</v>
      </c>
      <c r="AF987" s="238">
        <f t="array" ref="AF987:AL987">AF758:AL758</f>
        <v>0</v>
      </c>
      <c r="AG987" s="51">
        <v>0</v>
      </c>
      <c r="AH987" s="51">
        <v>0</v>
      </c>
      <c r="AI987" s="51">
        <v>0</v>
      </c>
      <c r="AJ987" s="51">
        <v>0</v>
      </c>
      <c r="AK987" s="51">
        <v>0</v>
      </c>
      <c r="AL987" s="239">
        <v>0</v>
      </c>
      <c r="AN987" s="1075"/>
      <c r="AO987" s="1075"/>
      <c r="AP987" s="161" t="s">
        <v>143</v>
      </c>
      <c r="AQ987" s="238">
        <f t="array" ref="AQ987:AW987">AQ758:AW758</f>
        <v>0</v>
      </c>
      <c r="AR987" s="51">
        <v>0</v>
      </c>
      <c r="AS987" s="51">
        <v>0</v>
      </c>
      <c r="AT987" s="51">
        <v>0</v>
      </c>
      <c r="AU987" s="51">
        <v>0</v>
      </c>
      <c r="AV987" s="51">
        <v>0</v>
      </c>
      <c r="AW987" s="239">
        <v>0</v>
      </c>
      <c r="AY987" s="1075"/>
      <c r="AZ987" s="1075"/>
      <c r="BA987" s="161" t="s">
        <v>143</v>
      </c>
      <c r="BB987" s="238">
        <f t="array" ref="BB987:BH987">BB758:BH758</f>
        <v>0</v>
      </c>
      <c r="BC987" s="51">
        <v>0</v>
      </c>
      <c r="BD987" s="51">
        <v>0</v>
      </c>
      <c r="BE987" s="51">
        <v>0</v>
      </c>
      <c r="BF987" s="51">
        <v>0</v>
      </c>
      <c r="BG987" s="51">
        <v>0</v>
      </c>
      <c r="BH987" s="239">
        <v>0</v>
      </c>
    </row>
    <row r="988" spans="4:60">
      <c r="D988" s="14"/>
      <c r="F988" s="1075"/>
      <c r="G988" s="1075"/>
      <c r="H988" s="161" t="s">
        <v>144</v>
      </c>
      <c r="I988" s="238">
        <f t="array" ref="I988:O988">I782:O782</f>
        <v>0</v>
      </c>
      <c r="J988" s="51">
        <v>0</v>
      </c>
      <c r="K988" s="51">
        <v>0</v>
      </c>
      <c r="L988" s="51">
        <v>0</v>
      </c>
      <c r="M988" s="51">
        <v>0</v>
      </c>
      <c r="N988" s="51">
        <v>0</v>
      </c>
      <c r="O988" s="239">
        <v>0</v>
      </c>
      <c r="R988" s="1075"/>
      <c r="S988" s="1075"/>
      <c r="T988" s="161" t="s">
        <v>144</v>
      </c>
      <c r="U988" s="238">
        <f t="array" ref="U988:AA988">U782:AA782</f>
        <v>0</v>
      </c>
      <c r="V988" s="51">
        <v>0</v>
      </c>
      <c r="W988" s="51">
        <v>0</v>
      </c>
      <c r="X988" s="51">
        <v>0</v>
      </c>
      <c r="Y988" s="51">
        <v>0</v>
      </c>
      <c r="Z988" s="51">
        <v>0</v>
      </c>
      <c r="AA988" s="239">
        <v>0</v>
      </c>
      <c r="AC988" s="1075"/>
      <c r="AD988" s="1075"/>
      <c r="AE988" s="161" t="s">
        <v>144</v>
      </c>
      <c r="AF988" s="238">
        <f t="array" ref="AF988:AL988">AF782:AL782</f>
        <v>0</v>
      </c>
      <c r="AG988" s="51">
        <v>0</v>
      </c>
      <c r="AH988" s="51">
        <v>0</v>
      </c>
      <c r="AI988" s="51">
        <v>0</v>
      </c>
      <c r="AJ988" s="51">
        <v>0</v>
      </c>
      <c r="AK988" s="51">
        <v>0</v>
      </c>
      <c r="AL988" s="239">
        <v>0</v>
      </c>
      <c r="AN988" s="1075"/>
      <c r="AO988" s="1075"/>
      <c r="AP988" s="161" t="s">
        <v>144</v>
      </c>
      <c r="AQ988" s="238">
        <f t="array" ref="AQ988:AW988">AQ782:AW782</f>
        <v>0</v>
      </c>
      <c r="AR988" s="51">
        <v>0</v>
      </c>
      <c r="AS988" s="51">
        <v>0</v>
      </c>
      <c r="AT988" s="51">
        <v>0</v>
      </c>
      <c r="AU988" s="51">
        <v>0</v>
      </c>
      <c r="AV988" s="51">
        <v>0</v>
      </c>
      <c r="AW988" s="239">
        <v>0</v>
      </c>
      <c r="AY988" s="1075"/>
      <c r="AZ988" s="1075"/>
      <c r="BA988" s="161" t="s">
        <v>144</v>
      </c>
      <c r="BB988" s="238">
        <f t="array" ref="BB988:BH988">BB782:BH782</f>
        <v>0</v>
      </c>
      <c r="BC988" s="51">
        <v>0</v>
      </c>
      <c r="BD988" s="51">
        <v>0</v>
      </c>
      <c r="BE988" s="51">
        <v>0</v>
      </c>
      <c r="BF988" s="51">
        <v>0</v>
      </c>
      <c r="BG988" s="51">
        <v>0</v>
      </c>
      <c r="BH988" s="239">
        <v>0</v>
      </c>
    </row>
    <row r="989" spans="4:60">
      <c r="D989" s="14"/>
      <c r="F989" s="1075"/>
      <c r="G989" s="1075"/>
      <c r="H989" s="161" t="s">
        <v>145</v>
      </c>
      <c r="I989" s="238">
        <f t="array" ref="I989:O989">I806:O806</f>
        <v>0</v>
      </c>
      <c r="J989" s="51">
        <v>0</v>
      </c>
      <c r="K989" s="51">
        <v>0</v>
      </c>
      <c r="L989" s="51">
        <v>0</v>
      </c>
      <c r="M989" s="51">
        <v>0</v>
      </c>
      <c r="N989" s="51">
        <v>0</v>
      </c>
      <c r="O989" s="239">
        <v>0</v>
      </c>
      <c r="R989" s="1075"/>
      <c r="S989" s="1075"/>
      <c r="T989" s="161" t="s">
        <v>145</v>
      </c>
      <c r="U989" s="238">
        <f t="array" ref="U989:AA989">U806:AA806</f>
        <v>0</v>
      </c>
      <c r="V989" s="51">
        <v>0</v>
      </c>
      <c r="W989" s="51">
        <v>0</v>
      </c>
      <c r="X989" s="51">
        <v>0</v>
      </c>
      <c r="Y989" s="51">
        <v>0</v>
      </c>
      <c r="Z989" s="51">
        <v>0</v>
      </c>
      <c r="AA989" s="239">
        <v>0</v>
      </c>
      <c r="AC989" s="1075"/>
      <c r="AD989" s="1075"/>
      <c r="AE989" s="161" t="s">
        <v>145</v>
      </c>
      <c r="AF989" s="238">
        <f t="array" ref="AF989:AL989">AF806:AL806</f>
        <v>0</v>
      </c>
      <c r="AG989" s="51">
        <v>0</v>
      </c>
      <c r="AH989" s="51">
        <v>0</v>
      </c>
      <c r="AI989" s="51">
        <v>0</v>
      </c>
      <c r="AJ989" s="51">
        <v>0</v>
      </c>
      <c r="AK989" s="51">
        <v>0</v>
      </c>
      <c r="AL989" s="239">
        <v>0</v>
      </c>
      <c r="AN989" s="1075"/>
      <c r="AO989" s="1075"/>
      <c r="AP989" s="161" t="s">
        <v>145</v>
      </c>
      <c r="AQ989" s="238">
        <f t="array" ref="AQ989:AW989">AQ806:AW806</f>
        <v>0</v>
      </c>
      <c r="AR989" s="51">
        <v>0</v>
      </c>
      <c r="AS989" s="51">
        <v>0</v>
      </c>
      <c r="AT989" s="51">
        <v>0</v>
      </c>
      <c r="AU989" s="51">
        <v>0</v>
      </c>
      <c r="AV989" s="51">
        <v>0</v>
      </c>
      <c r="AW989" s="239">
        <v>0</v>
      </c>
      <c r="AY989" s="1075"/>
      <c r="AZ989" s="1075"/>
      <c r="BA989" s="161" t="s">
        <v>145</v>
      </c>
      <c r="BB989" s="238">
        <f t="array" ref="BB989:BH989">BB806:BH806</f>
        <v>0</v>
      </c>
      <c r="BC989" s="51">
        <v>0</v>
      </c>
      <c r="BD989" s="51">
        <v>0</v>
      </c>
      <c r="BE989" s="51">
        <v>0</v>
      </c>
      <c r="BF989" s="51">
        <v>0</v>
      </c>
      <c r="BG989" s="51">
        <v>0</v>
      </c>
      <c r="BH989" s="239">
        <v>0</v>
      </c>
    </row>
    <row r="990" spans="4:60">
      <c r="D990" s="14"/>
      <c r="F990" s="1075"/>
      <c r="G990" s="1075"/>
      <c r="H990" s="161" t="s">
        <v>123</v>
      </c>
      <c r="I990" s="238">
        <f t="array" ref="I990:O990">I830:O830</f>
        <v>0</v>
      </c>
      <c r="J990" s="51">
        <v>0</v>
      </c>
      <c r="K990" s="51">
        <v>0</v>
      </c>
      <c r="L990" s="51">
        <v>0</v>
      </c>
      <c r="M990" s="51">
        <v>0</v>
      </c>
      <c r="N990" s="51">
        <v>0</v>
      </c>
      <c r="O990" s="239">
        <v>0</v>
      </c>
      <c r="R990" s="1075"/>
      <c r="S990" s="1075"/>
      <c r="T990" s="161" t="s">
        <v>123</v>
      </c>
      <c r="U990" s="238">
        <f t="array" ref="U990:AA990">U830:AA830</f>
        <v>0</v>
      </c>
      <c r="V990" s="51">
        <v>0</v>
      </c>
      <c r="W990" s="51">
        <v>0</v>
      </c>
      <c r="X990" s="51">
        <v>0</v>
      </c>
      <c r="Y990" s="51">
        <v>0</v>
      </c>
      <c r="Z990" s="51">
        <v>0</v>
      </c>
      <c r="AA990" s="239">
        <v>0</v>
      </c>
      <c r="AC990" s="1075"/>
      <c r="AD990" s="1075"/>
      <c r="AE990" s="161" t="s">
        <v>123</v>
      </c>
      <c r="AF990" s="238">
        <f t="array" ref="AF990:AL990">AF830:AL830</f>
        <v>0</v>
      </c>
      <c r="AG990" s="51">
        <v>0</v>
      </c>
      <c r="AH990" s="51">
        <v>0</v>
      </c>
      <c r="AI990" s="51">
        <v>0</v>
      </c>
      <c r="AJ990" s="51">
        <v>0</v>
      </c>
      <c r="AK990" s="51">
        <v>0</v>
      </c>
      <c r="AL990" s="239">
        <v>0</v>
      </c>
      <c r="AN990" s="1075"/>
      <c r="AO990" s="1075"/>
      <c r="AP990" s="161" t="s">
        <v>123</v>
      </c>
      <c r="AQ990" s="238">
        <f t="array" ref="AQ990:AW990">AQ830:AW830</f>
        <v>0</v>
      </c>
      <c r="AR990" s="51">
        <v>0</v>
      </c>
      <c r="AS990" s="51">
        <v>0</v>
      </c>
      <c r="AT990" s="51">
        <v>0</v>
      </c>
      <c r="AU990" s="51">
        <v>0</v>
      </c>
      <c r="AV990" s="51">
        <v>0</v>
      </c>
      <c r="AW990" s="239">
        <v>0</v>
      </c>
      <c r="AY990" s="1075"/>
      <c r="AZ990" s="1075"/>
      <c r="BA990" s="161" t="s">
        <v>123</v>
      </c>
      <c r="BB990" s="238">
        <f t="array" ref="BB990:BH990">BB830:BH830</f>
        <v>0</v>
      </c>
      <c r="BC990" s="51">
        <v>0</v>
      </c>
      <c r="BD990" s="51">
        <v>0</v>
      </c>
      <c r="BE990" s="51">
        <v>0</v>
      </c>
      <c r="BF990" s="51">
        <v>0</v>
      </c>
      <c r="BG990" s="51">
        <v>0</v>
      </c>
      <c r="BH990" s="239">
        <v>0</v>
      </c>
    </row>
    <row r="991" spans="4:60" ht="18.75" customHeight="1">
      <c r="D991" s="14"/>
      <c r="F991" s="1075"/>
      <c r="G991" s="1075"/>
      <c r="H991" s="161" t="s">
        <v>125</v>
      </c>
      <c r="I991" s="238">
        <f t="array" ref="I991:O991">I854:O854</f>
        <v>0</v>
      </c>
      <c r="J991" s="51">
        <v>0</v>
      </c>
      <c r="K991" s="51">
        <v>0</v>
      </c>
      <c r="L991" s="51">
        <v>0</v>
      </c>
      <c r="M991" s="51">
        <v>0</v>
      </c>
      <c r="N991" s="51">
        <v>0</v>
      </c>
      <c r="O991" s="239">
        <v>0</v>
      </c>
      <c r="R991" s="1075"/>
      <c r="S991" s="1075"/>
      <c r="T991" s="161" t="s">
        <v>125</v>
      </c>
      <c r="U991" s="238">
        <f t="array" ref="U991:AA991">U854:AA854</f>
        <v>0</v>
      </c>
      <c r="V991" s="51">
        <v>0</v>
      </c>
      <c r="W991" s="51">
        <v>0</v>
      </c>
      <c r="X991" s="51">
        <v>0</v>
      </c>
      <c r="Y991" s="51">
        <v>0</v>
      </c>
      <c r="Z991" s="51">
        <v>0</v>
      </c>
      <c r="AA991" s="239">
        <v>0</v>
      </c>
      <c r="AC991" s="1075"/>
      <c r="AD991" s="1075"/>
      <c r="AE991" s="161" t="s">
        <v>125</v>
      </c>
      <c r="AF991" s="238">
        <f t="array" ref="AF991:AL991">AF854:AL854</f>
        <v>0</v>
      </c>
      <c r="AG991" s="51">
        <v>0</v>
      </c>
      <c r="AH991" s="51">
        <v>0</v>
      </c>
      <c r="AI991" s="51">
        <v>0</v>
      </c>
      <c r="AJ991" s="51">
        <v>0</v>
      </c>
      <c r="AK991" s="51">
        <v>0</v>
      </c>
      <c r="AL991" s="239">
        <v>0</v>
      </c>
      <c r="AN991" s="1075"/>
      <c r="AO991" s="1075"/>
      <c r="AP991" s="161" t="s">
        <v>125</v>
      </c>
      <c r="AQ991" s="238">
        <f t="array" ref="AQ991:AW991">AQ854:AW854</f>
        <v>0</v>
      </c>
      <c r="AR991" s="51">
        <v>0</v>
      </c>
      <c r="AS991" s="51">
        <v>0</v>
      </c>
      <c r="AT991" s="51">
        <v>0</v>
      </c>
      <c r="AU991" s="51">
        <v>0</v>
      </c>
      <c r="AV991" s="51">
        <v>0</v>
      </c>
      <c r="AW991" s="239">
        <v>0</v>
      </c>
      <c r="AY991" s="1075"/>
      <c r="AZ991" s="1075"/>
      <c r="BA991" s="161" t="s">
        <v>125</v>
      </c>
      <c r="BB991" s="238">
        <f t="array" ref="BB991:BH991">BB854:BH854</f>
        <v>0</v>
      </c>
      <c r="BC991" s="51">
        <v>0</v>
      </c>
      <c r="BD991" s="51">
        <v>0</v>
      </c>
      <c r="BE991" s="51">
        <v>0</v>
      </c>
      <c r="BF991" s="51">
        <v>0</v>
      </c>
      <c r="BG991" s="51">
        <v>0</v>
      </c>
      <c r="BH991" s="239">
        <v>0</v>
      </c>
    </row>
    <row r="992" spans="4:60">
      <c r="D992" s="14"/>
      <c r="F992" s="1075"/>
      <c r="G992" s="1076"/>
      <c r="H992" s="162" t="s">
        <v>127</v>
      </c>
      <c r="I992" s="240">
        <f t="array" ref="I992:O992">I878:O878</f>
        <v>0</v>
      </c>
      <c r="J992" s="54">
        <v>0</v>
      </c>
      <c r="K992" s="54">
        <v>0</v>
      </c>
      <c r="L992" s="54">
        <v>0</v>
      </c>
      <c r="M992" s="54">
        <v>0</v>
      </c>
      <c r="N992" s="54">
        <v>0</v>
      </c>
      <c r="O992" s="241">
        <v>0</v>
      </c>
      <c r="R992" s="1075"/>
      <c r="S992" s="1076"/>
      <c r="T992" s="162" t="s">
        <v>127</v>
      </c>
      <c r="U992" s="240">
        <f t="array" ref="U992:AA992">U878:AA878</f>
        <v>0</v>
      </c>
      <c r="V992" s="54">
        <v>0</v>
      </c>
      <c r="W992" s="54">
        <v>0</v>
      </c>
      <c r="X992" s="54">
        <v>0</v>
      </c>
      <c r="Y992" s="54">
        <v>0</v>
      </c>
      <c r="Z992" s="54">
        <v>0</v>
      </c>
      <c r="AA992" s="241">
        <v>0</v>
      </c>
      <c r="AC992" s="1075"/>
      <c r="AD992" s="1076"/>
      <c r="AE992" s="162" t="s">
        <v>127</v>
      </c>
      <c r="AF992" s="240">
        <f t="array" ref="AF992:AL992">AF878:AL878</f>
        <v>0</v>
      </c>
      <c r="AG992" s="54">
        <v>0</v>
      </c>
      <c r="AH992" s="54">
        <v>0</v>
      </c>
      <c r="AI992" s="54">
        <v>0</v>
      </c>
      <c r="AJ992" s="54">
        <v>0</v>
      </c>
      <c r="AK992" s="54">
        <v>0</v>
      </c>
      <c r="AL992" s="241">
        <v>0</v>
      </c>
      <c r="AN992" s="1075"/>
      <c r="AO992" s="1076"/>
      <c r="AP992" s="162" t="s">
        <v>127</v>
      </c>
      <c r="AQ992" s="240">
        <f t="array" ref="AQ992:AW992">AQ878:AW878</f>
        <v>0</v>
      </c>
      <c r="AR992" s="54">
        <v>0</v>
      </c>
      <c r="AS992" s="54">
        <v>0</v>
      </c>
      <c r="AT992" s="54">
        <v>0</v>
      </c>
      <c r="AU992" s="54">
        <v>0</v>
      </c>
      <c r="AV992" s="54">
        <v>0</v>
      </c>
      <c r="AW992" s="241">
        <v>0</v>
      </c>
      <c r="AY992" s="1075"/>
      <c r="AZ992" s="1076"/>
      <c r="BA992" s="162" t="s">
        <v>127</v>
      </c>
      <c r="BB992" s="240">
        <f t="array" ref="BB992:BH992">BB878:BH878</f>
        <v>0</v>
      </c>
      <c r="BC992" s="54">
        <v>0</v>
      </c>
      <c r="BD992" s="54">
        <v>0</v>
      </c>
      <c r="BE992" s="54">
        <v>0</v>
      </c>
      <c r="BF992" s="54">
        <v>0</v>
      </c>
      <c r="BG992" s="54">
        <v>0</v>
      </c>
      <c r="BH992" s="241">
        <v>0</v>
      </c>
    </row>
    <row r="993" spans="4:60">
      <c r="D993" s="14"/>
      <c r="F993" s="1075"/>
      <c r="G993" s="1074" t="s">
        <v>39</v>
      </c>
      <c r="H993" s="163" t="s">
        <v>9</v>
      </c>
      <c r="I993" s="235">
        <f t="array" ref="I993:O993">I735:O735</f>
        <v>0</v>
      </c>
      <c r="J993" s="236">
        <v>0</v>
      </c>
      <c r="K993" s="236">
        <v>0</v>
      </c>
      <c r="L993" s="236">
        <v>0</v>
      </c>
      <c r="M993" s="236">
        <v>0</v>
      </c>
      <c r="N993" s="236">
        <v>0</v>
      </c>
      <c r="O993" s="237">
        <v>0</v>
      </c>
      <c r="R993" s="1075"/>
      <c r="S993" s="1074" t="s">
        <v>39</v>
      </c>
      <c r="T993" s="163" t="s">
        <v>9</v>
      </c>
      <c r="U993" s="235">
        <f t="array" ref="U993:AA993">U735:AA735</f>
        <v>0</v>
      </c>
      <c r="V993" s="236">
        <v>0</v>
      </c>
      <c r="W993" s="236">
        <v>0</v>
      </c>
      <c r="X993" s="236">
        <v>0</v>
      </c>
      <c r="Y993" s="236">
        <v>0</v>
      </c>
      <c r="Z993" s="236">
        <v>0</v>
      </c>
      <c r="AA993" s="237">
        <v>0</v>
      </c>
      <c r="AC993" s="1075"/>
      <c r="AD993" s="1074" t="s">
        <v>39</v>
      </c>
      <c r="AE993" s="163" t="s">
        <v>9</v>
      </c>
      <c r="AF993" s="235">
        <f t="array" ref="AF993:AL993">AF735:AL735</f>
        <v>0</v>
      </c>
      <c r="AG993" s="236">
        <v>0</v>
      </c>
      <c r="AH993" s="236">
        <v>0</v>
      </c>
      <c r="AI993" s="236">
        <v>0</v>
      </c>
      <c r="AJ993" s="236">
        <v>0</v>
      </c>
      <c r="AK993" s="236">
        <v>0</v>
      </c>
      <c r="AL993" s="237">
        <v>0</v>
      </c>
      <c r="AN993" s="1075"/>
      <c r="AO993" s="1074" t="s">
        <v>39</v>
      </c>
      <c r="AP993" s="163" t="s">
        <v>9</v>
      </c>
      <c r="AQ993" s="235">
        <f t="array" ref="AQ993:AW993">AQ735:AW735</f>
        <v>0</v>
      </c>
      <c r="AR993" s="236">
        <v>0</v>
      </c>
      <c r="AS993" s="236">
        <v>0</v>
      </c>
      <c r="AT993" s="236">
        <v>0</v>
      </c>
      <c r="AU993" s="236">
        <v>0</v>
      </c>
      <c r="AV993" s="236">
        <v>0</v>
      </c>
      <c r="AW993" s="237">
        <v>0</v>
      </c>
      <c r="AY993" s="1075"/>
      <c r="AZ993" s="1074" t="s">
        <v>39</v>
      </c>
      <c r="BA993" s="163" t="s">
        <v>9</v>
      </c>
      <c r="BB993" s="235">
        <f t="array" ref="BB993:BH993">BB735:BH735</f>
        <v>0</v>
      </c>
      <c r="BC993" s="236">
        <v>0</v>
      </c>
      <c r="BD993" s="236">
        <v>0</v>
      </c>
      <c r="BE993" s="236">
        <v>0</v>
      </c>
      <c r="BF993" s="236">
        <v>0</v>
      </c>
      <c r="BG993" s="236">
        <v>0</v>
      </c>
      <c r="BH993" s="237">
        <v>0</v>
      </c>
    </row>
    <row r="994" spans="4:60">
      <c r="D994" s="14"/>
      <c r="F994" s="1075"/>
      <c r="G994" s="1075"/>
      <c r="H994" s="161" t="s">
        <v>143</v>
      </c>
      <c r="I994" s="238">
        <f t="array" ref="I994:O994">I759:O759</f>
        <v>0</v>
      </c>
      <c r="J994" s="51">
        <v>0</v>
      </c>
      <c r="K994" s="51">
        <v>0</v>
      </c>
      <c r="L994" s="51">
        <v>0</v>
      </c>
      <c r="M994" s="51">
        <v>0</v>
      </c>
      <c r="N994" s="51">
        <v>0</v>
      </c>
      <c r="O994" s="239">
        <v>0</v>
      </c>
      <c r="R994" s="1075"/>
      <c r="S994" s="1075"/>
      <c r="T994" s="161" t="s">
        <v>143</v>
      </c>
      <c r="U994" s="238">
        <f t="array" ref="U994:AA994">U759:AA759</f>
        <v>0</v>
      </c>
      <c r="V994" s="51">
        <v>0</v>
      </c>
      <c r="W994" s="51">
        <v>0</v>
      </c>
      <c r="X994" s="51">
        <v>0</v>
      </c>
      <c r="Y994" s="51">
        <v>0</v>
      </c>
      <c r="Z994" s="51">
        <v>0</v>
      </c>
      <c r="AA994" s="239">
        <v>0</v>
      </c>
      <c r="AC994" s="1075"/>
      <c r="AD994" s="1075"/>
      <c r="AE994" s="161" t="s">
        <v>143</v>
      </c>
      <c r="AF994" s="238">
        <f t="array" ref="AF994:AL994">AF759:AL759</f>
        <v>0</v>
      </c>
      <c r="AG994" s="51">
        <v>0</v>
      </c>
      <c r="AH994" s="51">
        <v>0</v>
      </c>
      <c r="AI994" s="51">
        <v>0</v>
      </c>
      <c r="AJ994" s="51">
        <v>0</v>
      </c>
      <c r="AK994" s="51">
        <v>0</v>
      </c>
      <c r="AL994" s="239">
        <v>0</v>
      </c>
      <c r="AN994" s="1075"/>
      <c r="AO994" s="1075"/>
      <c r="AP994" s="161" t="s">
        <v>143</v>
      </c>
      <c r="AQ994" s="238">
        <f t="array" ref="AQ994:AW994">AQ759:AW759</f>
        <v>0</v>
      </c>
      <c r="AR994" s="51">
        <v>0</v>
      </c>
      <c r="AS994" s="51">
        <v>0</v>
      </c>
      <c r="AT994" s="51">
        <v>0</v>
      </c>
      <c r="AU994" s="51">
        <v>0</v>
      </c>
      <c r="AV994" s="51">
        <v>0</v>
      </c>
      <c r="AW994" s="239">
        <v>0</v>
      </c>
      <c r="AY994" s="1075"/>
      <c r="AZ994" s="1075"/>
      <c r="BA994" s="161" t="s">
        <v>143</v>
      </c>
      <c r="BB994" s="238">
        <f t="array" ref="BB994:BH994">BB759:BH759</f>
        <v>0</v>
      </c>
      <c r="BC994" s="51">
        <v>0</v>
      </c>
      <c r="BD994" s="51">
        <v>0</v>
      </c>
      <c r="BE994" s="51">
        <v>0</v>
      </c>
      <c r="BF994" s="51">
        <v>0</v>
      </c>
      <c r="BG994" s="51">
        <v>0</v>
      </c>
      <c r="BH994" s="239">
        <v>0</v>
      </c>
    </row>
    <row r="995" spans="4:60">
      <c r="D995" s="14"/>
      <c r="F995" s="1075"/>
      <c r="G995" s="1075"/>
      <c r="H995" s="161" t="s">
        <v>144</v>
      </c>
      <c r="I995" s="238">
        <f t="array" ref="I995:O995">I783:O783</f>
        <v>0</v>
      </c>
      <c r="J995" s="51">
        <v>0</v>
      </c>
      <c r="K995" s="51">
        <v>0</v>
      </c>
      <c r="L995" s="51">
        <v>0</v>
      </c>
      <c r="M995" s="51">
        <v>0</v>
      </c>
      <c r="N995" s="51">
        <v>0</v>
      </c>
      <c r="O995" s="239">
        <v>0</v>
      </c>
      <c r="R995" s="1075"/>
      <c r="S995" s="1075"/>
      <c r="T995" s="161" t="s">
        <v>144</v>
      </c>
      <c r="U995" s="238">
        <f t="array" ref="U995:AA995">U783:AA783</f>
        <v>0</v>
      </c>
      <c r="V995" s="51">
        <v>0</v>
      </c>
      <c r="W995" s="51">
        <v>0</v>
      </c>
      <c r="X995" s="51">
        <v>0</v>
      </c>
      <c r="Y995" s="51">
        <v>0</v>
      </c>
      <c r="Z995" s="51">
        <v>0</v>
      </c>
      <c r="AA995" s="239">
        <v>0</v>
      </c>
      <c r="AC995" s="1075"/>
      <c r="AD995" s="1075"/>
      <c r="AE995" s="161" t="s">
        <v>144</v>
      </c>
      <c r="AF995" s="238">
        <f t="array" ref="AF995:AL995">AF783:AL783</f>
        <v>0</v>
      </c>
      <c r="AG995" s="51">
        <v>0</v>
      </c>
      <c r="AH995" s="51">
        <v>0</v>
      </c>
      <c r="AI995" s="51">
        <v>0</v>
      </c>
      <c r="AJ995" s="51">
        <v>0</v>
      </c>
      <c r="AK995" s="51">
        <v>0</v>
      </c>
      <c r="AL995" s="239">
        <v>0</v>
      </c>
      <c r="AN995" s="1075"/>
      <c r="AO995" s="1075"/>
      <c r="AP995" s="161" t="s">
        <v>144</v>
      </c>
      <c r="AQ995" s="238">
        <f t="array" ref="AQ995:AW995">AQ783:AW783</f>
        <v>0</v>
      </c>
      <c r="AR995" s="51">
        <v>0</v>
      </c>
      <c r="AS995" s="51">
        <v>0</v>
      </c>
      <c r="AT995" s="51">
        <v>0</v>
      </c>
      <c r="AU995" s="51">
        <v>0</v>
      </c>
      <c r="AV995" s="51">
        <v>0</v>
      </c>
      <c r="AW995" s="239">
        <v>0</v>
      </c>
      <c r="AY995" s="1075"/>
      <c r="AZ995" s="1075"/>
      <c r="BA995" s="161" t="s">
        <v>144</v>
      </c>
      <c r="BB995" s="238">
        <f t="array" ref="BB995:BH995">BB783:BH783</f>
        <v>0</v>
      </c>
      <c r="BC995" s="51">
        <v>0</v>
      </c>
      <c r="BD995" s="51">
        <v>0</v>
      </c>
      <c r="BE995" s="51">
        <v>0</v>
      </c>
      <c r="BF995" s="51">
        <v>0</v>
      </c>
      <c r="BG995" s="51">
        <v>0</v>
      </c>
      <c r="BH995" s="239">
        <v>0</v>
      </c>
    </row>
    <row r="996" spans="4:60">
      <c r="D996" s="14"/>
      <c r="F996" s="1075"/>
      <c r="G996" s="1075"/>
      <c r="H996" s="161" t="s">
        <v>145</v>
      </c>
      <c r="I996" s="238">
        <f t="array" ref="I996:O996">I807:O807</f>
        <v>0</v>
      </c>
      <c r="J996" s="51">
        <v>0</v>
      </c>
      <c r="K996" s="51">
        <v>0</v>
      </c>
      <c r="L996" s="51">
        <v>0</v>
      </c>
      <c r="M996" s="51">
        <v>0</v>
      </c>
      <c r="N996" s="51">
        <v>0</v>
      </c>
      <c r="O996" s="239">
        <v>0</v>
      </c>
      <c r="R996" s="1075"/>
      <c r="S996" s="1075"/>
      <c r="T996" s="161" t="s">
        <v>145</v>
      </c>
      <c r="U996" s="238">
        <f t="array" ref="U996:AA996">U807:AA807</f>
        <v>0</v>
      </c>
      <c r="V996" s="51">
        <v>0</v>
      </c>
      <c r="W996" s="51">
        <v>0</v>
      </c>
      <c r="X996" s="51">
        <v>0</v>
      </c>
      <c r="Y996" s="51">
        <v>0</v>
      </c>
      <c r="Z996" s="51">
        <v>0</v>
      </c>
      <c r="AA996" s="239">
        <v>0</v>
      </c>
      <c r="AC996" s="1075"/>
      <c r="AD996" s="1075"/>
      <c r="AE996" s="161" t="s">
        <v>145</v>
      </c>
      <c r="AF996" s="238">
        <f t="array" ref="AF996:AL996">AF807:AL807</f>
        <v>0</v>
      </c>
      <c r="AG996" s="51">
        <v>0</v>
      </c>
      <c r="AH996" s="51">
        <v>0</v>
      </c>
      <c r="AI996" s="51">
        <v>0</v>
      </c>
      <c r="AJ996" s="51">
        <v>0</v>
      </c>
      <c r="AK996" s="51">
        <v>0</v>
      </c>
      <c r="AL996" s="239">
        <v>0</v>
      </c>
      <c r="AN996" s="1075"/>
      <c r="AO996" s="1075"/>
      <c r="AP996" s="161" t="s">
        <v>145</v>
      </c>
      <c r="AQ996" s="238">
        <f t="array" ref="AQ996:AW996">AQ807:AW807</f>
        <v>0</v>
      </c>
      <c r="AR996" s="51">
        <v>0</v>
      </c>
      <c r="AS996" s="51">
        <v>0</v>
      </c>
      <c r="AT996" s="51">
        <v>0</v>
      </c>
      <c r="AU996" s="51">
        <v>0</v>
      </c>
      <c r="AV996" s="51">
        <v>0</v>
      </c>
      <c r="AW996" s="239">
        <v>0</v>
      </c>
      <c r="AY996" s="1075"/>
      <c r="AZ996" s="1075"/>
      <c r="BA996" s="161" t="s">
        <v>145</v>
      </c>
      <c r="BB996" s="238">
        <f t="array" ref="BB996:BH996">BB807:BH807</f>
        <v>0</v>
      </c>
      <c r="BC996" s="51">
        <v>0</v>
      </c>
      <c r="BD996" s="51">
        <v>0</v>
      </c>
      <c r="BE996" s="51">
        <v>0</v>
      </c>
      <c r="BF996" s="51">
        <v>0</v>
      </c>
      <c r="BG996" s="51">
        <v>0</v>
      </c>
      <c r="BH996" s="239">
        <v>0</v>
      </c>
    </row>
    <row r="997" spans="4:60" ht="18.75" customHeight="1">
      <c r="D997" s="14"/>
      <c r="F997" s="1075"/>
      <c r="G997" s="1075"/>
      <c r="H997" s="161" t="s">
        <v>123</v>
      </c>
      <c r="I997" s="238">
        <f t="array" ref="I997:O997">I831:O831</f>
        <v>0</v>
      </c>
      <c r="J997" s="51">
        <v>0</v>
      </c>
      <c r="K997" s="51">
        <v>0</v>
      </c>
      <c r="L997" s="51">
        <v>0</v>
      </c>
      <c r="M997" s="51">
        <v>0</v>
      </c>
      <c r="N997" s="51">
        <v>0</v>
      </c>
      <c r="O997" s="239">
        <v>0</v>
      </c>
      <c r="R997" s="1075"/>
      <c r="S997" s="1075"/>
      <c r="T997" s="161" t="s">
        <v>123</v>
      </c>
      <c r="U997" s="238">
        <f t="array" ref="U997:AA997">U831:AA831</f>
        <v>0</v>
      </c>
      <c r="V997" s="51">
        <v>0</v>
      </c>
      <c r="W997" s="51">
        <v>0</v>
      </c>
      <c r="X997" s="51">
        <v>0</v>
      </c>
      <c r="Y997" s="51">
        <v>0</v>
      </c>
      <c r="Z997" s="51">
        <v>0</v>
      </c>
      <c r="AA997" s="239">
        <v>0</v>
      </c>
      <c r="AC997" s="1075"/>
      <c r="AD997" s="1075"/>
      <c r="AE997" s="161" t="s">
        <v>123</v>
      </c>
      <c r="AF997" s="238">
        <f t="array" ref="AF997:AL997">AF831:AL831</f>
        <v>0</v>
      </c>
      <c r="AG997" s="51">
        <v>0</v>
      </c>
      <c r="AH997" s="51">
        <v>0</v>
      </c>
      <c r="AI997" s="51">
        <v>0</v>
      </c>
      <c r="AJ997" s="51">
        <v>0</v>
      </c>
      <c r="AK997" s="51">
        <v>0</v>
      </c>
      <c r="AL997" s="239">
        <v>0</v>
      </c>
      <c r="AN997" s="1075"/>
      <c r="AO997" s="1075"/>
      <c r="AP997" s="161" t="s">
        <v>123</v>
      </c>
      <c r="AQ997" s="238">
        <f t="array" ref="AQ997:AW997">AQ831:AW831</f>
        <v>0</v>
      </c>
      <c r="AR997" s="51">
        <v>0</v>
      </c>
      <c r="AS997" s="51">
        <v>0</v>
      </c>
      <c r="AT997" s="51">
        <v>0</v>
      </c>
      <c r="AU997" s="51">
        <v>0</v>
      </c>
      <c r="AV997" s="51">
        <v>0</v>
      </c>
      <c r="AW997" s="239">
        <v>0</v>
      </c>
      <c r="AY997" s="1075"/>
      <c r="AZ997" s="1075"/>
      <c r="BA997" s="161" t="s">
        <v>123</v>
      </c>
      <c r="BB997" s="238">
        <f t="array" ref="BB997:BH997">BB831:BH831</f>
        <v>0</v>
      </c>
      <c r="BC997" s="51">
        <v>0</v>
      </c>
      <c r="BD997" s="51">
        <v>0</v>
      </c>
      <c r="BE997" s="51">
        <v>0</v>
      </c>
      <c r="BF997" s="51">
        <v>0</v>
      </c>
      <c r="BG997" s="51">
        <v>0</v>
      </c>
      <c r="BH997" s="239">
        <v>0</v>
      </c>
    </row>
    <row r="998" spans="4:60">
      <c r="D998" s="14"/>
      <c r="F998" s="1075"/>
      <c r="G998" s="1075"/>
      <c r="H998" s="161" t="s">
        <v>125</v>
      </c>
      <c r="I998" s="238">
        <f t="array" ref="I998:O998">I855:O855</f>
        <v>0</v>
      </c>
      <c r="J998" s="51">
        <v>0</v>
      </c>
      <c r="K998" s="51">
        <v>0</v>
      </c>
      <c r="L998" s="51">
        <v>0</v>
      </c>
      <c r="M998" s="51">
        <v>0</v>
      </c>
      <c r="N998" s="51">
        <v>0</v>
      </c>
      <c r="O998" s="239">
        <v>0</v>
      </c>
      <c r="R998" s="1075"/>
      <c r="S998" s="1075"/>
      <c r="T998" s="161" t="s">
        <v>125</v>
      </c>
      <c r="U998" s="238">
        <f t="array" ref="U998:AA998">U855:AA855</f>
        <v>0</v>
      </c>
      <c r="V998" s="51">
        <v>0</v>
      </c>
      <c r="W998" s="51">
        <v>0</v>
      </c>
      <c r="X998" s="51">
        <v>0</v>
      </c>
      <c r="Y998" s="51">
        <v>0</v>
      </c>
      <c r="Z998" s="51">
        <v>0</v>
      </c>
      <c r="AA998" s="239">
        <v>0</v>
      </c>
      <c r="AC998" s="1075"/>
      <c r="AD998" s="1075"/>
      <c r="AE998" s="161" t="s">
        <v>125</v>
      </c>
      <c r="AF998" s="238">
        <f t="array" ref="AF998:AL998">AF855:AL855</f>
        <v>0</v>
      </c>
      <c r="AG998" s="51">
        <v>0</v>
      </c>
      <c r="AH998" s="51">
        <v>0</v>
      </c>
      <c r="AI998" s="51">
        <v>0</v>
      </c>
      <c r="AJ998" s="51">
        <v>0</v>
      </c>
      <c r="AK998" s="51">
        <v>0</v>
      </c>
      <c r="AL998" s="239">
        <v>0</v>
      </c>
      <c r="AN998" s="1075"/>
      <c r="AO998" s="1075"/>
      <c r="AP998" s="161" t="s">
        <v>125</v>
      </c>
      <c r="AQ998" s="238">
        <f t="array" ref="AQ998:AW998">AQ855:AW855</f>
        <v>0</v>
      </c>
      <c r="AR998" s="51">
        <v>0</v>
      </c>
      <c r="AS998" s="51">
        <v>0</v>
      </c>
      <c r="AT998" s="51">
        <v>0</v>
      </c>
      <c r="AU998" s="51">
        <v>0</v>
      </c>
      <c r="AV998" s="51">
        <v>0</v>
      </c>
      <c r="AW998" s="239">
        <v>0</v>
      </c>
      <c r="AY998" s="1075"/>
      <c r="AZ998" s="1075"/>
      <c r="BA998" s="161" t="s">
        <v>125</v>
      </c>
      <c r="BB998" s="238">
        <f t="array" ref="BB998:BH998">BB855:BH855</f>
        <v>0</v>
      </c>
      <c r="BC998" s="51">
        <v>0</v>
      </c>
      <c r="BD998" s="51">
        <v>0</v>
      </c>
      <c r="BE998" s="51">
        <v>0</v>
      </c>
      <c r="BF998" s="51">
        <v>0</v>
      </c>
      <c r="BG998" s="51">
        <v>0</v>
      </c>
      <c r="BH998" s="239">
        <v>0</v>
      </c>
    </row>
    <row r="999" spans="4:60">
      <c r="D999" s="14"/>
      <c r="F999" s="1075"/>
      <c r="G999" s="1076"/>
      <c r="H999" s="162" t="s">
        <v>127</v>
      </c>
      <c r="I999" s="240">
        <f t="array" ref="I999:O999">I879:O879</f>
        <v>0</v>
      </c>
      <c r="J999" s="54">
        <v>0</v>
      </c>
      <c r="K999" s="54">
        <v>0</v>
      </c>
      <c r="L999" s="54">
        <v>0</v>
      </c>
      <c r="M999" s="54">
        <v>0</v>
      </c>
      <c r="N999" s="54">
        <v>0</v>
      </c>
      <c r="O999" s="241">
        <v>0</v>
      </c>
      <c r="R999" s="1075"/>
      <c r="S999" s="1076"/>
      <c r="T999" s="162" t="s">
        <v>127</v>
      </c>
      <c r="U999" s="240">
        <f t="array" ref="U999:AA999">U879:AA879</f>
        <v>0</v>
      </c>
      <c r="V999" s="54">
        <v>0</v>
      </c>
      <c r="W999" s="54">
        <v>0</v>
      </c>
      <c r="X999" s="54">
        <v>0</v>
      </c>
      <c r="Y999" s="54">
        <v>0</v>
      </c>
      <c r="Z999" s="54">
        <v>0</v>
      </c>
      <c r="AA999" s="241">
        <v>0</v>
      </c>
      <c r="AC999" s="1075"/>
      <c r="AD999" s="1076"/>
      <c r="AE999" s="162" t="s">
        <v>127</v>
      </c>
      <c r="AF999" s="240">
        <f t="array" ref="AF999:AL999">AF879:AL879</f>
        <v>0</v>
      </c>
      <c r="AG999" s="54">
        <v>0</v>
      </c>
      <c r="AH999" s="54">
        <v>0</v>
      </c>
      <c r="AI999" s="54">
        <v>0</v>
      </c>
      <c r="AJ999" s="54">
        <v>0</v>
      </c>
      <c r="AK999" s="54">
        <v>0</v>
      </c>
      <c r="AL999" s="241">
        <v>0</v>
      </c>
      <c r="AN999" s="1075"/>
      <c r="AO999" s="1076"/>
      <c r="AP999" s="162" t="s">
        <v>127</v>
      </c>
      <c r="AQ999" s="240">
        <f t="array" ref="AQ999:AW999">AQ879:AW879</f>
        <v>0</v>
      </c>
      <c r="AR999" s="54">
        <v>0</v>
      </c>
      <c r="AS999" s="54">
        <v>0</v>
      </c>
      <c r="AT999" s="54">
        <v>0</v>
      </c>
      <c r="AU999" s="54">
        <v>0</v>
      </c>
      <c r="AV999" s="54">
        <v>0</v>
      </c>
      <c r="AW999" s="241">
        <v>0</v>
      </c>
      <c r="AY999" s="1075"/>
      <c r="AZ999" s="1076"/>
      <c r="BA999" s="162" t="s">
        <v>127</v>
      </c>
      <c r="BB999" s="240">
        <f t="array" ref="BB999:BH999">BB879:BH879</f>
        <v>0</v>
      </c>
      <c r="BC999" s="54">
        <v>0</v>
      </c>
      <c r="BD999" s="54">
        <v>0</v>
      </c>
      <c r="BE999" s="54">
        <v>0</v>
      </c>
      <c r="BF999" s="54">
        <v>0</v>
      </c>
      <c r="BG999" s="54">
        <v>0</v>
      </c>
      <c r="BH999" s="241">
        <v>0</v>
      </c>
    </row>
    <row r="1000" spans="4:60">
      <c r="D1000" s="14"/>
      <c r="F1000" s="1075"/>
      <c r="G1000" s="1074" t="s">
        <v>38</v>
      </c>
      <c r="H1000" s="163" t="s">
        <v>9</v>
      </c>
      <c r="I1000" s="235">
        <f t="array" ref="I1000:O1000">I736:O736</f>
        <v>0</v>
      </c>
      <c r="J1000" s="236">
        <v>0</v>
      </c>
      <c r="K1000" s="236">
        <v>0</v>
      </c>
      <c r="L1000" s="236">
        <v>0</v>
      </c>
      <c r="M1000" s="236">
        <v>0</v>
      </c>
      <c r="N1000" s="236">
        <v>0</v>
      </c>
      <c r="O1000" s="237">
        <v>0</v>
      </c>
      <c r="R1000" s="1075"/>
      <c r="S1000" s="1074" t="s">
        <v>38</v>
      </c>
      <c r="T1000" s="163" t="s">
        <v>9</v>
      </c>
      <c r="U1000" s="235">
        <f t="array" ref="U1000:AA1000">U736:AA736</f>
        <v>0</v>
      </c>
      <c r="V1000" s="236">
        <v>0</v>
      </c>
      <c r="W1000" s="236">
        <v>0</v>
      </c>
      <c r="X1000" s="236">
        <v>0</v>
      </c>
      <c r="Y1000" s="236">
        <v>0</v>
      </c>
      <c r="Z1000" s="236">
        <v>0</v>
      </c>
      <c r="AA1000" s="237">
        <v>0</v>
      </c>
      <c r="AC1000" s="1075"/>
      <c r="AD1000" s="1074" t="s">
        <v>38</v>
      </c>
      <c r="AE1000" s="163" t="s">
        <v>9</v>
      </c>
      <c r="AF1000" s="235">
        <f t="array" ref="AF1000:AL1000">AF736:AL736</f>
        <v>0</v>
      </c>
      <c r="AG1000" s="236">
        <v>0</v>
      </c>
      <c r="AH1000" s="236">
        <v>0</v>
      </c>
      <c r="AI1000" s="236">
        <v>0</v>
      </c>
      <c r="AJ1000" s="236">
        <v>0</v>
      </c>
      <c r="AK1000" s="236">
        <v>0</v>
      </c>
      <c r="AL1000" s="237">
        <v>0</v>
      </c>
      <c r="AN1000" s="1075"/>
      <c r="AO1000" s="1074" t="s">
        <v>38</v>
      </c>
      <c r="AP1000" s="163" t="s">
        <v>9</v>
      </c>
      <c r="AQ1000" s="235">
        <f t="array" ref="AQ1000:AW1000">AQ736:AW736</f>
        <v>0</v>
      </c>
      <c r="AR1000" s="236">
        <v>0</v>
      </c>
      <c r="AS1000" s="236">
        <v>0</v>
      </c>
      <c r="AT1000" s="236">
        <v>0</v>
      </c>
      <c r="AU1000" s="236">
        <v>0</v>
      </c>
      <c r="AV1000" s="236">
        <v>0</v>
      </c>
      <c r="AW1000" s="237">
        <v>0</v>
      </c>
      <c r="AY1000" s="1075"/>
      <c r="AZ1000" s="1074" t="s">
        <v>38</v>
      </c>
      <c r="BA1000" s="163" t="s">
        <v>9</v>
      </c>
      <c r="BB1000" s="235">
        <f t="array" ref="BB1000:BH1000">BB736:BH736</f>
        <v>0</v>
      </c>
      <c r="BC1000" s="236">
        <v>0</v>
      </c>
      <c r="BD1000" s="236">
        <v>0</v>
      </c>
      <c r="BE1000" s="236">
        <v>0</v>
      </c>
      <c r="BF1000" s="236">
        <v>0</v>
      </c>
      <c r="BG1000" s="236">
        <v>0</v>
      </c>
      <c r="BH1000" s="237">
        <v>0</v>
      </c>
    </row>
    <row r="1001" spans="4:60">
      <c r="D1001" s="14"/>
      <c r="F1001" s="1075"/>
      <c r="G1001" s="1075"/>
      <c r="H1001" s="161" t="s">
        <v>143</v>
      </c>
      <c r="I1001" s="238">
        <f t="array" ref="I1001:O1001">I760:O760</f>
        <v>0</v>
      </c>
      <c r="J1001" s="51">
        <v>0</v>
      </c>
      <c r="K1001" s="51">
        <v>0</v>
      </c>
      <c r="L1001" s="51">
        <v>0</v>
      </c>
      <c r="M1001" s="51">
        <v>0</v>
      </c>
      <c r="N1001" s="51">
        <v>0</v>
      </c>
      <c r="O1001" s="239">
        <v>0</v>
      </c>
      <c r="R1001" s="1075"/>
      <c r="S1001" s="1075"/>
      <c r="T1001" s="161" t="s">
        <v>143</v>
      </c>
      <c r="U1001" s="238">
        <f t="array" ref="U1001:AA1001">U760:AA760</f>
        <v>0</v>
      </c>
      <c r="V1001" s="51">
        <v>0</v>
      </c>
      <c r="W1001" s="51">
        <v>0</v>
      </c>
      <c r="X1001" s="51">
        <v>0</v>
      </c>
      <c r="Y1001" s="51">
        <v>0</v>
      </c>
      <c r="Z1001" s="51">
        <v>0</v>
      </c>
      <c r="AA1001" s="239">
        <v>0</v>
      </c>
      <c r="AC1001" s="1075"/>
      <c r="AD1001" s="1075"/>
      <c r="AE1001" s="161" t="s">
        <v>143</v>
      </c>
      <c r="AF1001" s="238">
        <f t="array" ref="AF1001:AL1001">AF760:AL760</f>
        <v>0</v>
      </c>
      <c r="AG1001" s="51">
        <v>0</v>
      </c>
      <c r="AH1001" s="51">
        <v>0</v>
      </c>
      <c r="AI1001" s="51">
        <v>0</v>
      </c>
      <c r="AJ1001" s="51">
        <v>0</v>
      </c>
      <c r="AK1001" s="51">
        <v>0</v>
      </c>
      <c r="AL1001" s="239">
        <v>0</v>
      </c>
      <c r="AN1001" s="1075"/>
      <c r="AO1001" s="1075"/>
      <c r="AP1001" s="161" t="s">
        <v>143</v>
      </c>
      <c r="AQ1001" s="238">
        <f t="array" ref="AQ1001:AW1001">AQ760:AW760</f>
        <v>0</v>
      </c>
      <c r="AR1001" s="51">
        <v>0</v>
      </c>
      <c r="AS1001" s="51">
        <v>0</v>
      </c>
      <c r="AT1001" s="51">
        <v>0</v>
      </c>
      <c r="AU1001" s="51">
        <v>0</v>
      </c>
      <c r="AV1001" s="51">
        <v>0</v>
      </c>
      <c r="AW1001" s="239">
        <v>0</v>
      </c>
      <c r="AY1001" s="1075"/>
      <c r="AZ1001" s="1075"/>
      <c r="BA1001" s="161" t="s">
        <v>143</v>
      </c>
      <c r="BB1001" s="238">
        <f t="array" ref="BB1001:BH1001">BB760:BH760</f>
        <v>0</v>
      </c>
      <c r="BC1001" s="51">
        <v>0</v>
      </c>
      <c r="BD1001" s="51">
        <v>0</v>
      </c>
      <c r="BE1001" s="51">
        <v>0</v>
      </c>
      <c r="BF1001" s="51">
        <v>0</v>
      </c>
      <c r="BG1001" s="51">
        <v>0</v>
      </c>
      <c r="BH1001" s="239">
        <v>0</v>
      </c>
    </row>
    <row r="1002" spans="4:60">
      <c r="D1002" s="14"/>
      <c r="F1002" s="1075"/>
      <c r="G1002" s="1075"/>
      <c r="H1002" s="161" t="s">
        <v>144</v>
      </c>
      <c r="I1002" s="238">
        <f t="array" ref="I1002:O1002">I784:O784</f>
        <v>0</v>
      </c>
      <c r="J1002" s="51">
        <v>0</v>
      </c>
      <c r="K1002" s="51">
        <v>0</v>
      </c>
      <c r="L1002" s="51">
        <v>0</v>
      </c>
      <c r="M1002" s="51">
        <v>0</v>
      </c>
      <c r="N1002" s="51">
        <v>0</v>
      </c>
      <c r="O1002" s="239">
        <v>0</v>
      </c>
      <c r="R1002" s="1075"/>
      <c r="S1002" s="1075"/>
      <c r="T1002" s="161" t="s">
        <v>144</v>
      </c>
      <c r="U1002" s="238">
        <f t="array" ref="U1002:AA1002">U784:AA784</f>
        <v>0</v>
      </c>
      <c r="V1002" s="51">
        <v>0</v>
      </c>
      <c r="W1002" s="51">
        <v>0</v>
      </c>
      <c r="X1002" s="51">
        <v>0</v>
      </c>
      <c r="Y1002" s="51">
        <v>0</v>
      </c>
      <c r="Z1002" s="51">
        <v>0</v>
      </c>
      <c r="AA1002" s="239">
        <v>0</v>
      </c>
      <c r="AC1002" s="1075"/>
      <c r="AD1002" s="1075"/>
      <c r="AE1002" s="161" t="s">
        <v>144</v>
      </c>
      <c r="AF1002" s="238">
        <f t="array" ref="AF1002:AL1002">AF784:AL784</f>
        <v>0</v>
      </c>
      <c r="AG1002" s="51">
        <v>0</v>
      </c>
      <c r="AH1002" s="51">
        <v>0</v>
      </c>
      <c r="AI1002" s="51">
        <v>0</v>
      </c>
      <c r="AJ1002" s="51">
        <v>0</v>
      </c>
      <c r="AK1002" s="51">
        <v>0</v>
      </c>
      <c r="AL1002" s="239">
        <v>0</v>
      </c>
      <c r="AN1002" s="1075"/>
      <c r="AO1002" s="1075"/>
      <c r="AP1002" s="161" t="s">
        <v>144</v>
      </c>
      <c r="AQ1002" s="238">
        <f t="array" ref="AQ1002:AW1002">AQ784:AW784</f>
        <v>0</v>
      </c>
      <c r="AR1002" s="51">
        <v>0</v>
      </c>
      <c r="AS1002" s="51">
        <v>0</v>
      </c>
      <c r="AT1002" s="51">
        <v>0</v>
      </c>
      <c r="AU1002" s="51">
        <v>0</v>
      </c>
      <c r="AV1002" s="51">
        <v>0</v>
      </c>
      <c r="AW1002" s="239">
        <v>0</v>
      </c>
      <c r="AY1002" s="1075"/>
      <c r="AZ1002" s="1075"/>
      <c r="BA1002" s="161" t="s">
        <v>144</v>
      </c>
      <c r="BB1002" s="238">
        <f t="array" ref="BB1002:BH1002">BB784:BH784</f>
        <v>0</v>
      </c>
      <c r="BC1002" s="51">
        <v>0</v>
      </c>
      <c r="BD1002" s="51">
        <v>0</v>
      </c>
      <c r="BE1002" s="51">
        <v>0</v>
      </c>
      <c r="BF1002" s="51">
        <v>0</v>
      </c>
      <c r="BG1002" s="51">
        <v>0</v>
      </c>
      <c r="BH1002" s="239">
        <v>0</v>
      </c>
    </row>
    <row r="1003" spans="4:60">
      <c r="D1003" s="14"/>
      <c r="F1003" s="1075"/>
      <c r="G1003" s="1075"/>
      <c r="H1003" s="161" t="s">
        <v>145</v>
      </c>
      <c r="I1003" s="238">
        <f t="array" ref="I1003:O1003">I808:O808</f>
        <v>0</v>
      </c>
      <c r="J1003" s="51">
        <v>0</v>
      </c>
      <c r="K1003" s="51">
        <v>0</v>
      </c>
      <c r="L1003" s="51">
        <v>0</v>
      </c>
      <c r="M1003" s="51">
        <v>0</v>
      </c>
      <c r="N1003" s="51">
        <v>0</v>
      </c>
      <c r="O1003" s="239">
        <v>0</v>
      </c>
      <c r="R1003" s="1075"/>
      <c r="S1003" s="1075"/>
      <c r="T1003" s="161" t="s">
        <v>145</v>
      </c>
      <c r="U1003" s="238">
        <f t="array" ref="U1003:AA1003">U808:AA808</f>
        <v>0</v>
      </c>
      <c r="V1003" s="51">
        <v>0</v>
      </c>
      <c r="W1003" s="51">
        <v>0</v>
      </c>
      <c r="X1003" s="51">
        <v>0</v>
      </c>
      <c r="Y1003" s="51">
        <v>0</v>
      </c>
      <c r="Z1003" s="51">
        <v>0</v>
      </c>
      <c r="AA1003" s="239">
        <v>0</v>
      </c>
      <c r="AC1003" s="1075"/>
      <c r="AD1003" s="1075"/>
      <c r="AE1003" s="161" t="s">
        <v>145</v>
      </c>
      <c r="AF1003" s="238">
        <f t="array" ref="AF1003:AL1003">AF808:AL808</f>
        <v>0</v>
      </c>
      <c r="AG1003" s="51">
        <v>0</v>
      </c>
      <c r="AH1003" s="51">
        <v>0</v>
      </c>
      <c r="AI1003" s="51">
        <v>0</v>
      </c>
      <c r="AJ1003" s="51">
        <v>0</v>
      </c>
      <c r="AK1003" s="51">
        <v>0</v>
      </c>
      <c r="AL1003" s="239">
        <v>0</v>
      </c>
      <c r="AN1003" s="1075"/>
      <c r="AO1003" s="1075"/>
      <c r="AP1003" s="161" t="s">
        <v>145</v>
      </c>
      <c r="AQ1003" s="238">
        <f t="array" ref="AQ1003:AW1003">AQ808:AW808</f>
        <v>0</v>
      </c>
      <c r="AR1003" s="51">
        <v>0</v>
      </c>
      <c r="AS1003" s="51">
        <v>0</v>
      </c>
      <c r="AT1003" s="51">
        <v>0</v>
      </c>
      <c r="AU1003" s="51">
        <v>0</v>
      </c>
      <c r="AV1003" s="51">
        <v>0</v>
      </c>
      <c r="AW1003" s="239">
        <v>0</v>
      </c>
      <c r="AY1003" s="1075"/>
      <c r="AZ1003" s="1075"/>
      <c r="BA1003" s="161" t="s">
        <v>145</v>
      </c>
      <c r="BB1003" s="238">
        <f t="array" ref="BB1003:BH1003">BB808:BH808</f>
        <v>0</v>
      </c>
      <c r="BC1003" s="51">
        <v>0</v>
      </c>
      <c r="BD1003" s="51">
        <v>0</v>
      </c>
      <c r="BE1003" s="51">
        <v>0</v>
      </c>
      <c r="BF1003" s="51">
        <v>0</v>
      </c>
      <c r="BG1003" s="51">
        <v>0</v>
      </c>
      <c r="BH1003" s="239">
        <v>0</v>
      </c>
    </row>
    <row r="1004" spans="4:60">
      <c r="D1004" s="14"/>
      <c r="F1004" s="1075"/>
      <c r="G1004" s="1075"/>
      <c r="H1004" s="161" t="s">
        <v>123</v>
      </c>
      <c r="I1004" s="238">
        <f t="array" ref="I1004:O1004">I832:O832</f>
        <v>0</v>
      </c>
      <c r="J1004" s="51">
        <v>0</v>
      </c>
      <c r="K1004" s="51">
        <v>0</v>
      </c>
      <c r="L1004" s="51">
        <v>0</v>
      </c>
      <c r="M1004" s="51">
        <v>0</v>
      </c>
      <c r="N1004" s="51">
        <v>0</v>
      </c>
      <c r="O1004" s="239">
        <v>0</v>
      </c>
      <c r="R1004" s="1075"/>
      <c r="S1004" s="1075"/>
      <c r="T1004" s="161" t="s">
        <v>123</v>
      </c>
      <c r="U1004" s="238">
        <f t="array" ref="U1004:AA1004">U832:AA832</f>
        <v>0</v>
      </c>
      <c r="V1004" s="51">
        <v>0</v>
      </c>
      <c r="W1004" s="51">
        <v>0</v>
      </c>
      <c r="X1004" s="51">
        <v>0</v>
      </c>
      <c r="Y1004" s="51">
        <v>0</v>
      </c>
      <c r="Z1004" s="51">
        <v>0</v>
      </c>
      <c r="AA1004" s="239">
        <v>0</v>
      </c>
      <c r="AC1004" s="1075"/>
      <c r="AD1004" s="1075"/>
      <c r="AE1004" s="161" t="s">
        <v>123</v>
      </c>
      <c r="AF1004" s="238">
        <f t="array" ref="AF1004:AL1004">AF832:AL832</f>
        <v>0</v>
      </c>
      <c r="AG1004" s="51">
        <v>0</v>
      </c>
      <c r="AH1004" s="51">
        <v>0</v>
      </c>
      <c r="AI1004" s="51">
        <v>0</v>
      </c>
      <c r="AJ1004" s="51">
        <v>0</v>
      </c>
      <c r="AK1004" s="51">
        <v>0</v>
      </c>
      <c r="AL1004" s="239">
        <v>0</v>
      </c>
      <c r="AN1004" s="1075"/>
      <c r="AO1004" s="1075"/>
      <c r="AP1004" s="161" t="s">
        <v>123</v>
      </c>
      <c r="AQ1004" s="238">
        <f t="array" ref="AQ1004:AW1004">AQ832:AW832</f>
        <v>0</v>
      </c>
      <c r="AR1004" s="51">
        <v>0</v>
      </c>
      <c r="AS1004" s="51">
        <v>0</v>
      </c>
      <c r="AT1004" s="51">
        <v>0</v>
      </c>
      <c r="AU1004" s="51">
        <v>0</v>
      </c>
      <c r="AV1004" s="51">
        <v>0</v>
      </c>
      <c r="AW1004" s="239">
        <v>0</v>
      </c>
      <c r="AY1004" s="1075"/>
      <c r="AZ1004" s="1075"/>
      <c r="BA1004" s="161" t="s">
        <v>123</v>
      </c>
      <c r="BB1004" s="238">
        <f t="array" ref="BB1004:BH1004">BB832:BH832</f>
        <v>0</v>
      </c>
      <c r="BC1004" s="51">
        <v>0</v>
      </c>
      <c r="BD1004" s="51">
        <v>0</v>
      </c>
      <c r="BE1004" s="51">
        <v>0</v>
      </c>
      <c r="BF1004" s="51">
        <v>0</v>
      </c>
      <c r="BG1004" s="51">
        <v>0</v>
      </c>
      <c r="BH1004" s="239">
        <v>0</v>
      </c>
    </row>
    <row r="1005" spans="4:60">
      <c r="D1005" s="14"/>
      <c r="F1005" s="1075"/>
      <c r="G1005" s="1075"/>
      <c r="H1005" s="161" t="s">
        <v>125</v>
      </c>
      <c r="I1005" s="238">
        <f t="array" ref="I1005:O1005">I856:O856</f>
        <v>0</v>
      </c>
      <c r="J1005" s="51">
        <v>0</v>
      </c>
      <c r="K1005" s="51">
        <v>0</v>
      </c>
      <c r="L1005" s="51">
        <v>0</v>
      </c>
      <c r="M1005" s="51">
        <v>0</v>
      </c>
      <c r="N1005" s="51">
        <v>0</v>
      </c>
      <c r="O1005" s="239">
        <v>0</v>
      </c>
      <c r="R1005" s="1075"/>
      <c r="S1005" s="1075"/>
      <c r="T1005" s="161" t="s">
        <v>125</v>
      </c>
      <c r="U1005" s="238">
        <f t="array" ref="U1005:AA1005">U856:AA856</f>
        <v>0</v>
      </c>
      <c r="V1005" s="51">
        <v>0</v>
      </c>
      <c r="W1005" s="51">
        <v>0</v>
      </c>
      <c r="X1005" s="51">
        <v>0</v>
      </c>
      <c r="Y1005" s="51">
        <v>0</v>
      </c>
      <c r="Z1005" s="51">
        <v>0</v>
      </c>
      <c r="AA1005" s="239">
        <v>0</v>
      </c>
      <c r="AC1005" s="1075"/>
      <c r="AD1005" s="1075"/>
      <c r="AE1005" s="161" t="s">
        <v>125</v>
      </c>
      <c r="AF1005" s="238">
        <f t="array" ref="AF1005:AL1005">AF856:AL856</f>
        <v>0</v>
      </c>
      <c r="AG1005" s="51">
        <v>0</v>
      </c>
      <c r="AH1005" s="51">
        <v>0</v>
      </c>
      <c r="AI1005" s="51">
        <v>0</v>
      </c>
      <c r="AJ1005" s="51">
        <v>0</v>
      </c>
      <c r="AK1005" s="51">
        <v>0</v>
      </c>
      <c r="AL1005" s="239">
        <v>0</v>
      </c>
      <c r="AN1005" s="1075"/>
      <c r="AO1005" s="1075"/>
      <c r="AP1005" s="161" t="s">
        <v>125</v>
      </c>
      <c r="AQ1005" s="238">
        <f t="array" ref="AQ1005:AW1005">AQ856:AW856</f>
        <v>0</v>
      </c>
      <c r="AR1005" s="51">
        <v>0</v>
      </c>
      <c r="AS1005" s="51">
        <v>0</v>
      </c>
      <c r="AT1005" s="51">
        <v>0</v>
      </c>
      <c r="AU1005" s="51">
        <v>0</v>
      </c>
      <c r="AV1005" s="51">
        <v>0</v>
      </c>
      <c r="AW1005" s="239">
        <v>0</v>
      </c>
      <c r="AY1005" s="1075"/>
      <c r="AZ1005" s="1075"/>
      <c r="BA1005" s="161" t="s">
        <v>125</v>
      </c>
      <c r="BB1005" s="238">
        <f t="array" ref="BB1005:BH1005">BB856:BH856</f>
        <v>0</v>
      </c>
      <c r="BC1005" s="51">
        <v>0</v>
      </c>
      <c r="BD1005" s="51">
        <v>0</v>
      </c>
      <c r="BE1005" s="51">
        <v>0</v>
      </c>
      <c r="BF1005" s="51">
        <v>0</v>
      </c>
      <c r="BG1005" s="51">
        <v>0</v>
      </c>
      <c r="BH1005" s="239">
        <v>0</v>
      </c>
    </row>
    <row r="1006" spans="4:60">
      <c r="D1006" s="14"/>
      <c r="F1006" s="1075"/>
      <c r="G1006" s="1076"/>
      <c r="H1006" s="162" t="s">
        <v>127</v>
      </c>
      <c r="I1006" s="240">
        <f t="array" ref="I1006:O1006">I880:O880</f>
        <v>0</v>
      </c>
      <c r="J1006" s="54">
        <v>0</v>
      </c>
      <c r="K1006" s="54">
        <v>0</v>
      </c>
      <c r="L1006" s="54">
        <v>0</v>
      </c>
      <c r="M1006" s="54">
        <v>0</v>
      </c>
      <c r="N1006" s="54">
        <v>0</v>
      </c>
      <c r="O1006" s="241">
        <v>0</v>
      </c>
      <c r="R1006" s="1075"/>
      <c r="S1006" s="1076"/>
      <c r="T1006" s="162" t="s">
        <v>127</v>
      </c>
      <c r="U1006" s="240">
        <f t="array" ref="U1006:AA1006">U880:AA880</f>
        <v>0</v>
      </c>
      <c r="V1006" s="54">
        <v>0</v>
      </c>
      <c r="W1006" s="54">
        <v>0</v>
      </c>
      <c r="X1006" s="54">
        <v>0</v>
      </c>
      <c r="Y1006" s="54">
        <v>0</v>
      </c>
      <c r="Z1006" s="54">
        <v>0</v>
      </c>
      <c r="AA1006" s="241">
        <v>0</v>
      </c>
      <c r="AC1006" s="1075"/>
      <c r="AD1006" s="1076"/>
      <c r="AE1006" s="162" t="s">
        <v>127</v>
      </c>
      <c r="AF1006" s="240">
        <f t="array" ref="AF1006:AL1006">AF880:AL880</f>
        <v>0</v>
      </c>
      <c r="AG1006" s="54">
        <v>0</v>
      </c>
      <c r="AH1006" s="54">
        <v>0</v>
      </c>
      <c r="AI1006" s="54">
        <v>0</v>
      </c>
      <c r="AJ1006" s="54">
        <v>0</v>
      </c>
      <c r="AK1006" s="54">
        <v>0</v>
      </c>
      <c r="AL1006" s="241">
        <v>0</v>
      </c>
      <c r="AN1006" s="1075"/>
      <c r="AO1006" s="1076"/>
      <c r="AP1006" s="162" t="s">
        <v>127</v>
      </c>
      <c r="AQ1006" s="240">
        <f t="array" ref="AQ1006:AW1006">AQ880:AW880</f>
        <v>0</v>
      </c>
      <c r="AR1006" s="54">
        <v>0</v>
      </c>
      <c r="AS1006" s="54">
        <v>0</v>
      </c>
      <c r="AT1006" s="54">
        <v>0</v>
      </c>
      <c r="AU1006" s="54">
        <v>0</v>
      </c>
      <c r="AV1006" s="54">
        <v>0</v>
      </c>
      <c r="AW1006" s="241">
        <v>0</v>
      </c>
      <c r="AY1006" s="1075"/>
      <c r="AZ1006" s="1076"/>
      <c r="BA1006" s="162" t="s">
        <v>127</v>
      </c>
      <c r="BB1006" s="240">
        <f t="array" ref="BB1006:BH1006">BB880:BH880</f>
        <v>0</v>
      </c>
      <c r="BC1006" s="54">
        <v>0</v>
      </c>
      <c r="BD1006" s="54">
        <v>0</v>
      </c>
      <c r="BE1006" s="54">
        <v>0</v>
      </c>
      <c r="BF1006" s="54">
        <v>0</v>
      </c>
      <c r="BG1006" s="54">
        <v>0</v>
      </c>
      <c r="BH1006" s="241">
        <v>0</v>
      </c>
    </row>
    <row r="1007" spans="4:60">
      <c r="D1007" s="14"/>
      <c r="F1007" s="1075"/>
      <c r="G1007" s="1074" t="s">
        <v>37</v>
      </c>
      <c r="H1007" s="163" t="s">
        <v>9</v>
      </c>
      <c r="I1007" s="235">
        <f t="array" ref="I1007:O1007">I737:O737</f>
        <v>0</v>
      </c>
      <c r="J1007" s="236">
        <v>0</v>
      </c>
      <c r="K1007" s="236">
        <v>0</v>
      </c>
      <c r="L1007" s="236">
        <v>0</v>
      </c>
      <c r="M1007" s="236">
        <v>0</v>
      </c>
      <c r="N1007" s="236">
        <v>0</v>
      </c>
      <c r="O1007" s="237">
        <v>0</v>
      </c>
      <c r="R1007" s="1075"/>
      <c r="S1007" s="1074" t="s">
        <v>37</v>
      </c>
      <c r="T1007" s="163" t="s">
        <v>9</v>
      </c>
      <c r="U1007" s="235">
        <f t="array" ref="U1007:AA1007">U737:AA737</f>
        <v>0</v>
      </c>
      <c r="V1007" s="236">
        <v>0</v>
      </c>
      <c r="W1007" s="236">
        <v>0</v>
      </c>
      <c r="X1007" s="236">
        <v>0</v>
      </c>
      <c r="Y1007" s="236">
        <v>0</v>
      </c>
      <c r="Z1007" s="236">
        <v>0</v>
      </c>
      <c r="AA1007" s="237">
        <v>0</v>
      </c>
      <c r="AC1007" s="1075"/>
      <c r="AD1007" s="1074" t="s">
        <v>37</v>
      </c>
      <c r="AE1007" s="163" t="s">
        <v>9</v>
      </c>
      <c r="AF1007" s="235">
        <f t="array" ref="AF1007:AL1007">AF737:AL737</f>
        <v>0</v>
      </c>
      <c r="AG1007" s="236">
        <v>0</v>
      </c>
      <c r="AH1007" s="236">
        <v>0</v>
      </c>
      <c r="AI1007" s="236">
        <v>0</v>
      </c>
      <c r="AJ1007" s="236">
        <v>0</v>
      </c>
      <c r="AK1007" s="236">
        <v>0</v>
      </c>
      <c r="AL1007" s="237">
        <v>0</v>
      </c>
      <c r="AN1007" s="1075"/>
      <c r="AO1007" s="1074" t="s">
        <v>37</v>
      </c>
      <c r="AP1007" s="163" t="s">
        <v>9</v>
      </c>
      <c r="AQ1007" s="235">
        <f t="array" ref="AQ1007:AW1007">AQ737:AW737</f>
        <v>0</v>
      </c>
      <c r="AR1007" s="236">
        <v>0</v>
      </c>
      <c r="AS1007" s="236">
        <v>0</v>
      </c>
      <c r="AT1007" s="236">
        <v>0</v>
      </c>
      <c r="AU1007" s="236">
        <v>0</v>
      </c>
      <c r="AV1007" s="236">
        <v>0</v>
      </c>
      <c r="AW1007" s="237">
        <v>0</v>
      </c>
      <c r="AY1007" s="1075"/>
      <c r="AZ1007" s="1074" t="s">
        <v>37</v>
      </c>
      <c r="BA1007" s="163" t="s">
        <v>9</v>
      </c>
      <c r="BB1007" s="235">
        <f t="array" ref="BB1007:BH1007">BB737:BH737</f>
        <v>0</v>
      </c>
      <c r="BC1007" s="236">
        <v>0</v>
      </c>
      <c r="BD1007" s="236">
        <v>0</v>
      </c>
      <c r="BE1007" s="236">
        <v>0</v>
      </c>
      <c r="BF1007" s="236">
        <v>0</v>
      </c>
      <c r="BG1007" s="236">
        <v>0</v>
      </c>
      <c r="BH1007" s="237">
        <v>0</v>
      </c>
    </row>
    <row r="1008" spans="4:60">
      <c r="D1008" s="14"/>
      <c r="F1008" s="1075"/>
      <c r="G1008" s="1075"/>
      <c r="H1008" s="161" t="s">
        <v>143</v>
      </c>
      <c r="I1008" s="238">
        <f t="array" ref="I1008:O1008">I761:O761</f>
        <v>0</v>
      </c>
      <c r="J1008" s="51">
        <v>0</v>
      </c>
      <c r="K1008" s="51">
        <v>0</v>
      </c>
      <c r="L1008" s="51">
        <v>0</v>
      </c>
      <c r="M1008" s="51">
        <v>0</v>
      </c>
      <c r="N1008" s="51">
        <v>0</v>
      </c>
      <c r="O1008" s="239">
        <v>0</v>
      </c>
      <c r="R1008" s="1075"/>
      <c r="S1008" s="1075"/>
      <c r="T1008" s="161" t="s">
        <v>143</v>
      </c>
      <c r="U1008" s="238">
        <f t="array" ref="U1008:AA1008">U761:AA761</f>
        <v>0</v>
      </c>
      <c r="V1008" s="51">
        <v>0</v>
      </c>
      <c r="W1008" s="51">
        <v>0</v>
      </c>
      <c r="X1008" s="51">
        <v>0</v>
      </c>
      <c r="Y1008" s="51">
        <v>0</v>
      </c>
      <c r="Z1008" s="51">
        <v>0</v>
      </c>
      <c r="AA1008" s="239">
        <v>0</v>
      </c>
      <c r="AC1008" s="1075"/>
      <c r="AD1008" s="1075"/>
      <c r="AE1008" s="161" t="s">
        <v>143</v>
      </c>
      <c r="AF1008" s="238">
        <f t="array" ref="AF1008:AL1008">AF761:AL761</f>
        <v>0</v>
      </c>
      <c r="AG1008" s="51">
        <v>0</v>
      </c>
      <c r="AH1008" s="51">
        <v>0</v>
      </c>
      <c r="AI1008" s="51">
        <v>0</v>
      </c>
      <c r="AJ1008" s="51">
        <v>0</v>
      </c>
      <c r="AK1008" s="51">
        <v>0</v>
      </c>
      <c r="AL1008" s="239">
        <v>0</v>
      </c>
      <c r="AN1008" s="1075"/>
      <c r="AO1008" s="1075"/>
      <c r="AP1008" s="161" t="s">
        <v>143</v>
      </c>
      <c r="AQ1008" s="238">
        <f t="array" ref="AQ1008:AW1008">AQ761:AW761</f>
        <v>0</v>
      </c>
      <c r="AR1008" s="51">
        <v>0</v>
      </c>
      <c r="AS1008" s="51">
        <v>0</v>
      </c>
      <c r="AT1008" s="51">
        <v>0</v>
      </c>
      <c r="AU1008" s="51">
        <v>0</v>
      </c>
      <c r="AV1008" s="51">
        <v>0</v>
      </c>
      <c r="AW1008" s="239">
        <v>0</v>
      </c>
      <c r="AY1008" s="1075"/>
      <c r="AZ1008" s="1075"/>
      <c r="BA1008" s="161" t="s">
        <v>143</v>
      </c>
      <c r="BB1008" s="238">
        <f t="array" ref="BB1008:BH1008">BB761:BH761</f>
        <v>0</v>
      </c>
      <c r="BC1008" s="51">
        <v>0</v>
      </c>
      <c r="BD1008" s="51">
        <v>0</v>
      </c>
      <c r="BE1008" s="51">
        <v>0</v>
      </c>
      <c r="BF1008" s="51">
        <v>0</v>
      </c>
      <c r="BG1008" s="51">
        <v>0</v>
      </c>
      <c r="BH1008" s="239">
        <v>0</v>
      </c>
    </row>
    <row r="1009" spans="4:60">
      <c r="D1009" s="14"/>
      <c r="F1009" s="1075"/>
      <c r="G1009" s="1075"/>
      <c r="H1009" s="161" t="s">
        <v>144</v>
      </c>
      <c r="I1009" s="238">
        <f t="array" ref="I1009:O1009">I785:O785</f>
        <v>0</v>
      </c>
      <c r="J1009" s="51">
        <v>0</v>
      </c>
      <c r="K1009" s="51">
        <v>0</v>
      </c>
      <c r="L1009" s="51">
        <v>0</v>
      </c>
      <c r="M1009" s="51">
        <v>0</v>
      </c>
      <c r="N1009" s="51">
        <v>0</v>
      </c>
      <c r="O1009" s="239">
        <v>0</v>
      </c>
      <c r="R1009" s="1075"/>
      <c r="S1009" s="1075"/>
      <c r="T1009" s="161" t="s">
        <v>144</v>
      </c>
      <c r="U1009" s="238">
        <f t="array" ref="U1009:AA1009">U785:AA785</f>
        <v>0</v>
      </c>
      <c r="V1009" s="51">
        <v>0</v>
      </c>
      <c r="W1009" s="51">
        <v>0</v>
      </c>
      <c r="X1009" s="51">
        <v>0</v>
      </c>
      <c r="Y1009" s="51">
        <v>0</v>
      </c>
      <c r="Z1009" s="51">
        <v>0</v>
      </c>
      <c r="AA1009" s="239">
        <v>0</v>
      </c>
      <c r="AC1009" s="1075"/>
      <c r="AD1009" s="1075"/>
      <c r="AE1009" s="161" t="s">
        <v>144</v>
      </c>
      <c r="AF1009" s="238">
        <f t="array" ref="AF1009:AL1009">AF785:AL785</f>
        <v>0</v>
      </c>
      <c r="AG1009" s="51">
        <v>0</v>
      </c>
      <c r="AH1009" s="51">
        <v>0</v>
      </c>
      <c r="AI1009" s="51">
        <v>0</v>
      </c>
      <c r="AJ1009" s="51">
        <v>0</v>
      </c>
      <c r="AK1009" s="51">
        <v>0</v>
      </c>
      <c r="AL1009" s="239">
        <v>0</v>
      </c>
      <c r="AN1009" s="1075"/>
      <c r="AO1009" s="1075"/>
      <c r="AP1009" s="161" t="s">
        <v>144</v>
      </c>
      <c r="AQ1009" s="238">
        <f t="array" ref="AQ1009:AW1009">AQ785:AW785</f>
        <v>0</v>
      </c>
      <c r="AR1009" s="51">
        <v>0</v>
      </c>
      <c r="AS1009" s="51">
        <v>0</v>
      </c>
      <c r="AT1009" s="51">
        <v>0</v>
      </c>
      <c r="AU1009" s="51">
        <v>0</v>
      </c>
      <c r="AV1009" s="51">
        <v>0</v>
      </c>
      <c r="AW1009" s="239">
        <v>0</v>
      </c>
      <c r="AY1009" s="1075"/>
      <c r="AZ1009" s="1075"/>
      <c r="BA1009" s="161" t="s">
        <v>144</v>
      </c>
      <c r="BB1009" s="238">
        <f t="array" ref="BB1009:BH1009">BB785:BH785</f>
        <v>0</v>
      </c>
      <c r="BC1009" s="51">
        <v>0</v>
      </c>
      <c r="BD1009" s="51">
        <v>0</v>
      </c>
      <c r="BE1009" s="51">
        <v>0</v>
      </c>
      <c r="BF1009" s="51">
        <v>0</v>
      </c>
      <c r="BG1009" s="51">
        <v>0</v>
      </c>
      <c r="BH1009" s="239">
        <v>0</v>
      </c>
    </row>
    <row r="1010" spans="4:60">
      <c r="D1010" s="14"/>
      <c r="F1010" s="1075"/>
      <c r="G1010" s="1075"/>
      <c r="H1010" s="161" t="s">
        <v>145</v>
      </c>
      <c r="I1010" s="238">
        <f t="array" ref="I1010:O1010">I809:O809</f>
        <v>0</v>
      </c>
      <c r="J1010" s="51">
        <v>0</v>
      </c>
      <c r="K1010" s="51">
        <v>0</v>
      </c>
      <c r="L1010" s="51">
        <v>0</v>
      </c>
      <c r="M1010" s="51">
        <v>0</v>
      </c>
      <c r="N1010" s="51">
        <v>0</v>
      </c>
      <c r="O1010" s="239">
        <v>0</v>
      </c>
      <c r="R1010" s="1075"/>
      <c r="S1010" s="1075"/>
      <c r="T1010" s="161" t="s">
        <v>145</v>
      </c>
      <c r="U1010" s="238">
        <f t="array" ref="U1010:AA1010">U809:AA809</f>
        <v>0</v>
      </c>
      <c r="V1010" s="51">
        <v>0</v>
      </c>
      <c r="W1010" s="51">
        <v>0</v>
      </c>
      <c r="X1010" s="51">
        <v>0</v>
      </c>
      <c r="Y1010" s="51">
        <v>0</v>
      </c>
      <c r="Z1010" s="51">
        <v>0</v>
      </c>
      <c r="AA1010" s="239">
        <v>0</v>
      </c>
      <c r="AC1010" s="1075"/>
      <c r="AD1010" s="1075"/>
      <c r="AE1010" s="161" t="s">
        <v>145</v>
      </c>
      <c r="AF1010" s="238">
        <f t="array" ref="AF1010:AL1010">AF809:AL809</f>
        <v>0</v>
      </c>
      <c r="AG1010" s="51">
        <v>0</v>
      </c>
      <c r="AH1010" s="51">
        <v>0</v>
      </c>
      <c r="AI1010" s="51">
        <v>0</v>
      </c>
      <c r="AJ1010" s="51">
        <v>0</v>
      </c>
      <c r="AK1010" s="51">
        <v>0</v>
      </c>
      <c r="AL1010" s="239">
        <v>0</v>
      </c>
      <c r="AN1010" s="1075"/>
      <c r="AO1010" s="1075"/>
      <c r="AP1010" s="161" t="s">
        <v>145</v>
      </c>
      <c r="AQ1010" s="238">
        <f t="array" ref="AQ1010:AW1010">AQ809:AW809</f>
        <v>0</v>
      </c>
      <c r="AR1010" s="51">
        <v>0</v>
      </c>
      <c r="AS1010" s="51">
        <v>0</v>
      </c>
      <c r="AT1010" s="51">
        <v>0</v>
      </c>
      <c r="AU1010" s="51">
        <v>0</v>
      </c>
      <c r="AV1010" s="51">
        <v>0</v>
      </c>
      <c r="AW1010" s="239">
        <v>0</v>
      </c>
      <c r="AY1010" s="1075"/>
      <c r="AZ1010" s="1075"/>
      <c r="BA1010" s="161" t="s">
        <v>145</v>
      </c>
      <c r="BB1010" s="238">
        <f t="array" ref="BB1010:BH1010">BB809:BH809</f>
        <v>0</v>
      </c>
      <c r="BC1010" s="51">
        <v>0</v>
      </c>
      <c r="BD1010" s="51">
        <v>0</v>
      </c>
      <c r="BE1010" s="51">
        <v>0</v>
      </c>
      <c r="BF1010" s="51">
        <v>0</v>
      </c>
      <c r="BG1010" s="51">
        <v>0</v>
      </c>
      <c r="BH1010" s="239">
        <v>0</v>
      </c>
    </row>
    <row r="1011" spans="4:60">
      <c r="D1011" s="14"/>
      <c r="F1011" s="1075"/>
      <c r="G1011" s="1075"/>
      <c r="H1011" s="161" t="s">
        <v>123</v>
      </c>
      <c r="I1011" s="238">
        <f t="array" ref="I1011:O1011">I833:O833</f>
        <v>0</v>
      </c>
      <c r="J1011" s="51">
        <v>0</v>
      </c>
      <c r="K1011" s="51">
        <v>0</v>
      </c>
      <c r="L1011" s="51">
        <v>0</v>
      </c>
      <c r="M1011" s="51">
        <v>0</v>
      </c>
      <c r="N1011" s="51">
        <v>0</v>
      </c>
      <c r="O1011" s="239">
        <v>0</v>
      </c>
      <c r="R1011" s="1075"/>
      <c r="S1011" s="1075"/>
      <c r="T1011" s="161" t="s">
        <v>123</v>
      </c>
      <c r="U1011" s="238">
        <f t="array" ref="U1011:AA1011">U833:AA833</f>
        <v>0</v>
      </c>
      <c r="V1011" s="51">
        <v>0</v>
      </c>
      <c r="W1011" s="51">
        <v>0</v>
      </c>
      <c r="X1011" s="51">
        <v>0</v>
      </c>
      <c r="Y1011" s="51">
        <v>0</v>
      </c>
      <c r="Z1011" s="51">
        <v>0</v>
      </c>
      <c r="AA1011" s="239">
        <v>0</v>
      </c>
      <c r="AC1011" s="1075"/>
      <c r="AD1011" s="1075"/>
      <c r="AE1011" s="161" t="s">
        <v>123</v>
      </c>
      <c r="AF1011" s="238">
        <f t="array" ref="AF1011:AL1011">AF833:AL833</f>
        <v>0</v>
      </c>
      <c r="AG1011" s="51">
        <v>0</v>
      </c>
      <c r="AH1011" s="51">
        <v>0</v>
      </c>
      <c r="AI1011" s="51">
        <v>0</v>
      </c>
      <c r="AJ1011" s="51">
        <v>0</v>
      </c>
      <c r="AK1011" s="51">
        <v>0</v>
      </c>
      <c r="AL1011" s="239">
        <v>0</v>
      </c>
      <c r="AN1011" s="1075"/>
      <c r="AO1011" s="1075"/>
      <c r="AP1011" s="161" t="s">
        <v>123</v>
      </c>
      <c r="AQ1011" s="238">
        <f t="array" ref="AQ1011:AW1011">AQ833:AW833</f>
        <v>0</v>
      </c>
      <c r="AR1011" s="51">
        <v>0</v>
      </c>
      <c r="AS1011" s="51">
        <v>0</v>
      </c>
      <c r="AT1011" s="51">
        <v>0</v>
      </c>
      <c r="AU1011" s="51">
        <v>0</v>
      </c>
      <c r="AV1011" s="51">
        <v>0</v>
      </c>
      <c r="AW1011" s="239">
        <v>0</v>
      </c>
      <c r="AY1011" s="1075"/>
      <c r="AZ1011" s="1075"/>
      <c r="BA1011" s="161" t="s">
        <v>123</v>
      </c>
      <c r="BB1011" s="238">
        <f t="array" ref="BB1011:BH1011">BB833:BH833</f>
        <v>0</v>
      </c>
      <c r="BC1011" s="51">
        <v>0</v>
      </c>
      <c r="BD1011" s="51">
        <v>0</v>
      </c>
      <c r="BE1011" s="51">
        <v>0</v>
      </c>
      <c r="BF1011" s="51">
        <v>0</v>
      </c>
      <c r="BG1011" s="51">
        <v>0</v>
      </c>
      <c r="BH1011" s="239">
        <v>0</v>
      </c>
    </row>
    <row r="1012" spans="4:60">
      <c r="D1012" s="14"/>
      <c r="F1012" s="1075"/>
      <c r="G1012" s="1075"/>
      <c r="H1012" s="161" t="s">
        <v>125</v>
      </c>
      <c r="I1012" s="238">
        <f t="array" ref="I1012:O1012">I857:O857</f>
        <v>0</v>
      </c>
      <c r="J1012" s="51">
        <v>0</v>
      </c>
      <c r="K1012" s="51">
        <v>0</v>
      </c>
      <c r="L1012" s="51">
        <v>0</v>
      </c>
      <c r="M1012" s="51">
        <v>0</v>
      </c>
      <c r="N1012" s="51">
        <v>0</v>
      </c>
      <c r="O1012" s="239">
        <v>0</v>
      </c>
      <c r="R1012" s="1075"/>
      <c r="S1012" s="1075"/>
      <c r="T1012" s="161" t="s">
        <v>125</v>
      </c>
      <c r="U1012" s="238">
        <f t="array" ref="U1012:AA1012">U857:AA857</f>
        <v>0</v>
      </c>
      <c r="V1012" s="51">
        <v>0</v>
      </c>
      <c r="W1012" s="51">
        <v>0</v>
      </c>
      <c r="X1012" s="51">
        <v>0</v>
      </c>
      <c r="Y1012" s="51">
        <v>0</v>
      </c>
      <c r="Z1012" s="51">
        <v>0</v>
      </c>
      <c r="AA1012" s="239">
        <v>0</v>
      </c>
      <c r="AC1012" s="1075"/>
      <c r="AD1012" s="1075"/>
      <c r="AE1012" s="161" t="s">
        <v>125</v>
      </c>
      <c r="AF1012" s="238">
        <f t="array" ref="AF1012:AL1012">AF857:AL857</f>
        <v>0</v>
      </c>
      <c r="AG1012" s="51">
        <v>0</v>
      </c>
      <c r="AH1012" s="51">
        <v>0</v>
      </c>
      <c r="AI1012" s="51">
        <v>0</v>
      </c>
      <c r="AJ1012" s="51">
        <v>0</v>
      </c>
      <c r="AK1012" s="51">
        <v>0</v>
      </c>
      <c r="AL1012" s="239">
        <v>0</v>
      </c>
      <c r="AN1012" s="1075"/>
      <c r="AO1012" s="1075"/>
      <c r="AP1012" s="161" t="s">
        <v>125</v>
      </c>
      <c r="AQ1012" s="238">
        <f t="array" ref="AQ1012:AW1012">AQ857:AW857</f>
        <v>0</v>
      </c>
      <c r="AR1012" s="51">
        <v>0</v>
      </c>
      <c r="AS1012" s="51">
        <v>0</v>
      </c>
      <c r="AT1012" s="51">
        <v>0</v>
      </c>
      <c r="AU1012" s="51">
        <v>0</v>
      </c>
      <c r="AV1012" s="51">
        <v>0</v>
      </c>
      <c r="AW1012" s="239">
        <v>0</v>
      </c>
      <c r="AY1012" s="1075"/>
      <c r="AZ1012" s="1075"/>
      <c r="BA1012" s="161" t="s">
        <v>125</v>
      </c>
      <c r="BB1012" s="238">
        <f t="array" ref="BB1012:BH1012">BB857:BH857</f>
        <v>0</v>
      </c>
      <c r="BC1012" s="51">
        <v>0</v>
      </c>
      <c r="BD1012" s="51">
        <v>0</v>
      </c>
      <c r="BE1012" s="51">
        <v>0</v>
      </c>
      <c r="BF1012" s="51">
        <v>0</v>
      </c>
      <c r="BG1012" s="51">
        <v>0</v>
      </c>
      <c r="BH1012" s="239">
        <v>0</v>
      </c>
    </row>
    <row r="1013" spans="4:60">
      <c r="D1013" s="14"/>
      <c r="F1013" s="1075"/>
      <c r="G1013" s="1076"/>
      <c r="H1013" s="162" t="s">
        <v>127</v>
      </c>
      <c r="I1013" s="240">
        <f t="array" ref="I1013:O1013">I881:O881</f>
        <v>0</v>
      </c>
      <c r="J1013" s="54">
        <v>0</v>
      </c>
      <c r="K1013" s="54">
        <v>0</v>
      </c>
      <c r="L1013" s="54">
        <v>0</v>
      </c>
      <c r="M1013" s="54">
        <v>0</v>
      </c>
      <c r="N1013" s="54">
        <v>0</v>
      </c>
      <c r="O1013" s="241">
        <v>0</v>
      </c>
      <c r="R1013" s="1075"/>
      <c r="S1013" s="1076"/>
      <c r="T1013" s="162" t="s">
        <v>127</v>
      </c>
      <c r="U1013" s="240">
        <f t="array" ref="U1013:AA1013">U881:AA881</f>
        <v>0</v>
      </c>
      <c r="V1013" s="54">
        <v>0</v>
      </c>
      <c r="W1013" s="54">
        <v>0</v>
      </c>
      <c r="X1013" s="54">
        <v>0</v>
      </c>
      <c r="Y1013" s="54">
        <v>0</v>
      </c>
      <c r="Z1013" s="54">
        <v>0</v>
      </c>
      <c r="AA1013" s="241">
        <v>0</v>
      </c>
      <c r="AC1013" s="1075"/>
      <c r="AD1013" s="1076"/>
      <c r="AE1013" s="162" t="s">
        <v>127</v>
      </c>
      <c r="AF1013" s="240">
        <f t="array" ref="AF1013:AL1013">AF881:AL881</f>
        <v>0</v>
      </c>
      <c r="AG1013" s="54">
        <v>0</v>
      </c>
      <c r="AH1013" s="54">
        <v>0</v>
      </c>
      <c r="AI1013" s="54">
        <v>0</v>
      </c>
      <c r="AJ1013" s="54">
        <v>0</v>
      </c>
      <c r="AK1013" s="54">
        <v>0</v>
      </c>
      <c r="AL1013" s="241">
        <v>0</v>
      </c>
      <c r="AN1013" s="1075"/>
      <c r="AO1013" s="1076"/>
      <c r="AP1013" s="162" t="s">
        <v>127</v>
      </c>
      <c r="AQ1013" s="240">
        <f t="array" ref="AQ1013:AW1013">AQ881:AW881</f>
        <v>0</v>
      </c>
      <c r="AR1013" s="54">
        <v>0</v>
      </c>
      <c r="AS1013" s="54">
        <v>0</v>
      </c>
      <c r="AT1013" s="54">
        <v>0</v>
      </c>
      <c r="AU1013" s="54">
        <v>0</v>
      </c>
      <c r="AV1013" s="54">
        <v>0</v>
      </c>
      <c r="AW1013" s="241">
        <v>0</v>
      </c>
      <c r="AY1013" s="1075"/>
      <c r="AZ1013" s="1076"/>
      <c r="BA1013" s="162" t="s">
        <v>127</v>
      </c>
      <c r="BB1013" s="240">
        <f t="array" ref="BB1013:BH1013">BB881:BH881</f>
        <v>0</v>
      </c>
      <c r="BC1013" s="54">
        <v>0</v>
      </c>
      <c r="BD1013" s="54">
        <v>0</v>
      </c>
      <c r="BE1013" s="54">
        <v>0</v>
      </c>
      <c r="BF1013" s="54">
        <v>0</v>
      </c>
      <c r="BG1013" s="54">
        <v>0</v>
      </c>
      <c r="BH1013" s="241">
        <v>0</v>
      </c>
    </row>
    <row r="1014" spans="4:60">
      <c r="D1014" s="14"/>
      <c r="F1014" s="1075"/>
      <c r="G1014" s="1074" t="s">
        <v>36</v>
      </c>
      <c r="H1014" s="163" t="s">
        <v>9</v>
      </c>
      <c r="I1014" s="235">
        <f t="array" ref="I1014:O1014">I738:O738</f>
        <v>0</v>
      </c>
      <c r="J1014" s="236">
        <v>0</v>
      </c>
      <c r="K1014" s="236">
        <v>0</v>
      </c>
      <c r="L1014" s="236">
        <v>0</v>
      </c>
      <c r="M1014" s="236">
        <v>0</v>
      </c>
      <c r="N1014" s="236">
        <v>0</v>
      </c>
      <c r="O1014" s="237">
        <v>0</v>
      </c>
      <c r="R1014" s="1075"/>
      <c r="S1014" s="1074" t="s">
        <v>36</v>
      </c>
      <c r="T1014" s="163" t="s">
        <v>9</v>
      </c>
      <c r="U1014" s="235">
        <f t="array" ref="U1014:AA1014">U738:AA738</f>
        <v>0</v>
      </c>
      <c r="V1014" s="236">
        <v>0</v>
      </c>
      <c r="W1014" s="236">
        <v>0</v>
      </c>
      <c r="X1014" s="236">
        <v>0</v>
      </c>
      <c r="Y1014" s="236">
        <v>0</v>
      </c>
      <c r="Z1014" s="236">
        <v>0</v>
      </c>
      <c r="AA1014" s="237">
        <v>0</v>
      </c>
      <c r="AC1014" s="1075"/>
      <c r="AD1014" s="1074" t="s">
        <v>36</v>
      </c>
      <c r="AE1014" s="163" t="s">
        <v>9</v>
      </c>
      <c r="AF1014" s="235">
        <f t="array" ref="AF1014:AL1014">AF738:AL738</f>
        <v>0</v>
      </c>
      <c r="AG1014" s="236">
        <v>0</v>
      </c>
      <c r="AH1014" s="236">
        <v>0</v>
      </c>
      <c r="AI1014" s="236">
        <v>0</v>
      </c>
      <c r="AJ1014" s="236">
        <v>0</v>
      </c>
      <c r="AK1014" s="236">
        <v>0</v>
      </c>
      <c r="AL1014" s="237">
        <v>0</v>
      </c>
      <c r="AN1014" s="1075"/>
      <c r="AO1014" s="1074" t="s">
        <v>36</v>
      </c>
      <c r="AP1014" s="163" t="s">
        <v>9</v>
      </c>
      <c r="AQ1014" s="235">
        <f t="array" ref="AQ1014:AW1014">AQ738:AW738</f>
        <v>0</v>
      </c>
      <c r="AR1014" s="236">
        <v>0</v>
      </c>
      <c r="AS1014" s="236">
        <v>0</v>
      </c>
      <c r="AT1014" s="236">
        <v>0</v>
      </c>
      <c r="AU1014" s="236">
        <v>0</v>
      </c>
      <c r="AV1014" s="236">
        <v>0</v>
      </c>
      <c r="AW1014" s="237">
        <v>0</v>
      </c>
      <c r="AY1014" s="1075"/>
      <c r="AZ1014" s="1074" t="s">
        <v>36</v>
      </c>
      <c r="BA1014" s="163" t="s">
        <v>9</v>
      </c>
      <c r="BB1014" s="235">
        <f t="array" ref="BB1014:BH1014">BB738:BH738</f>
        <v>0</v>
      </c>
      <c r="BC1014" s="236">
        <v>0</v>
      </c>
      <c r="BD1014" s="236">
        <v>0</v>
      </c>
      <c r="BE1014" s="236">
        <v>0</v>
      </c>
      <c r="BF1014" s="236">
        <v>0</v>
      </c>
      <c r="BG1014" s="236">
        <v>0</v>
      </c>
      <c r="BH1014" s="237">
        <v>0</v>
      </c>
    </row>
    <row r="1015" spans="4:60">
      <c r="D1015" s="14"/>
      <c r="F1015" s="1075"/>
      <c r="G1015" s="1075"/>
      <c r="H1015" s="161" t="s">
        <v>143</v>
      </c>
      <c r="I1015" s="238">
        <f t="array" ref="I1015:O1015">I762:O762</f>
        <v>0</v>
      </c>
      <c r="J1015" s="51">
        <v>0</v>
      </c>
      <c r="K1015" s="51">
        <v>0</v>
      </c>
      <c r="L1015" s="51">
        <v>0</v>
      </c>
      <c r="M1015" s="51">
        <v>0</v>
      </c>
      <c r="N1015" s="51">
        <v>0</v>
      </c>
      <c r="O1015" s="239">
        <v>0</v>
      </c>
      <c r="R1015" s="1075"/>
      <c r="S1015" s="1075"/>
      <c r="T1015" s="161" t="s">
        <v>143</v>
      </c>
      <c r="U1015" s="238">
        <f t="array" ref="U1015:AA1015">U762:AA762</f>
        <v>0</v>
      </c>
      <c r="V1015" s="51">
        <v>0</v>
      </c>
      <c r="W1015" s="51">
        <v>0</v>
      </c>
      <c r="X1015" s="51">
        <v>0</v>
      </c>
      <c r="Y1015" s="51">
        <v>0</v>
      </c>
      <c r="Z1015" s="51">
        <v>0</v>
      </c>
      <c r="AA1015" s="239">
        <v>0</v>
      </c>
      <c r="AC1015" s="1075"/>
      <c r="AD1015" s="1075"/>
      <c r="AE1015" s="161" t="s">
        <v>143</v>
      </c>
      <c r="AF1015" s="238">
        <f t="array" ref="AF1015:AL1015">AF762:AL762</f>
        <v>0</v>
      </c>
      <c r="AG1015" s="51">
        <v>0</v>
      </c>
      <c r="AH1015" s="51">
        <v>0</v>
      </c>
      <c r="AI1015" s="51">
        <v>0</v>
      </c>
      <c r="AJ1015" s="51">
        <v>0</v>
      </c>
      <c r="AK1015" s="51">
        <v>0</v>
      </c>
      <c r="AL1015" s="239">
        <v>0</v>
      </c>
      <c r="AN1015" s="1075"/>
      <c r="AO1015" s="1075"/>
      <c r="AP1015" s="161" t="s">
        <v>143</v>
      </c>
      <c r="AQ1015" s="238">
        <f t="array" ref="AQ1015:AW1015">AQ762:AW762</f>
        <v>0</v>
      </c>
      <c r="AR1015" s="51">
        <v>0</v>
      </c>
      <c r="AS1015" s="51">
        <v>0</v>
      </c>
      <c r="AT1015" s="51">
        <v>0</v>
      </c>
      <c r="AU1015" s="51">
        <v>0</v>
      </c>
      <c r="AV1015" s="51">
        <v>0</v>
      </c>
      <c r="AW1015" s="239">
        <v>0</v>
      </c>
      <c r="AY1015" s="1075"/>
      <c r="AZ1015" s="1075"/>
      <c r="BA1015" s="161" t="s">
        <v>143</v>
      </c>
      <c r="BB1015" s="238">
        <f t="array" ref="BB1015:BH1015">BB762:BH762</f>
        <v>0</v>
      </c>
      <c r="BC1015" s="51">
        <v>0</v>
      </c>
      <c r="BD1015" s="51">
        <v>0</v>
      </c>
      <c r="BE1015" s="51">
        <v>0</v>
      </c>
      <c r="BF1015" s="51">
        <v>0</v>
      </c>
      <c r="BG1015" s="51">
        <v>0</v>
      </c>
      <c r="BH1015" s="239">
        <v>0</v>
      </c>
    </row>
    <row r="1016" spans="4:60" ht="18.75" customHeight="1">
      <c r="D1016" s="14"/>
      <c r="F1016" s="1075"/>
      <c r="G1016" s="1075"/>
      <c r="H1016" s="161" t="s">
        <v>144</v>
      </c>
      <c r="I1016" s="238">
        <f t="array" ref="I1016:O1016">I786:O786</f>
        <v>0</v>
      </c>
      <c r="J1016" s="51">
        <v>0</v>
      </c>
      <c r="K1016" s="51">
        <v>0</v>
      </c>
      <c r="L1016" s="51">
        <v>0</v>
      </c>
      <c r="M1016" s="51">
        <v>0</v>
      </c>
      <c r="N1016" s="51">
        <v>0</v>
      </c>
      <c r="O1016" s="239">
        <v>0</v>
      </c>
      <c r="R1016" s="1075"/>
      <c r="S1016" s="1075"/>
      <c r="T1016" s="161" t="s">
        <v>144</v>
      </c>
      <c r="U1016" s="238">
        <f t="array" ref="U1016:AA1016">U786:AA786</f>
        <v>0</v>
      </c>
      <c r="V1016" s="51">
        <v>0</v>
      </c>
      <c r="W1016" s="51">
        <v>0</v>
      </c>
      <c r="X1016" s="51">
        <v>0</v>
      </c>
      <c r="Y1016" s="51">
        <v>0</v>
      </c>
      <c r="Z1016" s="51">
        <v>0</v>
      </c>
      <c r="AA1016" s="239">
        <v>0</v>
      </c>
      <c r="AC1016" s="1075"/>
      <c r="AD1016" s="1075"/>
      <c r="AE1016" s="161" t="s">
        <v>144</v>
      </c>
      <c r="AF1016" s="238">
        <f t="array" ref="AF1016:AL1016">AF786:AL786</f>
        <v>0</v>
      </c>
      <c r="AG1016" s="51">
        <v>0</v>
      </c>
      <c r="AH1016" s="51">
        <v>0</v>
      </c>
      <c r="AI1016" s="51">
        <v>0</v>
      </c>
      <c r="AJ1016" s="51">
        <v>0</v>
      </c>
      <c r="AK1016" s="51">
        <v>0</v>
      </c>
      <c r="AL1016" s="239">
        <v>0</v>
      </c>
      <c r="AN1016" s="1075"/>
      <c r="AO1016" s="1075"/>
      <c r="AP1016" s="161" t="s">
        <v>144</v>
      </c>
      <c r="AQ1016" s="238">
        <f t="array" ref="AQ1016:AW1016">AQ786:AW786</f>
        <v>0</v>
      </c>
      <c r="AR1016" s="51">
        <v>0</v>
      </c>
      <c r="AS1016" s="51">
        <v>0</v>
      </c>
      <c r="AT1016" s="51">
        <v>0</v>
      </c>
      <c r="AU1016" s="51">
        <v>0</v>
      </c>
      <c r="AV1016" s="51">
        <v>0</v>
      </c>
      <c r="AW1016" s="239">
        <v>0</v>
      </c>
      <c r="AY1016" s="1075"/>
      <c r="AZ1016" s="1075"/>
      <c r="BA1016" s="161" t="s">
        <v>144</v>
      </c>
      <c r="BB1016" s="238">
        <f t="array" ref="BB1016:BH1016">BB786:BH786</f>
        <v>0</v>
      </c>
      <c r="BC1016" s="51">
        <v>0</v>
      </c>
      <c r="BD1016" s="51">
        <v>0</v>
      </c>
      <c r="BE1016" s="51">
        <v>0</v>
      </c>
      <c r="BF1016" s="51">
        <v>0</v>
      </c>
      <c r="BG1016" s="51">
        <v>0</v>
      </c>
      <c r="BH1016" s="239">
        <v>0</v>
      </c>
    </row>
    <row r="1017" spans="4:60">
      <c r="D1017" s="14"/>
      <c r="F1017" s="1075"/>
      <c r="G1017" s="1075"/>
      <c r="H1017" s="161" t="s">
        <v>145</v>
      </c>
      <c r="I1017" s="238">
        <f t="array" ref="I1017:O1017">I810:O810</f>
        <v>0</v>
      </c>
      <c r="J1017" s="51">
        <v>0</v>
      </c>
      <c r="K1017" s="51">
        <v>0</v>
      </c>
      <c r="L1017" s="51">
        <v>0</v>
      </c>
      <c r="M1017" s="51">
        <v>0</v>
      </c>
      <c r="N1017" s="51">
        <v>0</v>
      </c>
      <c r="O1017" s="239">
        <v>0</v>
      </c>
      <c r="R1017" s="1075"/>
      <c r="S1017" s="1075"/>
      <c r="T1017" s="161" t="s">
        <v>145</v>
      </c>
      <c r="U1017" s="238">
        <f t="array" ref="U1017:AA1017">U810:AA810</f>
        <v>0</v>
      </c>
      <c r="V1017" s="51">
        <v>0</v>
      </c>
      <c r="W1017" s="51">
        <v>0</v>
      </c>
      <c r="X1017" s="51">
        <v>0</v>
      </c>
      <c r="Y1017" s="51">
        <v>0</v>
      </c>
      <c r="Z1017" s="51">
        <v>0</v>
      </c>
      <c r="AA1017" s="239">
        <v>0</v>
      </c>
      <c r="AC1017" s="1075"/>
      <c r="AD1017" s="1075"/>
      <c r="AE1017" s="161" t="s">
        <v>145</v>
      </c>
      <c r="AF1017" s="238">
        <f t="array" ref="AF1017:AL1017">AF810:AL810</f>
        <v>0</v>
      </c>
      <c r="AG1017" s="51">
        <v>0</v>
      </c>
      <c r="AH1017" s="51">
        <v>0</v>
      </c>
      <c r="AI1017" s="51">
        <v>0</v>
      </c>
      <c r="AJ1017" s="51">
        <v>0</v>
      </c>
      <c r="AK1017" s="51">
        <v>0</v>
      </c>
      <c r="AL1017" s="239">
        <v>0</v>
      </c>
      <c r="AN1017" s="1075"/>
      <c r="AO1017" s="1075"/>
      <c r="AP1017" s="161" t="s">
        <v>145</v>
      </c>
      <c r="AQ1017" s="238">
        <f t="array" ref="AQ1017:AW1017">AQ810:AW810</f>
        <v>0</v>
      </c>
      <c r="AR1017" s="51">
        <v>0</v>
      </c>
      <c r="AS1017" s="51">
        <v>0</v>
      </c>
      <c r="AT1017" s="51">
        <v>0</v>
      </c>
      <c r="AU1017" s="51">
        <v>0</v>
      </c>
      <c r="AV1017" s="51">
        <v>0</v>
      </c>
      <c r="AW1017" s="239">
        <v>0</v>
      </c>
      <c r="AY1017" s="1075"/>
      <c r="AZ1017" s="1075"/>
      <c r="BA1017" s="161" t="s">
        <v>145</v>
      </c>
      <c r="BB1017" s="238">
        <f t="array" ref="BB1017:BH1017">BB810:BH810</f>
        <v>0</v>
      </c>
      <c r="BC1017" s="51">
        <v>0</v>
      </c>
      <c r="BD1017" s="51">
        <v>0</v>
      </c>
      <c r="BE1017" s="51">
        <v>0</v>
      </c>
      <c r="BF1017" s="51">
        <v>0</v>
      </c>
      <c r="BG1017" s="51">
        <v>0</v>
      </c>
      <c r="BH1017" s="239">
        <v>0</v>
      </c>
    </row>
    <row r="1018" spans="4:60">
      <c r="D1018" s="14"/>
      <c r="F1018" s="1075"/>
      <c r="G1018" s="1075"/>
      <c r="H1018" s="161" t="s">
        <v>123</v>
      </c>
      <c r="I1018" s="238">
        <f t="array" ref="I1018:O1018">I834:O834</f>
        <v>0</v>
      </c>
      <c r="J1018" s="51">
        <v>0</v>
      </c>
      <c r="K1018" s="51">
        <v>0</v>
      </c>
      <c r="L1018" s="51">
        <v>0</v>
      </c>
      <c r="M1018" s="51">
        <v>0</v>
      </c>
      <c r="N1018" s="51">
        <v>0</v>
      </c>
      <c r="O1018" s="239">
        <v>0</v>
      </c>
      <c r="R1018" s="1075"/>
      <c r="S1018" s="1075"/>
      <c r="T1018" s="161" t="s">
        <v>123</v>
      </c>
      <c r="U1018" s="238">
        <f t="array" ref="U1018:AA1018">U834:AA834</f>
        <v>0</v>
      </c>
      <c r="V1018" s="51">
        <v>0</v>
      </c>
      <c r="W1018" s="51">
        <v>0</v>
      </c>
      <c r="X1018" s="51">
        <v>0</v>
      </c>
      <c r="Y1018" s="51">
        <v>0</v>
      </c>
      <c r="Z1018" s="51">
        <v>0</v>
      </c>
      <c r="AA1018" s="239">
        <v>0</v>
      </c>
      <c r="AC1018" s="1075"/>
      <c r="AD1018" s="1075"/>
      <c r="AE1018" s="161" t="s">
        <v>123</v>
      </c>
      <c r="AF1018" s="238">
        <f t="array" ref="AF1018:AL1018">AF834:AL834</f>
        <v>0</v>
      </c>
      <c r="AG1018" s="51">
        <v>0</v>
      </c>
      <c r="AH1018" s="51">
        <v>0</v>
      </c>
      <c r="AI1018" s="51">
        <v>0</v>
      </c>
      <c r="AJ1018" s="51">
        <v>0</v>
      </c>
      <c r="AK1018" s="51">
        <v>0</v>
      </c>
      <c r="AL1018" s="239">
        <v>0</v>
      </c>
      <c r="AN1018" s="1075"/>
      <c r="AO1018" s="1075"/>
      <c r="AP1018" s="161" t="s">
        <v>123</v>
      </c>
      <c r="AQ1018" s="238">
        <f t="array" ref="AQ1018:AW1018">AQ834:AW834</f>
        <v>0</v>
      </c>
      <c r="AR1018" s="51">
        <v>0</v>
      </c>
      <c r="AS1018" s="51">
        <v>0</v>
      </c>
      <c r="AT1018" s="51">
        <v>0</v>
      </c>
      <c r="AU1018" s="51">
        <v>0</v>
      </c>
      <c r="AV1018" s="51">
        <v>0</v>
      </c>
      <c r="AW1018" s="239">
        <v>0</v>
      </c>
      <c r="AY1018" s="1075"/>
      <c r="AZ1018" s="1075"/>
      <c r="BA1018" s="161" t="s">
        <v>123</v>
      </c>
      <c r="BB1018" s="238">
        <f t="array" ref="BB1018:BH1018">BB834:BH834</f>
        <v>0</v>
      </c>
      <c r="BC1018" s="51">
        <v>0</v>
      </c>
      <c r="BD1018" s="51">
        <v>0</v>
      </c>
      <c r="BE1018" s="51">
        <v>0</v>
      </c>
      <c r="BF1018" s="51">
        <v>0</v>
      </c>
      <c r="BG1018" s="51">
        <v>0</v>
      </c>
      <c r="BH1018" s="239">
        <v>0</v>
      </c>
    </row>
    <row r="1019" spans="4:60">
      <c r="D1019" s="14"/>
      <c r="F1019" s="1075"/>
      <c r="G1019" s="1075"/>
      <c r="H1019" s="161" t="s">
        <v>125</v>
      </c>
      <c r="I1019" s="238">
        <f t="array" ref="I1019:O1019">I858:O858</f>
        <v>0</v>
      </c>
      <c r="J1019" s="51">
        <v>0</v>
      </c>
      <c r="K1019" s="51">
        <v>0</v>
      </c>
      <c r="L1019" s="51">
        <v>0</v>
      </c>
      <c r="M1019" s="51">
        <v>0</v>
      </c>
      <c r="N1019" s="51">
        <v>0</v>
      </c>
      <c r="O1019" s="239">
        <v>0</v>
      </c>
      <c r="R1019" s="1075"/>
      <c r="S1019" s="1075"/>
      <c r="T1019" s="161" t="s">
        <v>125</v>
      </c>
      <c r="U1019" s="238">
        <f t="array" ref="U1019:AA1019">U858:AA858</f>
        <v>0</v>
      </c>
      <c r="V1019" s="51">
        <v>0</v>
      </c>
      <c r="W1019" s="51">
        <v>0</v>
      </c>
      <c r="X1019" s="51">
        <v>0</v>
      </c>
      <c r="Y1019" s="51">
        <v>0</v>
      </c>
      <c r="Z1019" s="51">
        <v>0</v>
      </c>
      <c r="AA1019" s="239">
        <v>0</v>
      </c>
      <c r="AC1019" s="1075"/>
      <c r="AD1019" s="1075"/>
      <c r="AE1019" s="161" t="s">
        <v>125</v>
      </c>
      <c r="AF1019" s="238">
        <f t="array" ref="AF1019:AL1019">AF858:AL858</f>
        <v>0</v>
      </c>
      <c r="AG1019" s="51">
        <v>0</v>
      </c>
      <c r="AH1019" s="51">
        <v>0</v>
      </c>
      <c r="AI1019" s="51">
        <v>0</v>
      </c>
      <c r="AJ1019" s="51">
        <v>0</v>
      </c>
      <c r="AK1019" s="51">
        <v>0</v>
      </c>
      <c r="AL1019" s="239">
        <v>0</v>
      </c>
      <c r="AN1019" s="1075"/>
      <c r="AO1019" s="1075"/>
      <c r="AP1019" s="161" t="s">
        <v>125</v>
      </c>
      <c r="AQ1019" s="238">
        <f t="array" ref="AQ1019:AW1019">AQ858:AW858</f>
        <v>0</v>
      </c>
      <c r="AR1019" s="51">
        <v>0</v>
      </c>
      <c r="AS1019" s="51">
        <v>0</v>
      </c>
      <c r="AT1019" s="51">
        <v>0</v>
      </c>
      <c r="AU1019" s="51">
        <v>0</v>
      </c>
      <c r="AV1019" s="51">
        <v>0</v>
      </c>
      <c r="AW1019" s="239">
        <v>0</v>
      </c>
      <c r="AY1019" s="1075"/>
      <c r="AZ1019" s="1075"/>
      <c r="BA1019" s="161" t="s">
        <v>125</v>
      </c>
      <c r="BB1019" s="238">
        <f t="array" ref="BB1019:BH1019">BB858:BH858</f>
        <v>0</v>
      </c>
      <c r="BC1019" s="51">
        <v>0</v>
      </c>
      <c r="BD1019" s="51">
        <v>0</v>
      </c>
      <c r="BE1019" s="51">
        <v>0</v>
      </c>
      <c r="BF1019" s="51">
        <v>0</v>
      </c>
      <c r="BG1019" s="51">
        <v>0</v>
      </c>
      <c r="BH1019" s="239">
        <v>0</v>
      </c>
    </row>
    <row r="1020" spans="4:60">
      <c r="D1020" s="14"/>
      <c r="F1020" s="1076"/>
      <c r="G1020" s="1076"/>
      <c r="H1020" s="162" t="s">
        <v>127</v>
      </c>
      <c r="I1020" s="240">
        <f t="array" ref="I1020:O1020">I882:O882</f>
        <v>0</v>
      </c>
      <c r="J1020" s="54">
        <v>0</v>
      </c>
      <c r="K1020" s="54">
        <v>0</v>
      </c>
      <c r="L1020" s="54">
        <v>0</v>
      </c>
      <c r="M1020" s="54">
        <v>0</v>
      </c>
      <c r="N1020" s="54">
        <v>0</v>
      </c>
      <c r="O1020" s="241">
        <v>0</v>
      </c>
      <c r="R1020" s="1076"/>
      <c r="S1020" s="1076"/>
      <c r="T1020" s="162" t="s">
        <v>127</v>
      </c>
      <c r="U1020" s="240">
        <f t="array" ref="U1020:AA1020">U882:AA882</f>
        <v>0</v>
      </c>
      <c r="V1020" s="54">
        <v>0</v>
      </c>
      <c r="W1020" s="54">
        <v>0</v>
      </c>
      <c r="X1020" s="54">
        <v>0</v>
      </c>
      <c r="Y1020" s="54">
        <v>0</v>
      </c>
      <c r="Z1020" s="54">
        <v>0</v>
      </c>
      <c r="AA1020" s="241">
        <v>0</v>
      </c>
      <c r="AC1020" s="1076"/>
      <c r="AD1020" s="1076"/>
      <c r="AE1020" s="162" t="s">
        <v>127</v>
      </c>
      <c r="AF1020" s="240">
        <f t="array" ref="AF1020:AL1020">AF882:AL882</f>
        <v>0</v>
      </c>
      <c r="AG1020" s="54">
        <v>0</v>
      </c>
      <c r="AH1020" s="54">
        <v>0</v>
      </c>
      <c r="AI1020" s="54">
        <v>0</v>
      </c>
      <c r="AJ1020" s="54">
        <v>0</v>
      </c>
      <c r="AK1020" s="54">
        <v>0</v>
      </c>
      <c r="AL1020" s="241">
        <v>0</v>
      </c>
      <c r="AN1020" s="1076"/>
      <c r="AO1020" s="1076"/>
      <c r="AP1020" s="162" t="s">
        <v>127</v>
      </c>
      <c r="AQ1020" s="240">
        <f t="array" ref="AQ1020:AW1020">AQ882:AW882</f>
        <v>0</v>
      </c>
      <c r="AR1020" s="54">
        <v>0</v>
      </c>
      <c r="AS1020" s="54">
        <v>0</v>
      </c>
      <c r="AT1020" s="54">
        <v>0</v>
      </c>
      <c r="AU1020" s="54">
        <v>0</v>
      </c>
      <c r="AV1020" s="54">
        <v>0</v>
      </c>
      <c r="AW1020" s="241">
        <v>0</v>
      </c>
      <c r="AY1020" s="1076"/>
      <c r="AZ1020" s="1076"/>
      <c r="BA1020" s="162" t="s">
        <v>127</v>
      </c>
      <c r="BB1020" s="240">
        <f t="array" ref="BB1020:BH1020">BB882:BH882</f>
        <v>0</v>
      </c>
      <c r="BC1020" s="54">
        <v>0</v>
      </c>
      <c r="BD1020" s="54">
        <v>0</v>
      </c>
      <c r="BE1020" s="54">
        <v>0</v>
      </c>
      <c r="BF1020" s="54">
        <v>0</v>
      </c>
      <c r="BG1020" s="54">
        <v>0</v>
      </c>
      <c r="BH1020" s="241">
        <v>0</v>
      </c>
    </row>
    <row r="1021" spans="4:60" ht="18.75" customHeight="1">
      <c r="D1021" s="14"/>
      <c r="F1021" s="1074" t="s">
        <v>42</v>
      </c>
      <c r="G1021" s="1074" t="s">
        <v>41</v>
      </c>
      <c r="H1021" s="163" t="s">
        <v>9</v>
      </c>
      <c r="I1021" s="235">
        <f t="array" ref="I1021:O1021">I739:O739</f>
        <v>0</v>
      </c>
      <c r="J1021" s="236">
        <v>0</v>
      </c>
      <c r="K1021" s="236">
        <v>0</v>
      </c>
      <c r="L1021" s="236">
        <v>0</v>
      </c>
      <c r="M1021" s="236">
        <v>0</v>
      </c>
      <c r="N1021" s="236">
        <v>0</v>
      </c>
      <c r="O1021" s="237">
        <v>0</v>
      </c>
      <c r="R1021" s="1074" t="s">
        <v>42</v>
      </c>
      <c r="S1021" s="1074" t="s">
        <v>41</v>
      </c>
      <c r="T1021" s="163" t="s">
        <v>9</v>
      </c>
      <c r="U1021" s="235">
        <f t="array" ref="U1021:AA1021">U739:AA739</f>
        <v>0</v>
      </c>
      <c r="V1021" s="236">
        <v>0</v>
      </c>
      <c r="W1021" s="236">
        <v>0</v>
      </c>
      <c r="X1021" s="236">
        <v>0</v>
      </c>
      <c r="Y1021" s="236">
        <v>0</v>
      </c>
      <c r="Z1021" s="236">
        <v>0</v>
      </c>
      <c r="AA1021" s="237">
        <v>0</v>
      </c>
      <c r="AC1021" s="1074" t="s">
        <v>42</v>
      </c>
      <c r="AD1021" s="1074" t="s">
        <v>41</v>
      </c>
      <c r="AE1021" s="163" t="s">
        <v>9</v>
      </c>
      <c r="AF1021" s="235">
        <f t="array" ref="AF1021:AL1021">AF739:AL739</f>
        <v>0</v>
      </c>
      <c r="AG1021" s="236">
        <v>0</v>
      </c>
      <c r="AH1021" s="236">
        <v>0</v>
      </c>
      <c r="AI1021" s="236">
        <v>0</v>
      </c>
      <c r="AJ1021" s="236">
        <v>0</v>
      </c>
      <c r="AK1021" s="236">
        <v>0</v>
      </c>
      <c r="AL1021" s="237">
        <v>0</v>
      </c>
      <c r="AN1021" s="1074" t="s">
        <v>42</v>
      </c>
      <c r="AO1021" s="1074" t="s">
        <v>41</v>
      </c>
      <c r="AP1021" s="163" t="s">
        <v>9</v>
      </c>
      <c r="AQ1021" s="235">
        <f t="array" ref="AQ1021:AW1021">AQ739:AW739</f>
        <v>0</v>
      </c>
      <c r="AR1021" s="236">
        <v>0</v>
      </c>
      <c r="AS1021" s="236">
        <v>0</v>
      </c>
      <c r="AT1021" s="236">
        <v>0</v>
      </c>
      <c r="AU1021" s="236">
        <v>0</v>
      </c>
      <c r="AV1021" s="236">
        <v>0</v>
      </c>
      <c r="AW1021" s="237">
        <v>0</v>
      </c>
      <c r="AY1021" s="1074" t="s">
        <v>42</v>
      </c>
      <c r="AZ1021" s="1074" t="s">
        <v>41</v>
      </c>
      <c r="BA1021" s="163" t="s">
        <v>9</v>
      </c>
      <c r="BB1021" s="235">
        <f t="array" ref="BB1021:BH1021">BB739:BH739</f>
        <v>0</v>
      </c>
      <c r="BC1021" s="236">
        <v>0</v>
      </c>
      <c r="BD1021" s="236">
        <v>0</v>
      </c>
      <c r="BE1021" s="236">
        <v>0</v>
      </c>
      <c r="BF1021" s="236">
        <v>0</v>
      </c>
      <c r="BG1021" s="236">
        <v>0</v>
      </c>
      <c r="BH1021" s="237">
        <v>0</v>
      </c>
    </row>
    <row r="1022" spans="4:60">
      <c r="D1022" s="14"/>
      <c r="F1022" s="1075"/>
      <c r="G1022" s="1075"/>
      <c r="H1022" s="161" t="s">
        <v>143</v>
      </c>
      <c r="I1022" s="238">
        <f t="array" ref="I1022:O1022">I763:O763</f>
        <v>0</v>
      </c>
      <c r="J1022" s="51">
        <v>0</v>
      </c>
      <c r="K1022" s="51">
        <v>0</v>
      </c>
      <c r="L1022" s="51">
        <v>0</v>
      </c>
      <c r="M1022" s="51">
        <v>0</v>
      </c>
      <c r="N1022" s="51">
        <v>0</v>
      </c>
      <c r="O1022" s="239">
        <v>0</v>
      </c>
      <c r="R1022" s="1075"/>
      <c r="S1022" s="1075"/>
      <c r="T1022" s="161" t="s">
        <v>143</v>
      </c>
      <c r="U1022" s="238">
        <f t="array" ref="U1022:AA1022">U763:AA763</f>
        <v>0</v>
      </c>
      <c r="V1022" s="51">
        <v>0</v>
      </c>
      <c r="W1022" s="51">
        <v>0</v>
      </c>
      <c r="X1022" s="51">
        <v>0</v>
      </c>
      <c r="Y1022" s="51">
        <v>0</v>
      </c>
      <c r="Z1022" s="51">
        <v>0</v>
      </c>
      <c r="AA1022" s="239">
        <v>0</v>
      </c>
      <c r="AC1022" s="1075"/>
      <c r="AD1022" s="1075"/>
      <c r="AE1022" s="161" t="s">
        <v>143</v>
      </c>
      <c r="AF1022" s="238">
        <f t="array" ref="AF1022:AL1022">AF763:AL763</f>
        <v>0</v>
      </c>
      <c r="AG1022" s="51">
        <v>0</v>
      </c>
      <c r="AH1022" s="51">
        <v>0</v>
      </c>
      <c r="AI1022" s="51">
        <v>0</v>
      </c>
      <c r="AJ1022" s="51">
        <v>0</v>
      </c>
      <c r="AK1022" s="51">
        <v>0</v>
      </c>
      <c r="AL1022" s="239">
        <v>0</v>
      </c>
      <c r="AN1022" s="1075"/>
      <c r="AO1022" s="1075"/>
      <c r="AP1022" s="161" t="s">
        <v>143</v>
      </c>
      <c r="AQ1022" s="238">
        <f t="array" ref="AQ1022:AW1022">AQ763:AW763</f>
        <v>0</v>
      </c>
      <c r="AR1022" s="51">
        <v>0</v>
      </c>
      <c r="AS1022" s="51">
        <v>0</v>
      </c>
      <c r="AT1022" s="51">
        <v>0</v>
      </c>
      <c r="AU1022" s="51">
        <v>0</v>
      </c>
      <c r="AV1022" s="51">
        <v>0</v>
      </c>
      <c r="AW1022" s="239">
        <v>0</v>
      </c>
      <c r="AY1022" s="1075"/>
      <c r="AZ1022" s="1075"/>
      <c r="BA1022" s="161" t="s">
        <v>143</v>
      </c>
      <c r="BB1022" s="238">
        <f t="array" ref="BB1022:BH1022">BB763:BH763</f>
        <v>0</v>
      </c>
      <c r="BC1022" s="51">
        <v>0</v>
      </c>
      <c r="BD1022" s="51">
        <v>0</v>
      </c>
      <c r="BE1022" s="51">
        <v>0</v>
      </c>
      <c r="BF1022" s="51">
        <v>0</v>
      </c>
      <c r="BG1022" s="51">
        <v>0</v>
      </c>
      <c r="BH1022" s="239">
        <v>0</v>
      </c>
    </row>
    <row r="1023" spans="4:60">
      <c r="D1023" s="14"/>
      <c r="F1023" s="1075"/>
      <c r="G1023" s="1075"/>
      <c r="H1023" s="161" t="s">
        <v>144</v>
      </c>
      <c r="I1023" s="238">
        <f t="array" ref="I1023:O1023">I787:O787</f>
        <v>0</v>
      </c>
      <c r="J1023" s="51">
        <v>0</v>
      </c>
      <c r="K1023" s="51">
        <v>0</v>
      </c>
      <c r="L1023" s="51">
        <v>0</v>
      </c>
      <c r="M1023" s="51">
        <v>0</v>
      </c>
      <c r="N1023" s="51">
        <v>0</v>
      </c>
      <c r="O1023" s="239">
        <v>0</v>
      </c>
      <c r="R1023" s="1075"/>
      <c r="S1023" s="1075"/>
      <c r="T1023" s="161" t="s">
        <v>144</v>
      </c>
      <c r="U1023" s="238">
        <f t="array" ref="U1023:AA1023">U787:AA787</f>
        <v>0</v>
      </c>
      <c r="V1023" s="51">
        <v>0</v>
      </c>
      <c r="W1023" s="51">
        <v>0</v>
      </c>
      <c r="X1023" s="51">
        <v>0</v>
      </c>
      <c r="Y1023" s="51">
        <v>0</v>
      </c>
      <c r="Z1023" s="51">
        <v>0</v>
      </c>
      <c r="AA1023" s="239">
        <v>0</v>
      </c>
      <c r="AC1023" s="1075"/>
      <c r="AD1023" s="1075"/>
      <c r="AE1023" s="161" t="s">
        <v>144</v>
      </c>
      <c r="AF1023" s="238">
        <f t="array" ref="AF1023:AL1023">AF787:AL787</f>
        <v>0</v>
      </c>
      <c r="AG1023" s="51">
        <v>0</v>
      </c>
      <c r="AH1023" s="51">
        <v>0</v>
      </c>
      <c r="AI1023" s="51">
        <v>0</v>
      </c>
      <c r="AJ1023" s="51">
        <v>0</v>
      </c>
      <c r="AK1023" s="51">
        <v>0</v>
      </c>
      <c r="AL1023" s="239">
        <v>0</v>
      </c>
      <c r="AN1023" s="1075"/>
      <c r="AO1023" s="1075"/>
      <c r="AP1023" s="161" t="s">
        <v>144</v>
      </c>
      <c r="AQ1023" s="238">
        <f t="array" ref="AQ1023:AW1023">AQ787:AW787</f>
        <v>0</v>
      </c>
      <c r="AR1023" s="51">
        <v>0</v>
      </c>
      <c r="AS1023" s="51">
        <v>0</v>
      </c>
      <c r="AT1023" s="51">
        <v>0</v>
      </c>
      <c r="AU1023" s="51">
        <v>0</v>
      </c>
      <c r="AV1023" s="51">
        <v>0</v>
      </c>
      <c r="AW1023" s="239">
        <v>0</v>
      </c>
      <c r="AY1023" s="1075"/>
      <c r="AZ1023" s="1075"/>
      <c r="BA1023" s="161" t="s">
        <v>144</v>
      </c>
      <c r="BB1023" s="238">
        <f t="array" ref="BB1023:BH1023">BB787:BH787</f>
        <v>0</v>
      </c>
      <c r="BC1023" s="51">
        <v>0</v>
      </c>
      <c r="BD1023" s="51">
        <v>0</v>
      </c>
      <c r="BE1023" s="51">
        <v>0</v>
      </c>
      <c r="BF1023" s="51">
        <v>0</v>
      </c>
      <c r="BG1023" s="51">
        <v>0</v>
      </c>
      <c r="BH1023" s="239">
        <v>0</v>
      </c>
    </row>
    <row r="1024" spans="4:60">
      <c r="D1024" s="14"/>
      <c r="F1024" s="1075"/>
      <c r="G1024" s="1075"/>
      <c r="H1024" s="161" t="s">
        <v>145</v>
      </c>
      <c r="I1024" s="238">
        <f t="array" ref="I1024:O1024">I811:O811</f>
        <v>0</v>
      </c>
      <c r="J1024" s="51">
        <v>0</v>
      </c>
      <c r="K1024" s="51">
        <v>0</v>
      </c>
      <c r="L1024" s="51">
        <v>0</v>
      </c>
      <c r="M1024" s="51">
        <v>0</v>
      </c>
      <c r="N1024" s="51">
        <v>0</v>
      </c>
      <c r="O1024" s="239">
        <v>0</v>
      </c>
      <c r="R1024" s="1075"/>
      <c r="S1024" s="1075"/>
      <c r="T1024" s="161" t="s">
        <v>145</v>
      </c>
      <c r="U1024" s="238">
        <f t="array" ref="U1024:AA1024">U811:AA811</f>
        <v>0</v>
      </c>
      <c r="V1024" s="51">
        <v>0</v>
      </c>
      <c r="W1024" s="51">
        <v>0</v>
      </c>
      <c r="X1024" s="51">
        <v>0</v>
      </c>
      <c r="Y1024" s="51">
        <v>0</v>
      </c>
      <c r="Z1024" s="51">
        <v>0</v>
      </c>
      <c r="AA1024" s="239">
        <v>0</v>
      </c>
      <c r="AC1024" s="1075"/>
      <c r="AD1024" s="1075"/>
      <c r="AE1024" s="161" t="s">
        <v>145</v>
      </c>
      <c r="AF1024" s="238">
        <f t="array" ref="AF1024:AL1024">AF811:AL811</f>
        <v>0</v>
      </c>
      <c r="AG1024" s="51">
        <v>0</v>
      </c>
      <c r="AH1024" s="51">
        <v>0</v>
      </c>
      <c r="AI1024" s="51">
        <v>0</v>
      </c>
      <c r="AJ1024" s="51">
        <v>0</v>
      </c>
      <c r="AK1024" s="51">
        <v>0</v>
      </c>
      <c r="AL1024" s="239">
        <v>0</v>
      </c>
      <c r="AN1024" s="1075"/>
      <c r="AO1024" s="1075"/>
      <c r="AP1024" s="161" t="s">
        <v>145</v>
      </c>
      <c r="AQ1024" s="238">
        <f t="array" ref="AQ1024:AW1024">AQ811:AW811</f>
        <v>0</v>
      </c>
      <c r="AR1024" s="51">
        <v>0</v>
      </c>
      <c r="AS1024" s="51">
        <v>0</v>
      </c>
      <c r="AT1024" s="51">
        <v>0</v>
      </c>
      <c r="AU1024" s="51">
        <v>0</v>
      </c>
      <c r="AV1024" s="51">
        <v>0</v>
      </c>
      <c r="AW1024" s="239">
        <v>0</v>
      </c>
      <c r="AY1024" s="1075"/>
      <c r="AZ1024" s="1075"/>
      <c r="BA1024" s="161" t="s">
        <v>145</v>
      </c>
      <c r="BB1024" s="238">
        <f t="array" ref="BB1024:BH1024">BB811:BH811</f>
        <v>0</v>
      </c>
      <c r="BC1024" s="51">
        <v>0</v>
      </c>
      <c r="BD1024" s="51">
        <v>0</v>
      </c>
      <c r="BE1024" s="51">
        <v>0</v>
      </c>
      <c r="BF1024" s="51">
        <v>0</v>
      </c>
      <c r="BG1024" s="51">
        <v>0</v>
      </c>
      <c r="BH1024" s="239">
        <v>0</v>
      </c>
    </row>
    <row r="1025" spans="4:60">
      <c r="D1025" s="14"/>
      <c r="F1025" s="1075"/>
      <c r="G1025" s="1075"/>
      <c r="H1025" s="161" t="s">
        <v>123</v>
      </c>
      <c r="I1025" s="238">
        <f t="array" ref="I1025:O1025">I835:O835</f>
        <v>0</v>
      </c>
      <c r="J1025" s="51">
        <v>0</v>
      </c>
      <c r="K1025" s="51">
        <v>0</v>
      </c>
      <c r="L1025" s="51">
        <v>0</v>
      </c>
      <c r="M1025" s="51">
        <v>0</v>
      </c>
      <c r="N1025" s="51">
        <v>0</v>
      </c>
      <c r="O1025" s="239">
        <v>0</v>
      </c>
      <c r="R1025" s="1075"/>
      <c r="S1025" s="1075"/>
      <c r="T1025" s="161" t="s">
        <v>123</v>
      </c>
      <c r="U1025" s="238">
        <f t="array" ref="U1025:AA1025">U835:AA835</f>
        <v>0</v>
      </c>
      <c r="V1025" s="51">
        <v>0</v>
      </c>
      <c r="W1025" s="51">
        <v>0</v>
      </c>
      <c r="X1025" s="51">
        <v>0</v>
      </c>
      <c r="Y1025" s="51">
        <v>0</v>
      </c>
      <c r="Z1025" s="51">
        <v>0</v>
      </c>
      <c r="AA1025" s="239">
        <v>0</v>
      </c>
      <c r="AC1025" s="1075"/>
      <c r="AD1025" s="1075"/>
      <c r="AE1025" s="161" t="s">
        <v>123</v>
      </c>
      <c r="AF1025" s="238">
        <f t="array" ref="AF1025:AL1025">AF835:AL835</f>
        <v>0</v>
      </c>
      <c r="AG1025" s="51">
        <v>0</v>
      </c>
      <c r="AH1025" s="51">
        <v>0</v>
      </c>
      <c r="AI1025" s="51">
        <v>0</v>
      </c>
      <c r="AJ1025" s="51">
        <v>0</v>
      </c>
      <c r="AK1025" s="51">
        <v>0</v>
      </c>
      <c r="AL1025" s="239">
        <v>0</v>
      </c>
      <c r="AN1025" s="1075"/>
      <c r="AO1025" s="1075"/>
      <c r="AP1025" s="161" t="s">
        <v>123</v>
      </c>
      <c r="AQ1025" s="238">
        <f t="array" ref="AQ1025:AW1025">AQ835:AW835</f>
        <v>0</v>
      </c>
      <c r="AR1025" s="51">
        <v>0</v>
      </c>
      <c r="AS1025" s="51">
        <v>0</v>
      </c>
      <c r="AT1025" s="51">
        <v>0</v>
      </c>
      <c r="AU1025" s="51">
        <v>0</v>
      </c>
      <c r="AV1025" s="51">
        <v>0</v>
      </c>
      <c r="AW1025" s="239">
        <v>0</v>
      </c>
      <c r="AY1025" s="1075"/>
      <c r="AZ1025" s="1075"/>
      <c r="BA1025" s="161" t="s">
        <v>123</v>
      </c>
      <c r="BB1025" s="238">
        <f t="array" ref="BB1025:BH1025">BB835:BH835</f>
        <v>0</v>
      </c>
      <c r="BC1025" s="51">
        <v>0</v>
      </c>
      <c r="BD1025" s="51">
        <v>0</v>
      </c>
      <c r="BE1025" s="51">
        <v>0</v>
      </c>
      <c r="BF1025" s="51">
        <v>0</v>
      </c>
      <c r="BG1025" s="51">
        <v>0</v>
      </c>
      <c r="BH1025" s="239">
        <v>0</v>
      </c>
    </row>
    <row r="1026" spans="4:60">
      <c r="D1026" s="14"/>
      <c r="F1026" s="1075"/>
      <c r="G1026" s="1075"/>
      <c r="H1026" s="161" t="s">
        <v>125</v>
      </c>
      <c r="I1026" s="238">
        <f t="array" ref="I1026:O1026">I859:O859</f>
        <v>0</v>
      </c>
      <c r="J1026" s="51">
        <v>0</v>
      </c>
      <c r="K1026" s="51">
        <v>0</v>
      </c>
      <c r="L1026" s="51">
        <v>0</v>
      </c>
      <c r="M1026" s="51">
        <v>0</v>
      </c>
      <c r="N1026" s="51">
        <v>0</v>
      </c>
      <c r="O1026" s="239">
        <v>0</v>
      </c>
      <c r="R1026" s="1075"/>
      <c r="S1026" s="1075"/>
      <c r="T1026" s="161" t="s">
        <v>125</v>
      </c>
      <c r="U1026" s="238">
        <f t="array" ref="U1026:AA1026">U859:AA859</f>
        <v>0</v>
      </c>
      <c r="V1026" s="51">
        <v>0</v>
      </c>
      <c r="W1026" s="51">
        <v>0</v>
      </c>
      <c r="X1026" s="51">
        <v>0</v>
      </c>
      <c r="Y1026" s="51">
        <v>0</v>
      </c>
      <c r="Z1026" s="51">
        <v>0</v>
      </c>
      <c r="AA1026" s="239">
        <v>0</v>
      </c>
      <c r="AC1026" s="1075"/>
      <c r="AD1026" s="1075"/>
      <c r="AE1026" s="161" t="s">
        <v>125</v>
      </c>
      <c r="AF1026" s="238">
        <f t="array" ref="AF1026:AL1026">AF859:AL859</f>
        <v>0</v>
      </c>
      <c r="AG1026" s="51">
        <v>0</v>
      </c>
      <c r="AH1026" s="51">
        <v>0</v>
      </c>
      <c r="AI1026" s="51">
        <v>0</v>
      </c>
      <c r="AJ1026" s="51">
        <v>0</v>
      </c>
      <c r="AK1026" s="51">
        <v>0</v>
      </c>
      <c r="AL1026" s="239">
        <v>0</v>
      </c>
      <c r="AN1026" s="1075"/>
      <c r="AO1026" s="1075"/>
      <c r="AP1026" s="161" t="s">
        <v>125</v>
      </c>
      <c r="AQ1026" s="238">
        <f t="array" ref="AQ1026:AW1026">AQ859:AW859</f>
        <v>0</v>
      </c>
      <c r="AR1026" s="51">
        <v>0</v>
      </c>
      <c r="AS1026" s="51">
        <v>0</v>
      </c>
      <c r="AT1026" s="51">
        <v>0</v>
      </c>
      <c r="AU1026" s="51">
        <v>0</v>
      </c>
      <c r="AV1026" s="51">
        <v>0</v>
      </c>
      <c r="AW1026" s="239">
        <v>0</v>
      </c>
      <c r="AY1026" s="1075"/>
      <c r="AZ1026" s="1075"/>
      <c r="BA1026" s="161" t="s">
        <v>125</v>
      </c>
      <c r="BB1026" s="238">
        <f t="array" ref="BB1026:BH1026">BB859:BH859</f>
        <v>0</v>
      </c>
      <c r="BC1026" s="51">
        <v>0</v>
      </c>
      <c r="BD1026" s="51">
        <v>0</v>
      </c>
      <c r="BE1026" s="51">
        <v>0</v>
      </c>
      <c r="BF1026" s="51">
        <v>0</v>
      </c>
      <c r="BG1026" s="51">
        <v>0</v>
      </c>
      <c r="BH1026" s="239">
        <v>0</v>
      </c>
    </row>
    <row r="1027" spans="4:60">
      <c r="D1027" s="14"/>
      <c r="F1027" s="1075"/>
      <c r="G1027" s="1076"/>
      <c r="H1027" s="162" t="s">
        <v>127</v>
      </c>
      <c r="I1027" s="240">
        <f t="array" ref="I1027:O1027">I883:O883</f>
        <v>0</v>
      </c>
      <c r="J1027" s="54">
        <v>0</v>
      </c>
      <c r="K1027" s="54">
        <v>0</v>
      </c>
      <c r="L1027" s="54">
        <v>0</v>
      </c>
      <c r="M1027" s="54">
        <v>0</v>
      </c>
      <c r="N1027" s="54">
        <v>0</v>
      </c>
      <c r="O1027" s="241">
        <v>0</v>
      </c>
      <c r="R1027" s="1075"/>
      <c r="S1027" s="1076"/>
      <c r="T1027" s="162" t="s">
        <v>127</v>
      </c>
      <c r="U1027" s="240">
        <f t="array" ref="U1027:AA1027">U883:AA883</f>
        <v>0</v>
      </c>
      <c r="V1027" s="54">
        <v>0</v>
      </c>
      <c r="W1027" s="54">
        <v>0</v>
      </c>
      <c r="X1027" s="54">
        <v>0</v>
      </c>
      <c r="Y1027" s="54">
        <v>0</v>
      </c>
      <c r="Z1027" s="54">
        <v>0</v>
      </c>
      <c r="AA1027" s="241">
        <v>0</v>
      </c>
      <c r="AC1027" s="1075"/>
      <c r="AD1027" s="1076"/>
      <c r="AE1027" s="162" t="s">
        <v>127</v>
      </c>
      <c r="AF1027" s="240">
        <f t="array" ref="AF1027:AL1027">AF883:AL883</f>
        <v>0</v>
      </c>
      <c r="AG1027" s="54">
        <v>0</v>
      </c>
      <c r="AH1027" s="54">
        <v>0</v>
      </c>
      <c r="AI1027" s="54">
        <v>0</v>
      </c>
      <c r="AJ1027" s="54">
        <v>0</v>
      </c>
      <c r="AK1027" s="54">
        <v>0</v>
      </c>
      <c r="AL1027" s="241">
        <v>0</v>
      </c>
      <c r="AN1027" s="1075"/>
      <c r="AO1027" s="1076"/>
      <c r="AP1027" s="162" t="s">
        <v>127</v>
      </c>
      <c r="AQ1027" s="240">
        <f t="array" ref="AQ1027:AW1027">AQ883:AW883</f>
        <v>0</v>
      </c>
      <c r="AR1027" s="54">
        <v>0</v>
      </c>
      <c r="AS1027" s="54">
        <v>0</v>
      </c>
      <c r="AT1027" s="54">
        <v>0</v>
      </c>
      <c r="AU1027" s="54">
        <v>0</v>
      </c>
      <c r="AV1027" s="54">
        <v>0</v>
      </c>
      <c r="AW1027" s="241">
        <v>0</v>
      </c>
      <c r="AY1027" s="1075"/>
      <c r="AZ1027" s="1076"/>
      <c r="BA1027" s="162" t="s">
        <v>127</v>
      </c>
      <c r="BB1027" s="240">
        <f t="array" ref="BB1027:BH1027">BB883:BH883</f>
        <v>0</v>
      </c>
      <c r="BC1027" s="54">
        <v>0</v>
      </c>
      <c r="BD1027" s="54">
        <v>0</v>
      </c>
      <c r="BE1027" s="54">
        <v>0</v>
      </c>
      <c r="BF1027" s="54">
        <v>0</v>
      </c>
      <c r="BG1027" s="54">
        <v>0</v>
      </c>
      <c r="BH1027" s="241">
        <v>0</v>
      </c>
    </row>
    <row r="1028" spans="4:60">
      <c r="D1028" s="14"/>
      <c r="F1028" s="1075"/>
      <c r="G1028" s="1074" t="s">
        <v>40</v>
      </c>
      <c r="H1028" s="163" t="s">
        <v>9</v>
      </c>
      <c r="I1028" s="235">
        <f t="array" ref="I1028:O1028">I740:O740</f>
        <v>0</v>
      </c>
      <c r="J1028" s="236">
        <v>0</v>
      </c>
      <c r="K1028" s="236">
        <v>0</v>
      </c>
      <c r="L1028" s="236">
        <v>0</v>
      </c>
      <c r="M1028" s="236">
        <v>0</v>
      </c>
      <c r="N1028" s="236">
        <v>0</v>
      </c>
      <c r="O1028" s="237">
        <v>0</v>
      </c>
      <c r="R1028" s="1075"/>
      <c r="S1028" s="1074" t="s">
        <v>40</v>
      </c>
      <c r="T1028" s="163" t="s">
        <v>9</v>
      </c>
      <c r="U1028" s="235">
        <f t="array" ref="U1028:AA1028">U740:AA740</f>
        <v>0</v>
      </c>
      <c r="V1028" s="236">
        <v>0</v>
      </c>
      <c r="W1028" s="236">
        <v>0</v>
      </c>
      <c r="X1028" s="236">
        <v>0</v>
      </c>
      <c r="Y1028" s="236">
        <v>0</v>
      </c>
      <c r="Z1028" s="236">
        <v>0</v>
      </c>
      <c r="AA1028" s="237">
        <v>0</v>
      </c>
      <c r="AC1028" s="1075"/>
      <c r="AD1028" s="1074" t="s">
        <v>40</v>
      </c>
      <c r="AE1028" s="163" t="s">
        <v>9</v>
      </c>
      <c r="AF1028" s="235">
        <f t="array" ref="AF1028:AL1028">AF740:AL740</f>
        <v>0</v>
      </c>
      <c r="AG1028" s="236">
        <v>0</v>
      </c>
      <c r="AH1028" s="236">
        <v>0</v>
      </c>
      <c r="AI1028" s="236">
        <v>0</v>
      </c>
      <c r="AJ1028" s="236">
        <v>0</v>
      </c>
      <c r="AK1028" s="236">
        <v>0</v>
      </c>
      <c r="AL1028" s="237">
        <v>0</v>
      </c>
      <c r="AN1028" s="1075"/>
      <c r="AO1028" s="1074" t="s">
        <v>40</v>
      </c>
      <c r="AP1028" s="163" t="s">
        <v>9</v>
      </c>
      <c r="AQ1028" s="235">
        <f t="array" ref="AQ1028:AW1028">AQ740:AW740</f>
        <v>0</v>
      </c>
      <c r="AR1028" s="236">
        <v>0</v>
      </c>
      <c r="AS1028" s="236">
        <v>0</v>
      </c>
      <c r="AT1028" s="236">
        <v>0</v>
      </c>
      <c r="AU1028" s="236">
        <v>0</v>
      </c>
      <c r="AV1028" s="236">
        <v>0</v>
      </c>
      <c r="AW1028" s="237">
        <v>0</v>
      </c>
      <c r="AY1028" s="1075"/>
      <c r="AZ1028" s="1074" t="s">
        <v>40</v>
      </c>
      <c r="BA1028" s="163" t="s">
        <v>9</v>
      </c>
      <c r="BB1028" s="235">
        <f t="array" ref="BB1028:BH1028">BB740:BH740</f>
        <v>0</v>
      </c>
      <c r="BC1028" s="236">
        <v>0</v>
      </c>
      <c r="BD1028" s="236">
        <v>0</v>
      </c>
      <c r="BE1028" s="236">
        <v>0</v>
      </c>
      <c r="BF1028" s="236">
        <v>0</v>
      </c>
      <c r="BG1028" s="236">
        <v>0</v>
      </c>
      <c r="BH1028" s="237">
        <v>0</v>
      </c>
    </row>
    <row r="1029" spans="4:60">
      <c r="D1029" s="14"/>
      <c r="F1029" s="1075"/>
      <c r="G1029" s="1075"/>
      <c r="H1029" s="161" t="s">
        <v>143</v>
      </c>
      <c r="I1029" s="238">
        <f t="array" ref="I1029:O1029">I764:O764</f>
        <v>0</v>
      </c>
      <c r="J1029" s="51">
        <v>0</v>
      </c>
      <c r="K1029" s="51">
        <v>0</v>
      </c>
      <c r="L1029" s="51">
        <v>0</v>
      </c>
      <c r="M1029" s="51">
        <v>0</v>
      </c>
      <c r="N1029" s="51">
        <v>0</v>
      </c>
      <c r="O1029" s="239">
        <v>0</v>
      </c>
      <c r="R1029" s="1075"/>
      <c r="S1029" s="1075"/>
      <c r="T1029" s="161" t="s">
        <v>143</v>
      </c>
      <c r="U1029" s="238">
        <f t="array" ref="U1029:AA1029">U764:AA764</f>
        <v>0</v>
      </c>
      <c r="V1029" s="51">
        <v>0</v>
      </c>
      <c r="W1029" s="51">
        <v>0</v>
      </c>
      <c r="X1029" s="51">
        <v>0</v>
      </c>
      <c r="Y1029" s="51">
        <v>0</v>
      </c>
      <c r="Z1029" s="51">
        <v>0</v>
      </c>
      <c r="AA1029" s="239">
        <v>0</v>
      </c>
      <c r="AC1029" s="1075"/>
      <c r="AD1029" s="1075"/>
      <c r="AE1029" s="161" t="s">
        <v>143</v>
      </c>
      <c r="AF1029" s="238">
        <f t="array" ref="AF1029:AL1029">AF764:AL764</f>
        <v>0</v>
      </c>
      <c r="AG1029" s="51">
        <v>0</v>
      </c>
      <c r="AH1029" s="51">
        <v>0</v>
      </c>
      <c r="AI1029" s="51">
        <v>0</v>
      </c>
      <c r="AJ1029" s="51">
        <v>0</v>
      </c>
      <c r="AK1029" s="51">
        <v>0</v>
      </c>
      <c r="AL1029" s="239">
        <v>0</v>
      </c>
      <c r="AN1029" s="1075"/>
      <c r="AO1029" s="1075"/>
      <c r="AP1029" s="161" t="s">
        <v>143</v>
      </c>
      <c r="AQ1029" s="238">
        <f t="array" ref="AQ1029:AW1029">AQ764:AW764</f>
        <v>0</v>
      </c>
      <c r="AR1029" s="51">
        <v>0</v>
      </c>
      <c r="AS1029" s="51">
        <v>0</v>
      </c>
      <c r="AT1029" s="51">
        <v>0</v>
      </c>
      <c r="AU1029" s="51">
        <v>0</v>
      </c>
      <c r="AV1029" s="51">
        <v>0</v>
      </c>
      <c r="AW1029" s="239">
        <v>0</v>
      </c>
      <c r="AY1029" s="1075"/>
      <c r="AZ1029" s="1075"/>
      <c r="BA1029" s="161" t="s">
        <v>143</v>
      </c>
      <c r="BB1029" s="238">
        <f t="array" ref="BB1029:BH1029">BB764:BH764</f>
        <v>0</v>
      </c>
      <c r="BC1029" s="51">
        <v>0</v>
      </c>
      <c r="BD1029" s="51">
        <v>0</v>
      </c>
      <c r="BE1029" s="51">
        <v>0</v>
      </c>
      <c r="BF1029" s="51">
        <v>0</v>
      </c>
      <c r="BG1029" s="51">
        <v>0</v>
      </c>
      <c r="BH1029" s="239">
        <v>0</v>
      </c>
    </row>
    <row r="1030" spans="4:60">
      <c r="D1030" s="14"/>
      <c r="F1030" s="1075"/>
      <c r="G1030" s="1075"/>
      <c r="H1030" s="161" t="s">
        <v>144</v>
      </c>
      <c r="I1030" s="238">
        <f t="array" ref="I1030:O1030">I788:O788</f>
        <v>0</v>
      </c>
      <c r="J1030" s="51">
        <v>0</v>
      </c>
      <c r="K1030" s="51">
        <v>0</v>
      </c>
      <c r="L1030" s="51">
        <v>0</v>
      </c>
      <c r="M1030" s="51">
        <v>0</v>
      </c>
      <c r="N1030" s="51">
        <v>0</v>
      </c>
      <c r="O1030" s="239">
        <v>0</v>
      </c>
      <c r="R1030" s="1075"/>
      <c r="S1030" s="1075"/>
      <c r="T1030" s="161" t="s">
        <v>144</v>
      </c>
      <c r="U1030" s="238">
        <f t="array" ref="U1030:AA1030">U788:AA788</f>
        <v>0</v>
      </c>
      <c r="V1030" s="51">
        <v>0</v>
      </c>
      <c r="W1030" s="51">
        <v>0</v>
      </c>
      <c r="X1030" s="51">
        <v>0</v>
      </c>
      <c r="Y1030" s="51">
        <v>0</v>
      </c>
      <c r="Z1030" s="51">
        <v>0</v>
      </c>
      <c r="AA1030" s="239">
        <v>0</v>
      </c>
      <c r="AC1030" s="1075"/>
      <c r="AD1030" s="1075"/>
      <c r="AE1030" s="161" t="s">
        <v>144</v>
      </c>
      <c r="AF1030" s="238">
        <f t="array" ref="AF1030:AL1030">AF788:AL788</f>
        <v>0</v>
      </c>
      <c r="AG1030" s="51">
        <v>0</v>
      </c>
      <c r="AH1030" s="51">
        <v>0</v>
      </c>
      <c r="AI1030" s="51">
        <v>0</v>
      </c>
      <c r="AJ1030" s="51">
        <v>0</v>
      </c>
      <c r="AK1030" s="51">
        <v>0</v>
      </c>
      <c r="AL1030" s="239">
        <v>0</v>
      </c>
      <c r="AN1030" s="1075"/>
      <c r="AO1030" s="1075"/>
      <c r="AP1030" s="161" t="s">
        <v>144</v>
      </c>
      <c r="AQ1030" s="238">
        <f t="array" ref="AQ1030:AW1030">AQ788:AW788</f>
        <v>0</v>
      </c>
      <c r="AR1030" s="51">
        <v>0</v>
      </c>
      <c r="AS1030" s="51">
        <v>0</v>
      </c>
      <c r="AT1030" s="51">
        <v>0</v>
      </c>
      <c r="AU1030" s="51">
        <v>0</v>
      </c>
      <c r="AV1030" s="51">
        <v>0</v>
      </c>
      <c r="AW1030" s="239">
        <v>0</v>
      </c>
      <c r="AY1030" s="1075"/>
      <c r="AZ1030" s="1075"/>
      <c r="BA1030" s="161" t="s">
        <v>144</v>
      </c>
      <c r="BB1030" s="238">
        <f t="array" ref="BB1030:BH1030">BB788:BH788</f>
        <v>0</v>
      </c>
      <c r="BC1030" s="51">
        <v>0</v>
      </c>
      <c r="BD1030" s="51">
        <v>0</v>
      </c>
      <c r="BE1030" s="51">
        <v>0</v>
      </c>
      <c r="BF1030" s="51">
        <v>0</v>
      </c>
      <c r="BG1030" s="51">
        <v>0</v>
      </c>
      <c r="BH1030" s="239">
        <v>0</v>
      </c>
    </row>
    <row r="1031" spans="4:60">
      <c r="D1031" s="14"/>
      <c r="F1031" s="1075"/>
      <c r="G1031" s="1075"/>
      <c r="H1031" s="161" t="s">
        <v>145</v>
      </c>
      <c r="I1031" s="238">
        <f t="array" ref="I1031:O1031">I812:O812</f>
        <v>0</v>
      </c>
      <c r="J1031" s="51">
        <v>0</v>
      </c>
      <c r="K1031" s="51">
        <v>0</v>
      </c>
      <c r="L1031" s="51">
        <v>0</v>
      </c>
      <c r="M1031" s="51">
        <v>0</v>
      </c>
      <c r="N1031" s="51">
        <v>0</v>
      </c>
      <c r="O1031" s="239">
        <v>0</v>
      </c>
      <c r="R1031" s="1075"/>
      <c r="S1031" s="1075"/>
      <c r="T1031" s="161" t="s">
        <v>145</v>
      </c>
      <c r="U1031" s="238">
        <f t="array" ref="U1031:AA1031">U812:AA812</f>
        <v>0</v>
      </c>
      <c r="V1031" s="51">
        <v>0</v>
      </c>
      <c r="W1031" s="51">
        <v>0</v>
      </c>
      <c r="X1031" s="51">
        <v>0</v>
      </c>
      <c r="Y1031" s="51">
        <v>0</v>
      </c>
      <c r="Z1031" s="51">
        <v>0</v>
      </c>
      <c r="AA1031" s="239">
        <v>0</v>
      </c>
      <c r="AC1031" s="1075"/>
      <c r="AD1031" s="1075"/>
      <c r="AE1031" s="161" t="s">
        <v>145</v>
      </c>
      <c r="AF1031" s="238">
        <f t="array" ref="AF1031:AL1031">AF812:AL812</f>
        <v>0</v>
      </c>
      <c r="AG1031" s="51">
        <v>0</v>
      </c>
      <c r="AH1031" s="51">
        <v>0</v>
      </c>
      <c r="AI1031" s="51">
        <v>0</v>
      </c>
      <c r="AJ1031" s="51">
        <v>0</v>
      </c>
      <c r="AK1031" s="51">
        <v>0</v>
      </c>
      <c r="AL1031" s="239">
        <v>0</v>
      </c>
      <c r="AN1031" s="1075"/>
      <c r="AO1031" s="1075"/>
      <c r="AP1031" s="161" t="s">
        <v>145</v>
      </c>
      <c r="AQ1031" s="238">
        <f t="array" ref="AQ1031:AW1031">AQ812:AW812</f>
        <v>0</v>
      </c>
      <c r="AR1031" s="51">
        <v>0</v>
      </c>
      <c r="AS1031" s="51">
        <v>0</v>
      </c>
      <c r="AT1031" s="51">
        <v>0</v>
      </c>
      <c r="AU1031" s="51">
        <v>0</v>
      </c>
      <c r="AV1031" s="51">
        <v>0</v>
      </c>
      <c r="AW1031" s="239">
        <v>0</v>
      </c>
      <c r="AY1031" s="1075"/>
      <c r="AZ1031" s="1075"/>
      <c r="BA1031" s="161" t="s">
        <v>145</v>
      </c>
      <c r="BB1031" s="238">
        <f t="array" ref="BB1031:BH1031">BB812:BH812</f>
        <v>0</v>
      </c>
      <c r="BC1031" s="51">
        <v>0</v>
      </c>
      <c r="BD1031" s="51">
        <v>0</v>
      </c>
      <c r="BE1031" s="51">
        <v>0</v>
      </c>
      <c r="BF1031" s="51">
        <v>0</v>
      </c>
      <c r="BG1031" s="51">
        <v>0</v>
      </c>
      <c r="BH1031" s="239">
        <v>0</v>
      </c>
    </row>
    <row r="1032" spans="4:60">
      <c r="D1032" s="14"/>
      <c r="F1032" s="1075"/>
      <c r="G1032" s="1075"/>
      <c r="H1032" s="161" t="s">
        <v>123</v>
      </c>
      <c r="I1032" s="238">
        <f t="array" ref="I1032:O1032">I836:O836</f>
        <v>0</v>
      </c>
      <c r="J1032" s="51">
        <v>0</v>
      </c>
      <c r="K1032" s="51">
        <v>0</v>
      </c>
      <c r="L1032" s="51">
        <v>0</v>
      </c>
      <c r="M1032" s="51">
        <v>0</v>
      </c>
      <c r="N1032" s="51">
        <v>0</v>
      </c>
      <c r="O1032" s="239">
        <v>0</v>
      </c>
      <c r="R1032" s="1075"/>
      <c r="S1032" s="1075"/>
      <c r="T1032" s="161" t="s">
        <v>123</v>
      </c>
      <c r="U1032" s="238">
        <f t="array" ref="U1032:AA1032">U836:AA836</f>
        <v>0</v>
      </c>
      <c r="V1032" s="51">
        <v>0</v>
      </c>
      <c r="W1032" s="51">
        <v>0</v>
      </c>
      <c r="X1032" s="51">
        <v>0</v>
      </c>
      <c r="Y1032" s="51">
        <v>0</v>
      </c>
      <c r="Z1032" s="51">
        <v>0</v>
      </c>
      <c r="AA1032" s="239">
        <v>0</v>
      </c>
      <c r="AC1032" s="1075"/>
      <c r="AD1032" s="1075"/>
      <c r="AE1032" s="161" t="s">
        <v>123</v>
      </c>
      <c r="AF1032" s="238">
        <f t="array" ref="AF1032:AL1032">AF836:AL836</f>
        <v>0</v>
      </c>
      <c r="AG1032" s="51">
        <v>0</v>
      </c>
      <c r="AH1032" s="51">
        <v>0</v>
      </c>
      <c r="AI1032" s="51">
        <v>0</v>
      </c>
      <c r="AJ1032" s="51">
        <v>0</v>
      </c>
      <c r="AK1032" s="51">
        <v>0</v>
      </c>
      <c r="AL1032" s="239">
        <v>0</v>
      </c>
      <c r="AN1032" s="1075"/>
      <c r="AO1032" s="1075"/>
      <c r="AP1032" s="161" t="s">
        <v>123</v>
      </c>
      <c r="AQ1032" s="238">
        <f t="array" ref="AQ1032:AW1032">AQ836:AW836</f>
        <v>0</v>
      </c>
      <c r="AR1032" s="51">
        <v>0</v>
      </c>
      <c r="AS1032" s="51">
        <v>0</v>
      </c>
      <c r="AT1032" s="51">
        <v>0</v>
      </c>
      <c r="AU1032" s="51">
        <v>0</v>
      </c>
      <c r="AV1032" s="51">
        <v>0</v>
      </c>
      <c r="AW1032" s="239">
        <v>0</v>
      </c>
      <c r="AY1032" s="1075"/>
      <c r="AZ1032" s="1075"/>
      <c r="BA1032" s="161" t="s">
        <v>123</v>
      </c>
      <c r="BB1032" s="238">
        <f t="array" ref="BB1032:BH1032">BB836:BH836</f>
        <v>0</v>
      </c>
      <c r="BC1032" s="51">
        <v>0</v>
      </c>
      <c r="BD1032" s="51">
        <v>0</v>
      </c>
      <c r="BE1032" s="51">
        <v>0</v>
      </c>
      <c r="BF1032" s="51">
        <v>0</v>
      </c>
      <c r="BG1032" s="51">
        <v>0</v>
      </c>
      <c r="BH1032" s="239">
        <v>0</v>
      </c>
    </row>
    <row r="1033" spans="4:60">
      <c r="D1033" s="14"/>
      <c r="F1033" s="1075"/>
      <c r="G1033" s="1075"/>
      <c r="H1033" s="161" t="s">
        <v>125</v>
      </c>
      <c r="I1033" s="238">
        <f t="array" ref="I1033:O1033">I860:O860</f>
        <v>0</v>
      </c>
      <c r="J1033" s="51">
        <v>0</v>
      </c>
      <c r="K1033" s="51">
        <v>0</v>
      </c>
      <c r="L1033" s="51">
        <v>0</v>
      </c>
      <c r="M1033" s="51">
        <v>0</v>
      </c>
      <c r="N1033" s="51">
        <v>0</v>
      </c>
      <c r="O1033" s="239">
        <v>0</v>
      </c>
      <c r="R1033" s="1075"/>
      <c r="S1033" s="1075"/>
      <c r="T1033" s="161" t="s">
        <v>125</v>
      </c>
      <c r="U1033" s="238">
        <f t="array" ref="U1033:AA1033">U860:AA860</f>
        <v>0</v>
      </c>
      <c r="V1033" s="51">
        <v>0</v>
      </c>
      <c r="W1033" s="51">
        <v>0</v>
      </c>
      <c r="X1033" s="51">
        <v>0</v>
      </c>
      <c r="Y1033" s="51">
        <v>0</v>
      </c>
      <c r="Z1033" s="51">
        <v>0</v>
      </c>
      <c r="AA1033" s="239">
        <v>0</v>
      </c>
      <c r="AC1033" s="1075"/>
      <c r="AD1033" s="1075"/>
      <c r="AE1033" s="161" t="s">
        <v>125</v>
      </c>
      <c r="AF1033" s="238">
        <f t="array" ref="AF1033:AL1033">AF860:AL860</f>
        <v>0</v>
      </c>
      <c r="AG1033" s="51">
        <v>0</v>
      </c>
      <c r="AH1033" s="51">
        <v>0</v>
      </c>
      <c r="AI1033" s="51">
        <v>0</v>
      </c>
      <c r="AJ1033" s="51">
        <v>0</v>
      </c>
      <c r="AK1033" s="51">
        <v>0</v>
      </c>
      <c r="AL1033" s="239">
        <v>0</v>
      </c>
      <c r="AN1033" s="1075"/>
      <c r="AO1033" s="1075"/>
      <c r="AP1033" s="161" t="s">
        <v>125</v>
      </c>
      <c r="AQ1033" s="238">
        <f t="array" ref="AQ1033:AW1033">AQ860:AW860</f>
        <v>0</v>
      </c>
      <c r="AR1033" s="51">
        <v>0</v>
      </c>
      <c r="AS1033" s="51">
        <v>0</v>
      </c>
      <c r="AT1033" s="51">
        <v>0</v>
      </c>
      <c r="AU1033" s="51">
        <v>0</v>
      </c>
      <c r="AV1033" s="51">
        <v>0</v>
      </c>
      <c r="AW1033" s="239">
        <v>0</v>
      </c>
      <c r="AY1033" s="1075"/>
      <c r="AZ1033" s="1075"/>
      <c r="BA1033" s="161" t="s">
        <v>125</v>
      </c>
      <c r="BB1033" s="238">
        <f t="array" ref="BB1033:BH1033">BB860:BH860</f>
        <v>0</v>
      </c>
      <c r="BC1033" s="51">
        <v>0</v>
      </c>
      <c r="BD1033" s="51">
        <v>0</v>
      </c>
      <c r="BE1033" s="51">
        <v>0</v>
      </c>
      <c r="BF1033" s="51">
        <v>0</v>
      </c>
      <c r="BG1033" s="51">
        <v>0</v>
      </c>
      <c r="BH1033" s="239">
        <v>0</v>
      </c>
    </row>
    <row r="1034" spans="4:60">
      <c r="D1034" s="14"/>
      <c r="F1034" s="1075"/>
      <c r="G1034" s="1076"/>
      <c r="H1034" s="162" t="s">
        <v>127</v>
      </c>
      <c r="I1034" s="240">
        <f t="array" ref="I1034:O1034">I884:O884</f>
        <v>0</v>
      </c>
      <c r="J1034" s="54">
        <v>0</v>
      </c>
      <c r="K1034" s="54">
        <v>0</v>
      </c>
      <c r="L1034" s="54">
        <v>0</v>
      </c>
      <c r="M1034" s="54">
        <v>0</v>
      </c>
      <c r="N1034" s="54">
        <v>0</v>
      </c>
      <c r="O1034" s="241">
        <v>0</v>
      </c>
      <c r="R1034" s="1075"/>
      <c r="S1034" s="1076"/>
      <c r="T1034" s="162" t="s">
        <v>127</v>
      </c>
      <c r="U1034" s="240">
        <f t="array" ref="U1034:AA1034">U884:AA884</f>
        <v>0</v>
      </c>
      <c r="V1034" s="54">
        <v>0</v>
      </c>
      <c r="W1034" s="54">
        <v>0</v>
      </c>
      <c r="X1034" s="54">
        <v>0</v>
      </c>
      <c r="Y1034" s="54">
        <v>0</v>
      </c>
      <c r="Z1034" s="54">
        <v>0</v>
      </c>
      <c r="AA1034" s="241">
        <v>0</v>
      </c>
      <c r="AC1034" s="1075"/>
      <c r="AD1034" s="1076"/>
      <c r="AE1034" s="162" t="s">
        <v>127</v>
      </c>
      <c r="AF1034" s="240">
        <f t="array" ref="AF1034:AL1034">AF884:AL884</f>
        <v>0</v>
      </c>
      <c r="AG1034" s="54">
        <v>0</v>
      </c>
      <c r="AH1034" s="54">
        <v>0</v>
      </c>
      <c r="AI1034" s="54">
        <v>0</v>
      </c>
      <c r="AJ1034" s="54">
        <v>0</v>
      </c>
      <c r="AK1034" s="54">
        <v>0</v>
      </c>
      <c r="AL1034" s="241">
        <v>0</v>
      </c>
      <c r="AN1034" s="1075"/>
      <c r="AO1034" s="1076"/>
      <c r="AP1034" s="162" t="s">
        <v>127</v>
      </c>
      <c r="AQ1034" s="240">
        <f t="array" ref="AQ1034:AW1034">AQ884:AW884</f>
        <v>0</v>
      </c>
      <c r="AR1034" s="54">
        <v>0</v>
      </c>
      <c r="AS1034" s="54">
        <v>0</v>
      </c>
      <c r="AT1034" s="54">
        <v>0</v>
      </c>
      <c r="AU1034" s="54">
        <v>0</v>
      </c>
      <c r="AV1034" s="54">
        <v>0</v>
      </c>
      <c r="AW1034" s="241">
        <v>0</v>
      </c>
      <c r="AY1034" s="1075"/>
      <c r="AZ1034" s="1076"/>
      <c r="BA1034" s="162" t="s">
        <v>127</v>
      </c>
      <c r="BB1034" s="240">
        <f t="array" ref="BB1034:BH1034">BB884:BH884</f>
        <v>0</v>
      </c>
      <c r="BC1034" s="54">
        <v>0</v>
      </c>
      <c r="BD1034" s="54">
        <v>0</v>
      </c>
      <c r="BE1034" s="54">
        <v>0</v>
      </c>
      <c r="BF1034" s="54">
        <v>0</v>
      </c>
      <c r="BG1034" s="54">
        <v>0</v>
      </c>
      <c r="BH1034" s="241">
        <v>0</v>
      </c>
    </row>
    <row r="1035" spans="4:60">
      <c r="D1035" s="14"/>
      <c r="F1035" s="1075"/>
      <c r="G1035" s="1074" t="s">
        <v>39</v>
      </c>
      <c r="H1035" s="163" t="s">
        <v>9</v>
      </c>
      <c r="I1035" s="235">
        <f t="array" ref="I1035:O1035">I741:O741</f>
        <v>0</v>
      </c>
      <c r="J1035" s="236">
        <v>0</v>
      </c>
      <c r="K1035" s="236">
        <v>0</v>
      </c>
      <c r="L1035" s="236">
        <v>0</v>
      </c>
      <c r="M1035" s="236">
        <v>0</v>
      </c>
      <c r="N1035" s="236">
        <v>0</v>
      </c>
      <c r="O1035" s="237">
        <v>0</v>
      </c>
      <c r="R1035" s="1075"/>
      <c r="S1035" s="1074" t="s">
        <v>39</v>
      </c>
      <c r="T1035" s="163" t="s">
        <v>9</v>
      </c>
      <c r="U1035" s="235">
        <f t="array" ref="U1035:AA1035">U741:AA741</f>
        <v>0</v>
      </c>
      <c r="V1035" s="236">
        <v>0</v>
      </c>
      <c r="W1035" s="236">
        <v>0</v>
      </c>
      <c r="X1035" s="236">
        <v>0</v>
      </c>
      <c r="Y1035" s="236">
        <v>0</v>
      </c>
      <c r="Z1035" s="236">
        <v>0</v>
      </c>
      <c r="AA1035" s="237">
        <v>0</v>
      </c>
      <c r="AC1035" s="1075"/>
      <c r="AD1035" s="1074" t="s">
        <v>39</v>
      </c>
      <c r="AE1035" s="163" t="s">
        <v>9</v>
      </c>
      <c r="AF1035" s="235">
        <f t="array" ref="AF1035:AL1035">AF741:AL741</f>
        <v>0</v>
      </c>
      <c r="AG1035" s="236">
        <v>0</v>
      </c>
      <c r="AH1035" s="236">
        <v>0</v>
      </c>
      <c r="AI1035" s="236">
        <v>0</v>
      </c>
      <c r="AJ1035" s="236">
        <v>0</v>
      </c>
      <c r="AK1035" s="236">
        <v>0</v>
      </c>
      <c r="AL1035" s="237">
        <v>0</v>
      </c>
      <c r="AN1035" s="1075"/>
      <c r="AO1035" s="1074" t="s">
        <v>39</v>
      </c>
      <c r="AP1035" s="163" t="s">
        <v>9</v>
      </c>
      <c r="AQ1035" s="235">
        <f t="array" ref="AQ1035:AW1035">AQ741:AW741</f>
        <v>0</v>
      </c>
      <c r="AR1035" s="236">
        <v>0</v>
      </c>
      <c r="AS1035" s="236">
        <v>0</v>
      </c>
      <c r="AT1035" s="236">
        <v>0</v>
      </c>
      <c r="AU1035" s="236">
        <v>0</v>
      </c>
      <c r="AV1035" s="236">
        <v>0</v>
      </c>
      <c r="AW1035" s="237">
        <v>0</v>
      </c>
      <c r="AY1035" s="1075"/>
      <c r="AZ1035" s="1074" t="s">
        <v>39</v>
      </c>
      <c r="BA1035" s="163" t="s">
        <v>9</v>
      </c>
      <c r="BB1035" s="235">
        <f t="array" ref="BB1035:BH1035">BB741:BH741</f>
        <v>0</v>
      </c>
      <c r="BC1035" s="236">
        <v>0</v>
      </c>
      <c r="BD1035" s="236">
        <v>0</v>
      </c>
      <c r="BE1035" s="236">
        <v>0</v>
      </c>
      <c r="BF1035" s="236">
        <v>0</v>
      </c>
      <c r="BG1035" s="236">
        <v>0</v>
      </c>
      <c r="BH1035" s="237">
        <v>0</v>
      </c>
    </row>
    <row r="1036" spans="4:60">
      <c r="D1036" s="14"/>
      <c r="F1036" s="1075"/>
      <c r="G1036" s="1075"/>
      <c r="H1036" s="161" t="s">
        <v>143</v>
      </c>
      <c r="I1036" s="238">
        <f t="array" ref="I1036:O1036">I765:O765</f>
        <v>0</v>
      </c>
      <c r="J1036" s="51">
        <v>0</v>
      </c>
      <c r="K1036" s="51">
        <v>0</v>
      </c>
      <c r="L1036" s="51">
        <v>0</v>
      </c>
      <c r="M1036" s="51">
        <v>0</v>
      </c>
      <c r="N1036" s="51">
        <v>0</v>
      </c>
      <c r="O1036" s="239">
        <v>0</v>
      </c>
      <c r="R1036" s="1075"/>
      <c r="S1036" s="1075"/>
      <c r="T1036" s="161" t="s">
        <v>143</v>
      </c>
      <c r="U1036" s="238">
        <f t="array" ref="U1036:AA1036">U765:AA765</f>
        <v>0</v>
      </c>
      <c r="V1036" s="51">
        <v>0</v>
      </c>
      <c r="W1036" s="51">
        <v>0</v>
      </c>
      <c r="X1036" s="51">
        <v>0</v>
      </c>
      <c r="Y1036" s="51">
        <v>0</v>
      </c>
      <c r="Z1036" s="51">
        <v>0</v>
      </c>
      <c r="AA1036" s="239">
        <v>0</v>
      </c>
      <c r="AC1036" s="1075"/>
      <c r="AD1036" s="1075"/>
      <c r="AE1036" s="161" t="s">
        <v>143</v>
      </c>
      <c r="AF1036" s="238">
        <f t="array" ref="AF1036:AL1036">AF765:AL765</f>
        <v>0</v>
      </c>
      <c r="AG1036" s="51">
        <v>0</v>
      </c>
      <c r="AH1036" s="51">
        <v>0</v>
      </c>
      <c r="AI1036" s="51">
        <v>0</v>
      </c>
      <c r="AJ1036" s="51">
        <v>0</v>
      </c>
      <c r="AK1036" s="51">
        <v>0</v>
      </c>
      <c r="AL1036" s="239">
        <v>0</v>
      </c>
      <c r="AN1036" s="1075"/>
      <c r="AO1036" s="1075"/>
      <c r="AP1036" s="161" t="s">
        <v>143</v>
      </c>
      <c r="AQ1036" s="238">
        <f t="array" ref="AQ1036:AW1036">AQ765:AW765</f>
        <v>0</v>
      </c>
      <c r="AR1036" s="51">
        <v>0</v>
      </c>
      <c r="AS1036" s="51">
        <v>0</v>
      </c>
      <c r="AT1036" s="51">
        <v>0</v>
      </c>
      <c r="AU1036" s="51">
        <v>0</v>
      </c>
      <c r="AV1036" s="51">
        <v>0</v>
      </c>
      <c r="AW1036" s="239">
        <v>0</v>
      </c>
      <c r="AY1036" s="1075"/>
      <c r="AZ1036" s="1075"/>
      <c r="BA1036" s="161" t="s">
        <v>143</v>
      </c>
      <c r="BB1036" s="238">
        <f t="array" ref="BB1036:BH1036">BB765:BH765</f>
        <v>0</v>
      </c>
      <c r="BC1036" s="51">
        <v>0</v>
      </c>
      <c r="BD1036" s="51">
        <v>0</v>
      </c>
      <c r="BE1036" s="51">
        <v>0</v>
      </c>
      <c r="BF1036" s="51">
        <v>0</v>
      </c>
      <c r="BG1036" s="51">
        <v>0</v>
      </c>
      <c r="BH1036" s="239">
        <v>0</v>
      </c>
    </row>
    <row r="1037" spans="4:60">
      <c r="D1037" s="14"/>
      <c r="F1037" s="1075"/>
      <c r="G1037" s="1075"/>
      <c r="H1037" s="161" t="s">
        <v>144</v>
      </c>
      <c r="I1037" s="238">
        <f t="array" ref="I1037:O1037">I789:O789</f>
        <v>0</v>
      </c>
      <c r="J1037" s="51">
        <v>0</v>
      </c>
      <c r="K1037" s="51">
        <v>0</v>
      </c>
      <c r="L1037" s="51">
        <v>0</v>
      </c>
      <c r="M1037" s="51">
        <v>0</v>
      </c>
      <c r="N1037" s="51">
        <v>0</v>
      </c>
      <c r="O1037" s="239">
        <v>0</v>
      </c>
      <c r="R1037" s="1075"/>
      <c r="S1037" s="1075"/>
      <c r="T1037" s="161" t="s">
        <v>144</v>
      </c>
      <c r="U1037" s="238">
        <f t="array" ref="U1037:AA1037">U789:AA789</f>
        <v>0</v>
      </c>
      <c r="V1037" s="51">
        <v>0</v>
      </c>
      <c r="W1037" s="51">
        <v>0</v>
      </c>
      <c r="X1037" s="51">
        <v>0</v>
      </c>
      <c r="Y1037" s="51">
        <v>0</v>
      </c>
      <c r="Z1037" s="51">
        <v>0</v>
      </c>
      <c r="AA1037" s="239">
        <v>0</v>
      </c>
      <c r="AC1037" s="1075"/>
      <c r="AD1037" s="1075"/>
      <c r="AE1037" s="161" t="s">
        <v>144</v>
      </c>
      <c r="AF1037" s="238">
        <f t="array" ref="AF1037:AL1037">AF789:AL789</f>
        <v>0</v>
      </c>
      <c r="AG1037" s="51">
        <v>0</v>
      </c>
      <c r="AH1037" s="51">
        <v>0</v>
      </c>
      <c r="AI1037" s="51">
        <v>0</v>
      </c>
      <c r="AJ1037" s="51">
        <v>0</v>
      </c>
      <c r="AK1037" s="51">
        <v>0</v>
      </c>
      <c r="AL1037" s="239">
        <v>0</v>
      </c>
      <c r="AN1037" s="1075"/>
      <c r="AO1037" s="1075"/>
      <c r="AP1037" s="161" t="s">
        <v>144</v>
      </c>
      <c r="AQ1037" s="238">
        <f t="array" ref="AQ1037:AW1037">AQ789:AW789</f>
        <v>0</v>
      </c>
      <c r="AR1037" s="51">
        <v>0</v>
      </c>
      <c r="AS1037" s="51">
        <v>0</v>
      </c>
      <c r="AT1037" s="51">
        <v>0</v>
      </c>
      <c r="AU1037" s="51">
        <v>0</v>
      </c>
      <c r="AV1037" s="51">
        <v>0</v>
      </c>
      <c r="AW1037" s="239">
        <v>0</v>
      </c>
      <c r="AY1037" s="1075"/>
      <c r="AZ1037" s="1075"/>
      <c r="BA1037" s="161" t="s">
        <v>144</v>
      </c>
      <c r="BB1037" s="238">
        <f t="array" ref="BB1037:BH1037">BB789:BH789</f>
        <v>0</v>
      </c>
      <c r="BC1037" s="51">
        <v>0</v>
      </c>
      <c r="BD1037" s="51">
        <v>0</v>
      </c>
      <c r="BE1037" s="51">
        <v>0</v>
      </c>
      <c r="BF1037" s="51">
        <v>0</v>
      </c>
      <c r="BG1037" s="51">
        <v>0</v>
      </c>
      <c r="BH1037" s="239">
        <v>0</v>
      </c>
    </row>
    <row r="1038" spans="4:60">
      <c r="D1038" s="14"/>
      <c r="F1038" s="1075"/>
      <c r="G1038" s="1075"/>
      <c r="H1038" s="161" t="s">
        <v>145</v>
      </c>
      <c r="I1038" s="238">
        <f t="array" ref="I1038:O1038">I813:O813</f>
        <v>0</v>
      </c>
      <c r="J1038" s="51">
        <v>0</v>
      </c>
      <c r="K1038" s="51">
        <v>0</v>
      </c>
      <c r="L1038" s="51">
        <v>0</v>
      </c>
      <c r="M1038" s="51">
        <v>0</v>
      </c>
      <c r="N1038" s="51">
        <v>0</v>
      </c>
      <c r="O1038" s="239">
        <v>0</v>
      </c>
      <c r="R1038" s="1075"/>
      <c r="S1038" s="1075"/>
      <c r="T1038" s="161" t="s">
        <v>145</v>
      </c>
      <c r="U1038" s="238">
        <f t="array" ref="U1038:AA1038">U813:AA813</f>
        <v>0</v>
      </c>
      <c r="V1038" s="51">
        <v>0</v>
      </c>
      <c r="W1038" s="51">
        <v>0</v>
      </c>
      <c r="X1038" s="51">
        <v>0</v>
      </c>
      <c r="Y1038" s="51">
        <v>0</v>
      </c>
      <c r="Z1038" s="51">
        <v>0</v>
      </c>
      <c r="AA1038" s="239">
        <v>0</v>
      </c>
      <c r="AC1038" s="1075"/>
      <c r="AD1038" s="1075"/>
      <c r="AE1038" s="161" t="s">
        <v>145</v>
      </c>
      <c r="AF1038" s="238">
        <f t="array" ref="AF1038:AL1038">AF813:AL813</f>
        <v>0</v>
      </c>
      <c r="AG1038" s="51">
        <v>0</v>
      </c>
      <c r="AH1038" s="51">
        <v>0</v>
      </c>
      <c r="AI1038" s="51">
        <v>0</v>
      </c>
      <c r="AJ1038" s="51">
        <v>0</v>
      </c>
      <c r="AK1038" s="51">
        <v>0</v>
      </c>
      <c r="AL1038" s="239">
        <v>0</v>
      </c>
      <c r="AN1038" s="1075"/>
      <c r="AO1038" s="1075"/>
      <c r="AP1038" s="161" t="s">
        <v>145</v>
      </c>
      <c r="AQ1038" s="238">
        <f t="array" ref="AQ1038:AW1038">AQ813:AW813</f>
        <v>0</v>
      </c>
      <c r="AR1038" s="51">
        <v>0</v>
      </c>
      <c r="AS1038" s="51">
        <v>0</v>
      </c>
      <c r="AT1038" s="51">
        <v>0</v>
      </c>
      <c r="AU1038" s="51">
        <v>0</v>
      </c>
      <c r="AV1038" s="51">
        <v>0</v>
      </c>
      <c r="AW1038" s="239">
        <v>0</v>
      </c>
      <c r="AY1038" s="1075"/>
      <c r="AZ1038" s="1075"/>
      <c r="BA1038" s="161" t="s">
        <v>145</v>
      </c>
      <c r="BB1038" s="238">
        <f t="array" ref="BB1038:BH1038">BB813:BH813</f>
        <v>0</v>
      </c>
      <c r="BC1038" s="51">
        <v>0</v>
      </c>
      <c r="BD1038" s="51">
        <v>0</v>
      </c>
      <c r="BE1038" s="51">
        <v>0</v>
      </c>
      <c r="BF1038" s="51">
        <v>0</v>
      </c>
      <c r="BG1038" s="51">
        <v>0</v>
      </c>
      <c r="BH1038" s="239">
        <v>0</v>
      </c>
    </row>
    <row r="1039" spans="4:60">
      <c r="D1039" s="14"/>
      <c r="F1039" s="1075"/>
      <c r="G1039" s="1075"/>
      <c r="H1039" s="161" t="s">
        <v>123</v>
      </c>
      <c r="I1039" s="238">
        <f t="array" ref="I1039:O1039">I837:O837</f>
        <v>0</v>
      </c>
      <c r="J1039" s="51">
        <v>0</v>
      </c>
      <c r="K1039" s="51">
        <v>0</v>
      </c>
      <c r="L1039" s="51">
        <v>0</v>
      </c>
      <c r="M1039" s="51">
        <v>0</v>
      </c>
      <c r="N1039" s="51">
        <v>0</v>
      </c>
      <c r="O1039" s="239">
        <v>0</v>
      </c>
      <c r="R1039" s="1075"/>
      <c r="S1039" s="1075"/>
      <c r="T1039" s="161" t="s">
        <v>123</v>
      </c>
      <c r="U1039" s="238">
        <f t="array" ref="U1039:AA1039">U837:AA837</f>
        <v>0</v>
      </c>
      <c r="V1039" s="51">
        <v>0</v>
      </c>
      <c r="W1039" s="51">
        <v>0</v>
      </c>
      <c r="X1039" s="51">
        <v>0</v>
      </c>
      <c r="Y1039" s="51">
        <v>0</v>
      </c>
      <c r="Z1039" s="51">
        <v>0</v>
      </c>
      <c r="AA1039" s="239">
        <v>0</v>
      </c>
      <c r="AC1039" s="1075"/>
      <c r="AD1039" s="1075"/>
      <c r="AE1039" s="161" t="s">
        <v>123</v>
      </c>
      <c r="AF1039" s="238">
        <f t="array" ref="AF1039:AL1039">AF837:AL837</f>
        <v>0</v>
      </c>
      <c r="AG1039" s="51">
        <v>0</v>
      </c>
      <c r="AH1039" s="51">
        <v>0</v>
      </c>
      <c r="AI1039" s="51">
        <v>0</v>
      </c>
      <c r="AJ1039" s="51">
        <v>0</v>
      </c>
      <c r="AK1039" s="51">
        <v>0</v>
      </c>
      <c r="AL1039" s="239">
        <v>0</v>
      </c>
      <c r="AN1039" s="1075"/>
      <c r="AO1039" s="1075"/>
      <c r="AP1039" s="161" t="s">
        <v>123</v>
      </c>
      <c r="AQ1039" s="238">
        <f t="array" ref="AQ1039:AW1039">AQ837:AW837</f>
        <v>0</v>
      </c>
      <c r="AR1039" s="51">
        <v>0</v>
      </c>
      <c r="AS1039" s="51">
        <v>0</v>
      </c>
      <c r="AT1039" s="51">
        <v>0</v>
      </c>
      <c r="AU1039" s="51">
        <v>0</v>
      </c>
      <c r="AV1039" s="51">
        <v>0</v>
      </c>
      <c r="AW1039" s="239">
        <v>0</v>
      </c>
      <c r="AY1039" s="1075"/>
      <c r="AZ1039" s="1075"/>
      <c r="BA1039" s="161" t="s">
        <v>123</v>
      </c>
      <c r="BB1039" s="238">
        <f t="array" ref="BB1039:BH1039">BB837:BH837</f>
        <v>0</v>
      </c>
      <c r="BC1039" s="51">
        <v>0</v>
      </c>
      <c r="BD1039" s="51">
        <v>0</v>
      </c>
      <c r="BE1039" s="51">
        <v>0</v>
      </c>
      <c r="BF1039" s="51">
        <v>0</v>
      </c>
      <c r="BG1039" s="51">
        <v>0</v>
      </c>
      <c r="BH1039" s="239">
        <v>0</v>
      </c>
    </row>
    <row r="1040" spans="4:60">
      <c r="D1040" s="14"/>
      <c r="F1040" s="1075"/>
      <c r="G1040" s="1075"/>
      <c r="H1040" s="161" t="s">
        <v>125</v>
      </c>
      <c r="I1040" s="238">
        <f t="array" ref="I1040:O1040">I861:O861</f>
        <v>0</v>
      </c>
      <c r="J1040" s="51">
        <v>0</v>
      </c>
      <c r="K1040" s="51">
        <v>0</v>
      </c>
      <c r="L1040" s="51">
        <v>0</v>
      </c>
      <c r="M1040" s="51">
        <v>0</v>
      </c>
      <c r="N1040" s="51">
        <v>0</v>
      </c>
      <c r="O1040" s="239">
        <v>0</v>
      </c>
      <c r="R1040" s="1075"/>
      <c r="S1040" s="1075"/>
      <c r="T1040" s="161" t="s">
        <v>125</v>
      </c>
      <c r="U1040" s="238">
        <f t="array" ref="U1040:AA1040">U861:AA861</f>
        <v>0</v>
      </c>
      <c r="V1040" s="51">
        <v>0</v>
      </c>
      <c r="W1040" s="51">
        <v>0</v>
      </c>
      <c r="X1040" s="51">
        <v>0</v>
      </c>
      <c r="Y1040" s="51">
        <v>0</v>
      </c>
      <c r="Z1040" s="51">
        <v>0</v>
      </c>
      <c r="AA1040" s="239">
        <v>0</v>
      </c>
      <c r="AC1040" s="1075"/>
      <c r="AD1040" s="1075"/>
      <c r="AE1040" s="161" t="s">
        <v>125</v>
      </c>
      <c r="AF1040" s="238">
        <f t="array" ref="AF1040:AL1040">AF861:AL861</f>
        <v>0</v>
      </c>
      <c r="AG1040" s="51">
        <v>0</v>
      </c>
      <c r="AH1040" s="51">
        <v>0</v>
      </c>
      <c r="AI1040" s="51">
        <v>0</v>
      </c>
      <c r="AJ1040" s="51">
        <v>0</v>
      </c>
      <c r="AK1040" s="51">
        <v>0</v>
      </c>
      <c r="AL1040" s="239">
        <v>0</v>
      </c>
      <c r="AN1040" s="1075"/>
      <c r="AO1040" s="1075"/>
      <c r="AP1040" s="161" t="s">
        <v>125</v>
      </c>
      <c r="AQ1040" s="238">
        <f t="array" ref="AQ1040:AW1040">AQ861:AW861</f>
        <v>0</v>
      </c>
      <c r="AR1040" s="51">
        <v>0</v>
      </c>
      <c r="AS1040" s="51">
        <v>0</v>
      </c>
      <c r="AT1040" s="51">
        <v>0</v>
      </c>
      <c r="AU1040" s="51">
        <v>0</v>
      </c>
      <c r="AV1040" s="51">
        <v>0</v>
      </c>
      <c r="AW1040" s="239">
        <v>0</v>
      </c>
      <c r="AY1040" s="1075"/>
      <c r="AZ1040" s="1075"/>
      <c r="BA1040" s="161" t="s">
        <v>125</v>
      </c>
      <c r="BB1040" s="238">
        <f t="array" ref="BB1040:BH1040">BB861:BH861</f>
        <v>0</v>
      </c>
      <c r="BC1040" s="51">
        <v>0</v>
      </c>
      <c r="BD1040" s="51">
        <v>0</v>
      </c>
      <c r="BE1040" s="51">
        <v>0</v>
      </c>
      <c r="BF1040" s="51">
        <v>0</v>
      </c>
      <c r="BG1040" s="51">
        <v>0</v>
      </c>
      <c r="BH1040" s="239">
        <v>0</v>
      </c>
    </row>
    <row r="1041" spans="4:60">
      <c r="D1041" s="14"/>
      <c r="F1041" s="1075"/>
      <c r="G1041" s="1076"/>
      <c r="H1041" s="162" t="s">
        <v>127</v>
      </c>
      <c r="I1041" s="240">
        <f t="array" ref="I1041:O1041">I885:O885</f>
        <v>0</v>
      </c>
      <c r="J1041" s="54">
        <v>0</v>
      </c>
      <c r="K1041" s="54">
        <v>0</v>
      </c>
      <c r="L1041" s="54">
        <v>0</v>
      </c>
      <c r="M1041" s="54">
        <v>0</v>
      </c>
      <c r="N1041" s="54">
        <v>0</v>
      </c>
      <c r="O1041" s="241">
        <v>0</v>
      </c>
      <c r="R1041" s="1075"/>
      <c r="S1041" s="1076"/>
      <c r="T1041" s="162" t="s">
        <v>127</v>
      </c>
      <c r="U1041" s="240">
        <f t="array" ref="U1041:AA1041">U885:AA885</f>
        <v>0</v>
      </c>
      <c r="V1041" s="54">
        <v>0</v>
      </c>
      <c r="W1041" s="54">
        <v>0</v>
      </c>
      <c r="X1041" s="54">
        <v>0</v>
      </c>
      <c r="Y1041" s="54">
        <v>0</v>
      </c>
      <c r="Z1041" s="54">
        <v>0</v>
      </c>
      <c r="AA1041" s="241">
        <v>0</v>
      </c>
      <c r="AC1041" s="1075"/>
      <c r="AD1041" s="1076"/>
      <c r="AE1041" s="162" t="s">
        <v>127</v>
      </c>
      <c r="AF1041" s="240">
        <f t="array" ref="AF1041:AL1041">AF885:AL885</f>
        <v>0</v>
      </c>
      <c r="AG1041" s="54">
        <v>0</v>
      </c>
      <c r="AH1041" s="54">
        <v>0</v>
      </c>
      <c r="AI1041" s="54">
        <v>0</v>
      </c>
      <c r="AJ1041" s="54">
        <v>0</v>
      </c>
      <c r="AK1041" s="54">
        <v>0</v>
      </c>
      <c r="AL1041" s="241">
        <v>0</v>
      </c>
      <c r="AN1041" s="1075"/>
      <c r="AO1041" s="1076"/>
      <c r="AP1041" s="162" t="s">
        <v>127</v>
      </c>
      <c r="AQ1041" s="240">
        <f t="array" ref="AQ1041:AW1041">AQ885:AW885</f>
        <v>0</v>
      </c>
      <c r="AR1041" s="54">
        <v>0</v>
      </c>
      <c r="AS1041" s="54">
        <v>0</v>
      </c>
      <c r="AT1041" s="54">
        <v>0</v>
      </c>
      <c r="AU1041" s="54">
        <v>0</v>
      </c>
      <c r="AV1041" s="54">
        <v>0</v>
      </c>
      <c r="AW1041" s="241">
        <v>0</v>
      </c>
      <c r="AY1041" s="1075"/>
      <c r="AZ1041" s="1076"/>
      <c r="BA1041" s="162" t="s">
        <v>127</v>
      </c>
      <c r="BB1041" s="240">
        <f t="array" ref="BB1041:BH1041">BB885:BH885</f>
        <v>0</v>
      </c>
      <c r="BC1041" s="54">
        <v>0</v>
      </c>
      <c r="BD1041" s="54">
        <v>0</v>
      </c>
      <c r="BE1041" s="54">
        <v>0</v>
      </c>
      <c r="BF1041" s="54">
        <v>0</v>
      </c>
      <c r="BG1041" s="54">
        <v>0</v>
      </c>
      <c r="BH1041" s="241">
        <v>0</v>
      </c>
    </row>
    <row r="1042" spans="4:60">
      <c r="D1042" s="14"/>
      <c r="F1042" s="1075"/>
      <c r="G1042" s="1074" t="s">
        <v>38</v>
      </c>
      <c r="H1042" s="163" t="s">
        <v>9</v>
      </c>
      <c r="I1042" s="235">
        <f t="array" ref="I1042:O1042">I742:O742</f>
        <v>0</v>
      </c>
      <c r="J1042" s="236">
        <v>0</v>
      </c>
      <c r="K1042" s="236">
        <v>0</v>
      </c>
      <c r="L1042" s="236">
        <v>0</v>
      </c>
      <c r="M1042" s="236">
        <v>0</v>
      </c>
      <c r="N1042" s="236">
        <v>0</v>
      </c>
      <c r="O1042" s="237">
        <v>0</v>
      </c>
      <c r="R1042" s="1075"/>
      <c r="S1042" s="1074" t="s">
        <v>38</v>
      </c>
      <c r="T1042" s="163" t="s">
        <v>9</v>
      </c>
      <c r="U1042" s="235">
        <f t="array" ref="U1042:AA1042">U742:AA742</f>
        <v>0</v>
      </c>
      <c r="V1042" s="236">
        <v>0</v>
      </c>
      <c r="W1042" s="236">
        <v>0</v>
      </c>
      <c r="X1042" s="236">
        <v>0</v>
      </c>
      <c r="Y1042" s="236">
        <v>0</v>
      </c>
      <c r="Z1042" s="236">
        <v>0</v>
      </c>
      <c r="AA1042" s="237">
        <v>0</v>
      </c>
      <c r="AC1042" s="1075"/>
      <c r="AD1042" s="1074" t="s">
        <v>38</v>
      </c>
      <c r="AE1042" s="163" t="s">
        <v>9</v>
      </c>
      <c r="AF1042" s="235">
        <f t="array" ref="AF1042:AL1042">AF742:AL742</f>
        <v>0</v>
      </c>
      <c r="AG1042" s="236">
        <v>0</v>
      </c>
      <c r="AH1042" s="236">
        <v>0</v>
      </c>
      <c r="AI1042" s="236">
        <v>0</v>
      </c>
      <c r="AJ1042" s="236">
        <v>0</v>
      </c>
      <c r="AK1042" s="236">
        <v>0</v>
      </c>
      <c r="AL1042" s="237">
        <v>0</v>
      </c>
      <c r="AN1042" s="1075"/>
      <c r="AO1042" s="1074" t="s">
        <v>38</v>
      </c>
      <c r="AP1042" s="163" t="s">
        <v>9</v>
      </c>
      <c r="AQ1042" s="235">
        <f t="array" ref="AQ1042:AW1042">AQ742:AW742</f>
        <v>0</v>
      </c>
      <c r="AR1042" s="236">
        <v>0</v>
      </c>
      <c r="AS1042" s="236">
        <v>0</v>
      </c>
      <c r="AT1042" s="236">
        <v>0</v>
      </c>
      <c r="AU1042" s="236">
        <v>0</v>
      </c>
      <c r="AV1042" s="236">
        <v>0</v>
      </c>
      <c r="AW1042" s="237">
        <v>0</v>
      </c>
      <c r="AY1042" s="1075"/>
      <c r="AZ1042" s="1074" t="s">
        <v>38</v>
      </c>
      <c r="BA1042" s="163" t="s">
        <v>9</v>
      </c>
      <c r="BB1042" s="235">
        <f t="array" ref="BB1042:BH1042">BB742:BH742</f>
        <v>0</v>
      </c>
      <c r="BC1042" s="236">
        <v>0</v>
      </c>
      <c r="BD1042" s="236">
        <v>0</v>
      </c>
      <c r="BE1042" s="236">
        <v>0</v>
      </c>
      <c r="BF1042" s="236">
        <v>0</v>
      </c>
      <c r="BG1042" s="236">
        <v>0</v>
      </c>
      <c r="BH1042" s="237">
        <v>0</v>
      </c>
    </row>
    <row r="1043" spans="4:60">
      <c r="D1043" s="14"/>
      <c r="F1043" s="1075"/>
      <c r="G1043" s="1075"/>
      <c r="H1043" s="161" t="s">
        <v>143</v>
      </c>
      <c r="I1043" s="238">
        <f t="array" ref="I1043:O1043">I766:O766</f>
        <v>0</v>
      </c>
      <c r="J1043" s="51">
        <v>0</v>
      </c>
      <c r="K1043" s="51">
        <v>0</v>
      </c>
      <c r="L1043" s="51">
        <v>0</v>
      </c>
      <c r="M1043" s="51">
        <v>0</v>
      </c>
      <c r="N1043" s="51">
        <v>0</v>
      </c>
      <c r="O1043" s="239">
        <v>0</v>
      </c>
      <c r="R1043" s="1075"/>
      <c r="S1043" s="1075"/>
      <c r="T1043" s="161" t="s">
        <v>143</v>
      </c>
      <c r="U1043" s="238">
        <f t="array" ref="U1043:AA1043">U766:AA766</f>
        <v>0</v>
      </c>
      <c r="V1043" s="51">
        <v>0</v>
      </c>
      <c r="W1043" s="51">
        <v>0</v>
      </c>
      <c r="X1043" s="51">
        <v>0</v>
      </c>
      <c r="Y1043" s="51">
        <v>0</v>
      </c>
      <c r="Z1043" s="51">
        <v>0</v>
      </c>
      <c r="AA1043" s="239">
        <v>0</v>
      </c>
      <c r="AC1043" s="1075"/>
      <c r="AD1043" s="1075"/>
      <c r="AE1043" s="161" t="s">
        <v>143</v>
      </c>
      <c r="AF1043" s="238">
        <f t="array" ref="AF1043:AL1043">AF766:AL766</f>
        <v>0</v>
      </c>
      <c r="AG1043" s="51">
        <v>0</v>
      </c>
      <c r="AH1043" s="51">
        <v>0</v>
      </c>
      <c r="AI1043" s="51">
        <v>0</v>
      </c>
      <c r="AJ1043" s="51">
        <v>0</v>
      </c>
      <c r="AK1043" s="51">
        <v>0</v>
      </c>
      <c r="AL1043" s="239">
        <v>0</v>
      </c>
      <c r="AN1043" s="1075"/>
      <c r="AO1043" s="1075"/>
      <c r="AP1043" s="161" t="s">
        <v>143</v>
      </c>
      <c r="AQ1043" s="238">
        <f t="array" ref="AQ1043:AW1043">AQ766:AW766</f>
        <v>0</v>
      </c>
      <c r="AR1043" s="51">
        <v>0</v>
      </c>
      <c r="AS1043" s="51">
        <v>0</v>
      </c>
      <c r="AT1043" s="51">
        <v>0</v>
      </c>
      <c r="AU1043" s="51">
        <v>0</v>
      </c>
      <c r="AV1043" s="51">
        <v>0</v>
      </c>
      <c r="AW1043" s="239">
        <v>0</v>
      </c>
      <c r="AY1043" s="1075"/>
      <c r="AZ1043" s="1075"/>
      <c r="BA1043" s="161" t="s">
        <v>143</v>
      </c>
      <c r="BB1043" s="238">
        <f t="array" ref="BB1043:BH1043">BB766:BH766</f>
        <v>0</v>
      </c>
      <c r="BC1043" s="51">
        <v>0</v>
      </c>
      <c r="BD1043" s="51">
        <v>0</v>
      </c>
      <c r="BE1043" s="51">
        <v>0</v>
      </c>
      <c r="BF1043" s="51">
        <v>0</v>
      </c>
      <c r="BG1043" s="51">
        <v>0</v>
      </c>
      <c r="BH1043" s="239">
        <v>0</v>
      </c>
    </row>
    <row r="1044" spans="4:60">
      <c r="D1044" s="14"/>
      <c r="F1044" s="1075"/>
      <c r="G1044" s="1075"/>
      <c r="H1044" s="161" t="s">
        <v>144</v>
      </c>
      <c r="I1044" s="238">
        <f t="array" ref="I1044:O1044">I790:O790</f>
        <v>0</v>
      </c>
      <c r="J1044" s="51">
        <v>0</v>
      </c>
      <c r="K1044" s="51">
        <v>0</v>
      </c>
      <c r="L1044" s="51">
        <v>0</v>
      </c>
      <c r="M1044" s="51">
        <v>0</v>
      </c>
      <c r="N1044" s="51">
        <v>0</v>
      </c>
      <c r="O1044" s="239">
        <v>0</v>
      </c>
      <c r="R1044" s="1075"/>
      <c r="S1044" s="1075"/>
      <c r="T1044" s="161" t="s">
        <v>144</v>
      </c>
      <c r="U1044" s="238">
        <f t="array" ref="U1044:AA1044">U790:AA790</f>
        <v>0</v>
      </c>
      <c r="V1044" s="51">
        <v>0</v>
      </c>
      <c r="W1044" s="51">
        <v>0</v>
      </c>
      <c r="X1044" s="51">
        <v>0</v>
      </c>
      <c r="Y1044" s="51">
        <v>0</v>
      </c>
      <c r="Z1044" s="51">
        <v>0</v>
      </c>
      <c r="AA1044" s="239">
        <v>0</v>
      </c>
      <c r="AC1044" s="1075"/>
      <c r="AD1044" s="1075"/>
      <c r="AE1044" s="161" t="s">
        <v>144</v>
      </c>
      <c r="AF1044" s="238">
        <f t="array" ref="AF1044:AL1044">AF790:AL790</f>
        <v>0</v>
      </c>
      <c r="AG1044" s="51">
        <v>0</v>
      </c>
      <c r="AH1044" s="51">
        <v>0</v>
      </c>
      <c r="AI1044" s="51">
        <v>0</v>
      </c>
      <c r="AJ1044" s="51">
        <v>0</v>
      </c>
      <c r="AK1044" s="51">
        <v>0</v>
      </c>
      <c r="AL1044" s="239">
        <v>0</v>
      </c>
      <c r="AN1044" s="1075"/>
      <c r="AO1044" s="1075"/>
      <c r="AP1044" s="161" t="s">
        <v>144</v>
      </c>
      <c r="AQ1044" s="238">
        <f t="array" ref="AQ1044:AW1044">AQ790:AW790</f>
        <v>0</v>
      </c>
      <c r="AR1044" s="51">
        <v>0</v>
      </c>
      <c r="AS1044" s="51">
        <v>0</v>
      </c>
      <c r="AT1044" s="51">
        <v>0</v>
      </c>
      <c r="AU1044" s="51">
        <v>0</v>
      </c>
      <c r="AV1044" s="51">
        <v>0</v>
      </c>
      <c r="AW1044" s="239">
        <v>0</v>
      </c>
      <c r="AY1044" s="1075"/>
      <c r="AZ1044" s="1075"/>
      <c r="BA1044" s="161" t="s">
        <v>144</v>
      </c>
      <c r="BB1044" s="238">
        <f t="array" ref="BB1044:BH1044">BB790:BH790</f>
        <v>0</v>
      </c>
      <c r="BC1044" s="51">
        <v>0</v>
      </c>
      <c r="BD1044" s="51">
        <v>0</v>
      </c>
      <c r="BE1044" s="51">
        <v>0</v>
      </c>
      <c r="BF1044" s="51">
        <v>0</v>
      </c>
      <c r="BG1044" s="51">
        <v>0</v>
      </c>
      <c r="BH1044" s="239">
        <v>0</v>
      </c>
    </row>
    <row r="1045" spans="4:60" ht="18.75" customHeight="1">
      <c r="D1045" s="14"/>
      <c r="F1045" s="1075"/>
      <c r="G1045" s="1075"/>
      <c r="H1045" s="161" t="s">
        <v>145</v>
      </c>
      <c r="I1045" s="238">
        <f t="array" ref="I1045:O1045">I814:O814</f>
        <v>0</v>
      </c>
      <c r="J1045" s="51">
        <v>0</v>
      </c>
      <c r="K1045" s="51">
        <v>0</v>
      </c>
      <c r="L1045" s="51">
        <v>0</v>
      </c>
      <c r="M1045" s="51">
        <v>0</v>
      </c>
      <c r="N1045" s="51">
        <v>0</v>
      </c>
      <c r="O1045" s="239">
        <v>0</v>
      </c>
      <c r="R1045" s="1075"/>
      <c r="S1045" s="1075"/>
      <c r="T1045" s="161" t="s">
        <v>145</v>
      </c>
      <c r="U1045" s="238">
        <f t="array" ref="U1045:AA1045">U814:AA814</f>
        <v>0</v>
      </c>
      <c r="V1045" s="51">
        <v>0</v>
      </c>
      <c r="W1045" s="51">
        <v>0</v>
      </c>
      <c r="X1045" s="51">
        <v>0</v>
      </c>
      <c r="Y1045" s="51">
        <v>0</v>
      </c>
      <c r="Z1045" s="51">
        <v>0</v>
      </c>
      <c r="AA1045" s="239">
        <v>0</v>
      </c>
      <c r="AC1045" s="1075"/>
      <c r="AD1045" s="1075"/>
      <c r="AE1045" s="161" t="s">
        <v>145</v>
      </c>
      <c r="AF1045" s="238">
        <f t="array" ref="AF1045:AL1045">AF814:AL814</f>
        <v>0</v>
      </c>
      <c r="AG1045" s="51">
        <v>0</v>
      </c>
      <c r="AH1045" s="51">
        <v>0</v>
      </c>
      <c r="AI1045" s="51">
        <v>0</v>
      </c>
      <c r="AJ1045" s="51">
        <v>0</v>
      </c>
      <c r="AK1045" s="51">
        <v>0</v>
      </c>
      <c r="AL1045" s="239">
        <v>0</v>
      </c>
      <c r="AN1045" s="1075"/>
      <c r="AO1045" s="1075"/>
      <c r="AP1045" s="161" t="s">
        <v>145</v>
      </c>
      <c r="AQ1045" s="238">
        <f t="array" ref="AQ1045:AW1045">AQ814:AW814</f>
        <v>0</v>
      </c>
      <c r="AR1045" s="51">
        <v>0</v>
      </c>
      <c r="AS1045" s="51">
        <v>0</v>
      </c>
      <c r="AT1045" s="51">
        <v>0</v>
      </c>
      <c r="AU1045" s="51">
        <v>0</v>
      </c>
      <c r="AV1045" s="51">
        <v>0</v>
      </c>
      <c r="AW1045" s="239">
        <v>0</v>
      </c>
      <c r="AY1045" s="1075"/>
      <c r="AZ1045" s="1075"/>
      <c r="BA1045" s="161" t="s">
        <v>145</v>
      </c>
      <c r="BB1045" s="238">
        <f t="array" ref="BB1045:BH1045">BB814:BH814</f>
        <v>0</v>
      </c>
      <c r="BC1045" s="51">
        <v>0</v>
      </c>
      <c r="BD1045" s="51">
        <v>0</v>
      </c>
      <c r="BE1045" s="51">
        <v>0</v>
      </c>
      <c r="BF1045" s="51">
        <v>0</v>
      </c>
      <c r="BG1045" s="51">
        <v>0</v>
      </c>
      <c r="BH1045" s="239">
        <v>0</v>
      </c>
    </row>
    <row r="1046" spans="4:60">
      <c r="D1046" s="14"/>
      <c r="F1046" s="1075"/>
      <c r="G1046" s="1075"/>
      <c r="H1046" s="161" t="s">
        <v>123</v>
      </c>
      <c r="I1046" s="238">
        <f t="array" ref="I1046:O1046">I838:O838</f>
        <v>0</v>
      </c>
      <c r="J1046" s="51">
        <v>0</v>
      </c>
      <c r="K1046" s="51">
        <v>0</v>
      </c>
      <c r="L1046" s="51">
        <v>0</v>
      </c>
      <c r="M1046" s="51">
        <v>0</v>
      </c>
      <c r="N1046" s="51">
        <v>0</v>
      </c>
      <c r="O1046" s="239">
        <v>0</v>
      </c>
      <c r="R1046" s="1075"/>
      <c r="S1046" s="1075"/>
      <c r="T1046" s="161" t="s">
        <v>123</v>
      </c>
      <c r="U1046" s="238">
        <f t="array" ref="U1046:AA1046">U838:AA838</f>
        <v>0</v>
      </c>
      <c r="V1046" s="51">
        <v>0</v>
      </c>
      <c r="W1046" s="51">
        <v>0</v>
      </c>
      <c r="X1046" s="51">
        <v>0</v>
      </c>
      <c r="Y1046" s="51">
        <v>0</v>
      </c>
      <c r="Z1046" s="51">
        <v>0</v>
      </c>
      <c r="AA1046" s="239">
        <v>0</v>
      </c>
      <c r="AC1046" s="1075"/>
      <c r="AD1046" s="1075"/>
      <c r="AE1046" s="161" t="s">
        <v>123</v>
      </c>
      <c r="AF1046" s="238">
        <f t="array" ref="AF1046:AL1046">AF838:AL838</f>
        <v>0</v>
      </c>
      <c r="AG1046" s="51">
        <v>0</v>
      </c>
      <c r="AH1046" s="51">
        <v>0</v>
      </c>
      <c r="AI1046" s="51">
        <v>0</v>
      </c>
      <c r="AJ1046" s="51">
        <v>0</v>
      </c>
      <c r="AK1046" s="51">
        <v>0</v>
      </c>
      <c r="AL1046" s="239">
        <v>0</v>
      </c>
      <c r="AN1046" s="1075"/>
      <c r="AO1046" s="1075"/>
      <c r="AP1046" s="161" t="s">
        <v>123</v>
      </c>
      <c r="AQ1046" s="238">
        <f t="array" ref="AQ1046:AW1046">AQ838:AW838</f>
        <v>0</v>
      </c>
      <c r="AR1046" s="51">
        <v>0</v>
      </c>
      <c r="AS1046" s="51">
        <v>0</v>
      </c>
      <c r="AT1046" s="51">
        <v>0</v>
      </c>
      <c r="AU1046" s="51">
        <v>0</v>
      </c>
      <c r="AV1046" s="51">
        <v>0</v>
      </c>
      <c r="AW1046" s="239">
        <v>0</v>
      </c>
      <c r="AY1046" s="1075"/>
      <c r="AZ1046" s="1075"/>
      <c r="BA1046" s="161" t="s">
        <v>123</v>
      </c>
      <c r="BB1046" s="238">
        <f t="array" ref="BB1046:BH1046">BB838:BH838</f>
        <v>0</v>
      </c>
      <c r="BC1046" s="51">
        <v>0</v>
      </c>
      <c r="BD1046" s="51">
        <v>0</v>
      </c>
      <c r="BE1046" s="51">
        <v>0</v>
      </c>
      <c r="BF1046" s="51">
        <v>0</v>
      </c>
      <c r="BG1046" s="51">
        <v>0</v>
      </c>
      <c r="BH1046" s="239">
        <v>0</v>
      </c>
    </row>
    <row r="1047" spans="4:60">
      <c r="D1047" s="14"/>
      <c r="F1047" s="1075"/>
      <c r="G1047" s="1075"/>
      <c r="H1047" s="161" t="s">
        <v>125</v>
      </c>
      <c r="I1047" s="238">
        <f t="array" ref="I1047:O1047">I862:O862</f>
        <v>0</v>
      </c>
      <c r="J1047" s="51">
        <v>0</v>
      </c>
      <c r="K1047" s="51">
        <v>0</v>
      </c>
      <c r="L1047" s="51">
        <v>0</v>
      </c>
      <c r="M1047" s="51">
        <v>0</v>
      </c>
      <c r="N1047" s="51">
        <v>0</v>
      </c>
      <c r="O1047" s="239">
        <v>0</v>
      </c>
      <c r="R1047" s="1075"/>
      <c r="S1047" s="1075"/>
      <c r="T1047" s="161" t="s">
        <v>125</v>
      </c>
      <c r="U1047" s="238">
        <f t="array" ref="U1047:AA1047">U862:AA862</f>
        <v>0</v>
      </c>
      <c r="V1047" s="51">
        <v>0</v>
      </c>
      <c r="W1047" s="51">
        <v>0</v>
      </c>
      <c r="X1047" s="51">
        <v>0</v>
      </c>
      <c r="Y1047" s="51">
        <v>0</v>
      </c>
      <c r="Z1047" s="51">
        <v>0</v>
      </c>
      <c r="AA1047" s="239">
        <v>0</v>
      </c>
      <c r="AC1047" s="1075"/>
      <c r="AD1047" s="1075"/>
      <c r="AE1047" s="161" t="s">
        <v>125</v>
      </c>
      <c r="AF1047" s="238">
        <f t="array" ref="AF1047:AL1047">AF862:AL862</f>
        <v>0</v>
      </c>
      <c r="AG1047" s="51">
        <v>0</v>
      </c>
      <c r="AH1047" s="51">
        <v>0</v>
      </c>
      <c r="AI1047" s="51">
        <v>0</v>
      </c>
      <c r="AJ1047" s="51">
        <v>0</v>
      </c>
      <c r="AK1047" s="51">
        <v>0</v>
      </c>
      <c r="AL1047" s="239">
        <v>0</v>
      </c>
      <c r="AN1047" s="1075"/>
      <c r="AO1047" s="1075"/>
      <c r="AP1047" s="161" t="s">
        <v>125</v>
      </c>
      <c r="AQ1047" s="238">
        <f t="array" ref="AQ1047:AW1047">AQ862:AW862</f>
        <v>0</v>
      </c>
      <c r="AR1047" s="51">
        <v>0</v>
      </c>
      <c r="AS1047" s="51">
        <v>0</v>
      </c>
      <c r="AT1047" s="51">
        <v>0</v>
      </c>
      <c r="AU1047" s="51">
        <v>0</v>
      </c>
      <c r="AV1047" s="51">
        <v>0</v>
      </c>
      <c r="AW1047" s="239">
        <v>0</v>
      </c>
      <c r="AY1047" s="1075"/>
      <c r="AZ1047" s="1075"/>
      <c r="BA1047" s="161" t="s">
        <v>125</v>
      </c>
      <c r="BB1047" s="238">
        <f t="array" ref="BB1047:BH1047">BB862:BH862</f>
        <v>0</v>
      </c>
      <c r="BC1047" s="51">
        <v>0</v>
      </c>
      <c r="BD1047" s="51">
        <v>0</v>
      </c>
      <c r="BE1047" s="51">
        <v>0</v>
      </c>
      <c r="BF1047" s="51">
        <v>0</v>
      </c>
      <c r="BG1047" s="51">
        <v>0</v>
      </c>
      <c r="BH1047" s="239">
        <v>0</v>
      </c>
    </row>
    <row r="1048" spans="4:60">
      <c r="D1048" s="14"/>
      <c r="F1048" s="1075"/>
      <c r="G1048" s="1076"/>
      <c r="H1048" s="162" t="s">
        <v>127</v>
      </c>
      <c r="I1048" s="240">
        <f t="array" ref="I1048:O1048">I886:O886</f>
        <v>0</v>
      </c>
      <c r="J1048" s="54">
        <v>0</v>
      </c>
      <c r="K1048" s="54">
        <v>0</v>
      </c>
      <c r="L1048" s="54">
        <v>0</v>
      </c>
      <c r="M1048" s="54">
        <v>0</v>
      </c>
      <c r="N1048" s="54">
        <v>0</v>
      </c>
      <c r="O1048" s="241">
        <v>0</v>
      </c>
      <c r="R1048" s="1075"/>
      <c r="S1048" s="1076"/>
      <c r="T1048" s="162" t="s">
        <v>127</v>
      </c>
      <c r="U1048" s="240">
        <f t="array" ref="U1048:AA1048">U886:AA886</f>
        <v>0</v>
      </c>
      <c r="V1048" s="54">
        <v>0</v>
      </c>
      <c r="W1048" s="54">
        <v>0</v>
      </c>
      <c r="X1048" s="54">
        <v>0</v>
      </c>
      <c r="Y1048" s="54">
        <v>0</v>
      </c>
      <c r="Z1048" s="54">
        <v>0</v>
      </c>
      <c r="AA1048" s="241">
        <v>0</v>
      </c>
      <c r="AC1048" s="1075"/>
      <c r="AD1048" s="1076"/>
      <c r="AE1048" s="162" t="s">
        <v>127</v>
      </c>
      <c r="AF1048" s="240">
        <f t="array" ref="AF1048:AL1048">AF886:AL886</f>
        <v>0</v>
      </c>
      <c r="AG1048" s="54">
        <v>0</v>
      </c>
      <c r="AH1048" s="54">
        <v>0</v>
      </c>
      <c r="AI1048" s="54">
        <v>0</v>
      </c>
      <c r="AJ1048" s="54">
        <v>0</v>
      </c>
      <c r="AK1048" s="54">
        <v>0</v>
      </c>
      <c r="AL1048" s="241">
        <v>0</v>
      </c>
      <c r="AN1048" s="1075"/>
      <c r="AO1048" s="1076"/>
      <c r="AP1048" s="162" t="s">
        <v>127</v>
      </c>
      <c r="AQ1048" s="240">
        <f t="array" ref="AQ1048:AW1048">AQ886:AW886</f>
        <v>0</v>
      </c>
      <c r="AR1048" s="54">
        <v>0</v>
      </c>
      <c r="AS1048" s="54">
        <v>0</v>
      </c>
      <c r="AT1048" s="54">
        <v>0</v>
      </c>
      <c r="AU1048" s="54">
        <v>0</v>
      </c>
      <c r="AV1048" s="54">
        <v>0</v>
      </c>
      <c r="AW1048" s="241">
        <v>0</v>
      </c>
      <c r="AY1048" s="1075"/>
      <c r="AZ1048" s="1076"/>
      <c r="BA1048" s="162" t="s">
        <v>127</v>
      </c>
      <c r="BB1048" s="240">
        <f t="array" ref="BB1048:BH1048">BB886:BH886</f>
        <v>0</v>
      </c>
      <c r="BC1048" s="54">
        <v>0</v>
      </c>
      <c r="BD1048" s="54">
        <v>0</v>
      </c>
      <c r="BE1048" s="54">
        <v>0</v>
      </c>
      <c r="BF1048" s="54">
        <v>0</v>
      </c>
      <c r="BG1048" s="54">
        <v>0</v>
      </c>
      <c r="BH1048" s="241">
        <v>0</v>
      </c>
    </row>
    <row r="1049" spans="4:60">
      <c r="D1049" s="14"/>
      <c r="F1049" s="1075"/>
      <c r="G1049" s="1074" t="s">
        <v>37</v>
      </c>
      <c r="H1049" s="163" t="s">
        <v>9</v>
      </c>
      <c r="I1049" s="235">
        <f t="array" ref="I1049:O1049">I743:O743</f>
        <v>0</v>
      </c>
      <c r="J1049" s="236">
        <v>0</v>
      </c>
      <c r="K1049" s="236">
        <v>0</v>
      </c>
      <c r="L1049" s="236">
        <v>0</v>
      </c>
      <c r="M1049" s="236">
        <v>0</v>
      </c>
      <c r="N1049" s="236">
        <v>0</v>
      </c>
      <c r="O1049" s="237">
        <v>0</v>
      </c>
      <c r="R1049" s="1075"/>
      <c r="S1049" s="1074" t="s">
        <v>37</v>
      </c>
      <c r="T1049" s="163" t="s">
        <v>9</v>
      </c>
      <c r="U1049" s="235">
        <f t="array" ref="U1049:AA1049">U743:AA743</f>
        <v>0</v>
      </c>
      <c r="V1049" s="236">
        <v>0</v>
      </c>
      <c r="W1049" s="236">
        <v>0</v>
      </c>
      <c r="X1049" s="236">
        <v>0</v>
      </c>
      <c r="Y1049" s="236">
        <v>0</v>
      </c>
      <c r="Z1049" s="236">
        <v>0</v>
      </c>
      <c r="AA1049" s="237">
        <v>0</v>
      </c>
      <c r="AC1049" s="1075"/>
      <c r="AD1049" s="1074" t="s">
        <v>37</v>
      </c>
      <c r="AE1049" s="163" t="s">
        <v>9</v>
      </c>
      <c r="AF1049" s="235">
        <f t="array" ref="AF1049:AL1049">AF743:AL743</f>
        <v>0</v>
      </c>
      <c r="AG1049" s="236">
        <v>0</v>
      </c>
      <c r="AH1049" s="236">
        <v>0</v>
      </c>
      <c r="AI1049" s="236">
        <v>0</v>
      </c>
      <c r="AJ1049" s="236">
        <v>0</v>
      </c>
      <c r="AK1049" s="236">
        <v>0</v>
      </c>
      <c r="AL1049" s="237">
        <v>0</v>
      </c>
      <c r="AN1049" s="1075"/>
      <c r="AO1049" s="1074" t="s">
        <v>37</v>
      </c>
      <c r="AP1049" s="163" t="s">
        <v>9</v>
      </c>
      <c r="AQ1049" s="235">
        <f t="array" ref="AQ1049:AW1049">AQ743:AW743</f>
        <v>0</v>
      </c>
      <c r="AR1049" s="236">
        <v>0</v>
      </c>
      <c r="AS1049" s="236">
        <v>0</v>
      </c>
      <c r="AT1049" s="236">
        <v>0</v>
      </c>
      <c r="AU1049" s="236">
        <v>0</v>
      </c>
      <c r="AV1049" s="236">
        <v>0</v>
      </c>
      <c r="AW1049" s="237">
        <v>0</v>
      </c>
      <c r="AY1049" s="1075"/>
      <c r="AZ1049" s="1074" t="s">
        <v>37</v>
      </c>
      <c r="BA1049" s="163" t="s">
        <v>9</v>
      </c>
      <c r="BB1049" s="235">
        <f t="array" ref="BB1049:BH1049">BB743:BH743</f>
        <v>0</v>
      </c>
      <c r="BC1049" s="236">
        <v>0</v>
      </c>
      <c r="BD1049" s="236">
        <v>0</v>
      </c>
      <c r="BE1049" s="236">
        <v>0</v>
      </c>
      <c r="BF1049" s="236">
        <v>0</v>
      </c>
      <c r="BG1049" s="236">
        <v>0</v>
      </c>
      <c r="BH1049" s="237">
        <v>0</v>
      </c>
    </row>
    <row r="1050" spans="4:60">
      <c r="D1050" s="14"/>
      <c r="F1050" s="1075"/>
      <c r="G1050" s="1075"/>
      <c r="H1050" s="161" t="s">
        <v>143</v>
      </c>
      <c r="I1050" s="238">
        <f t="array" ref="I1050:O1050">I767:O767</f>
        <v>0</v>
      </c>
      <c r="J1050" s="51">
        <v>0</v>
      </c>
      <c r="K1050" s="51">
        <v>0</v>
      </c>
      <c r="L1050" s="51">
        <v>0</v>
      </c>
      <c r="M1050" s="51">
        <v>0</v>
      </c>
      <c r="N1050" s="51">
        <v>0</v>
      </c>
      <c r="O1050" s="239">
        <v>0</v>
      </c>
      <c r="R1050" s="1075"/>
      <c r="S1050" s="1075"/>
      <c r="T1050" s="161" t="s">
        <v>143</v>
      </c>
      <c r="U1050" s="238">
        <f t="array" ref="U1050:AA1050">U767:AA767</f>
        <v>0</v>
      </c>
      <c r="V1050" s="51">
        <v>0</v>
      </c>
      <c r="W1050" s="51">
        <v>0</v>
      </c>
      <c r="X1050" s="51">
        <v>0</v>
      </c>
      <c r="Y1050" s="51">
        <v>0</v>
      </c>
      <c r="Z1050" s="51">
        <v>0</v>
      </c>
      <c r="AA1050" s="239">
        <v>0</v>
      </c>
      <c r="AC1050" s="1075"/>
      <c r="AD1050" s="1075"/>
      <c r="AE1050" s="161" t="s">
        <v>143</v>
      </c>
      <c r="AF1050" s="238">
        <f t="array" ref="AF1050:AL1050">AF767:AL767</f>
        <v>0</v>
      </c>
      <c r="AG1050" s="51">
        <v>0</v>
      </c>
      <c r="AH1050" s="51">
        <v>0</v>
      </c>
      <c r="AI1050" s="51">
        <v>0</v>
      </c>
      <c r="AJ1050" s="51">
        <v>0</v>
      </c>
      <c r="AK1050" s="51">
        <v>0</v>
      </c>
      <c r="AL1050" s="239">
        <v>0</v>
      </c>
      <c r="AN1050" s="1075"/>
      <c r="AO1050" s="1075"/>
      <c r="AP1050" s="161" t="s">
        <v>143</v>
      </c>
      <c r="AQ1050" s="238">
        <f t="array" ref="AQ1050:AW1050">AQ767:AW767</f>
        <v>0</v>
      </c>
      <c r="AR1050" s="51">
        <v>0</v>
      </c>
      <c r="AS1050" s="51">
        <v>0</v>
      </c>
      <c r="AT1050" s="51">
        <v>0</v>
      </c>
      <c r="AU1050" s="51">
        <v>0</v>
      </c>
      <c r="AV1050" s="51">
        <v>0</v>
      </c>
      <c r="AW1050" s="239">
        <v>0</v>
      </c>
      <c r="AY1050" s="1075"/>
      <c r="AZ1050" s="1075"/>
      <c r="BA1050" s="161" t="s">
        <v>143</v>
      </c>
      <c r="BB1050" s="238">
        <f t="array" ref="BB1050:BH1050">BB767:BH767</f>
        <v>0</v>
      </c>
      <c r="BC1050" s="51">
        <v>0</v>
      </c>
      <c r="BD1050" s="51">
        <v>0</v>
      </c>
      <c r="BE1050" s="51">
        <v>0</v>
      </c>
      <c r="BF1050" s="51">
        <v>0</v>
      </c>
      <c r="BG1050" s="51">
        <v>0</v>
      </c>
      <c r="BH1050" s="239">
        <v>0</v>
      </c>
    </row>
    <row r="1051" spans="4:60">
      <c r="D1051" s="14"/>
      <c r="F1051" s="1075"/>
      <c r="G1051" s="1075"/>
      <c r="H1051" s="161" t="s">
        <v>144</v>
      </c>
      <c r="I1051" s="238">
        <f t="array" ref="I1051:O1051">I791:O791</f>
        <v>0</v>
      </c>
      <c r="J1051" s="51">
        <v>0</v>
      </c>
      <c r="K1051" s="51">
        <v>0</v>
      </c>
      <c r="L1051" s="51">
        <v>0</v>
      </c>
      <c r="M1051" s="51">
        <v>0</v>
      </c>
      <c r="N1051" s="51">
        <v>0</v>
      </c>
      <c r="O1051" s="239">
        <v>0</v>
      </c>
      <c r="R1051" s="1075"/>
      <c r="S1051" s="1075"/>
      <c r="T1051" s="161" t="s">
        <v>144</v>
      </c>
      <c r="U1051" s="238">
        <f t="array" ref="U1051:AA1051">U791:AA791</f>
        <v>0</v>
      </c>
      <c r="V1051" s="51">
        <v>0</v>
      </c>
      <c r="W1051" s="51">
        <v>0</v>
      </c>
      <c r="X1051" s="51">
        <v>0</v>
      </c>
      <c r="Y1051" s="51">
        <v>0</v>
      </c>
      <c r="Z1051" s="51">
        <v>0</v>
      </c>
      <c r="AA1051" s="239">
        <v>0</v>
      </c>
      <c r="AC1051" s="1075"/>
      <c r="AD1051" s="1075"/>
      <c r="AE1051" s="161" t="s">
        <v>144</v>
      </c>
      <c r="AF1051" s="238">
        <f t="array" ref="AF1051:AL1051">AF791:AL791</f>
        <v>0</v>
      </c>
      <c r="AG1051" s="51">
        <v>0</v>
      </c>
      <c r="AH1051" s="51">
        <v>0</v>
      </c>
      <c r="AI1051" s="51">
        <v>0</v>
      </c>
      <c r="AJ1051" s="51">
        <v>0</v>
      </c>
      <c r="AK1051" s="51">
        <v>0</v>
      </c>
      <c r="AL1051" s="239">
        <v>0</v>
      </c>
      <c r="AN1051" s="1075"/>
      <c r="AO1051" s="1075"/>
      <c r="AP1051" s="161" t="s">
        <v>144</v>
      </c>
      <c r="AQ1051" s="238">
        <f t="array" ref="AQ1051:AW1051">AQ791:AW791</f>
        <v>0</v>
      </c>
      <c r="AR1051" s="51">
        <v>0</v>
      </c>
      <c r="AS1051" s="51">
        <v>0</v>
      </c>
      <c r="AT1051" s="51">
        <v>0</v>
      </c>
      <c r="AU1051" s="51">
        <v>0</v>
      </c>
      <c r="AV1051" s="51">
        <v>0</v>
      </c>
      <c r="AW1051" s="239">
        <v>0</v>
      </c>
      <c r="AY1051" s="1075"/>
      <c r="AZ1051" s="1075"/>
      <c r="BA1051" s="161" t="s">
        <v>144</v>
      </c>
      <c r="BB1051" s="238">
        <f t="array" ref="BB1051:BH1051">BB791:BH791</f>
        <v>0</v>
      </c>
      <c r="BC1051" s="51">
        <v>0</v>
      </c>
      <c r="BD1051" s="51">
        <v>0</v>
      </c>
      <c r="BE1051" s="51">
        <v>0</v>
      </c>
      <c r="BF1051" s="51">
        <v>0</v>
      </c>
      <c r="BG1051" s="51">
        <v>0</v>
      </c>
      <c r="BH1051" s="239">
        <v>0</v>
      </c>
    </row>
    <row r="1052" spans="4:60">
      <c r="D1052" s="14"/>
      <c r="F1052" s="1075"/>
      <c r="G1052" s="1075"/>
      <c r="H1052" s="161" t="s">
        <v>145</v>
      </c>
      <c r="I1052" s="238">
        <f t="array" ref="I1052:O1052">I815:O815</f>
        <v>0</v>
      </c>
      <c r="J1052" s="51">
        <v>0</v>
      </c>
      <c r="K1052" s="51">
        <v>0</v>
      </c>
      <c r="L1052" s="51">
        <v>0</v>
      </c>
      <c r="M1052" s="51">
        <v>0</v>
      </c>
      <c r="N1052" s="51">
        <v>0</v>
      </c>
      <c r="O1052" s="239">
        <v>0</v>
      </c>
      <c r="R1052" s="1075"/>
      <c r="S1052" s="1075"/>
      <c r="T1052" s="161" t="s">
        <v>145</v>
      </c>
      <c r="U1052" s="238">
        <f t="array" ref="U1052:AA1052">U815:AA815</f>
        <v>0</v>
      </c>
      <c r="V1052" s="51">
        <v>0</v>
      </c>
      <c r="W1052" s="51">
        <v>0</v>
      </c>
      <c r="X1052" s="51">
        <v>0</v>
      </c>
      <c r="Y1052" s="51">
        <v>0</v>
      </c>
      <c r="Z1052" s="51">
        <v>0</v>
      </c>
      <c r="AA1052" s="239">
        <v>0</v>
      </c>
      <c r="AC1052" s="1075"/>
      <c r="AD1052" s="1075"/>
      <c r="AE1052" s="161" t="s">
        <v>145</v>
      </c>
      <c r="AF1052" s="238">
        <f t="array" ref="AF1052:AL1052">AF815:AL815</f>
        <v>0</v>
      </c>
      <c r="AG1052" s="51">
        <v>0</v>
      </c>
      <c r="AH1052" s="51">
        <v>0</v>
      </c>
      <c r="AI1052" s="51">
        <v>0</v>
      </c>
      <c r="AJ1052" s="51">
        <v>0</v>
      </c>
      <c r="AK1052" s="51">
        <v>0</v>
      </c>
      <c r="AL1052" s="239">
        <v>0</v>
      </c>
      <c r="AN1052" s="1075"/>
      <c r="AO1052" s="1075"/>
      <c r="AP1052" s="161" t="s">
        <v>145</v>
      </c>
      <c r="AQ1052" s="238">
        <f t="array" ref="AQ1052:AW1052">AQ815:AW815</f>
        <v>0</v>
      </c>
      <c r="AR1052" s="51">
        <v>0</v>
      </c>
      <c r="AS1052" s="51">
        <v>0</v>
      </c>
      <c r="AT1052" s="51">
        <v>0</v>
      </c>
      <c r="AU1052" s="51">
        <v>0</v>
      </c>
      <c r="AV1052" s="51">
        <v>0</v>
      </c>
      <c r="AW1052" s="239">
        <v>0</v>
      </c>
      <c r="AY1052" s="1075"/>
      <c r="AZ1052" s="1075"/>
      <c r="BA1052" s="161" t="s">
        <v>145</v>
      </c>
      <c r="BB1052" s="238">
        <f t="array" ref="BB1052:BH1052">BB815:BH815</f>
        <v>0</v>
      </c>
      <c r="BC1052" s="51">
        <v>0</v>
      </c>
      <c r="BD1052" s="51">
        <v>0</v>
      </c>
      <c r="BE1052" s="51">
        <v>0</v>
      </c>
      <c r="BF1052" s="51">
        <v>0</v>
      </c>
      <c r="BG1052" s="51">
        <v>0</v>
      </c>
      <c r="BH1052" s="239">
        <v>0</v>
      </c>
    </row>
    <row r="1053" spans="4:60">
      <c r="D1053" s="14"/>
      <c r="F1053" s="1075"/>
      <c r="G1053" s="1075"/>
      <c r="H1053" s="161" t="s">
        <v>123</v>
      </c>
      <c r="I1053" s="238">
        <f t="array" ref="I1053:O1053">I839:O839</f>
        <v>0</v>
      </c>
      <c r="J1053" s="51">
        <v>0</v>
      </c>
      <c r="K1053" s="51">
        <v>0</v>
      </c>
      <c r="L1053" s="51">
        <v>0</v>
      </c>
      <c r="M1053" s="51">
        <v>0</v>
      </c>
      <c r="N1053" s="51">
        <v>0</v>
      </c>
      <c r="O1053" s="239">
        <v>0</v>
      </c>
      <c r="R1053" s="1075"/>
      <c r="S1053" s="1075"/>
      <c r="T1053" s="161" t="s">
        <v>123</v>
      </c>
      <c r="U1053" s="238">
        <f t="array" ref="U1053:AA1053">U839:AA839</f>
        <v>0</v>
      </c>
      <c r="V1053" s="51">
        <v>0</v>
      </c>
      <c r="W1053" s="51">
        <v>0</v>
      </c>
      <c r="X1053" s="51">
        <v>0</v>
      </c>
      <c r="Y1053" s="51">
        <v>0</v>
      </c>
      <c r="Z1053" s="51">
        <v>0</v>
      </c>
      <c r="AA1053" s="239">
        <v>0</v>
      </c>
      <c r="AC1053" s="1075"/>
      <c r="AD1053" s="1075"/>
      <c r="AE1053" s="161" t="s">
        <v>123</v>
      </c>
      <c r="AF1053" s="238">
        <f t="array" ref="AF1053:AL1053">AF839:AL839</f>
        <v>0</v>
      </c>
      <c r="AG1053" s="51">
        <v>0</v>
      </c>
      <c r="AH1053" s="51">
        <v>0</v>
      </c>
      <c r="AI1053" s="51">
        <v>0</v>
      </c>
      <c r="AJ1053" s="51">
        <v>0</v>
      </c>
      <c r="AK1053" s="51">
        <v>0</v>
      </c>
      <c r="AL1053" s="239">
        <v>0</v>
      </c>
      <c r="AN1053" s="1075"/>
      <c r="AO1053" s="1075"/>
      <c r="AP1053" s="161" t="s">
        <v>123</v>
      </c>
      <c r="AQ1053" s="238">
        <f t="array" ref="AQ1053:AW1053">AQ839:AW839</f>
        <v>0</v>
      </c>
      <c r="AR1053" s="51">
        <v>0</v>
      </c>
      <c r="AS1053" s="51">
        <v>0</v>
      </c>
      <c r="AT1053" s="51">
        <v>0</v>
      </c>
      <c r="AU1053" s="51">
        <v>0</v>
      </c>
      <c r="AV1053" s="51">
        <v>0</v>
      </c>
      <c r="AW1053" s="239">
        <v>0</v>
      </c>
      <c r="AY1053" s="1075"/>
      <c r="AZ1053" s="1075"/>
      <c r="BA1053" s="161" t="s">
        <v>123</v>
      </c>
      <c r="BB1053" s="238">
        <f t="array" ref="BB1053:BH1053">BB839:BH839</f>
        <v>0</v>
      </c>
      <c r="BC1053" s="51">
        <v>0</v>
      </c>
      <c r="BD1053" s="51">
        <v>0</v>
      </c>
      <c r="BE1053" s="51">
        <v>0</v>
      </c>
      <c r="BF1053" s="51">
        <v>0</v>
      </c>
      <c r="BG1053" s="51">
        <v>0</v>
      </c>
      <c r="BH1053" s="239">
        <v>0</v>
      </c>
    </row>
    <row r="1054" spans="4:60">
      <c r="D1054" s="14"/>
      <c r="F1054" s="1075"/>
      <c r="G1054" s="1075"/>
      <c r="H1054" s="161" t="s">
        <v>125</v>
      </c>
      <c r="I1054" s="238">
        <f t="array" ref="I1054:O1054">I863:O863</f>
        <v>0</v>
      </c>
      <c r="J1054" s="51">
        <v>0</v>
      </c>
      <c r="K1054" s="51">
        <v>0</v>
      </c>
      <c r="L1054" s="51">
        <v>0</v>
      </c>
      <c r="M1054" s="51">
        <v>0</v>
      </c>
      <c r="N1054" s="51">
        <v>0</v>
      </c>
      <c r="O1054" s="239">
        <v>0</v>
      </c>
      <c r="R1054" s="1075"/>
      <c r="S1054" s="1075"/>
      <c r="T1054" s="161" t="s">
        <v>125</v>
      </c>
      <c r="U1054" s="238">
        <f t="array" ref="U1054:AA1054">U863:AA863</f>
        <v>0</v>
      </c>
      <c r="V1054" s="51">
        <v>0</v>
      </c>
      <c r="W1054" s="51">
        <v>0</v>
      </c>
      <c r="X1054" s="51">
        <v>0</v>
      </c>
      <c r="Y1054" s="51">
        <v>0</v>
      </c>
      <c r="Z1054" s="51">
        <v>0</v>
      </c>
      <c r="AA1054" s="239">
        <v>0</v>
      </c>
      <c r="AC1054" s="1075"/>
      <c r="AD1054" s="1075"/>
      <c r="AE1054" s="161" t="s">
        <v>125</v>
      </c>
      <c r="AF1054" s="238">
        <f t="array" ref="AF1054:AL1054">AF863:AL863</f>
        <v>0</v>
      </c>
      <c r="AG1054" s="51">
        <v>0</v>
      </c>
      <c r="AH1054" s="51">
        <v>0</v>
      </c>
      <c r="AI1054" s="51">
        <v>0</v>
      </c>
      <c r="AJ1054" s="51">
        <v>0</v>
      </c>
      <c r="AK1054" s="51">
        <v>0</v>
      </c>
      <c r="AL1054" s="239">
        <v>0</v>
      </c>
      <c r="AN1054" s="1075"/>
      <c r="AO1054" s="1075"/>
      <c r="AP1054" s="161" t="s">
        <v>125</v>
      </c>
      <c r="AQ1054" s="238">
        <f t="array" ref="AQ1054:AW1054">AQ863:AW863</f>
        <v>0</v>
      </c>
      <c r="AR1054" s="51">
        <v>0</v>
      </c>
      <c r="AS1054" s="51">
        <v>0</v>
      </c>
      <c r="AT1054" s="51">
        <v>0</v>
      </c>
      <c r="AU1054" s="51">
        <v>0</v>
      </c>
      <c r="AV1054" s="51">
        <v>0</v>
      </c>
      <c r="AW1054" s="239">
        <v>0</v>
      </c>
      <c r="AY1054" s="1075"/>
      <c r="AZ1054" s="1075"/>
      <c r="BA1054" s="161" t="s">
        <v>125</v>
      </c>
      <c r="BB1054" s="238">
        <f t="array" ref="BB1054:BH1054">BB863:BH863</f>
        <v>0</v>
      </c>
      <c r="BC1054" s="51">
        <v>0</v>
      </c>
      <c r="BD1054" s="51">
        <v>0</v>
      </c>
      <c r="BE1054" s="51">
        <v>0</v>
      </c>
      <c r="BF1054" s="51">
        <v>0</v>
      </c>
      <c r="BG1054" s="51">
        <v>0</v>
      </c>
      <c r="BH1054" s="239">
        <v>0</v>
      </c>
    </row>
    <row r="1055" spans="4:60">
      <c r="D1055" s="14"/>
      <c r="F1055" s="1075"/>
      <c r="G1055" s="1076"/>
      <c r="H1055" s="162" t="s">
        <v>127</v>
      </c>
      <c r="I1055" s="240">
        <f t="array" ref="I1055:O1055">I887:O887</f>
        <v>0</v>
      </c>
      <c r="J1055" s="54">
        <v>0</v>
      </c>
      <c r="K1055" s="54">
        <v>0</v>
      </c>
      <c r="L1055" s="54">
        <v>0</v>
      </c>
      <c r="M1055" s="54">
        <v>0</v>
      </c>
      <c r="N1055" s="54">
        <v>0</v>
      </c>
      <c r="O1055" s="241">
        <v>0</v>
      </c>
      <c r="R1055" s="1075"/>
      <c r="S1055" s="1076"/>
      <c r="T1055" s="162" t="s">
        <v>127</v>
      </c>
      <c r="U1055" s="240">
        <f t="array" ref="U1055:AA1055">U887:AA887</f>
        <v>0</v>
      </c>
      <c r="V1055" s="54">
        <v>0</v>
      </c>
      <c r="W1055" s="54">
        <v>0</v>
      </c>
      <c r="X1055" s="54">
        <v>0</v>
      </c>
      <c r="Y1055" s="54">
        <v>0</v>
      </c>
      <c r="Z1055" s="54">
        <v>0</v>
      </c>
      <c r="AA1055" s="241">
        <v>0</v>
      </c>
      <c r="AC1055" s="1075"/>
      <c r="AD1055" s="1076"/>
      <c r="AE1055" s="162" t="s">
        <v>127</v>
      </c>
      <c r="AF1055" s="240">
        <f t="array" ref="AF1055:AL1055">AF887:AL887</f>
        <v>0</v>
      </c>
      <c r="AG1055" s="54">
        <v>0</v>
      </c>
      <c r="AH1055" s="54">
        <v>0</v>
      </c>
      <c r="AI1055" s="54">
        <v>0</v>
      </c>
      <c r="AJ1055" s="54">
        <v>0</v>
      </c>
      <c r="AK1055" s="54">
        <v>0</v>
      </c>
      <c r="AL1055" s="241">
        <v>0</v>
      </c>
      <c r="AN1055" s="1075"/>
      <c r="AO1055" s="1076"/>
      <c r="AP1055" s="162" t="s">
        <v>127</v>
      </c>
      <c r="AQ1055" s="240">
        <f t="array" ref="AQ1055:AW1055">AQ887:AW887</f>
        <v>0</v>
      </c>
      <c r="AR1055" s="54">
        <v>0</v>
      </c>
      <c r="AS1055" s="54">
        <v>0</v>
      </c>
      <c r="AT1055" s="54">
        <v>0</v>
      </c>
      <c r="AU1055" s="54">
        <v>0</v>
      </c>
      <c r="AV1055" s="54">
        <v>0</v>
      </c>
      <c r="AW1055" s="241">
        <v>0</v>
      </c>
      <c r="AY1055" s="1075"/>
      <c r="AZ1055" s="1076"/>
      <c r="BA1055" s="162" t="s">
        <v>127</v>
      </c>
      <c r="BB1055" s="240">
        <f t="array" ref="BB1055:BH1055">BB887:BH887</f>
        <v>0</v>
      </c>
      <c r="BC1055" s="54">
        <v>0</v>
      </c>
      <c r="BD1055" s="54">
        <v>0</v>
      </c>
      <c r="BE1055" s="54">
        <v>0</v>
      </c>
      <c r="BF1055" s="54">
        <v>0</v>
      </c>
      <c r="BG1055" s="54">
        <v>0</v>
      </c>
      <c r="BH1055" s="241">
        <v>0</v>
      </c>
    </row>
    <row r="1056" spans="4:60">
      <c r="D1056" s="14"/>
      <c r="F1056" s="1075"/>
      <c r="G1056" s="1074" t="s">
        <v>36</v>
      </c>
      <c r="H1056" s="163" t="s">
        <v>9</v>
      </c>
      <c r="I1056" s="235">
        <f t="array" ref="I1056:O1056">I744:O744</f>
        <v>0</v>
      </c>
      <c r="J1056" s="236">
        <v>0</v>
      </c>
      <c r="K1056" s="236">
        <v>0</v>
      </c>
      <c r="L1056" s="236">
        <v>0</v>
      </c>
      <c r="M1056" s="236">
        <v>0</v>
      </c>
      <c r="N1056" s="236">
        <v>0</v>
      </c>
      <c r="O1056" s="237">
        <v>0</v>
      </c>
      <c r="R1056" s="1075"/>
      <c r="S1056" s="1074" t="s">
        <v>36</v>
      </c>
      <c r="T1056" s="163" t="s">
        <v>9</v>
      </c>
      <c r="U1056" s="235">
        <f t="array" ref="U1056:AA1056">U744:AA744</f>
        <v>0</v>
      </c>
      <c r="V1056" s="236">
        <v>0</v>
      </c>
      <c r="W1056" s="236">
        <v>0</v>
      </c>
      <c r="X1056" s="236">
        <v>0</v>
      </c>
      <c r="Y1056" s="236">
        <v>0</v>
      </c>
      <c r="Z1056" s="236">
        <v>0</v>
      </c>
      <c r="AA1056" s="237">
        <v>0</v>
      </c>
      <c r="AC1056" s="1075"/>
      <c r="AD1056" s="1074" t="s">
        <v>36</v>
      </c>
      <c r="AE1056" s="163" t="s">
        <v>9</v>
      </c>
      <c r="AF1056" s="235">
        <f t="array" ref="AF1056:AL1056">AF744:AL744</f>
        <v>0</v>
      </c>
      <c r="AG1056" s="236">
        <v>0</v>
      </c>
      <c r="AH1056" s="236">
        <v>0</v>
      </c>
      <c r="AI1056" s="236">
        <v>0</v>
      </c>
      <c r="AJ1056" s="236">
        <v>0</v>
      </c>
      <c r="AK1056" s="236">
        <v>0</v>
      </c>
      <c r="AL1056" s="237">
        <v>0</v>
      </c>
      <c r="AN1056" s="1075"/>
      <c r="AO1056" s="1074" t="s">
        <v>36</v>
      </c>
      <c r="AP1056" s="163" t="s">
        <v>9</v>
      </c>
      <c r="AQ1056" s="235">
        <f t="array" ref="AQ1056:AW1056">AQ744:AW744</f>
        <v>0</v>
      </c>
      <c r="AR1056" s="236">
        <v>0</v>
      </c>
      <c r="AS1056" s="236">
        <v>0</v>
      </c>
      <c r="AT1056" s="236">
        <v>0</v>
      </c>
      <c r="AU1056" s="236">
        <v>0</v>
      </c>
      <c r="AV1056" s="236">
        <v>0</v>
      </c>
      <c r="AW1056" s="237">
        <v>0</v>
      </c>
      <c r="AY1056" s="1075"/>
      <c r="AZ1056" s="1074" t="s">
        <v>36</v>
      </c>
      <c r="BA1056" s="163" t="s">
        <v>9</v>
      </c>
      <c r="BB1056" s="235">
        <f t="array" ref="BB1056:BH1056">BB744:BH744</f>
        <v>0</v>
      </c>
      <c r="BC1056" s="236">
        <v>0</v>
      </c>
      <c r="BD1056" s="236">
        <v>0</v>
      </c>
      <c r="BE1056" s="236">
        <v>0</v>
      </c>
      <c r="BF1056" s="236">
        <v>0</v>
      </c>
      <c r="BG1056" s="236">
        <v>0</v>
      </c>
      <c r="BH1056" s="237">
        <v>0</v>
      </c>
    </row>
    <row r="1057" spans="4:60">
      <c r="D1057" s="14"/>
      <c r="F1057" s="1075"/>
      <c r="G1057" s="1075"/>
      <c r="H1057" s="161" t="s">
        <v>143</v>
      </c>
      <c r="I1057" s="238">
        <f t="array" ref="I1057:O1057">I768:O768</f>
        <v>0</v>
      </c>
      <c r="J1057" s="51">
        <v>0</v>
      </c>
      <c r="K1057" s="51">
        <v>0</v>
      </c>
      <c r="L1057" s="51">
        <v>0</v>
      </c>
      <c r="M1057" s="51">
        <v>0</v>
      </c>
      <c r="N1057" s="51">
        <v>0</v>
      </c>
      <c r="O1057" s="239">
        <v>0</v>
      </c>
      <c r="R1057" s="1075"/>
      <c r="S1057" s="1075"/>
      <c r="T1057" s="161" t="s">
        <v>143</v>
      </c>
      <c r="U1057" s="238">
        <f t="array" ref="U1057:AA1057">U768:AA768</f>
        <v>0</v>
      </c>
      <c r="V1057" s="51">
        <v>0</v>
      </c>
      <c r="W1057" s="51">
        <v>0</v>
      </c>
      <c r="X1057" s="51">
        <v>0</v>
      </c>
      <c r="Y1057" s="51">
        <v>0</v>
      </c>
      <c r="Z1057" s="51">
        <v>0</v>
      </c>
      <c r="AA1057" s="239">
        <v>0</v>
      </c>
      <c r="AC1057" s="1075"/>
      <c r="AD1057" s="1075"/>
      <c r="AE1057" s="161" t="s">
        <v>143</v>
      </c>
      <c r="AF1057" s="238">
        <f t="array" ref="AF1057:AL1057">AF768:AL768</f>
        <v>0</v>
      </c>
      <c r="AG1057" s="51">
        <v>0</v>
      </c>
      <c r="AH1057" s="51">
        <v>0</v>
      </c>
      <c r="AI1057" s="51">
        <v>0</v>
      </c>
      <c r="AJ1057" s="51">
        <v>0</v>
      </c>
      <c r="AK1057" s="51">
        <v>0</v>
      </c>
      <c r="AL1057" s="239">
        <v>0</v>
      </c>
      <c r="AN1057" s="1075"/>
      <c r="AO1057" s="1075"/>
      <c r="AP1057" s="161" t="s">
        <v>143</v>
      </c>
      <c r="AQ1057" s="238">
        <f t="array" ref="AQ1057:AW1057">AQ768:AW768</f>
        <v>0</v>
      </c>
      <c r="AR1057" s="51">
        <v>0</v>
      </c>
      <c r="AS1057" s="51">
        <v>0</v>
      </c>
      <c r="AT1057" s="51">
        <v>0</v>
      </c>
      <c r="AU1057" s="51">
        <v>0</v>
      </c>
      <c r="AV1057" s="51">
        <v>0</v>
      </c>
      <c r="AW1057" s="239">
        <v>0</v>
      </c>
      <c r="AY1057" s="1075"/>
      <c r="AZ1057" s="1075"/>
      <c r="BA1057" s="161" t="s">
        <v>143</v>
      </c>
      <c r="BB1057" s="238">
        <f t="array" ref="BB1057:BH1057">BB768:BH768</f>
        <v>0</v>
      </c>
      <c r="BC1057" s="51">
        <v>0</v>
      </c>
      <c r="BD1057" s="51">
        <v>0</v>
      </c>
      <c r="BE1057" s="51">
        <v>0</v>
      </c>
      <c r="BF1057" s="51">
        <v>0</v>
      </c>
      <c r="BG1057" s="51">
        <v>0</v>
      </c>
      <c r="BH1057" s="239">
        <v>0</v>
      </c>
    </row>
    <row r="1058" spans="4:60">
      <c r="D1058" s="14"/>
      <c r="F1058" s="1075"/>
      <c r="G1058" s="1075"/>
      <c r="H1058" s="161" t="s">
        <v>144</v>
      </c>
      <c r="I1058" s="238">
        <f t="array" ref="I1058:O1058">I792:O792</f>
        <v>0</v>
      </c>
      <c r="J1058" s="51">
        <v>0</v>
      </c>
      <c r="K1058" s="51">
        <v>0</v>
      </c>
      <c r="L1058" s="51">
        <v>0</v>
      </c>
      <c r="M1058" s="51">
        <v>0</v>
      </c>
      <c r="N1058" s="51">
        <v>0</v>
      </c>
      <c r="O1058" s="239">
        <v>0</v>
      </c>
      <c r="R1058" s="1075"/>
      <c r="S1058" s="1075"/>
      <c r="T1058" s="161" t="s">
        <v>144</v>
      </c>
      <c r="U1058" s="238">
        <f t="array" ref="U1058:AA1058">U792:AA792</f>
        <v>0</v>
      </c>
      <c r="V1058" s="51">
        <v>0</v>
      </c>
      <c r="W1058" s="51">
        <v>0</v>
      </c>
      <c r="X1058" s="51">
        <v>0</v>
      </c>
      <c r="Y1058" s="51">
        <v>0</v>
      </c>
      <c r="Z1058" s="51">
        <v>0</v>
      </c>
      <c r="AA1058" s="239">
        <v>0</v>
      </c>
      <c r="AC1058" s="1075"/>
      <c r="AD1058" s="1075"/>
      <c r="AE1058" s="161" t="s">
        <v>144</v>
      </c>
      <c r="AF1058" s="238">
        <f t="array" ref="AF1058:AL1058">AF792:AL792</f>
        <v>0</v>
      </c>
      <c r="AG1058" s="51">
        <v>0</v>
      </c>
      <c r="AH1058" s="51">
        <v>0</v>
      </c>
      <c r="AI1058" s="51">
        <v>0</v>
      </c>
      <c r="AJ1058" s="51">
        <v>0</v>
      </c>
      <c r="AK1058" s="51">
        <v>0</v>
      </c>
      <c r="AL1058" s="239">
        <v>0</v>
      </c>
      <c r="AN1058" s="1075"/>
      <c r="AO1058" s="1075"/>
      <c r="AP1058" s="161" t="s">
        <v>144</v>
      </c>
      <c r="AQ1058" s="238">
        <f t="array" ref="AQ1058:AW1058">AQ792:AW792</f>
        <v>0</v>
      </c>
      <c r="AR1058" s="51">
        <v>0</v>
      </c>
      <c r="AS1058" s="51">
        <v>0</v>
      </c>
      <c r="AT1058" s="51">
        <v>0</v>
      </c>
      <c r="AU1058" s="51">
        <v>0</v>
      </c>
      <c r="AV1058" s="51">
        <v>0</v>
      </c>
      <c r="AW1058" s="239">
        <v>0</v>
      </c>
      <c r="AY1058" s="1075"/>
      <c r="AZ1058" s="1075"/>
      <c r="BA1058" s="161" t="s">
        <v>144</v>
      </c>
      <c r="BB1058" s="238">
        <f t="array" ref="BB1058:BH1058">BB792:BH792</f>
        <v>0</v>
      </c>
      <c r="BC1058" s="51">
        <v>0</v>
      </c>
      <c r="BD1058" s="51">
        <v>0</v>
      </c>
      <c r="BE1058" s="51">
        <v>0</v>
      </c>
      <c r="BF1058" s="51">
        <v>0</v>
      </c>
      <c r="BG1058" s="51">
        <v>0</v>
      </c>
      <c r="BH1058" s="239">
        <v>0</v>
      </c>
    </row>
    <row r="1059" spans="4:60">
      <c r="D1059" s="14"/>
      <c r="F1059" s="1075"/>
      <c r="G1059" s="1075"/>
      <c r="H1059" s="161" t="s">
        <v>145</v>
      </c>
      <c r="I1059" s="238">
        <f t="array" ref="I1059:O1059">I816:O816</f>
        <v>0</v>
      </c>
      <c r="J1059" s="51">
        <v>0</v>
      </c>
      <c r="K1059" s="51">
        <v>0</v>
      </c>
      <c r="L1059" s="51">
        <v>0</v>
      </c>
      <c r="M1059" s="51">
        <v>0</v>
      </c>
      <c r="N1059" s="51">
        <v>0</v>
      </c>
      <c r="O1059" s="239">
        <v>0</v>
      </c>
      <c r="R1059" s="1075"/>
      <c r="S1059" s="1075"/>
      <c r="T1059" s="161" t="s">
        <v>145</v>
      </c>
      <c r="U1059" s="238">
        <f t="array" ref="U1059:AA1059">U816:AA816</f>
        <v>0</v>
      </c>
      <c r="V1059" s="51">
        <v>0</v>
      </c>
      <c r="W1059" s="51">
        <v>0</v>
      </c>
      <c r="X1059" s="51">
        <v>0</v>
      </c>
      <c r="Y1059" s="51">
        <v>0</v>
      </c>
      <c r="Z1059" s="51">
        <v>0</v>
      </c>
      <c r="AA1059" s="239">
        <v>0</v>
      </c>
      <c r="AC1059" s="1075"/>
      <c r="AD1059" s="1075"/>
      <c r="AE1059" s="161" t="s">
        <v>145</v>
      </c>
      <c r="AF1059" s="238">
        <f t="array" ref="AF1059:AL1059">AF816:AL816</f>
        <v>0</v>
      </c>
      <c r="AG1059" s="51">
        <v>0</v>
      </c>
      <c r="AH1059" s="51">
        <v>0</v>
      </c>
      <c r="AI1059" s="51">
        <v>0</v>
      </c>
      <c r="AJ1059" s="51">
        <v>0</v>
      </c>
      <c r="AK1059" s="51">
        <v>0</v>
      </c>
      <c r="AL1059" s="239">
        <v>0</v>
      </c>
      <c r="AN1059" s="1075"/>
      <c r="AO1059" s="1075"/>
      <c r="AP1059" s="161" t="s">
        <v>145</v>
      </c>
      <c r="AQ1059" s="238">
        <f t="array" ref="AQ1059:AW1059">AQ816:AW816</f>
        <v>0</v>
      </c>
      <c r="AR1059" s="51">
        <v>0</v>
      </c>
      <c r="AS1059" s="51">
        <v>0</v>
      </c>
      <c r="AT1059" s="51">
        <v>0</v>
      </c>
      <c r="AU1059" s="51">
        <v>0</v>
      </c>
      <c r="AV1059" s="51">
        <v>0</v>
      </c>
      <c r="AW1059" s="239">
        <v>0</v>
      </c>
      <c r="AY1059" s="1075"/>
      <c r="AZ1059" s="1075"/>
      <c r="BA1059" s="161" t="s">
        <v>145</v>
      </c>
      <c r="BB1059" s="238">
        <f t="array" ref="BB1059:BH1059">BB816:BH816</f>
        <v>0</v>
      </c>
      <c r="BC1059" s="51">
        <v>0</v>
      </c>
      <c r="BD1059" s="51">
        <v>0</v>
      </c>
      <c r="BE1059" s="51">
        <v>0</v>
      </c>
      <c r="BF1059" s="51">
        <v>0</v>
      </c>
      <c r="BG1059" s="51">
        <v>0</v>
      </c>
      <c r="BH1059" s="239">
        <v>0</v>
      </c>
    </row>
    <row r="1060" spans="4:60">
      <c r="D1060" s="14"/>
      <c r="F1060" s="1075"/>
      <c r="G1060" s="1075"/>
      <c r="H1060" s="161" t="s">
        <v>123</v>
      </c>
      <c r="I1060" s="238">
        <f t="array" ref="I1060:O1060">I840:O840</f>
        <v>0</v>
      </c>
      <c r="J1060" s="51">
        <v>0</v>
      </c>
      <c r="K1060" s="51">
        <v>0</v>
      </c>
      <c r="L1060" s="51">
        <v>0</v>
      </c>
      <c r="M1060" s="51">
        <v>0</v>
      </c>
      <c r="N1060" s="51">
        <v>0</v>
      </c>
      <c r="O1060" s="239">
        <v>0</v>
      </c>
      <c r="R1060" s="1075"/>
      <c r="S1060" s="1075"/>
      <c r="T1060" s="161" t="s">
        <v>123</v>
      </c>
      <c r="U1060" s="238">
        <f t="array" ref="U1060:AA1060">U840:AA840</f>
        <v>0</v>
      </c>
      <c r="V1060" s="51">
        <v>0</v>
      </c>
      <c r="W1060" s="51">
        <v>0</v>
      </c>
      <c r="X1060" s="51">
        <v>0</v>
      </c>
      <c r="Y1060" s="51">
        <v>0</v>
      </c>
      <c r="Z1060" s="51">
        <v>0</v>
      </c>
      <c r="AA1060" s="239">
        <v>0</v>
      </c>
      <c r="AC1060" s="1075"/>
      <c r="AD1060" s="1075"/>
      <c r="AE1060" s="161" t="s">
        <v>123</v>
      </c>
      <c r="AF1060" s="238">
        <f t="array" ref="AF1060:AL1060">AF840:AL840</f>
        <v>0</v>
      </c>
      <c r="AG1060" s="51">
        <v>0</v>
      </c>
      <c r="AH1060" s="51">
        <v>0</v>
      </c>
      <c r="AI1060" s="51">
        <v>0</v>
      </c>
      <c r="AJ1060" s="51">
        <v>0</v>
      </c>
      <c r="AK1060" s="51">
        <v>0</v>
      </c>
      <c r="AL1060" s="239">
        <v>0</v>
      </c>
      <c r="AN1060" s="1075"/>
      <c r="AO1060" s="1075"/>
      <c r="AP1060" s="161" t="s">
        <v>123</v>
      </c>
      <c r="AQ1060" s="238">
        <f t="array" ref="AQ1060:AW1060">AQ840:AW840</f>
        <v>0</v>
      </c>
      <c r="AR1060" s="51">
        <v>0</v>
      </c>
      <c r="AS1060" s="51">
        <v>0</v>
      </c>
      <c r="AT1060" s="51">
        <v>0</v>
      </c>
      <c r="AU1060" s="51">
        <v>0</v>
      </c>
      <c r="AV1060" s="51">
        <v>0</v>
      </c>
      <c r="AW1060" s="239">
        <v>0</v>
      </c>
      <c r="AY1060" s="1075"/>
      <c r="AZ1060" s="1075"/>
      <c r="BA1060" s="161" t="s">
        <v>123</v>
      </c>
      <c r="BB1060" s="238">
        <f t="array" ref="BB1060:BH1060">BB840:BH840</f>
        <v>0</v>
      </c>
      <c r="BC1060" s="51">
        <v>0</v>
      </c>
      <c r="BD1060" s="51">
        <v>0</v>
      </c>
      <c r="BE1060" s="51">
        <v>0</v>
      </c>
      <c r="BF1060" s="51">
        <v>0</v>
      </c>
      <c r="BG1060" s="51">
        <v>0</v>
      </c>
      <c r="BH1060" s="239">
        <v>0</v>
      </c>
    </row>
    <row r="1061" spans="4:60">
      <c r="D1061" s="14"/>
      <c r="F1061" s="1075"/>
      <c r="G1061" s="1075"/>
      <c r="H1061" s="161" t="s">
        <v>125</v>
      </c>
      <c r="I1061" s="238">
        <f t="array" ref="I1061:O1061">I864:O864</f>
        <v>0</v>
      </c>
      <c r="J1061" s="51">
        <v>0</v>
      </c>
      <c r="K1061" s="51">
        <v>0</v>
      </c>
      <c r="L1061" s="51">
        <v>0</v>
      </c>
      <c r="M1061" s="51">
        <v>0</v>
      </c>
      <c r="N1061" s="51">
        <v>0</v>
      </c>
      <c r="O1061" s="239">
        <v>0</v>
      </c>
      <c r="R1061" s="1075"/>
      <c r="S1061" s="1075"/>
      <c r="T1061" s="161" t="s">
        <v>125</v>
      </c>
      <c r="U1061" s="238">
        <f t="array" ref="U1061:AA1061">U864:AA864</f>
        <v>0</v>
      </c>
      <c r="V1061" s="51">
        <v>0</v>
      </c>
      <c r="W1061" s="51">
        <v>0</v>
      </c>
      <c r="X1061" s="51">
        <v>0</v>
      </c>
      <c r="Y1061" s="51">
        <v>0</v>
      </c>
      <c r="Z1061" s="51">
        <v>0</v>
      </c>
      <c r="AA1061" s="239">
        <v>0</v>
      </c>
      <c r="AC1061" s="1075"/>
      <c r="AD1061" s="1075"/>
      <c r="AE1061" s="161" t="s">
        <v>125</v>
      </c>
      <c r="AF1061" s="238">
        <f t="array" ref="AF1061:AL1061">AF864:AL864</f>
        <v>0</v>
      </c>
      <c r="AG1061" s="51">
        <v>0</v>
      </c>
      <c r="AH1061" s="51">
        <v>0</v>
      </c>
      <c r="AI1061" s="51">
        <v>0</v>
      </c>
      <c r="AJ1061" s="51">
        <v>0</v>
      </c>
      <c r="AK1061" s="51">
        <v>0</v>
      </c>
      <c r="AL1061" s="239">
        <v>0</v>
      </c>
      <c r="AN1061" s="1075"/>
      <c r="AO1061" s="1075"/>
      <c r="AP1061" s="161" t="s">
        <v>125</v>
      </c>
      <c r="AQ1061" s="238">
        <f t="array" ref="AQ1061:AW1061">AQ864:AW864</f>
        <v>0</v>
      </c>
      <c r="AR1061" s="51">
        <v>0</v>
      </c>
      <c r="AS1061" s="51">
        <v>0</v>
      </c>
      <c r="AT1061" s="51">
        <v>0</v>
      </c>
      <c r="AU1061" s="51">
        <v>0</v>
      </c>
      <c r="AV1061" s="51">
        <v>0</v>
      </c>
      <c r="AW1061" s="239">
        <v>0</v>
      </c>
      <c r="AY1061" s="1075"/>
      <c r="AZ1061" s="1075"/>
      <c r="BA1061" s="161" t="s">
        <v>125</v>
      </c>
      <c r="BB1061" s="238">
        <f t="array" ref="BB1061:BH1061">BB864:BH864</f>
        <v>0</v>
      </c>
      <c r="BC1061" s="51">
        <v>0</v>
      </c>
      <c r="BD1061" s="51">
        <v>0</v>
      </c>
      <c r="BE1061" s="51">
        <v>0</v>
      </c>
      <c r="BF1061" s="51">
        <v>0</v>
      </c>
      <c r="BG1061" s="51">
        <v>0</v>
      </c>
      <c r="BH1061" s="239">
        <v>0</v>
      </c>
    </row>
    <row r="1062" spans="4:60">
      <c r="D1062" s="14"/>
      <c r="F1062" s="1076"/>
      <c r="G1062" s="1076"/>
      <c r="H1062" s="162" t="s">
        <v>127</v>
      </c>
      <c r="I1062" s="240">
        <f t="array" ref="I1062:O1062">I888:O888</f>
        <v>0</v>
      </c>
      <c r="J1062" s="54">
        <v>0</v>
      </c>
      <c r="K1062" s="54">
        <v>0</v>
      </c>
      <c r="L1062" s="54">
        <v>0</v>
      </c>
      <c r="M1062" s="54">
        <v>0</v>
      </c>
      <c r="N1062" s="54">
        <v>0</v>
      </c>
      <c r="O1062" s="241">
        <v>0</v>
      </c>
      <c r="R1062" s="1076"/>
      <c r="S1062" s="1076"/>
      <c r="T1062" s="162" t="s">
        <v>127</v>
      </c>
      <c r="U1062" s="240">
        <f t="array" ref="U1062:AA1062">U888:AA888</f>
        <v>0</v>
      </c>
      <c r="V1062" s="54">
        <v>0</v>
      </c>
      <c r="W1062" s="54">
        <v>0</v>
      </c>
      <c r="X1062" s="54">
        <v>0</v>
      </c>
      <c r="Y1062" s="54">
        <v>0</v>
      </c>
      <c r="Z1062" s="54">
        <v>0</v>
      </c>
      <c r="AA1062" s="241">
        <v>0</v>
      </c>
      <c r="AC1062" s="1076"/>
      <c r="AD1062" s="1076"/>
      <c r="AE1062" s="162" t="s">
        <v>127</v>
      </c>
      <c r="AF1062" s="240">
        <f t="array" ref="AF1062:AL1062">AF888:AL888</f>
        <v>0</v>
      </c>
      <c r="AG1062" s="54">
        <v>0</v>
      </c>
      <c r="AH1062" s="54">
        <v>0</v>
      </c>
      <c r="AI1062" s="54">
        <v>0</v>
      </c>
      <c r="AJ1062" s="54">
        <v>0</v>
      </c>
      <c r="AK1062" s="54">
        <v>0</v>
      </c>
      <c r="AL1062" s="241">
        <v>0</v>
      </c>
      <c r="AN1062" s="1076"/>
      <c r="AO1062" s="1076"/>
      <c r="AP1062" s="162" t="s">
        <v>127</v>
      </c>
      <c r="AQ1062" s="240">
        <f t="array" ref="AQ1062:AW1062">AQ888:AW888</f>
        <v>0</v>
      </c>
      <c r="AR1062" s="54">
        <v>0</v>
      </c>
      <c r="AS1062" s="54">
        <v>0</v>
      </c>
      <c r="AT1062" s="54">
        <v>0</v>
      </c>
      <c r="AU1062" s="54">
        <v>0</v>
      </c>
      <c r="AV1062" s="54">
        <v>0</v>
      </c>
      <c r="AW1062" s="241">
        <v>0</v>
      </c>
      <c r="AY1062" s="1076"/>
      <c r="AZ1062" s="1076"/>
      <c r="BA1062" s="162" t="s">
        <v>127</v>
      </c>
      <c r="BB1062" s="240">
        <f t="array" ref="BB1062:BH1062">BB888:BH888</f>
        <v>0</v>
      </c>
      <c r="BC1062" s="54">
        <v>0</v>
      </c>
      <c r="BD1062" s="54">
        <v>0</v>
      </c>
      <c r="BE1062" s="54">
        <v>0</v>
      </c>
      <c r="BF1062" s="54">
        <v>0</v>
      </c>
      <c r="BG1062" s="54">
        <v>0</v>
      </c>
      <c r="BH1062" s="241">
        <v>0</v>
      </c>
    </row>
    <row r="1063" spans="4:60">
      <c r="D1063" s="14"/>
      <c r="AC1063" s="47"/>
    </row>
  </sheetData>
  <mergeCells count="1098">
    <mergeCell ref="R1021:R1062"/>
    <mergeCell ref="S1021:S1027"/>
    <mergeCell ref="S1028:S1034"/>
    <mergeCell ref="S1035:S1041"/>
    <mergeCell ref="S1042:S1048"/>
    <mergeCell ref="S1049:S1055"/>
    <mergeCell ref="S1056:S1062"/>
    <mergeCell ref="G930:G936"/>
    <mergeCell ref="F937:F978"/>
    <mergeCell ref="G937:G943"/>
    <mergeCell ref="G944:G950"/>
    <mergeCell ref="G951:G957"/>
    <mergeCell ref="G958:G964"/>
    <mergeCell ref="G965:G971"/>
    <mergeCell ref="G972:G978"/>
    <mergeCell ref="F979:F1020"/>
    <mergeCell ref="G979:G985"/>
    <mergeCell ref="G986:G992"/>
    <mergeCell ref="G993:G999"/>
    <mergeCell ref="G1000:G1006"/>
    <mergeCell ref="G1007:G1013"/>
    <mergeCell ref="G1014:G1020"/>
    <mergeCell ref="F1021:F1062"/>
    <mergeCell ref="G1021:G1027"/>
    <mergeCell ref="G1028:G1034"/>
    <mergeCell ref="G1035:G1041"/>
    <mergeCell ref="G1042:G1048"/>
    <mergeCell ref="G1049:G1055"/>
    <mergeCell ref="G1056:G1062"/>
    <mergeCell ref="R937:R978"/>
    <mergeCell ref="S937:S943"/>
    <mergeCell ref="S944:S950"/>
    <mergeCell ref="S951:S957"/>
    <mergeCell ref="S958:S964"/>
    <mergeCell ref="S965:S971"/>
    <mergeCell ref="S972:S978"/>
    <mergeCell ref="R979:R1020"/>
    <mergeCell ref="S979:S985"/>
    <mergeCell ref="S986:S992"/>
    <mergeCell ref="S993:S999"/>
    <mergeCell ref="S1000:S1006"/>
    <mergeCell ref="S1007:S1013"/>
    <mergeCell ref="S1014:S1020"/>
    <mergeCell ref="F865:F888"/>
    <mergeCell ref="G865:G870"/>
    <mergeCell ref="G871:G876"/>
    <mergeCell ref="G877:G882"/>
    <mergeCell ref="G883:G888"/>
    <mergeCell ref="R895:R936"/>
    <mergeCell ref="S895:S901"/>
    <mergeCell ref="S902:S908"/>
    <mergeCell ref="S909:S915"/>
    <mergeCell ref="S916:S922"/>
    <mergeCell ref="S923:S929"/>
    <mergeCell ref="S930:S936"/>
    <mergeCell ref="F895:F936"/>
    <mergeCell ref="G895:G901"/>
    <mergeCell ref="G902:G908"/>
    <mergeCell ref="G909:G915"/>
    <mergeCell ref="G916:G922"/>
    <mergeCell ref="G923:G929"/>
    <mergeCell ref="F817:F840"/>
    <mergeCell ref="G817:G822"/>
    <mergeCell ref="G823:G828"/>
    <mergeCell ref="G829:G834"/>
    <mergeCell ref="G835:G840"/>
    <mergeCell ref="F841:F864"/>
    <mergeCell ref="G841:G846"/>
    <mergeCell ref="G847:G852"/>
    <mergeCell ref="G853:G858"/>
    <mergeCell ref="G859:G864"/>
    <mergeCell ref="R865:R888"/>
    <mergeCell ref="S865:S870"/>
    <mergeCell ref="S871:S876"/>
    <mergeCell ref="S877:S882"/>
    <mergeCell ref="S883:S888"/>
    <mergeCell ref="F721:F744"/>
    <mergeCell ref="G721:G726"/>
    <mergeCell ref="G727:G732"/>
    <mergeCell ref="G733:G738"/>
    <mergeCell ref="G739:G744"/>
    <mergeCell ref="F745:F768"/>
    <mergeCell ref="G745:G750"/>
    <mergeCell ref="G751:G756"/>
    <mergeCell ref="G757:G762"/>
    <mergeCell ref="G763:G768"/>
    <mergeCell ref="F769:F792"/>
    <mergeCell ref="G769:G774"/>
    <mergeCell ref="G775:G780"/>
    <mergeCell ref="G781:G786"/>
    <mergeCell ref="G787:G792"/>
    <mergeCell ref="F793:F816"/>
    <mergeCell ref="G793:G798"/>
    <mergeCell ref="G799:G804"/>
    <mergeCell ref="G805:G810"/>
    <mergeCell ref="R817:R840"/>
    <mergeCell ref="S817:S822"/>
    <mergeCell ref="S823:S828"/>
    <mergeCell ref="S829:S834"/>
    <mergeCell ref="S835:S840"/>
    <mergeCell ref="R841:R864"/>
    <mergeCell ref="S841:S846"/>
    <mergeCell ref="S847:S852"/>
    <mergeCell ref="S853:S858"/>
    <mergeCell ref="S859:S864"/>
    <mergeCell ref="R769:R792"/>
    <mergeCell ref="S769:S774"/>
    <mergeCell ref="S775:S780"/>
    <mergeCell ref="S781:S786"/>
    <mergeCell ref="S787:S792"/>
    <mergeCell ref="R793:R816"/>
    <mergeCell ref="S793:S798"/>
    <mergeCell ref="S799:S804"/>
    <mergeCell ref="S805:S810"/>
    <mergeCell ref="S811:S816"/>
    <mergeCell ref="G811:G816"/>
    <mergeCell ref="F663:F686"/>
    <mergeCell ref="G663:G668"/>
    <mergeCell ref="G669:G674"/>
    <mergeCell ref="G675:G680"/>
    <mergeCell ref="G681:G686"/>
    <mergeCell ref="F689:F712"/>
    <mergeCell ref="G689:G694"/>
    <mergeCell ref="G695:G700"/>
    <mergeCell ref="G701:G706"/>
    <mergeCell ref="G707:G712"/>
    <mergeCell ref="R663:R686"/>
    <mergeCell ref="S663:S668"/>
    <mergeCell ref="S669:S674"/>
    <mergeCell ref="S675:S680"/>
    <mergeCell ref="S681:S686"/>
    <mergeCell ref="R689:R712"/>
    <mergeCell ref="S689:S694"/>
    <mergeCell ref="S695:S700"/>
    <mergeCell ref="S701:S706"/>
    <mergeCell ref="S707:S712"/>
    <mergeCell ref="G605:G610"/>
    <mergeCell ref="S611:S616"/>
    <mergeCell ref="S617:S622"/>
    <mergeCell ref="S623:S628"/>
    <mergeCell ref="S629:S634"/>
    <mergeCell ref="S563:S568"/>
    <mergeCell ref="S569:S574"/>
    <mergeCell ref="S575:S580"/>
    <mergeCell ref="R721:R744"/>
    <mergeCell ref="S721:S726"/>
    <mergeCell ref="S727:S732"/>
    <mergeCell ref="S733:S738"/>
    <mergeCell ref="S739:S744"/>
    <mergeCell ref="R745:R768"/>
    <mergeCell ref="S745:S750"/>
    <mergeCell ref="S751:S756"/>
    <mergeCell ref="S757:S762"/>
    <mergeCell ref="S763:S768"/>
    <mergeCell ref="S581:S586"/>
    <mergeCell ref="R587:R610"/>
    <mergeCell ref="S587:S592"/>
    <mergeCell ref="S593:S598"/>
    <mergeCell ref="S599:S604"/>
    <mergeCell ref="S605:S610"/>
    <mergeCell ref="R611:R634"/>
    <mergeCell ref="R563:R586"/>
    <mergeCell ref="G521:G526"/>
    <mergeCell ref="G527:G532"/>
    <mergeCell ref="G533:G538"/>
    <mergeCell ref="F539:F562"/>
    <mergeCell ref="G539:G544"/>
    <mergeCell ref="G545:G550"/>
    <mergeCell ref="G551:G556"/>
    <mergeCell ref="G557:G562"/>
    <mergeCell ref="F611:F634"/>
    <mergeCell ref="G611:G616"/>
    <mergeCell ref="G617:G622"/>
    <mergeCell ref="G623:G628"/>
    <mergeCell ref="G629:G634"/>
    <mergeCell ref="R637:R660"/>
    <mergeCell ref="S637:S642"/>
    <mergeCell ref="S643:S648"/>
    <mergeCell ref="S649:S654"/>
    <mergeCell ref="S655:S660"/>
    <mergeCell ref="F637:F660"/>
    <mergeCell ref="G637:G642"/>
    <mergeCell ref="G643:G648"/>
    <mergeCell ref="G649:G654"/>
    <mergeCell ref="G655:G660"/>
    <mergeCell ref="F563:F586"/>
    <mergeCell ref="G563:G568"/>
    <mergeCell ref="G569:G574"/>
    <mergeCell ref="G575:G580"/>
    <mergeCell ref="G581:G586"/>
    <mergeCell ref="F587:F610"/>
    <mergeCell ref="G587:G592"/>
    <mergeCell ref="G593:G598"/>
    <mergeCell ref="G599:G604"/>
    <mergeCell ref="S515:S520"/>
    <mergeCell ref="S521:S526"/>
    <mergeCell ref="S527:S532"/>
    <mergeCell ref="S533:S538"/>
    <mergeCell ref="R539:R562"/>
    <mergeCell ref="S539:S544"/>
    <mergeCell ref="S545:S550"/>
    <mergeCell ref="S551:S556"/>
    <mergeCell ref="S557:S562"/>
    <mergeCell ref="S467:S472"/>
    <mergeCell ref="S473:S478"/>
    <mergeCell ref="S479:S484"/>
    <mergeCell ref="S485:S490"/>
    <mergeCell ref="R491:R514"/>
    <mergeCell ref="S491:S496"/>
    <mergeCell ref="S497:S502"/>
    <mergeCell ref="S503:S508"/>
    <mergeCell ref="S509:S514"/>
    <mergeCell ref="R515:R538"/>
    <mergeCell ref="F392:F415"/>
    <mergeCell ref="G392:G397"/>
    <mergeCell ref="G398:G403"/>
    <mergeCell ref="G404:G409"/>
    <mergeCell ref="G410:G415"/>
    <mergeCell ref="R467:R490"/>
    <mergeCell ref="F344:F367"/>
    <mergeCell ref="G344:G349"/>
    <mergeCell ref="G350:G355"/>
    <mergeCell ref="G356:G361"/>
    <mergeCell ref="G362:G367"/>
    <mergeCell ref="F368:F391"/>
    <mergeCell ref="G368:G373"/>
    <mergeCell ref="G374:G379"/>
    <mergeCell ref="G380:G385"/>
    <mergeCell ref="G386:G391"/>
    <mergeCell ref="R392:R415"/>
    <mergeCell ref="F467:F490"/>
    <mergeCell ref="G467:G472"/>
    <mergeCell ref="G473:G478"/>
    <mergeCell ref="G479:G484"/>
    <mergeCell ref="G485:G490"/>
    <mergeCell ref="F491:F514"/>
    <mergeCell ref="G491:G496"/>
    <mergeCell ref="G497:G502"/>
    <mergeCell ref="G503:G508"/>
    <mergeCell ref="G509:G514"/>
    <mergeCell ref="F515:F538"/>
    <mergeCell ref="G515:G520"/>
    <mergeCell ref="S392:S397"/>
    <mergeCell ref="S398:S403"/>
    <mergeCell ref="S404:S409"/>
    <mergeCell ref="S410:S415"/>
    <mergeCell ref="F248:F271"/>
    <mergeCell ref="G248:G253"/>
    <mergeCell ref="G254:G259"/>
    <mergeCell ref="G260:G265"/>
    <mergeCell ref="G266:G271"/>
    <mergeCell ref="F272:F295"/>
    <mergeCell ref="G272:G277"/>
    <mergeCell ref="G278:G283"/>
    <mergeCell ref="G284:G289"/>
    <mergeCell ref="G290:G295"/>
    <mergeCell ref="F296:F319"/>
    <mergeCell ref="G296:G301"/>
    <mergeCell ref="G302:G307"/>
    <mergeCell ref="G308:G313"/>
    <mergeCell ref="G314:G319"/>
    <mergeCell ref="F320:F343"/>
    <mergeCell ref="G320:G325"/>
    <mergeCell ref="G326:G331"/>
    <mergeCell ref="G332:G337"/>
    <mergeCell ref="G338:G343"/>
    <mergeCell ref="S344:S349"/>
    <mergeCell ref="S350:S355"/>
    <mergeCell ref="S356:S361"/>
    <mergeCell ref="S362:S367"/>
    <mergeCell ref="R368:R391"/>
    <mergeCell ref="S368:S373"/>
    <mergeCell ref="S374:S379"/>
    <mergeCell ref="S380:S385"/>
    <mergeCell ref="S386:S391"/>
    <mergeCell ref="S296:S301"/>
    <mergeCell ref="S302:S307"/>
    <mergeCell ref="S308:S313"/>
    <mergeCell ref="S314:S319"/>
    <mergeCell ref="R320:R343"/>
    <mergeCell ref="S320:S325"/>
    <mergeCell ref="S326:S331"/>
    <mergeCell ref="S332:S337"/>
    <mergeCell ref="S338:S343"/>
    <mergeCell ref="S248:S253"/>
    <mergeCell ref="S254:S259"/>
    <mergeCell ref="S260:S265"/>
    <mergeCell ref="S266:S271"/>
    <mergeCell ref="R272:R295"/>
    <mergeCell ref="S272:S277"/>
    <mergeCell ref="S278:S283"/>
    <mergeCell ref="S284:S289"/>
    <mergeCell ref="S290:S295"/>
    <mergeCell ref="R248:R271"/>
    <mergeCell ref="R344:R367"/>
    <mergeCell ref="R296:R319"/>
    <mergeCell ref="G153:H153"/>
    <mergeCell ref="G154:H154"/>
    <mergeCell ref="G173:H173"/>
    <mergeCell ref="G174:H174"/>
    <mergeCell ref="G175:H175"/>
    <mergeCell ref="G176:H176"/>
    <mergeCell ref="G177:H177"/>
    <mergeCell ref="G178:H178"/>
    <mergeCell ref="G179:H179"/>
    <mergeCell ref="G164:H164"/>
    <mergeCell ref="G165:H165"/>
    <mergeCell ref="G166:H166"/>
    <mergeCell ref="G167:H167"/>
    <mergeCell ref="G168:H168"/>
    <mergeCell ref="G169:H169"/>
    <mergeCell ref="G170:H170"/>
    <mergeCell ref="G171:H171"/>
    <mergeCell ref="G172:H172"/>
    <mergeCell ref="G155:H155"/>
    <mergeCell ref="G156:H156"/>
    <mergeCell ref="G157:H157"/>
    <mergeCell ref="G158:H158"/>
    <mergeCell ref="G159:H159"/>
    <mergeCell ref="G160:H160"/>
    <mergeCell ref="G161:H161"/>
    <mergeCell ref="G162:H162"/>
    <mergeCell ref="G163:H163"/>
    <mergeCell ref="G131:H131"/>
    <mergeCell ref="G114:H114"/>
    <mergeCell ref="G115:H115"/>
    <mergeCell ref="G116:H116"/>
    <mergeCell ref="G117:H117"/>
    <mergeCell ref="G118:H118"/>
    <mergeCell ref="G119:H119"/>
    <mergeCell ref="G120:H120"/>
    <mergeCell ref="G121:H121"/>
    <mergeCell ref="G122:H122"/>
    <mergeCell ref="G132:H132"/>
    <mergeCell ref="G133:H133"/>
    <mergeCell ref="G134:H134"/>
    <mergeCell ref="G135:H135"/>
    <mergeCell ref="G136:H136"/>
    <mergeCell ref="G137:H137"/>
    <mergeCell ref="E138:E179"/>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91:H91"/>
    <mergeCell ref="G92:H92"/>
    <mergeCell ref="G93:H93"/>
    <mergeCell ref="G94:H94"/>
    <mergeCell ref="G95:H95"/>
    <mergeCell ref="E96:E137"/>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23:H123"/>
    <mergeCell ref="G124:H124"/>
    <mergeCell ref="G125:H125"/>
    <mergeCell ref="G126:H126"/>
    <mergeCell ref="G127:H127"/>
    <mergeCell ref="G128:H128"/>
    <mergeCell ref="G129:H129"/>
    <mergeCell ref="G130:H130"/>
    <mergeCell ref="G82:H82"/>
    <mergeCell ref="G83:H83"/>
    <mergeCell ref="G84:H84"/>
    <mergeCell ref="G85:H85"/>
    <mergeCell ref="G86:H86"/>
    <mergeCell ref="G87:H87"/>
    <mergeCell ref="G88:H88"/>
    <mergeCell ref="G89:H89"/>
    <mergeCell ref="G90:H90"/>
    <mergeCell ref="G73:H73"/>
    <mergeCell ref="G74:H74"/>
    <mergeCell ref="G75:H75"/>
    <mergeCell ref="G76:H76"/>
    <mergeCell ref="G77:H77"/>
    <mergeCell ref="G78:H78"/>
    <mergeCell ref="G79:H79"/>
    <mergeCell ref="G80:H80"/>
    <mergeCell ref="G81:H81"/>
    <mergeCell ref="G50:H50"/>
    <mergeCell ref="G51:H51"/>
    <mergeCell ref="G52:H52"/>
    <mergeCell ref="G53:H53"/>
    <mergeCell ref="E54:E95"/>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72:H72"/>
    <mergeCell ref="E12:E53"/>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S172:T172"/>
    <mergeCell ref="S131:T131"/>
    <mergeCell ref="S132:T132"/>
    <mergeCell ref="S133:T133"/>
    <mergeCell ref="S134:T134"/>
    <mergeCell ref="S135:T135"/>
    <mergeCell ref="S136:T136"/>
    <mergeCell ref="S137:T137"/>
    <mergeCell ref="Q138:Q179"/>
    <mergeCell ref="S138:T138"/>
    <mergeCell ref="S139:T139"/>
    <mergeCell ref="S140:T140"/>
    <mergeCell ref="S141:T141"/>
    <mergeCell ref="S142:T142"/>
    <mergeCell ref="S143:T143"/>
    <mergeCell ref="S144:T144"/>
    <mergeCell ref="S173:T173"/>
    <mergeCell ref="S174:T174"/>
    <mergeCell ref="S175:T175"/>
    <mergeCell ref="S176:T176"/>
    <mergeCell ref="S177:T177"/>
    <mergeCell ref="S178:T178"/>
    <mergeCell ref="S179:T179"/>
    <mergeCell ref="S155:T155"/>
    <mergeCell ref="S156:T156"/>
    <mergeCell ref="S157:T157"/>
    <mergeCell ref="S158:T158"/>
    <mergeCell ref="S159:T159"/>
    <mergeCell ref="S160:T160"/>
    <mergeCell ref="S161:T161"/>
    <mergeCell ref="S162:T162"/>
    <mergeCell ref="S166:T166"/>
    <mergeCell ref="G11:H11"/>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S154:T154"/>
    <mergeCell ref="Q96:Q137"/>
    <mergeCell ref="S96:T96"/>
    <mergeCell ref="S97:T97"/>
    <mergeCell ref="S98:T98"/>
    <mergeCell ref="S99:T99"/>
    <mergeCell ref="S100:T100"/>
    <mergeCell ref="S101:T101"/>
    <mergeCell ref="S102:T102"/>
    <mergeCell ref="S103:T103"/>
    <mergeCell ref="S104:T104"/>
    <mergeCell ref="S105:T105"/>
    <mergeCell ref="S106:T106"/>
    <mergeCell ref="S107:T107"/>
    <mergeCell ref="S108:T108"/>
    <mergeCell ref="S109:T109"/>
    <mergeCell ref="S110:T110"/>
    <mergeCell ref="S111:T111"/>
    <mergeCell ref="S112:T112"/>
    <mergeCell ref="S113:T113"/>
    <mergeCell ref="S114:T114"/>
    <mergeCell ref="S115:T115"/>
    <mergeCell ref="S116:T116"/>
    <mergeCell ref="S117:T117"/>
    <mergeCell ref="S118:T118"/>
    <mergeCell ref="S119:T119"/>
    <mergeCell ref="S120:T120"/>
    <mergeCell ref="S121:T121"/>
    <mergeCell ref="Q54:Q95"/>
    <mergeCell ref="S54:T54"/>
    <mergeCell ref="S55:T55"/>
    <mergeCell ref="S56:T56"/>
    <mergeCell ref="S57:T57"/>
    <mergeCell ref="S58:T58"/>
    <mergeCell ref="S59:T59"/>
    <mergeCell ref="S60:T60"/>
    <mergeCell ref="S61:T61"/>
    <mergeCell ref="S62:T62"/>
    <mergeCell ref="S63:T63"/>
    <mergeCell ref="S64:T64"/>
    <mergeCell ref="S65:T65"/>
    <mergeCell ref="S66:T66"/>
    <mergeCell ref="S67:T67"/>
    <mergeCell ref="S68:T68"/>
    <mergeCell ref="S69:T69"/>
    <mergeCell ref="S70:T70"/>
    <mergeCell ref="S90:T90"/>
    <mergeCell ref="S91:T91"/>
    <mergeCell ref="S94:T94"/>
    <mergeCell ref="S95:T95"/>
    <mergeCell ref="S11:T11"/>
    <mergeCell ref="Q12:Q53"/>
    <mergeCell ref="S12:T12"/>
    <mergeCell ref="S13:T13"/>
    <mergeCell ref="S14:T14"/>
    <mergeCell ref="S15:T15"/>
    <mergeCell ref="S16:T16"/>
    <mergeCell ref="S17:T17"/>
    <mergeCell ref="S18:T18"/>
    <mergeCell ref="S19:T19"/>
    <mergeCell ref="S20:T20"/>
    <mergeCell ref="S21:T21"/>
    <mergeCell ref="S22:T22"/>
    <mergeCell ref="S23:T23"/>
    <mergeCell ref="S24:T24"/>
    <mergeCell ref="S25:T25"/>
    <mergeCell ref="S26:T26"/>
    <mergeCell ref="S27:T27"/>
    <mergeCell ref="S28:T28"/>
    <mergeCell ref="S29:T29"/>
    <mergeCell ref="S30:T30"/>
    <mergeCell ref="S31:T31"/>
    <mergeCell ref="S32:T32"/>
    <mergeCell ref="S33:T33"/>
    <mergeCell ref="S34:T34"/>
    <mergeCell ref="S35:T35"/>
    <mergeCell ref="S36:T36"/>
    <mergeCell ref="S37:T37"/>
    <mergeCell ref="S51:T51"/>
    <mergeCell ref="S52:T52"/>
    <mergeCell ref="S167:T167"/>
    <mergeCell ref="S168:T168"/>
    <mergeCell ref="S169:T169"/>
    <mergeCell ref="S170:T170"/>
    <mergeCell ref="S171:T171"/>
    <mergeCell ref="S163:T163"/>
    <mergeCell ref="S164:T164"/>
    <mergeCell ref="S165:T165"/>
    <mergeCell ref="S125:T125"/>
    <mergeCell ref="S126:T126"/>
    <mergeCell ref="S127:T127"/>
    <mergeCell ref="S128:T128"/>
    <mergeCell ref="S129:T129"/>
    <mergeCell ref="S130:T130"/>
    <mergeCell ref="S122:T122"/>
    <mergeCell ref="S123:T123"/>
    <mergeCell ref="S124:T124"/>
    <mergeCell ref="S145:T145"/>
    <mergeCell ref="S146:T146"/>
    <mergeCell ref="S147:T147"/>
    <mergeCell ref="S148:T148"/>
    <mergeCell ref="S149:T149"/>
    <mergeCell ref="S150:T150"/>
    <mergeCell ref="S151:T151"/>
    <mergeCell ref="S152:T152"/>
    <mergeCell ref="S153:T153"/>
    <mergeCell ref="S84:T84"/>
    <mergeCell ref="S92:T92"/>
    <mergeCell ref="S93:T93"/>
    <mergeCell ref="S85:T85"/>
    <mergeCell ref="S86:T86"/>
    <mergeCell ref="S87:T87"/>
    <mergeCell ref="S88:T88"/>
    <mergeCell ref="S89:T89"/>
    <mergeCell ref="S81:T81"/>
    <mergeCell ref="S82:T82"/>
    <mergeCell ref="S83:T83"/>
    <mergeCell ref="S43:T43"/>
    <mergeCell ref="S44:T44"/>
    <mergeCell ref="S45:T45"/>
    <mergeCell ref="S46:T46"/>
    <mergeCell ref="S47:T47"/>
    <mergeCell ref="S48:T48"/>
    <mergeCell ref="S38:T38"/>
    <mergeCell ref="S39:T39"/>
    <mergeCell ref="S40:T40"/>
    <mergeCell ref="S41:T41"/>
    <mergeCell ref="S42:T42"/>
    <mergeCell ref="S71:T71"/>
    <mergeCell ref="S72:T72"/>
    <mergeCell ref="S73:T73"/>
    <mergeCell ref="S74:T74"/>
    <mergeCell ref="S75:T75"/>
    <mergeCell ref="S76:T76"/>
    <mergeCell ref="S77:T77"/>
    <mergeCell ref="S78:T78"/>
    <mergeCell ref="S79:T79"/>
    <mergeCell ref="S80:T80"/>
    <mergeCell ref="S53:T53"/>
    <mergeCell ref="S49:T49"/>
    <mergeCell ref="S50:T50"/>
    <mergeCell ref="AY54:AY95"/>
    <mergeCell ref="AC54:AC95"/>
    <mergeCell ref="AN54:AN95"/>
    <mergeCell ref="AN12:AN53"/>
    <mergeCell ref="AY12:AY53"/>
    <mergeCell ref="AC12:AC53"/>
    <mergeCell ref="AN138:AN179"/>
    <mergeCell ref="AC138:AC179"/>
    <mergeCell ref="AY138:AY179"/>
    <mergeCell ref="AN96:AN137"/>
    <mergeCell ref="AY96:AY137"/>
    <mergeCell ref="AC96:AC137"/>
    <mergeCell ref="AC296:AC319"/>
    <mergeCell ref="AD296:AD301"/>
    <mergeCell ref="AD302:AD307"/>
    <mergeCell ref="AD308:AD313"/>
    <mergeCell ref="AD314:AD319"/>
    <mergeCell ref="AO278:AO283"/>
    <mergeCell ref="AO284:AO289"/>
    <mergeCell ref="AO290:AO295"/>
    <mergeCell ref="AY296:AY319"/>
    <mergeCell ref="AC320:AC343"/>
    <mergeCell ref="AD320:AD325"/>
    <mergeCell ref="AD326:AD331"/>
    <mergeCell ref="AD332:AD337"/>
    <mergeCell ref="AD338:AD343"/>
    <mergeCell ref="AC248:AC271"/>
    <mergeCell ref="AD248:AD253"/>
    <mergeCell ref="AD254:AD259"/>
    <mergeCell ref="AD260:AD265"/>
    <mergeCell ref="AD266:AD271"/>
    <mergeCell ref="AC272:AC295"/>
    <mergeCell ref="AD272:AD277"/>
    <mergeCell ref="AD278:AD283"/>
    <mergeCell ref="AD284:AD289"/>
    <mergeCell ref="AD290:AD295"/>
    <mergeCell ref="AN296:AN319"/>
    <mergeCell ref="AO296:AO301"/>
    <mergeCell ref="AO302:AO307"/>
    <mergeCell ref="AO308:AO313"/>
    <mergeCell ref="AO314:AO319"/>
    <mergeCell ref="AN320:AN343"/>
    <mergeCell ref="AO320:AO325"/>
    <mergeCell ref="AO326:AO331"/>
    <mergeCell ref="AO332:AO337"/>
    <mergeCell ref="AO338:AO343"/>
    <mergeCell ref="AN248:AN271"/>
    <mergeCell ref="AO248:AO253"/>
    <mergeCell ref="AO254:AO259"/>
    <mergeCell ref="AO260:AO265"/>
    <mergeCell ref="AO266:AO271"/>
    <mergeCell ref="AN272:AN295"/>
    <mergeCell ref="AO272:AO277"/>
    <mergeCell ref="AZ296:AZ301"/>
    <mergeCell ref="AZ302:AZ307"/>
    <mergeCell ref="AZ308:AZ313"/>
    <mergeCell ref="AZ314:AZ319"/>
    <mergeCell ref="AY320:AY343"/>
    <mergeCell ref="AZ320:AZ325"/>
    <mergeCell ref="AZ326:AZ331"/>
    <mergeCell ref="AZ332:AZ337"/>
    <mergeCell ref="AZ338:AZ343"/>
    <mergeCell ref="AY248:AY271"/>
    <mergeCell ref="AZ248:AZ253"/>
    <mergeCell ref="AZ254:AZ259"/>
    <mergeCell ref="AZ260:AZ265"/>
    <mergeCell ref="AZ266:AZ271"/>
    <mergeCell ref="AY272:AY295"/>
    <mergeCell ref="AZ272:AZ277"/>
    <mergeCell ref="AZ278:AZ283"/>
    <mergeCell ref="AZ284:AZ289"/>
    <mergeCell ref="AZ290:AZ295"/>
    <mergeCell ref="AZ392:AZ397"/>
    <mergeCell ref="AZ398:AZ403"/>
    <mergeCell ref="AZ404:AZ409"/>
    <mergeCell ref="AZ410:AZ415"/>
    <mergeCell ref="AN392:AN415"/>
    <mergeCell ref="AO392:AO397"/>
    <mergeCell ref="AO398:AO403"/>
    <mergeCell ref="AZ344:AZ349"/>
    <mergeCell ref="AZ350:AZ355"/>
    <mergeCell ref="AZ356:AZ361"/>
    <mergeCell ref="AZ362:AZ367"/>
    <mergeCell ref="AY368:AY391"/>
    <mergeCell ref="AZ368:AZ373"/>
    <mergeCell ref="AZ374:AZ379"/>
    <mergeCell ref="AZ380:AZ385"/>
    <mergeCell ref="AZ386:AZ391"/>
    <mergeCell ref="AO368:AO373"/>
    <mergeCell ref="AO374:AO379"/>
    <mergeCell ref="AO380:AO385"/>
    <mergeCell ref="AO386:AO391"/>
    <mergeCell ref="AN344:AN367"/>
    <mergeCell ref="AY344:AY367"/>
    <mergeCell ref="AY392:AY415"/>
    <mergeCell ref="AO404:AO409"/>
    <mergeCell ref="AO410:AO415"/>
    <mergeCell ref="AC344:AC367"/>
    <mergeCell ref="AD344:AD349"/>
    <mergeCell ref="AD350:AD355"/>
    <mergeCell ref="AD356:AD361"/>
    <mergeCell ref="AD362:AD367"/>
    <mergeCell ref="AC368:AC391"/>
    <mergeCell ref="AD368:AD373"/>
    <mergeCell ref="AD374:AD379"/>
    <mergeCell ref="AD380:AD385"/>
    <mergeCell ref="AD386:AD391"/>
    <mergeCell ref="AC392:AC415"/>
    <mergeCell ref="AD392:AD397"/>
    <mergeCell ref="AO344:AO349"/>
    <mergeCell ref="AO350:AO355"/>
    <mergeCell ref="AO356:AO361"/>
    <mergeCell ref="AO362:AO367"/>
    <mergeCell ref="AN368:AN391"/>
    <mergeCell ref="AD398:AD403"/>
    <mergeCell ref="AD404:AD409"/>
    <mergeCell ref="AD410:AD415"/>
    <mergeCell ref="AN895:AN936"/>
    <mergeCell ref="AO895:AO901"/>
    <mergeCell ref="AO902:AO908"/>
    <mergeCell ref="AZ1028:AZ1034"/>
    <mergeCell ref="AZ1035:AZ1041"/>
    <mergeCell ref="AZ1042:AZ1048"/>
    <mergeCell ref="AZ1049:AZ1055"/>
    <mergeCell ref="AC895:AC936"/>
    <mergeCell ref="AD895:AD901"/>
    <mergeCell ref="AD902:AD908"/>
    <mergeCell ref="AD909:AD915"/>
    <mergeCell ref="AD916:AD922"/>
    <mergeCell ref="AD923:AD929"/>
    <mergeCell ref="AD930:AD936"/>
    <mergeCell ref="AC937:AC978"/>
    <mergeCell ref="AD937:AD943"/>
    <mergeCell ref="AD944:AD950"/>
    <mergeCell ref="AD951:AD957"/>
    <mergeCell ref="AD958:AD964"/>
    <mergeCell ref="AD965:AD971"/>
    <mergeCell ref="AD972:AD978"/>
    <mergeCell ref="AD1007:AD1013"/>
    <mergeCell ref="AD1014:AD1020"/>
    <mergeCell ref="AC1021:AC1062"/>
    <mergeCell ref="AC979:AC1020"/>
    <mergeCell ref="AD979:AD985"/>
    <mergeCell ref="AD986:AD992"/>
    <mergeCell ref="AD993:AD999"/>
    <mergeCell ref="AD1000:AD1006"/>
    <mergeCell ref="AN937:AN978"/>
    <mergeCell ref="AO937:AO943"/>
    <mergeCell ref="AO944:AO950"/>
    <mergeCell ref="AO958:AO964"/>
    <mergeCell ref="AO965:AO971"/>
    <mergeCell ref="AO972:AO978"/>
    <mergeCell ref="AN979:AN1020"/>
    <mergeCell ref="AO979:AO985"/>
    <mergeCell ref="AO986:AO992"/>
    <mergeCell ref="AO993:AO999"/>
    <mergeCell ref="AO1000:AO1006"/>
    <mergeCell ref="AZ1021:AZ1027"/>
    <mergeCell ref="AZ1007:AZ1013"/>
    <mergeCell ref="AZ1014:AZ1020"/>
    <mergeCell ref="AY1021:AY1062"/>
    <mergeCell ref="AO1007:AO1013"/>
    <mergeCell ref="AO1014:AO1020"/>
    <mergeCell ref="AN1021:AN1062"/>
    <mergeCell ref="AO1021:AO1027"/>
    <mergeCell ref="AO1028:AO1034"/>
    <mergeCell ref="AO1035:AO1041"/>
    <mergeCell ref="AO1042:AO1048"/>
    <mergeCell ref="AZ1056:AZ1062"/>
    <mergeCell ref="AD1021:AD1027"/>
    <mergeCell ref="AD1028:AD1034"/>
    <mergeCell ref="AD1035:AD1041"/>
    <mergeCell ref="AD1042:AD1048"/>
    <mergeCell ref="AD1049:AD1055"/>
    <mergeCell ref="AD1056:AD1062"/>
    <mergeCell ref="AO1049:AO1055"/>
    <mergeCell ref="AO1056:AO1062"/>
    <mergeCell ref="AY895:AY936"/>
    <mergeCell ref="AZ895:AZ901"/>
    <mergeCell ref="AZ902:AZ908"/>
    <mergeCell ref="AZ909:AZ915"/>
    <mergeCell ref="AZ916:AZ922"/>
    <mergeCell ref="AZ923:AZ929"/>
    <mergeCell ref="AZ930:AZ936"/>
    <mergeCell ref="AY937:AY978"/>
    <mergeCell ref="AZ937:AZ943"/>
    <mergeCell ref="AZ944:AZ950"/>
    <mergeCell ref="AZ951:AZ957"/>
    <mergeCell ref="AZ958:AZ964"/>
    <mergeCell ref="AZ965:AZ971"/>
    <mergeCell ref="AZ972:AZ978"/>
    <mergeCell ref="AY979:AY1020"/>
    <mergeCell ref="AZ979:AZ985"/>
    <mergeCell ref="AZ986:AZ992"/>
    <mergeCell ref="AZ993:AZ999"/>
    <mergeCell ref="AZ1000:AZ1006"/>
    <mergeCell ref="AO909:AO915"/>
    <mergeCell ref="AO916:AO922"/>
    <mergeCell ref="AO923:AO929"/>
    <mergeCell ref="AO930:AO936"/>
    <mergeCell ref="AO951:AO957"/>
    <mergeCell ref="AC769:AC792"/>
    <mergeCell ref="AD769:AD774"/>
    <mergeCell ref="AD775:AD780"/>
    <mergeCell ref="AD781:AD786"/>
    <mergeCell ref="AD787:AD792"/>
    <mergeCell ref="AC793:AC816"/>
    <mergeCell ref="AD793:AD798"/>
    <mergeCell ref="AD799:AD804"/>
    <mergeCell ref="AD805:AD810"/>
    <mergeCell ref="AD811:AD816"/>
    <mergeCell ref="AN769:AN792"/>
    <mergeCell ref="AO769:AO774"/>
    <mergeCell ref="AO775:AO780"/>
    <mergeCell ref="AO781:AO786"/>
    <mergeCell ref="AO787:AO792"/>
    <mergeCell ref="AN793:AN816"/>
    <mergeCell ref="AC721:AC744"/>
    <mergeCell ref="AD721:AD726"/>
    <mergeCell ref="AD727:AD732"/>
    <mergeCell ref="AD733:AD738"/>
    <mergeCell ref="AD739:AD744"/>
    <mergeCell ref="AC745:AC768"/>
    <mergeCell ref="AD745:AD750"/>
    <mergeCell ref="AD751:AD756"/>
    <mergeCell ref="AD757:AD762"/>
    <mergeCell ref="AD763:AD768"/>
    <mergeCell ref="AN721:AN744"/>
    <mergeCell ref="AO721:AO726"/>
    <mergeCell ref="AO727:AO732"/>
    <mergeCell ref="AO733:AO738"/>
    <mergeCell ref="AO739:AO744"/>
    <mergeCell ref="AN745:AN768"/>
    <mergeCell ref="AD823:AD828"/>
    <mergeCell ref="AD829:AD834"/>
    <mergeCell ref="AD835:AD840"/>
    <mergeCell ref="AC841:AC864"/>
    <mergeCell ref="AD841:AD846"/>
    <mergeCell ref="AD847:AD852"/>
    <mergeCell ref="AD853:AD858"/>
    <mergeCell ref="AD859:AD864"/>
    <mergeCell ref="AC865:AC888"/>
    <mergeCell ref="AD865:AD870"/>
    <mergeCell ref="AD871:AD876"/>
    <mergeCell ref="AD877:AD882"/>
    <mergeCell ref="AD883:AD888"/>
    <mergeCell ref="AC817:AC840"/>
    <mergeCell ref="AD817:AD822"/>
    <mergeCell ref="AN841:AN864"/>
    <mergeCell ref="AO841:AO846"/>
    <mergeCell ref="AO847:AO852"/>
    <mergeCell ref="AO853:AO858"/>
    <mergeCell ref="AO859:AO864"/>
    <mergeCell ref="AN865:AN888"/>
    <mergeCell ref="AO865:AO870"/>
    <mergeCell ref="AO871:AO876"/>
    <mergeCell ref="AO877:AO882"/>
    <mergeCell ref="AO883:AO888"/>
    <mergeCell ref="AO811:AO816"/>
    <mergeCell ref="AN817:AN840"/>
    <mergeCell ref="AO817:AO822"/>
    <mergeCell ref="AO823:AO828"/>
    <mergeCell ref="AO829:AO834"/>
    <mergeCell ref="AO835:AO840"/>
    <mergeCell ref="AY817:AY840"/>
    <mergeCell ref="AZ817:AZ822"/>
    <mergeCell ref="AZ823:AZ828"/>
    <mergeCell ref="AZ829:AZ834"/>
    <mergeCell ref="AZ835:AZ840"/>
    <mergeCell ref="AO793:AO798"/>
    <mergeCell ref="AO799:AO804"/>
    <mergeCell ref="AO805:AO810"/>
    <mergeCell ref="AO745:AO750"/>
    <mergeCell ref="AO751:AO756"/>
    <mergeCell ref="AO757:AO762"/>
    <mergeCell ref="AO763:AO768"/>
    <mergeCell ref="AZ727:AZ732"/>
    <mergeCell ref="AZ733:AZ738"/>
    <mergeCell ref="AZ739:AZ744"/>
    <mergeCell ref="AY745:AY768"/>
    <mergeCell ref="AZ745:AZ750"/>
    <mergeCell ref="AZ751:AZ756"/>
    <mergeCell ref="AZ757:AZ762"/>
    <mergeCell ref="AZ763:AZ768"/>
    <mergeCell ref="AY769:AY792"/>
    <mergeCell ref="AZ769:AZ774"/>
    <mergeCell ref="AZ775:AZ780"/>
    <mergeCell ref="AZ781:AZ786"/>
    <mergeCell ref="AZ787:AZ792"/>
    <mergeCell ref="AY721:AY744"/>
    <mergeCell ref="AY865:AY888"/>
    <mergeCell ref="AZ865:AZ870"/>
    <mergeCell ref="AZ871:AZ876"/>
    <mergeCell ref="AZ877:AZ882"/>
    <mergeCell ref="AZ883:AZ888"/>
    <mergeCell ref="AZ721:AZ726"/>
    <mergeCell ref="AY841:AY864"/>
    <mergeCell ref="AZ841:AZ846"/>
    <mergeCell ref="AZ847:AZ852"/>
    <mergeCell ref="AZ853:AZ858"/>
    <mergeCell ref="AZ859:AZ864"/>
    <mergeCell ref="AY793:AY816"/>
    <mergeCell ref="AZ793:AZ798"/>
    <mergeCell ref="AZ799:AZ804"/>
    <mergeCell ref="AZ805:AZ810"/>
    <mergeCell ref="AZ811:AZ816"/>
    <mergeCell ref="AC467:AC490"/>
    <mergeCell ref="AD467:AD472"/>
    <mergeCell ref="AD473:AD478"/>
    <mergeCell ref="AD479:AD484"/>
    <mergeCell ref="AD485:AD490"/>
    <mergeCell ref="AC491:AC514"/>
    <mergeCell ref="AD491:AD496"/>
    <mergeCell ref="AD497:AD502"/>
    <mergeCell ref="AD503:AD508"/>
    <mergeCell ref="AD509:AD514"/>
    <mergeCell ref="AC515:AC538"/>
    <mergeCell ref="AD515:AD520"/>
    <mergeCell ref="AD521:AD526"/>
    <mergeCell ref="AD527:AD532"/>
    <mergeCell ref="AD533:AD538"/>
    <mergeCell ref="AC539:AC562"/>
    <mergeCell ref="AD539:AD544"/>
    <mergeCell ref="AD545:AD550"/>
    <mergeCell ref="AC563:AC586"/>
    <mergeCell ref="AD563:AD568"/>
    <mergeCell ref="AD569:AD574"/>
    <mergeCell ref="AD575:AD580"/>
    <mergeCell ref="AD581:AD586"/>
    <mergeCell ref="AC587:AC610"/>
    <mergeCell ref="AD587:AD592"/>
    <mergeCell ref="AD593:AD598"/>
    <mergeCell ref="AD599:AD604"/>
    <mergeCell ref="AD605:AD610"/>
    <mergeCell ref="AC663:AC686"/>
    <mergeCell ref="AD663:AD668"/>
    <mergeCell ref="AD669:AD674"/>
    <mergeCell ref="AD675:AD680"/>
    <mergeCell ref="AD681:AD686"/>
    <mergeCell ref="AC689:AC712"/>
    <mergeCell ref="AD689:AD694"/>
    <mergeCell ref="AD695:AD700"/>
    <mergeCell ref="AD701:AD706"/>
    <mergeCell ref="AD707:AD712"/>
    <mergeCell ref="AN515:AN538"/>
    <mergeCell ref="AO515:AO520"/>
    <mergeCell ref="AO521:AO526"/>
    <mergeCell ref="AO527:AO532"/>
    <mergeCell ref="AO533:AO538"/>
    <mergeCell ref="AN539:AN562"/>
    <mergeCell ref="AO539:AO544"/>
    <mergeCell ref="AD551:AD556"/>
    <mergeCell ref="AD557:AD562"/>
    <mergeCell ref="AO557:AO562"/>
    <mergeCell ref="AN467:AN490"/>
    <mergeCell ref="AO467:AO472"/>
    <mergeCell ref="AO473:AO478"/>
    <mergeCell ref="AO479:AO484"/>
    <mergeCell ref="AO485:AO490"/>
    <mergeCell ref="AN491:AN514"/>
    <mergeCell ref="AO491:AO496"/>
    <mergeCell ref="AO497:AO502"/>
    <mergeCell ref="AO503:AO508"/>
    <mergeCell ref="AO509:AO514"/>
    <mergeCell ref="AN611:AN634"/>
    <mergeCell ref="AO611:AO616"/>
    <mergeCell ref="AO617:AO622"/>
    <mergeCell ref="AO623:AO628"/>
    <mergeCell ref="AO629:AO634"/>
    <mergeCell ref="AC637:AC660"/>
    <mergeCell ref="AD637:AD642"/>
    <mergeCell ref="AD643:AD648"/>
    <mergeCell ref="AD649:AD654"/>
    <mergeCell ref="AD655:AD660"/>
    <mergeCell ref="AC611:AC634"/>
    <mergeCell ref="AD611:AD616"/>
    <mergeCell ref="AD617:AD622"/>
    <mergeCell ref="AD623:AD628"/>
    <mergeCell ref="AD629:AD634"/>
    <mergeCell ref="AN689:AN712"/>
    <mergeCell ref="AO689:AO694"/>
    <mergeCell ref="AO695:AO700"/>
    <mergeCell ref="AO701:AO706"/>
    <mergeCell ref="AO707:AO712"/>
    <mergeCell ref="AN637:AN660"/>
    <mergeCell ref="AO637:AO642"/>
    <mergeCell ref="AO643:AO648"/>
    <mergeCell ref="AO649:AO654"/>
    <mergeCell ref="AO655:AO660"/>
    <mergeCell ref="AN663:AN686"/>
    <mergeCell ref="AO663:AO668"/>
    <mergeCell ref="AO669:AO674"/>
    <mergeCell ref="AO675:AO680"/>
    <mergeCell ref="AO681:AO686"/>
    <mergeCell ref="AN563:AN586"/>
    <mergeCell ref="AO563:AO568"/>
    <mergeCell ref="AO569:AO574"/>
    <mergeCell ref="AO575:AO580"/>
    <mergeCell ref="AO581:AO586"/>
    <mergeCell ref="AN587:AN610"/>
    <mergeCell ref="AO587:AO592"/>
    <mergeCell ref="AO593:AO598"/>
    <mergeCell ref="AO599:AO604"/>
    <mergeCell ref="AO605:AO610"/>
    <mergeCell ref="AY467:AY490"/>
    <mergeCell ref="AZ467:AZ472"/>
    <mergeCell ref="AZ473:AZ478"/>
    <mergeCell ref="AZ479:AZ484"/>
    <mergeCell ref="AZ485:AZ490"/>
    <mergeCell ref="AY491:AY514"/>
    <mergeCell ref="AZ491:AZ496"/>
    <mergeCell ref="AZ497:AZ502"/>
    <mergeCell ref="AZ503:AZ508"/>
    <mergeCell ref="AZ509:AZ514"/>
    <mergeCell ref="AY515:AY538"/>
    <mergeCell ref="AZ515:AZ520"/>
    <mergeCell ref="AZ521:AZ526"/>
    <mergeCell ref="AZ527:AZ532"/>
    <mergeCell ref="AZ533:AZ538"/>
    <mergeCell ref="AY539:AY562"/>
    <mergeCell ref="AZ539:AZ544"/>
    <mergeCell ref="AO545:AO550"/>
    <mergeCell ref="AO551:AO556"/>
    <mergeCell ref="AZ545:AZ550"/>
    <mergeCell ref="AZ551:AZ556"/>
    <mergeCell ref="AZ557:AZ562"/>
    <mergeCell ref="AY689:AY712"/>
    <mergeCell ref="AZ689:AZ694"/>
    <mergeCell ref="AZ695:AZ700"/>
    <mergeCell ref="AZ701:AZ706"/>
    <mergeCell ref="AZ707:AZ712"/>
    <mergeCell ref="AY663:AY686"/>
    <mergeCell ref="AZ663:AZ668"/>
    <mergeCell ref="AZ669:AZ674"/>
    <mergeCell ref="AZ675:AZ680"/>
    <mergeCell ref="AZ681:AZ686"/>
    <mergeCell ref="AY563:AY586"/>
    <mergeCell ref="AZ563:AZ568"/>
    <mergeCell ref="AZ569:AZ574"/>
    <mergeCell ref="AZ575:AZ580"/>
    <mergeCell ref="AZ581:AZ586"/>
    <mergeCell ref="AY587:AY610"/>
    <mergeCell ref="AZ587:AZ592"/>
    <mergeCell ref="AZ593:AZ598"/>
    <mergeCell ref="AZ599:AZ604"/>
    <mergeCell ref="AZ605:AZ610"/>
    <mergeCell ref="AY611:AY634"/>
    <mergeCell ref="AZ611:AZ616"/>
    <mergeCell ref="AZ617:AZ622"/>
    <mergeCell ref="AZ623:AZ628"/>
    <mergeCell ref="AZ629:AZ634"/>
    <mergeCell ref="AY637:AY660"/>
    <mergeCell ref="AZ637:AZ642"/>
    <mergeCell ref="AZ643:AZ648"/>
    <mergeCell ref="AZ649:AZ654"/>
    <mergeCell ref="AZ655:AZ660"/>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9A2F3-23D3-4D70-83B6-7CEA13C900A0}">
  <dimension ref="A1:GH182"/>
  <sheetViews>
    <sheetView zoomScale="55" zoomScaleNormal="55" workbookViewId="0"/>
  </sheetViews>
  <sheetFormatPr defaultRowHeight="18.75"/>
  <cols>
    <col min="1" max="1" width="11.625" customWidth="1"/>
    <col min="3" max="3" width="12" customWidth="1"/>
  </cols>
  <sheetData>
    <row r="1" spans="1:190">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2"/>
      <c r="AF1" s="2"/>
      <c r="AG1" s="1"/>
      <c r="AH1" s="1"/>
    </row>
    <row r="2" spans="1:190">
      <c r="A2" s="13"/>
      <c r="B2" s="7" t="s">
        <v>0</v>
      </c>
      <c r="C2" s="15" t="s">
        <v>293</v>
      </c>
      <c r="D2" s="18"/>
      <c r="E2" s="18"/>
      <c r="F2" s="18"/>
      <c r="G2" s="18"/>
      <c r="H2" s="27"/>
      <c r="I2" s="13"/>
      <c r="J2" s="13"/>
      <c r="K2" s="13"/>
      <c r="L2" s="13"/>
      <c r="M2" s="13"/>
      <c r="N2" s="13"/>
      <c r="O2" s="13"/>
      <c r="P2" s="13"/>
      <c r="Q2" s="13"/>
      <c r="R2" s="13"/>
      <c r="S2" s="13"/>
      <c r="T2" s="13"/>
      <c r="U2" s="13"/>
      <c r="V2" s="13"/>
      <c r="W2" s="13"/>
      <c r="X2" s="13"/>
      <c r="Y2" s="13"/>
      <c r="Z2" s="13"/>
      <c r="AA2" s="13"/>
      <c r="AB2" s="13"/>
      <c r="AC2" s="13"/>
      <c r="AD2" s="13"/>
      <c r="AE2" s="503"/>
      <c r="AF2" s="503"/>
      <c r="AG2" s="1"/>
      <c r="AH2" s="1"/>
    </row>
    <row r="3" spans="1:190">
      <c r="A3" s="13"/>
      <c r="B3" s="7" t="s">
        <v>1</v>
      </c>
      <c r="C3" s="17" t="s">
        <v>67</v>
      </c>
      <c r="D3" s="18"/>
      <c r="E3" s="18"/>
      <c r="F3" s="18"/>
      <c r="G3" s="18"/>
      <c r="H3" s="27"/>
      <c r="I3" s="13"/>
      <c r="J3" s="13"/>
      <c r="K3" s="13"/>
      <c r="L3" s="13"/>
      <c r="M3" s="13"/>
      <c r="N3" s="13"/>
      <c r="O3" s="13"/>
      <c r="P3" s="13"/>
      <c r="Q3" s="13"/>
      <c r="R3" s="13"/>
      <c r="S3" s="13"/>
      <c r="T3" s="13"/>
      <c r="U3" s="13"/>
      <c r="V3" s="13"/>
      <c r="W3" s="13"/>
      <c r="X3" s="13"/>
      <c r="Y3" s="13"/>
      <c r="Z3" s="13"/>
      <c r="AA3" s="13"/>
      <c r="AB3" s="13"/>
      <c r="AC3" s="13"/>
      <c r="AD3" s="13"/>
      <c r="AE3" s="503"/>
      <c r="AF3" s="503"/>
      <c r="AG3" s="1"/>
      <c r="AH3" s="1"/>
    </row>
    <row r="4" spans="1:190">
      <c r="A4" s="13"/>
      <c r="B4" s="1"/>
      <c r="C4" s="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2"/>
      <c r="AF4" s="2"/>
      <c r="AG4" s="1"/>
      <c r="AH4" s="1"/>
    </row>
    <row r="5" spans="1:190">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row>
    <row r="6" spans="1:190" s="19" customFormat="1">
      <c r="C6"/>
      <c r="BM6" s="13"/>
      <c r="BN6" s="13"/>
    </row>
    <row r="7" spans="1:190">
      <c r="C7" s="20" t="s">
        <v>173</v>
      </c>
      <c r="D7" s="17" t="s">
        <v>3</v>
      </c>
      <c r="E7" s="21" t="s">
        <v>148</v>
      </c>
      <c r="F7" s="18"/>
      <c r="G7" s="18"/>
      <c r="H7" s="27"/>
      <c r="I7" s="13"/>
      <c r="J7" s="13"/>
      <c r="K7" s="13"/>
      <c r="L7" s="13"/>
      <c r="M7" s="13"/>
      <c r="N7" s="13"/>
      <c r="O7" s="13"/>
      <c r="P7" s="13"/>
      <c r="Q7" s="13"/>
      <c r="R7" s="13"/>
      <c r="S7" s="13"/>
      <c r="T7" s="13"/>
      <c r="U7" s="13"/>
      <c r="V7" s="13"/>
      <c r="W7" s="13"/>
      <c r="X7" s="13"/>
      <c r="Y7" s="13"/>
      <c r="Z7" s="13"/>
      <c r="AA7" s="13"/>
      <c r="AB7" s="13"/>
      <c r="AC7" s="13"/>
      <c r="AD7" s="13"/>
      <c r="AE7" s="13"/>
      <c r="AF7" s="13"/>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3"/>
      <c r="CC7" s="13"/>
      <c r="CD7" s="13"/>
      <c r="CE7" s="13"/>
      <c r="CF7" s="13"/>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row>
    <row r="8" spans="1:190">
      <c r="D8" s="17" t="s">
        <v>8</v>
      </c>
      <c r="E8" s="21" t="s">
        <v>156</v>
      </c>
      <c r="F8" s="18"/>
      <c r="G8" s="18"/>
      <c r="H8" s="27"/>
      <c r="I8" s="13"/>
      <c r="J8" s="13"/>
      <c r="K8" s="13"/>
      <c r="L8" s="13"/>
      <c r="M8" s="13"/>
      <c r="N8" s="13"/>
      <c r="O8" s="13"/>
      <c r="P8" s="13"/>
      <c r="Q8" s="13"/>
      <c r="R8" s="13"/>
      <c r="S8" s="13"/>
      <c r="T8" s="13"/>
      <c r="U8" s="13"/>
      <c r="V8" s="13"/>
      <c r="W8" s="13"/>
      <c r="X8" s="13"/>
      <c r="Y8" s="13"/>
      <c r="Z8" s="13"/>
      <c r="AA8" s="13"/>
      <c r="AB8" s="13"/>
      <c r="AC8" s="13"/>
      <c r="AD8" s="13"/>
      <c r="AE8" s="13"/>
      <c r="AF8" s="13"/>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X8" s="19"/>
      <c r="BY8" s="19"/>
      <c r="BZ8" s="19"/>
      <c r="CA8" s="19"/>
      <c r="CB8" s="19"/>
      <c r="CC8" s="19"/>
      <c r="CD8" s="19"/>
      <c r="CE8" s="13"/>
      <c r="CF8" s="13"/>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row>
    <row r="10" spans="1:190">
      <c r="E10" s="36" t="s">
        <v>287</v>
      </c>
    </row>
    <row r="11" spans="1:190" s="19" customFormat="1">
      <c r="C11" s="13"/>
      <c r="D11" s="13"/>
      <c r="E11" s="13"/>
      <c r="F11" s="13"/>
      <c r="G11" s="13"/>
      <c r="H11" s="13"/>
      <c r="I11" s="26" t="s">
        <v>285</v>
      </c>
      <c r="M11" s="67"/>
      <c r="T11" s="26" t="s">
        <v>286</v>
      </c>
      <c r="X11" s="67"/>
      <c r="AE11" s="26" t="s">
        <v>26</v>
      </c>
      <c r="AI11" s="67"/>
      <c r="AP11" s="26" t="s">
        <v>25</v>
      </c>
      <c r="AS11" s="67"/>
      <c r="AT11" s="67"/>
      <c r="AU11" s="67"/>
      <c r="BA11" s="26" t="s">
        <v>7</v>
      </c>
      <c r="BB11" s="26"/>
      <c r="BD11" s="67"/>
      <c r="BE11" s="67"/>
      <c r="BU11" s="67"/>
      <c r="BV11" s="67"/>
      <c r="BW11" s="67"/>
    </row>
    <row r="12" spans="1:190" s="19" customFormat="1" ht="56.25">
      <c r="C12" s="13"/>
      <c r="D12" s="13"/>
      <c r="E12" s="13"/>
      <c r="F12" s="13"/>
      <c r="G12" s="13"/>
      <c r="H12" s="13"/>
      <c r="I12" s="92" t="s">
        <v>62</v>
      </c>
      <c r="J12" s="93" t="s">
        <v>61</v>
      </c>
      <c r="K12" s="62" t="s">
        <v>53</v>
      </c>
      <c r="L12" s="92" t="s">
        <v>60</v>
      </c>
      <c r="M12" s="91" t="s">
        <v>59</v>
      </c>
      <c r="N12" s="90" t="s">
        <v>58</v>
      </c>
      <c r="T12" s="92" t="s">
        <v>62</v>
      </c>
      <c r="U12" s="93" t="s">
        <v>61</v>
      </c>
      <c r="V12" s="62" t="s">
        <v>53</v>
      </c>
      <c r="W12" s="92" t="s">
        <v>60</v>
      </c>
      <c r="X12" s="91" t="s">
        <v>59</v>
      </c>
      <c r="Y12" s="90" t="s">
        <v>58</v>
      </c>
      <c r="AE12" s="92" t="s">
        <v>62</v>
      </c>
      <c r="AF12" s="93" t="s">
        <v>61</v>
      </c>
      <c r="AG12" s="62" t="s">
        <v>53</v>
      </c>
      <c r="AH12" s="92" t="s">
        <v>60</v>
      </c>
      <c r="AI12" s="91" t="s">
        <v>59</v>
      </c>
      <c r="AJ12" s="90" t="s">
        <v>58</v>
      </c>
      <c r="AP12" s="92" t="s">
        <v>62</v>
      </c>
      <c r="AQ12" s="93" t="s">
        <v>61</v>
      </c>
      <c r="AR12" s="62" t="s">
        <v>53</v>
      </c>
      <c r="AS12" s="92" t="s">
        <v>60</v>
      </c>
      <c r="AT12" s="91" t="s">
        <v>59</v>
      </c>
      <c r="AU12" s="90" t="s">
        <v>58</v>
      </c>
      <c r="BA12" s="92" t="s">
        <v>62</v>
      </c>
      <c r="BB12" s="93" t="s">
        <v>61</v>
      </c>
      <c r="BC12" s="62" t="s">
        <v>53</v>
      </c>
      <c r="BD12" s="92" t="s">
        <v>60</v>
      </c>
      <c r="BE12" s="91" t="s">
        <v>59</v>
      </c>
      <c r="BF12" s="90" t="s">
        <v>58</v>
      </c>
      <c r="BU12" s="67"/>
      <c r="BV12" s="67"/>
      <c r="BW12" s="67"/>
    </row>
    <row r="13" spans="1:190" s="19" customFormat="1">
      <c r="C13" s="13"/>
      <c r="D13" s="13"/>
      <c r="E13" s="13"/>
      <c r="F13" s="13"/>
      <c r="G13" s="13"/>
      <c r="H13" s="13"/>
      <c r="I13" s="87" t="s">
        <v>57</v>
      </c>
      <c r="J13" s="86" t="s">
        <v>53</v>
      </c>
      <c r="K13" s="100">
        <f t="array" ref="K13:N44">'[1]011_13_統計データ_世帯'!$H$669:$K$700</f>
        <v>0</v>
      </c>
      <c r="L13" s="100">
        <v>0</v>
      </c>
      <c r="M13" s="99">
        <v>0</v>
      </c>
      <c r="N13" s="80">
        <v>0</v>
      </c>
      <c r="T13" s="87" t="s">
        <v>57</v>
      </c>
      <c r="U13" s="86" t="s">
        <v>53</v>
      </c>
      <c r="V13" s="100">
        <f t="array" ref="V13:Y44">'[1]011_13_統計データ_世帯'!$O$669:$R$700</f>
        <v>0</v>
      </c>
      <c r="W13" s="100">
        <v>0</v>
      </c>
      <c r="X13" s="99">
        <v>0</v>
      </c>
      <c r="Y13" s="80">
        <v>0</v>
      </c>
      <c r="AE13" s="87" t="s">
        <v>57</v>
      </c>
      <c r="AF13" s="86" t="s">
        <v>53</v>
      </c>
      <c r="AG13" s="100">
        <f t="array" ref="AG13:AJ44">+'[1]011_13_統計データ_世帯'!$V$669:$Y$700</f>
        <v>0</v>
      </c>
      <c r="AH13" s="100">
        <v>0</v>
      </c>
      <c r="AI13" s="99">
        <v>0</v>
      </c>
      <c r="AJ13" s="80">
        <v>0</v>
      </c>
      <c r="AP13" s="87" t="s">
        <v>57</v>
      </c>
      <c r="AQ13" s="86" t="s">
        <v>53</v>
      </c>
      <c r="AR13" s="82">
        <f t="array" ref="AR13:AU44">+'[1]011_13_統計データ_世帯'!$AC$669:$AF$700</f>
        <v>0</v>
      </c>
      <c r="AS13" s="100">
        <v>0</v>
      </c>
      <c r="AT13" s="99">
        <v>0</v>
      </c>
      <c r="AU13" s="80">
        <v>0</v>
      </c>
      <c r="BA13" s="87" t="s">
        <v>57</v>
      </c>
      <c r="BB13" s="86" t="s">
        <v>53</v>
      </c>
      <c r="BC13" s="82">
        <f t="array" ref="BC13:BF44">+'[1]011_13_統計データ_世帯'!$AJ$669:$AM$700</f>
        <v>0</v>
      </c>
      <c r="BD13" s="100">
        <v>0</v>
      </c>
      <c r="BE13" s="99">
        <v>0</v>
      </c>
      <c r="BF13" s="80">
        <v>0</v>
      </c>
      <c r="BU13" s="67"/>
      <c r="BV13" s="67"/>
      <c r="BW13" s="67"/>
    </row>
    <row r="14" spans="1:190" s="19" customFormat="1">
      <c r="C14" s="13"/>
      <c r="D14" s="13"/>
      <c r="E14" s="13"/>
      <c r="F14" s="13"/>
      <c r="G14" s="13"/>
      <c r="H14" s="13"/>
      <c r="I14" s="87"/>
      <c r="J14" s="86" t="s">
        <v>52</v>
      </c>
      <c r="K14" s="82">
        <v>0</v>
      </c>
      <c r="L14" s="82">
        <v>0</v>
      </c>
      <c r="M14" s="81">
        <v>0</v>
      </c>
      <c r="N14" s="80">
        <v>0</v>
      </c>
      <c r="T14" s="87"/>
      <c r="U14" s="86" t="s">
        <v>52</v>
      </c>
      <c r="V14" s="82">
        <v>0</v>
      </c>
      <c r="W14" s="82">
        <v>0</v>
      </c>
      <c r="X14" s="81">
        <v>0</v>
      </c>
      <c r="Y14" s="80">
        <v>0</v>
      </c>
      <c r="AE14" s="87"/>
      <c r="AF14" s="86" t="s">
        <v>52</v>
      </c>
      <c r="AG14" s="82">
        <v>0</v>
      </c>
      <c r="AH14" s="82">
        <v>0</v>
      </c>
      <c r="AI14" s="81">
        <v>0</v>
      </c>
      <c r="AJ14" s="80">
        <v>0</v>
      </c>
      <c r="AP14" s="87"/>
      <c r="AQ14" s="86" t="s">
        <v>52</v>
      </c>
      <c r="AR14" s="82">
        <v>0</v>
      </c>
      <c r="AS14" s="82">
        <v>0</v>
      </c>
      <c r="AT14" s="81">
        <v>0</v>
      </c>
      <c r="AU14" s="80">
        <v>0</v>
      </c>
      <c r="BA14" s="87"/>
      <c r="BB14" s="86" t="s">
        <v>52</v>
      </c>
      <c r="BC14" s="82">
        <v>0</v>
      </c>
      <c r="BD14" s="82">
        <v>0</v>
      </c>
      <c r="BE14" s="81">
        <v>0</v>
      </c>
      <c r="BF14" s="80">
        <v>0</v>
      </c>
      <c r="BU14" s="67"/>
      <c r="BV14" s="67"/>
      <c r="BW14" s="67"/>
    </row>
    <row r="15" spans="1:190" s="19" customFormat="1">
      <c r="C15" s="13"/>
      <c r="D15" s="13"/>
      <c r="E15" s="13"/>
      <c r="F15" s="13"/>
      <c r="G15" s="13"/>
      <c r="H15" s="13"/>
      <c r="I15" s="87"/>
      <c r="J15" s="86" t="s">
        <v>41</v>
      </c>
      <c r="K15" s="82">
        <v>0</v>
      </c>
      <c r="L15" s="82">
        <v>0</v>
      </c>
      <c r="M15" s="81">
        <v>0</v>
      </c>
      <c r="N15" s="80">
        <v>0</v>
      </c>
      <c r="T15" s="87"/>
      <c r="U15" s="86" t="s">
        <v>41</v>
      </c>
      <c r="V15" s="82">
        <v>0</v>
      </c>
      <c r="W15" s="82">
        <v>0</v>
      </c>
      <c r="X15" s="81">
        <v>0</v>
      </c>
      <c r="Y15" s="80">
        <v>0</v>
      </c>
      <c r="AE15" s="87"/>
      <c r="AF15" s="86" t="s">
        <v>41</v>
      </c>
      <c r="AG15" s="82">
        <v>0</v>
      </c>
      <c r="AH15" s="82">
        <v>0</v>
      </c>
      <c r="AI15" s="81">
        <v>0</v>
      </c>
      <c r="AJ15" s="80">
        <v>0</v>
      </c>
      <c r="AP15" s="87"/>
      <c r="AQ15" s="86" t="s">
        <v>41</v>
      </c>
      <c r="AR15" s="82">
        <v>0</v>
      </c>
      <c r="AS15" s="82">
        <v>0</v>
      </c>
      <c r="AT15" s="81">
        <v>0</v>
      </c>
      <c r="AU15" s="80">
        <v>0</v>
      </c>
      <c r="BA15" s="87"/>
      <c r="BB15" s="86" t="s">
        <v>41</v>
      </c>
      <c r="BC15" s="82">
        <v>0</v>
      </c>
      <c r="BD15" s="82">
        <v>0</v>
      </c>
      <c r="BE15" s="81">
        <v>0</v>
      </c>
      <c r="BF15" s="80">
        <v>0</v>
      </c>
      <c r="BU15" s="67"/>
      <c r="BV15" s="67"/>
      <c r="BW15" s="67"/>
    </row>
    <row r="16" spans="1:190" s="19" customFormat="1">
      <c r="C16" s="13"/>
      <c r="D16" s="13"/>
      <c r="E16" s="13"/>
      <c r="F16" s="13"/>
      <c r="G16" s="13"/>
      <c r="H16" s="13"/>
      <c r="I16" s="87"/>
      <c r="J16" s="86" t="s">
        <v>40</v>
      </c>
      <c r="K16" s="82">
        <v>0</v>
      </c>
      <c r="L16" s="82">
        <v>0</v>
      </c>
      <c r="M16" s="81">
        <v>0</v>
      </c>
      <c r="N16" s="80">
        <v>0</v>
      </c>
      <c r="T16" s="87"/>
      <c r="U16" s="86" t="s">
        <v>40</v>
      </c>
      <c r="V16" s="82">
        <v>0</v>
      </c>
      <c r="W16" s="82">
        <v>0</v>
      </c>
      <c r="X16" s="81">
        <v>0</v>
      </c>
      <c r="Y16" s="80">
        <v>0</v>
      </c>
      <c r="AE16" s="87"/>
      <c r="AF16" s="86" t="s">
        <v>40</v>
      </c>
      <c r="AG16" s="82">
        <v>0</v>
      </c>
      <c r="AH16" s="82">
        <v>0</v>
      </c>
      <c r="AI16" s="81">
        <v>0</v>
      </c>
      <c r="AJ16" s="80">
        <v>0</v>
      </c>
      <c r="AP16" s="87"/>
      <c r="AQ16" s="86" t="s">
        <v>40</v>
      </c>
      <c r="AR16" s="82">
        <v>0</v>
      </c>
      <c r="AS16" s="82">
        <v>0</v>
      </c>
      <c r="AT16" s="81">
        <v>0</v>
      </c>
      <c r="AU16" s="80">
        <v>0</v>
      </c>
      <c r="BA16" s="87"/>
      <c r="BB16" s="86" t="s">
        <v>40</v>
      </c>
      <c r="BC16" s="82">
        <v>0</v>
      </c>
      <c r="BD16" s="82">
        <v>0</v>
      </c>
      <c r="BE16" s="81">
        <v>0</v>
      </c>
      <c r="BF16" s="80">
        <v>0</v>
      </c>
      <c r="BU16" s="67"/>
      <c r="BV16" s="67"/>
      <c r="BW16" s="67"/>
    </row>
    <row r="17" spans="3:75" s="19" customFormat="1">
      <c r="C17" s="13"/>
      <c r="D17" s="13"/>
      <c r="E17" s="13"/>
      <c r="F17" s="13"/>
      <c r="G17" s="13"/>
      <c r="H17" s="13"/>
      <c r="I17" s="87"/>
      <c r="J17" s="86" t="s">
        <v>39</v>
      </c>
      <c r="K17" s="82">
        <v>0</v>
      </c>
      <c r="L17" s="82">
        <v>0</v>
      </c>
      <c r="M17" s="81">
        <v>0</v>
      </c>
      <c r="N17" s="80">
        <v>0</v>
      </c>
      <c r="T17" s="87"/>
      <c r="U17" s="86" t="s">
        <v>39</v>
      </c>
      <c r="V17" s="82">
        <v>0</v>
      </c>
      <c r="W17" s="82">
        <v>0</v>
      </c>
      <c r="X17" s="81">
        <v>0</v>
      </c>
      <c r="Y17" s="80">
        <v>0</v>
      </c>
      <c r="AE17" s="87"/>
      <c r="AF17" s="86" t="s">
        <v>39</v>
      </c>
      <c r="AG17" s="82">
        <v>0</v>
      </c>
      <c r="AH17" s="82">
        <v>0</v>
      </c>
      <c r="AI17" s="81">
        <v>0</v>
      </c>
      <c r="AJ17" s="80">
        <v>0</v>
      </c>
      <c r="AP17" s="87"/>
      <c r="AQ17" s="86" t="s">
        <v>39</v>
      </c>
      <c r="AR17" s="82">
        <v>0</v>
      </c>
      <c r="AS17" s="82">
        <v>0</v>
      </c>
      <c r="AT17" s="81">
        <v>0</v>
      </c>
      <c r="AU17" s="80">
        <v>0</v>
      </c>
      <c r="BA17" s="87"/>
      <c r="BB17" s="86" t="s">
        <v>39</v>
      </c>
      <c r="BC17" s="82">
        <v>0</v>
      </c>
      <c r="BD17" s="82">
        <v>0</v>
      </c>
      <c r="BE17" s="81">
        <v>0</v>
      </c>
      <c r="BF17" s="80">
        <v>0</v>
      </c>
      <c r="BU17" s="67"/>
      <c r="BV17" s="67"/>
      <c r="BW17" s="67"/>
    </row>
    <row r="18" spans="3:75" s="19" customFormat="1">
      <c r="C18" s="13"/>
      <c r="D18" s="13"/>
      <c r="E18" s="13"/>
      <c r="F18" s="13"/>
      <c r="G18" s="13"/>
      <c r="H18" s="13"/>
      <c r="I18" s="87"/>
      <c r="J18" s="86" t="s">
        <v>38</v>
      </c>
      <c r="K18" s="82">
        <v>0</v>
      </c>
      <c r="L18" s="82">
        <v>0</v>
      </c>
      <c r="M18" s="81">
        <v>0</v>
      </c>
      <c r="N18" s="80">
        <v>0</v>
      </c>
      <c r="T18" s="87"/>
      <c r="U18" s="86" t="s">
        <v>38</v>
      </c>
      <c r="V18" s="82">
        <v>0</v>
      </c>
      <c r="W18" s="82">
        <v>0</v>
      </c>
      <c r="X18" s="81">
        <v>0</v>
      </c>
      <c r="Y18" s="80">
        <v>0</v>
      </c>
      <c r="AE18" s="87"/>
      <c r="AF18" s="86" t="s">
        <v>38</v>
      </c>
      <c r="AG18" s="82">
        <v>0</v>
      </c>
      <c r="AH18" s="82">
        <v>0</v>
      </c>
      <c r="AI18" s="81">
        <v>0</v>
      </c>
      <c r="AJ18" s="80">
        <v>0</v>
      </c>
      <c r="AP18" s="87"/>
      <c r="AQ18" s="86" t="s">
        <v>38</v>
      </c>
      <c r="AR18" s="82">
        <v>0</v>
      </c>
      <c r="AS18" s="82">
        <v>0</v>
      </c>
      <c r="AT18" s="81">
        <v>0</v>
      </c>
      <c r="AU18" s="80">
        <v>0</v>
      </c>
      <c r="BA18" s="87"/>
      <c r="BB18" s="86" t="s">
        <v>38</v>
      </c>
      <c r="BC18" s="82">
        <v>0</v>
      </c>
      <c r="BD18" s="82">
        <v>0</v>
      </c>
      <c r="BE18" s="81">
        <v>0</v>
      </c>
      <c r="BF18" s="80">
        <v>0</v>
      </c>
      <c r="BU18" s="67"/>
      <c r="BV18" s="67"/>
      <c r="BW18" s="67"/>
    </row>
    <row r="19" spans="3:75" s="19" customFormat="1">
      <c r="C19" s="13"/>
      <c r="D19" s="13"/>
      <c r="E19" s="13"/>
      <c r="F19" s="13"/>
      <c r="G19" s="13"/>
      <c r="H19" s="13"/>
      <c r="I19" s="87"/>
      <c r="J19" s="86" t="s">
        <v>37</v>
      </c>
      <c r="K19" s="82">
        <v>0</v>
      </c>
      <c r="L19" s="82">
        <v>0</v>
      </c>
      <c r="M19" s="81">
        <v>0</v>
      </c>
      <c r="N19" s="80">
        <v>0</v>
      </c>
      <c r="T19" s="87"/>
      <c r="U19" s="86" t="s">
        <v>37</v>
      </c>
      <c r="V19" s="82">
        <v>0</v>
      </c>
      <c r="W19" s="82">
        <v>0</v>
      </c>
      <c r="X19" s="81">
        <v>0</v>
      </c>
      <c r="Y19" s="80">
        <v>0</v>
      </c>
      <c r="AE19" s="87"/>
      <c r="AF19" s="86" t="s">
        <v>37</v>
      </c>
      <c r="AG19" s="82">
        <v>0</v>
      </c>
      <c r="AH19" s="82">
        <v>0</v>
      </c>
      <c r="AI19" s="81">
        <v>0</v>
      </c>
      <c r="AJ19" s="80">
        <v>0</v>
      </c>
      <c r="AP19" s="87"/>
      <c r="AQ19" s="86" t="s">
        <v>37</v>
      </c>
      <c r="AR19" s="82">
        <v>0</v>
      </c>
      <c r="AS19" s="82">
        <v>0</v>
      </c>
      <c r="AT19" s="81">
        <v>0</v>
      </c>
      <c r="AU19" s="80">
        <v>0</v>
      </c>
      <c r="BA19" s="87"/>
      <c r="BB19" s="86" t="s">
        <v>37</v>
      </c>
      <c r="BC19" s="82">
        <v>0</v>
      </c>
      <c r="BD19" s="82">
        <v>0</v>
      </c>
      <c r="BE19" s="81">
        <v>0</v>
      </c>
      <c r="BF19" s="80">
        <v>0</v>
      </c>
      <c r="BU19" s="67"/>
      <c r="BV19" s="67"/>
      <c r="BW19" s="67"/>
    </row>
    <row r="20" spans="3:75" s="19" customFormat="1">
      <c r="C20" s="13"/>
      <c r="D20" s="13"/>
      <c r="E20" s="13"/>
      <c r="F20" s="13"/>
      <c r="G20" s="13"/>
      <c r="H20" s="13"/>
      <c r="I20" s="85"/>
      <c r="J20" s="84" t="s">
        <v>36</v>
      </c>
      <c r="K20" s="78">
        <v>0</v>
      </c>
      <c r="L20" s="78">
        <v>0</v>
      </c>
      <c r="M20" s="77">
        <v>0</v>
      </c>
      <c r="N20" s="76">
        <v>0</v>
      </c>
      <c r="T20" s="85"/>
      <c r="U20" s="84" t="s">
        <v>36</v>
      </c>
      <c r="V20" s="78">
        <v>0</v>
      </c>
      <c r="W20" s="78">
        <v>0</v>
      </c>
      <c r="X20" s="77">
        <v>0</v>
      </c>
      <c r="Y20" s="76">
        <v>0</v>
      </c>
      <c r="AE20" s="85"/>
      <c r="AF20" s="84" t="s">
        <v>36</v>
      </c>
      <c r="AG20" s="78">
        <v>0</v>
      </c>
      <c r="AH20" s="78">
        <v>0</v>
      </c>
      <c r="AI20" s="77">
        <v>0</v>
      </c>
      <c r="AJ20" s="76">
        <v>0</v>
      </c>
      <c r="AP20" s="85"/>
      <c r="AQ20" s="84" t="s">
        <v>36</v>
      </c>
      <c r="AR20" s="78">
        <v>0</v>
      </c>
      <c r="AS20" s="78">
        <v>0</v>
      </c>
      <c r="AT20" s="77">
        <v>0</v>
      </c>
      <c r="AU20" s="76">
        <v>0</v>
      </c>
      <c r="BA20" s="85"/>
      <c r="BB20" s="84" t="s">
        <v>36</v>
      </c>
      <c r="BC20" s="78">
        <v>0</v>
      </c>
      <c r="BD20" s="78">
        <v>0</v>
      </c>
      <c r="BE20" s="77">
        <v>0</v>
      </c>
      <c r="BF20" s="76">
        <v>0</v>
      </c>
      <c r="BU20" s="67"/>
      <c r="BV20" s="67"/>
      <c r="BW20" s="67"/>
    </row>
    <row r="21" spans="3:75" s="19" customFormat="1">
      <c r="C21" s="13"/>
      <c r="D21" s="13"/>
      <c r="E21" s="13"/>
      <c r="F21" s="13"/>
      <c r="G21" s="13"/>
      <c r="H21" s="13"/>
      <c r="I21" s="89" t="s">
        <v>56</v>
      </c>
      <c r="J21" s="88" t="s">
        <v>53</v>
      </c>
      <c r="K21" s="82">
        <v>0</v>
      </c>
      <c r="L21" s="82">
        <v>0</v>
      </c>
      <c r="M21" s="81">
        <v>0</v>
      </c>
      <c r="N21" s="80">
        <v>0</v>
      </c>
      <c r="T21" s="89" t="s">
        <v>56</v>
      </c>
      <c r="U21" s="88" t="s">
        <v>53</v>
      </c>
      <c r="V21" s="82">
        <v>0</v>
      </c>
      <c r="W21" s="82">
        <v>0</v>
      </c>
      <c r="X21" s="81">
        <v>0</v>
      </c>
      <c r="Y21" s="80">
        <v>0</v>
      </c>
      <c r="AE21" s="89" t="s">
        <v>56</v>
      </c>
      <c r="AF21" s="88" t="s">
        <v>53</v>
      </c>
      <c r="AG21" s="82">
        <v>0</v>
      </c>
      <c r="AH21" s="82">
        <v>0</v>
      </c>
      <c r="AI21" s="81">
        <v>0</v>
      </c>
      <c r="AJ21" s="80">
        <v>0</v>
      </c>
      <c r="AP21" s="89" t="s">
        <v>56</v>
      </c>
      <c r="AQ21" s="88" t="s">
        <v>53</v>
      </c>
      <c r="AR21" s="82">
        <v>0</v>
      </c>
      <c r="AS21" s="82">
        <v>0</v>
      </c>
      <c r="AT21" s="81">
        <v>0</v>
      </c>
      <c r="AU21" s="80">
        <v>0</v>
      </c>
      <c r="BA21" s="89" t="s">
        <v>56</v>
      </c>
      <c r="BB21" s="88" t="s">
        <v>53</v>
      </c>
      <c r="BC21" s="82">
        <v>0</v>
      </c>
      <c r="BD21" s="82">
        <v>0</v>
      </c>
      <c r="BE21" s="81">
        <v>0</v>
      </c>
      <c r="BF21" s="80">
        <v>0</v>
      </c>
      <c r="BU21" s="67"/>
      <c r="BV21" s="67"/>
      <c r="BW21" s="67"/>
    </row>
    <row r="22" spans="3:75" s="19" customFormat="1">
      <c r="C22" s="13"/>
      <c r="D22" s="13"/>
      <c r="E22" s="13"/>
      <c r="F22" s="13"/>
      <c r="G22" s="13"/>
      <c r="H22" s="13"/>
      <c r="I22" s="87"/>
      <c r="J22" s="86" t="s">
        <v>52</v>
      </c>
      <c r="K22" s="82">
        <v>0</v>
      </c>
      <c r="L22" s="82">
        <v>0</v>
      </c>
      <c r="M22" s="81">
        <v>0</v>
      </c>
      <c r="N22" s="80">
        <v>0</v>
      </c>
      <c r="T22" s="87"/>
      <c r="U22" s="86" t="s">
        <v>52</v>
      </c>
      <c r="V22" s="82">
        <v>0</v>
      </c>
      <c r="W22" s="82">
        <v>0</v>
      </c>
      <c r="X22" s="81">
        <v>0</v>
      </c>
      <c r="Y22" s="80">
        <v>0</v>
      </c>
      <c r="AE22" s="87"/>
      <c r="AF22" s="86" t="s">
        <v>52</v>
      </c>
      <c r="AG22" s="82">
        <v>0</v>
      </c>
      <c r="AH22" s="82">
        <v>0</v>
      </c>
      <c r="AI22" s="81">
        <v>0</v>
      </c>
      <c r="AJ22" s="80">
        <v>0</v>
      </c>
      <c r="AP22" s="87"/>
      <c r="AQ22" s="86" t="s">
        <v>52</v>
      </c>
      <c r="AR22" s="82">
        <v>0</v>
      </c>
      <c r="AS22" s="82">
        <v>0</v>
      </c>
      <c r="AT22" s="81">
        <v>0</v>
      </c>
      <c r="AU22" s="80">
        <v>0</v>
      </c>
      <c r="BA22" s="87"/>
      <c r="BB22" s="86" t="s">
        <v>52</v>
      </c>
      <c r="BC22" s="82">
        <v>0</v>
      </c>
      <c r="BD22" s="82">
        <v>0</v>
      </c>
      <c r="BE22" s="81">
        <v>0</v>
      </c>
      <c r="BF22" s="80">
        <v>0</v>
      </c>
      <c r="BU22" s="67"/>
      <c r="BV22" s="67"/>
      <c r="BW22" s="67"/>
    </row>
    <row r="23" spans="3:75" s="19" customFormat="1">
      <c r="C23" s="13"/>
      <c r="D23" s="13"/>
      <c r="E23" s="13"/>
      <c r="F23" s="13"/>
      <c r="G23" s="13"/>
      <c r="H23" s="13"/>
      <c r="I23" s="87"/>
      <c r="J23" s="86" t="s">
        <v>41</v>
      </c>
      <c r="K23" s="82">
        <v>0</v>
      </c>
      <c r="L23" s="82">
        <v>0</v>
      </c>
      <c r="M23" s="81">
        <v>0</v>
      </c>
      <c r="N23" s="80">
        <v>0</v>
      </c>
      <c r="T23" s="87"/>
      <c r="U23" s="86" t="s">
        <v>41</v>
      </c>
      <c r="V23" s="82">
        <v>0</v>
      </c>
      <c r="W23" s="82">
        <v>0</v>
      </c>
      <c r="X23" s="81">
        <v>0</v>
      </c>
      <c r="Y23" s="80">
        <v>0</v>
      </c>
      <c r="AE23" s="87"/>
      <c r="AF23" s="86" t="s">
        <v>41</v>
      </c>
      <c r="AG23" s="82">
        <v>0</v>
      </c>
      <c r="AH23" s="82">
        <v>0</v>
      </c>
      <c r="AI23" s="81">
        <v>0</v>
      </c>
      <c r="AJ23" s="80">
        <v>0</v>
      </c>
      <c r="AP23" s="87"/>
      <c r="AQ23" s="86" t="s">
        <v>41</v>
      </c>
      <c r="AR23" s="82">
        <v>0</v>
      </c>
      <c r="AS23" s="82">
        <v>0</v>
      </c>
      <c r="AT23" s="81">
        <v>0</v>
      </c>
      <c r="AU23" s="80">
        <v>0</v>
      </c>
      <c r="BA23" s="87"/>
      <c r="BB23" s="86" t="s">
        <v>41</v>
      </c>
      <c r="BC23" s="82">
        <v>0</v>
      </c>
      <c r="BD23" s="82">
        <v>0</v>
      </c>
      <c r="BE23" s="81">
        <v>0</v>
      </c>
      <c r="BF23" s="80">
        <v>0</v>
      </c>
      <c r="BU23" s="67"/>
      <c r="BV23" s="67"/>
      <c r="BW23" s="67"/>
    </row>
    <row r="24" spans="3:75" s="19" customFormat="1">
      <c r="C24" s="13"/>
      <c r="D24" s="13"/>
      <c r="E24" s="13"/>
      <c r="F24" s="13"/>
      <c r="G24" s="13"/>
      <c r="H24" s="13"/>
      <c r="I24" s="87"/>
      <c r="J24" s="86" t="s">
        <v>40</v>
      </c>
      <c r="K24" s="82">
        <v>0</v>
      </c>
      <c r="L24" s="82">
        <v>0</v>
      </c>
      <c r="M24" s="81">
        <v>0</v>
      </c>
      <c r="N24" s="80">
        <v>0</v>
      </c>
      <c r="T24" s="87"/>
      <c r="U24" s="86" t="s">
        <v>40</v>
      </c>
      <c r="V24" s="82">
        <v>0</v>
      </c>
      <c r="W24" s="82">
        <v>0</v>
      </c>
      <c r="X24" s="81">
        <v>0</v>
      </c>
      <c r="Y24" s="80">
        <v>0</v>
      </c>
      <c r="AE24" s="87"/>
      <c r="AF24" s="86" t="s">
        <v>40</v>
      </c>
      <c r="AG24" s="82">
        <v>0</v>
      </c>
      <c r="AH24" s="82">
        <v>0</v>
      </c>
      <c r="AI24" s="81">
        <v>0</v>
      </c>
      <c r="AJ24" s="80">
        <v>0</v>
      </c>
      <c r="AP24" s="87"/>
      <c r="AQ24" s="86" t="s">
        <v>40</v>
      </c>
      <c r="AR24" s="82">
        <v>0</v>
      </c>
      <c r="AS24" s="82">
        <v>0</v>
      </c>
      <c r="AT24" s="81">
        <v>0</v>
      </c>
      <c r="AU24" s="80">
        <v>0</v>
      </c>
      <c r="BA24" s="87"/>
      <c r="BB24" s="86" t="s">
        <v>40</v>
      </c>
      <c r="BC24" s="82">
        <v>0</v>
      </c>
      <c r="BD24" s="82">
        <v>0</v>
      </c>
      <c r="BE24" s="81">
        <v>0</v>
      </c>
      <c r="BF24" s="80">
        <v>0</v>
      </c>
      <c r="BU24" s="67"/>
      <c r="BV24" s="67"/>
      <c r="BW24" s="67"/>
    </row>
    <row r="25" spans="3:75" s="19" customFormat="1">
      <c r="C25" s="13"/>
      <c r="D25" s="13"/>
      <c r="E25" s="13"/>
      <c r="F25" s="13"/>
      <c r="G25" s="13"/>
      <c r="H25" s="13"/>
      <c r="I25" s="87"/>
      <c r="J25" s="86" t="s">
        <v>39</v>
      </c>
      <c r="K25" s="82">
        <v>0</v>
      </c>
      <c r="L25" s="82">
        <v>0</v>
      </c>
      <c r="M25" s="81">
        <v>0</v>
      </c>
      <c r="N25" s="80">
        <v>0</v>
      </c>
      <c r="T25" s="87"/>
      <c r="U25" s="86" t="s">
        <v>39</v>
      </c>
      <c r="V25" s="82">
        <v>0</v>
      </c>
      <c r="W25" s="82">
        <v>0</v>
      </c>
      <c r="X25" s="81">
        <v>0</v>
      </c>
      <c r="Y25" s="80">
        <v>0</v>
      </c>
      <c r="AE25" s="87"/>
      <c r="AF25" s="86" t="s">
        <v>39</v>
      </c>
      <c r="AG25" s="82">
        <v>0</v>
      </c>
      <c r="AH25" s="82">
        <v>0</v>
      </c>
      <c r="AI25" s="81">
        <v>0</v>
      </c>
      <c r="AJ25" s="80">
        <v>0</v>
      </c>
      <c r="AP25" s="87"/>
      <c r="AQ25" s="86" t="s">
        <v>39</v>
      </c>
      <c r="AR25" s="82">
        <v>0</v>
      </c>
      <c r="AS25" s="82">
        <v>0</v>
      </c>
      <c r="AT25" s="81">
        <v>0</v>
      </c>
      <c r="AU25" s="80">
        <v>0</v>
      </c>
      <c r="BA25" s="87"/>
      <c r="BB25" s="86" t="s">
        <v>39</v>
      </c>
      <c r="BC25" s="82">
        <v>0</v>
      </c>
      <c r="BD25" s="82">
        <v>0</v>
      </c>
      <c r="BE25" s="81">
        <v>0</v>
      </c>
      <c r="BF25" s="80">
        <v>0</v>
      </c>
      <c r="BU25" s="67"/>
      <c r="BV25" s="67"/>
      <c r="BW25" s="67"/>
    </row>
    <row r="26" spans="3:75" s="19" customFormat="1">
      <c r="C26" s="13"/>
      <c r="D26" s="13"/>
      <c r="E26" s="13"/>
      <c r="F26" s="13"/>
      <c r="G26" s="13"/>
      <c r="H26" s="13"/>
      <c r="I26" s="87"/>
      <c r="J26" s="86" t="s">
        <v>38</v>
      </c>
      <c r="K26" s="82">
        <v>0</v>
      </c>
      <c r="L26" s="82">
        <v>0</v>
      </c>
      <c r="M26" s="81">
        <v>0</v>
      </c>
      <c r="N26" s="80">
        <v>0</v>
      </c>
      <c r="T26" s="87"/>
      <c r="U26" s="86" t="s">
        <v>38</v>
      </c>
      <c r="V26" s="82">
        <v>0</v>
      </c>
      <c r="W26" s="82">
        <v>0</v>
      </c>
      <c r="X26" s="81">
        <v>0</v>
      </c>
      <c r="Y26" s="80">
        <v>0</v>
      </c>
      <c r="AE26" s="87"/>
      <c r="AF26" s="86" t="s">
        <v>38</v>
      </c>
      <c r="AG26" s="82">
        <v>0</v>
      </c>
      <c r="AH26" s="82">
        <v>0</v>
      </c>
      <c r="AI26" s="81">
        <v>0</v>
      </c>
      <c r="AJ26" s="80">
        <v>0</v>
      </c>
      <c r="AP26" s="87"/>
      <c r="AQ26" s="86" t="s">
        <v>38</v>
      </c>
      <c r="AR26" s="82">
        <v>0</v>
      </c>
      <c r="AS26" s="82">
        <v>0</v>
      </c>
      <c r="AT26" s="81">
        <v>0</v>
      </c>
      <c r="AU26" s="80">
        <v>0</v>
      </c>
      <c r="BA26" s="87"/>
      <c r="BB26" s="86" t="s">
        <v>38</v>
      </c>
      <c r="BC26" s="82">
        <v>0</v>
      </c>
      <c r="BD26" s="82">
        <v>0</v>
      </c>
      <c r="BE26" s="81">
        <v>0</v>
      </c>
      <c r="BF26" s="80">
        <v>0</v>
      </c>
      <c r="BU26" s="67"/>
      <c r="BV26" s="67"/>
      <c r="BW26" s="67"/>
    </row>
    <row r="27" spans="3:75" s="19" customFormat="1">
      <c r="C27" s="13"/>
      <c r="D27" s="13"/>
      <c r="E27" s="13"/>
      <c r="F27" s="13"/>
      <c r="G27" s="13"/>
      <c r="H27" s="13"/>
      <c r="I27" s="87"/>
      <c r="J27" s="86" t="s">
        <v>37</v>
      </c>
      <c r="K27" s="82">
        <v>0</v>
      </c>
      <c r="L27" s="82">
        <v>0</v>
      </c>
      <c r="M27" s="81">
        <v>0</v>
      </c>
      <c r="N27" s="80">
        <v>0</v>
      </c>
      <c r="T27" s="87"/>
      <c r="U27" s="86" t="s">
        <v>37</v>
      </c>
      <c r="V27" s="82">
        <v>0</v>
      </c>
      <c r="W27" s="82">
        <v>0</v>
      </c>
      <c r="X27" s="81">
        <v>0</v>
      </c>
      <c r="Y27" s="80">
        <v>0</v>
      </c>
      <c r="AE27" s="87"/>
      <c r="AF27" s="86" t="s">
        <v>37</v>
      </c>
      <c r="AG27" s="82">
        <v>0</v>
      </c>
      <c r="AH27" s="82">
        <v>0</v>
      </c>
      <c r="AI27" s="81">
        <v>0</v>
      </c>
      <c r="AJ27" s="80">
        <v>0</v>
      </c>
      <c r="AP27" s="87"/>
      <c r="AQ27" s="86" t="s">
        <v>37</v>
      </c>
      <c r="AR27" s="82">
        <v>0</v>
      </c>
      <c r="AS27" s="82">
        <v>0</v>
      </c>
      <c r="AT27" s="81">
        <v>0</v>
      </c>
      <c r="AU27" s="80">
        <v>0</v>
      </c>
      <c r="BA27" s="87"/>
      <c r="BB27" s="86" t="s">
        <v>37</v>
      </c>
      <c r="BC27" s="82">
        <v>0</v>
      </c>
      <c r="BD27" s="82">
        <v>0</v>
      </c>
      <c r="BE27" s="81">
        <v>0</v>
      </c>
      <c r="BF27" s="80">
        <v>0</v>
      </c>
      <c r="BU27" s="67"/>
      <c r="BV27" s="67"/>
      <c r="BW27" s="67"/>
    </row>
    <row r="28" spans="3:75" s="19" customFormat="1">
      <c r="C28" s="13"/>
      <c r="D28" s="13"/>
      <c r="E28" s="13"/>
      <c r="F28" s="13"/>
      <c r="G28" s="13"/>
      <c r="H28" s="13"/>
      <c r="I28" s="85"/>
      <c r="J28" s="84" t="s">
        <v>36</v>
      </c>
      <c r="K28" s="78">
        <v>0</v>
      </c>
      <c r="L28" s="78">
        <v>0</v>
      </c>
      <c r="M28" s="77">
        <v>0</v>
      </c>
      <c r="N28" s="76">
        <v>0</v>
      </c>
      <c r="T28" s="85"/>
      <c r="U28" s="84" t="s">
        <v>36</v>
      </c>
      <c r="V28" s="78">
        <v>0</v>
      </c>
      <c r="W28" s="78">
        <v>0</v>
      </c>
      <c r="X28" s="77">
        <v>0</v>
      </c>
      <c r="Y28" s="76">
        <v>0</v>
      </c>
      <c r="AE28" s="85"/>
      <c r="AF28" s="84" t="s">
        <v>36</v>
      </c>
      <c r="AG28" s="78">
        <v>0</v>
      </c>
      <c r="AH28" s="78">
        <v>0</v>
      </c>
      <c r="AI28" s="77">
        <v>0</v>
      </c>
      <c r="AJ28" s="76">
        <v>0</v>
      </c>
      <c r="AP28" s="85"/>
      <c r="AQ28" s="84" t="s">
        <v>36</v>
      </c>
      <c r="AR28" s="78">
        <v>0</v>
      </c>
      <c r="AS28" s="78">
        <v>0</v>
      </c>
      <c r="AT28" s="77">
        <v>0</v>
      </c>
      <c r="AU28" s="76">
        <v>0</v>
      </c>
      <c r="BA28" s="85"/>
      <c r="BB28" s="84" t="s">
        <v>36</v>
      </c>
      <c r="BC28" s="78">
        <v>0</v>
      </c>
      <c r="BD28" s="78">
        <v>0</v>
      </c>
      <c r="BE28" s="77">
        <v>0</v>
      </c>
      <c r="BF28" s="76">
        <v>0</v>
      </c>
      <c r="BU28" s="67"/>
      <c r="BV28" s="67"/>
      <c r="BW28" s="67"/>
    </row>
    <row r="29" spans="3:75" s="19" customFormat="1">
      <c r="C29" s="13"/>
      <c r="D29" s="13"/>
      <c r="E29" s="13"/>
      <c r="F29" s="13"/>
      <c r="G29" s="13"/>
      <c r="H29" s="13"/>
      <c r="I29" s="89" t="s">
        <v>55</v>
      </c>
      <c r="J29" s="88" t="s">
        <v>53</v>
      </c>
      <c r="K29" s="82">
        <v>0</v>
      </c>
      <c r="L29" s="82">
        <v>0</v>
      </c>
      <c r="M29" s="81">
        <v>0</v>
      </c>
      <c r="N29" s="80">
        <v>0</v>
      </c>
      <c r="T29" s="89" t="s">
        <v>55</v>
      </c>
      <c r="U29" s="88" t="s">
        <v>53</v>
      </c>
      <c r="V29" s="82">
        <v>0</v>
      </c>
      <c r="W29" s="82">
        <v>0</v>
      </c>
      <c r="X29" s="81">
        <v>0</v>
      </c>
      <c r="Y29" s="80">
        <v>0</v>
      </c>
      <c r="AE29" s="89" t="s">
        <v>55</v>
      </c>
      <c r="AF29" s="88" t="s">
        <v>53</v>
      </c>
      <c r="AG29" s="82">
        <v>0</v>
      </c>
      <c r="AH29" s="82">
        <v>0</v>
      </c>
      <c r="AI29" s="81">
        <v>0</v>
      </c>
      <c r="AJ29" s="80">
        <v>0</v>
      </c>
      <c r="AP29" s="89" t="s">
        <v>55</v>
      </c>
      <c r="AQ29" s="88" t="s">
        <v>53</v>
      </c>
      <c r="AR29" s="82">
        <v>0</v>
      </c>
      <c r="AS29" s="82">
        <v>0</v>
      </c>
      <c r="AT29" s="81">
        <v>0</v>
      </c>
      <c r="AU29" s="80">
        <v>0</v>
      </c>
      <c r="BA29" s="89" t="s">
        <v>55</v>
      </c>
      <c r="BB29" s="88" t="s">
        <v>53</v>
      </c>
      <c r="BC29" s="82">
        <v>0</v>
      </c>
      <c r="BD29" s="82">
        <v>0</v>
      </c>
      <c r="BE29" s="81">
        <v>0</v>
      </c>
      <c r="BF29" s="80">
        <v>0</v>
      </c>
      <c r="BU29" s="67"/>
      <c r="BV29" s="67"/>
      <c r="BW29" s="67"/>
    </row>
    <row r="30" spans="3:75" s="19" customFormat="1">
      <c r="C30" s="13"/>
      <c r="D30" s="13"/>
      <c r="E30" s="13"/>
      <c r="F30" s="13"/>
      <c r="G30" s="13"/>
      <c r="H30" s="13"/>
      <c r="I30" s="87"/>
      <c r="J30" s="86" t="s">
        <v>52</v>
      </c>
      <c r="K30" s="82">
        <v>0</v>
      </c>
      <c r="L30" s="82">
        <v>0</v>
      </c>
      <c r="M30" s="81">
        <v>0</v>
      </c>
      <c r="N30" s="80">
        <v>0</v>
      </c>
      <c r="T30" s="87"/>
      <c r="U30" s="86" t="s">
        <v>52</v>
      </c>
      <c r="V30" s="82">
        <v>0</v>
      </c>
      <c r="W30" s="82">
        <v>0</v>
      </c>
      <c r="X30" s="81">
        <v>0</v>
      </c>
      <c r="Y30" s="80">
        <v>0</v>
      </c>
      <c r="AE30" s="87"/>
      <c r="AF30" s="86" t="s">
        <v>52</v>
      </c>
      <c r="AG30" s="82">
        <v>0</v>
      </c>
      <c r="AH30" s="82">
        <v>0</v>
      </c>
      <c r="AI30" s="81">
        <v>0</v>
      </c>
      <c r="AJ30" s="80">
        <v>0</v>
      </c>
      <c r="AP30" s="87"/>
      <c r="AQ30" s="86" t="s">
        <v>52</v>
      </c>
      <c r="AR30" s="82">
        <v>0</v>
      </c>
      <c r="AS30" s="82">
        <v>0</v>
      </c>
      <c r="AT30" s="81">
        <v>0</v>
      </c>
      <c r="AU30" s="80">
        <v>0</v>
      </c>
      <c r="BA30" s="87"/>
      <c r="BB30" s="86" t="s">
        <v>52</v>
      </c>
      <c r="BC30" s="82">
        <v>0</v>
      </c>
      <c r="BD30" s="82">
        <v>0</v>
      </c>
      <c r="BE30" s="81">
        <v>0</v>
      </c>
      <c r="BF30" s="80">
        <v>0</v>
      </c>
      <c r="BU30" s="67"/>
      <c r="BV30" s="67"/>
      <c r="BW30" s="67"/>
    </row>
    <row r="31" spans="3:75" s="19" customFormat="1">
      <c r="C31" s="13"/>
      <c r="D31" s="13"/>
      <c r="E31" s="13"/>
      <c r="F31" s="13"/>
      <c r="G31" s="13"/>
      <c r="H31" s="13"/>
      <c r="I31" s="87"/>
      <c r="J31" s="86" t="s">
        <v>41</v>
      </c>
      <c r="K31" s="82">
        <v>0</v>
      </c>
      <c r="L31" s="82">
        <v>0</v>
      </c>
      <c r="M31" s="81">
        <v>0</v>
      </c>
      <c r="N31" s="80">
        <v>0</v>
      </c>
      <c r="T31" s="87"/>
      <c r="U31" s="86" t="s">
        <v>41</v>
      </c>
      <c r="V31" s="82">
        <v>0</v>
      </c>
      <c r="W31" s="82">
        <v>0</v>
      </c>
      <c r="X31" s="81">
        <v>0</v>
      </c>
      <c r="Y31" s="80">
        <v>0</v>
      </c>
      <c r="AE31" s="87"/>
      <c r="AF31" s="86" t="s">
        <v>41</v>
      </c>
      <c r="AG31" s="82">
        <v>0</v>
      </c>
      <c r="AH31" s="82">
        <v>0</v>
      </c>
      <c r="AI31" s="81">
        <v>0</v>
      </c>
      <c r="AJ31" s="80">
        <v>0</v>
      </c>
      <c r="AP31" s="87"/>
      <c r="AQ31" s="86" t="s">
        <v>41</v>
      </c>
      <c r="AR31" s="82">
        <v>0</v>
      </c>
      <c r="AS31" s="82">
        <v>0</v>
      </c>
      <c r="AT31" s="81">
        <v>0</v>
      </c>
      <c r="AU31" s="80">
        <v>0</v>
      </c>
      <c r="BA31" s="87"/>
      <c r="BB31" s="86" t="s">
        <v>41</v>
      </c>
      <c r="BC31" s="82">
        <v>0</v>
      </c>
      <c r="BD31" s="82">
        <v>0</v>
      </c>
      <c r="BE31" s="81">
        <v>0</v>
      </c>
      <c r="BF31" s="80">
        <v>0</v>
      </c>
      <c r="BU31" s="67"/>
      <c r="BV31" s="67"/>
      <c r="BW31" s="67"/>
    </row>
    <row r="32" spans="3:75" s="19" customFormat="1">
      <c r="C32" s="13"/>
      <c r="D32" s="13"/>
      <c r="E32" s="13"/>
      <c r="F32" s="13"/>
      <c r="G32" s="13"/>
      <c r="H32" s="13"/>
      <c r="I32" s="87"/>
      <c r="J32" s="86" t="s">
        <v>40</v>
      </c>
      <c r="K32" s="82">
        <v>0</v>
      </c>
      <c r="L32" s="82">
        <v>0</v>
      </c>
      <c r="M32" s="81">
        <v>0</v>
      </c>
      <c r="N32" s="80">
        <v>0</v>
      </c>
      <c r="T32" s="87"/>
      <c r="U32" s="86" t="s">
        <v>40</v>
      </c>
      <c r="V32" s="82">
        <v>0</v>
      </c>
      <c r="W32" s="82">
        <v>0</v>
      </c>
      <c r="X32" s="81">
        <v>0</v>
      </c>
      <c r="Y32" s="80">
        <v>0</v>
      </c>
      <c r="AE32" s="87"/>
      <c r="AF32" s="86" t="s">
        <v>40</v>
      </c>
      <c r="AG32" s="82">
        <v>0</v>
      </c>
      <c r="AH32" s="82">
        <v>0</v>
      </c>
      <c r="AI32" s="81">
        <v>0</v>
      </c>
      <c r="AJ32" s="80">
        <v>0</v>
      </c>
      <c r="AP32" s="87"/>
      <c r="AQ32" s="86" t="s">
        <v>40</v>
      </c>
      <c r="AR32" s="82">
        <v>0</v>
      </c>
      <c r="AS32" s="82">
        <v>0</v>
      </c>
      <c r="AT32" s="81">
        <v>0</v>
      </c>
      <c r="AU32" s="80">
        <v>0</v>
      </c>
      <c r="BA32" s="87"/>
      <c r="BB32" s="86" t="s">
        <v>40</v>
      </c>
      <c r="BC32" s="82">
        <v>0</v>
      </c>
      <c r="BD32" s="82">
        <v>0</v>
      </c>
      <c r="BE32" s="81">
        <v>0</v>
      </c>
      <c r="BF32" s="80">
        <v>0</v>
      </c>
      <c r="BU32" s="67"/>
      <c r="BV32" s="67"/>
      <c r="BW32" s="67"/>
    </row>
    <row r="33" spans="3:99" s="19" customFormat="1">
      <c r="C33" s="13"/>
      <c r="D33" s="13"/>
      <c r="E33" s="13"/>
      <c r="F33" s="13"/>
      <c r="G33" s="13"/>
      <c r="H33" s="13"/>
      <c r="I33" s="87"/>
      <c r="J33" s="86" t="s">
        <v>39</v>
      </c>
      <c r="K33" s="82">
        <v>0</v>
      </c>
      <c r="L33" s="82">
        <v>0</v>
      </c>
      <c r="M33" s="81">
        <v>0</v>
      </c>
      <c r="N33" s="80">
        <v>0</v>
      </c>
      <c r="T33" s="87"/>
      <c r="U33" s="86" t="s">
        <v>39</v>
      </c>
      <c r="V33" s="82">
        <v>0</v>
      </c>
      <c r="W33" s="82">
        <v>0</v>
      </c>
      <c r="X33" s="81">
        <v>0</v>
      </c>
      <c r="Y33" s="80">
        <v>0</v>
      </c>
      <c r="AE33" s="87"/>
      <c r="AF33" s="86" t="s">
        <v>39</v>
      </c>
      <c r="AG33" s="82">
        <v>0</v>
      </c>
      <c r="AH33" s="82">
        <v>0</v>
      </c>
      <c r="AI33" s="81">
        <v>0</v>
      </c>
      <c r="AJ33" s="80">
        <v>0</v>
      </c>
      <c r="AP33" s="87"/>
      <c r="AQ33" s="86" t="s">
        <v>39</v>
      </c>
      <c r="AR33" s="82">
        <v>0</v>
      </c>
      <c r="AS33" s="82">
        <v>0</v>
      </c>
      <c r="AT33" s="81">
        <v>0</v>
      </c>
      <c r="AU33" s="80">
        <v>0</v>
      </c>
      <c r="BA33" s="87"/>
      <c r="BB33" s="86" t="s">
        <v>39</v>
      </c>
      <c r="BC33" s="82">
        <v>0</v>
      </c>
      <c r="BD33" s="82">
        <v>0</v>
      </c>
      <c r="BE33" s="81">
        <v>0</v>
      </c>
      <c r="BF33" s="80">
        <v>0</v>
      </c>
      <c r="BU33" s="67"/>
      <c r="BV33" s="67"/>
      <c r="BW33" s="67"/>
    </row>
    <row r="34" spans="3:99" s="19" customFormat="1">
      <c r="C34" s="13"/>
      <c r="D34" s="13"/>
      <c r="E34" s="13"/>
      <c r="F34" s="13"/>
      <c r="G34" s="13"/>
      <c r="H34" s="13"/>
      <c r="I34" s="87"/>
      <c r="J34" s="86" t="s">
        <v>38</v>
      </c>
      <c r="K34" s="82">
        <v>0</v>
      </c>
      <c r="L34" s="82">
        <v>0</v>
      </c>
      <c r="M34" s="81">
        <v>0</v>
      </c>
      <c r="N34" s="80">
        <v>0</v>
      </c>
      <c r="T34" s="87"/>
      <c r="U34" s="86" t="s">
        <v>38</v>
      </c>
      <c r="V34" s="82">
        <v>0</v>
      </c>
      <c r="W34" s="82">
        <v>0</v>
      </c>
      <c r="X34" s="81">
        <v>0</v>
      </c>
      <c r="Y34" s="80">
        <v>0</v>
      </c>
      <c r="AE34" s="87"/>
      <c r="AF34" s="86" t="s">
        <v>38</v>
      </c>
      <c r="AG34" s="82">
        <v>0</v>
      </c>
      <c r="AH34" s="82">
        <v>0</v>
      </c>
      <c r="AI34" s="81">
        <v>0</v>
      </c>
      <c r="AJ34" s="80">
        <v>0</v>
      </c>
      <c r="AP34" s="87"/>
      <c r="AQ34" s="86" t="s">
        <v>38</v>
      </c>
      <c r="AR34" s="82">
        <v>0</v>
      </c>
      <c r="AS34" s="82">
        <v>0</v>
      </c>
      <c r="AT34" s="81">
        <v>0</v>
      </c>
      <c r="AU34" s="80">
        <v>0</v>
      </c>
      <c r="BA34" s="87"/>
      <c r="BB34" s="86" t="s">
        <v>38</v>
      </c>
      <c r="BC34" s="82">
        <v>0</v>
      </c>
      <c r="BD34" s="82">
        <v>0</v>
      </c>
      <c r="BE34" s="81">
        <v>0</v>
      </c>
      <c r="BF34" s="80">
        <v>0</v>
      </c>
      <c r="BU34" s="67"/>
      <c r="BV34" s="67"/>
      <c r="BW34" s="67"/>
    </row>
    <row r="35" spans="3:99" s="19" customFormat="1">
      <c r="C35" s="13"/>
      <c r="D35" s="13"/>
      <c r="E35" s="13"/>
      <c r="F35" s="13"/>
      <c r="G35" s="13"/>
      <c r="H35" s="13"/>
      <c r="I35" s="87"/>
      <c r="J35" s="86" t="s">
        <v>37</v>
      </c>
      <c r="K35" s="82">
        <v>0</v>
      </c>
      <c r="L35" s="82">
        <v>0</v>
      </c>
      <c r="M35" s="81">
        <v>0</v>
      </c>
      <c r="N35" s="80">
        <v>0</v>
      </c>
      <c r="T35" s="87"/>
      <c r="U35" s="86" t="s">
        <v>37</v>
      </c>
      <c r="V35" s="82">
        <v>0</v>
      </c>
      <c r="W35" s="82">
        <v>0</v>
      </c>
      <c r="X35" s="81">
        <v>0</v>
      </c>
      <c r="Y35" s="80">
        <v>0</v>
      </c>
      <c r="AE35" s="87"/>
      <c r="AF35" s="86" t="s">
        <v>37</v>
      </c>
      <c r="AG35" s="82">
        <v>0</v>
      </c>
      <c r="AH35" s="82">
        <v>0</v>
      </c>
      <c r="AI35" s="81">
        <v>0</v>
      </c>
      <c r="AJ35" s="80">
        <v>0</v>
      </c>
      <c r="AP35" s="87"/>
      <c r="AQ35" s="86" t="s">
        <v>37</v>
      </c>
      <c r="AR35" s="82">
        <v>0</v>
      </c>
      <c r="AS35" s="82">
        <v>0</v>
      </c>
      <c r="AT35" s="81">
        <v>0</v>
      </c>
      <c r="AU35" s="80">
        <v>0</v>
      </c>
      <c r="BA35" s="87"/>
      <c r="BB35" s="86" t="s">
        <v>37</v>
      </c>
      <c r="BC35" s="82">
        <v>0</v>
      </c>
      <c r="BD35" s="82">
        <v>0</v>
      </c>
      <c r="BE35" s="81">
        <v>0</v>
      </c>
      <c r="BF35" s="80">
        <v>0</v>
      </c>
      <c r="BU35" s="67"/>
      <c r="BV35" s="67"/>
      <c r="BW35" s="67"/>
    </row>
    <row r="36" spans="3:99" s="19" customFormat="1">
      <c r="C36" s="13"/>
      <c r="D36" s="13"/>
      <c r="E36" s="13"/>
      <c r="F36" s="13"/>
      <c r="G36" s="13"/>
      <c r="H36" s="13"/>
      <c r="I36" s="85"/>
      <c r="J36" s="84" t="s">
        <v>36</v>
      </c>
      <c r="K36" s="78">
        <v>0</v>
      </c>
      <c r="L36" s="78">
        <v>0</v>
      </c>
      <c r="M36" s="77">
        <v>0</v>
      </c>
      <c r="N36" s="76">
        <v>0</v>
      </c>
      <c r="T36" s="85"/>
      <c r="U36" s="84" t="s">
        <v>36</v>
      </c>
      <c r="V36" s="78">
        <v>0</v>
      </c>
      <c r="W36" s="78">
        <v>0</v>
      </c>
      <c r="X36" s="77">
        <v>0</v>
      </c>
      <c r="Y36" s="76">
        <v>0</v>
      </c>
      <c r="AE36" s="85"/>
      <c r="AF36" s="84" t="s">
        <v>36</v>
      </c>
      <c r="AG36" s="78">
        <v>0</v>
      </c>
      <c r="AH36" s="78">
        <v>0</v>
      </c>
      <c r="AI36" s="77">
        <v>0</v>
      </c>
      <c r="AJ36" s="76">
        <v>0</v>
      </c>
      <c r="AP36" s="85"/>
      <c r="AQ36" s="84" t="s">
        <v>36</v>
      </c>
      <c r="AR36" s="78">
        <v>0</v>
      </c>
      <c r="AS36" s="78">
        <v>0</v>
      </c>
      <c r="AT36" s="77">
        <v>0</v>
      </c>
      <c r="AU36" s="76">
        <v>0</v>
      </c>
      <c r="BA36" s="85"/>
      <c r="BB36" s="84" t="s">
        <v>36</v>
      </c>
      <c r="BC36" s="78">
        <v>0</v>
      </c>
      <c r="BD36" s="78">
        <v>0</v>
      </c>
      <c r="BE36" s="77">
        <v>0</v>
      </c>
      <c r="BF36" s="76">
        <v>0</v>
      </c>
      <c r="BU36" s="67"/>
      <c r="BV36" s="67"/>
      <c r="BW36" s="67"/>
    </row>
    <row r="37" spans="3:99" s="19" customFormat="1">
      <c r="C37" s="13"/>
      <c r="D37" s="13"/>
      <c r="E37" s="13"/>
      <c r="F37" s="13"/>
      <c r="G37" s="13"/>
      <c r="H37" s="13"/>
      <c r="I37" s="87" t="s">
        <v>54</v>
      </c>
      <c r="J37" s="86" t="s">
        <v>53</v>
      </c>
      <c r="K37" s="82">
        <v>0</v>
      </c>
      <c r="L37" s="82">
        <v>0</v>
      </c>
      <c r="M37" s="81">
        <v>0</v>
      </c>
      <c r="N37" s="80">
        <v>0</v>
      </c>
      <c r="T37" s="87" t="s">
        <v>54</v>
      </c>
      <c r="U37" s="86" t="s">
        <v>53</v>
      </c>
      <c r="V37" s="82">
        <v>0</v>
      </c>
      <c r="W37" s="82">
        <v>0</v>
      </c>
      <c r="X37" s="81">
        <v>0</v>
      </c>
      <c r="Y37" s="80">
        <v>0</v>
      </c>
      <c r="AE37" s="87" t="s">
        <v>54</v>
      </c>
      <c r="AF37" s="86" t="s">
        <v>53</v>
      </c>
      <c r="AG37" s="82">
        <v>0</v>
      </c>
      <c r="AH37" s="82">
        <v>0</v>
      </c>
      <c r="AI37" s="81">
        <v>0</v>
      </c>
      <c r="AJ37" s="80">
        <v>0</v>
      </c>
      <c r="AP37" s="87" t="s">
        <v>54</v>
      </c>
      <c r="AQ37" s="86" t="s">
        <v>53</v>
      </c>
      <c r="AR37" s="82">
        <v>0</v>
      </c>
      <c r="AS37" s="82">
        <v>0</v>
      </c>
      <c r="AT37" s="81">
        <v>0</v>
      </c>
      <c r="AU37" s="80">
        <v>0</v>
      </c>
      <c r="BA37" s="87" t="s">
        <v>54</v>
      </c>
      <c r="BB37" s="86" t="s">
        <v>53</v>
      </c>
      <c r="BC37" s="82">
        <v>0</v>
      </c>
      <c r="BD37" s="82">
        <v>0</v>
      </c>
      <c r="BE37" s="81">
        <v>0</v>
      </c>
      <c r="BF37" s="80">
        <v>0</v>
      </c>
      <c r="BU37" s="67"/>
      <c r="BV37" s="67"/>
      <c r="BW37" s="67"/>
    </row>
    <row r="38" spans="3:99" s="19" customFormat="1">
      <c r="C38" s="13"/>
      <c r="D38" s="13"/>
      <c r="E38" s="13"/>
      <c r="F38" s="13"/>
      <c r="G38" s="13"/>
      <c r="H38" s="13"/>
      <c r="I38" s="87"/>
      <c r="J38" s="86" t="s">
        <v>52</v>
      </c>
      <c r="K38" s="82">
        <v>0</v>
      </c>
      <c r="L38" s="82">
        <v>0</v>
      </c>
      <c r="M38" s="81">
        <v>0</v>
      </c>
      <c r="N38" s="80">
        <v>0</v>
      </c>
      <c r="T38" s="87"/>
      <c r="U38" s="86" t="s">
        <v>52</v>
      </c>
      <c r="V38" s="82">
        <v>0</v>
      </c>
      <c r="W38" s="82">
        <v>0</v>
      </c>
      <c r="X38" s="81">
        <v>0</v>
      </c>
      <c r="Y38" s="80">
        <v>0</v>
      </c>
      <c r="AE38" s="87"/>
      <c r="AF38" s="86" t="s">
        <v>52</v>
      </c>
      <c r="AG38" s="82">
        <v>0</v>
      </c>
      <c r="AH38" s="82">
        <v>0</v>
      </c>
      <c r="AI38" s="81">
        <v>0</v>
      </c>
      <c r="AJ38" s="80">
        <v>0</v>
      </c>
      <c r="AP38" s="87"/>
      <c r="AQ38" s="86" t="s">
        <v>52</v>
      </c>
      <c r="AR38" s="82">
        <v>0</v>
      </c>
      <c r="AS38" s="82">
        <v>0</v>
      </c>
      <c r="AT38" s="81">
        <v>0</v>
      </c>
      <c r="AU38" s="80">
        <v>0</v>
      </c>
      <c r="BA38" s="87"/>
      <c r="BB38" s="86" t="s">
        <v>52</v>
      </c>
      <c r="BC38" s="82">
        <v>0</v>
      </c>
      <c r="BD38" s="82">
        <v>0</v>
      </c>
      <c r="BE38" s="81">
        <v>0</v>
      </c>
      <c r="BF38" s="80">
        <v>0</v>
      </c>
      <c r="BU38" s="67"/>
      <c r="BV38" s="67"/>
      <c r="BW38" s="67"/>
    </row>
    <row r="39" spans="3:99" s="19" customFormat="1">
      <c r="C39" s="13"/>
      <c r="D39" s="13"/>
      <c r="E39" s="13"/>
      <c r="F39" s="13"/>
      <c r="G39" s="13"/>
      <c r="H39" s="13"/>
      <c r="I39" s="87"/>
      <c r="J39" s="86" t="s">
        <v>41</v>
      </c>
      <c r="K39" s="82">
        <v>0</v>
      </c>
      <c r="L39" s="82">
        <v>0</v>
      </c>
      <c r="M39" s="81">
        <v>0</v>
      </c>
      <c r="N39" s="80">
        <v>0</v>
      </c>
      <c r="T39" s="87"/>
      <c r="U39" s="86" t="s">
        <v>41</v>
      </c>
      <c r="V39" s="82">
        <v>0</v>
      </c>
      <c r="W39" s="82">
        <v>0</v>
      </c>
      <c r="X39" s="81">
        <v>0</v>
      </c>
      <c r="Y39" s="80">
        <v>0</v>
      </c>
      <c r="AE39" s="87"/>
      <c r="AF39" s="86" t="s">
        <v>41</v>
      </c>
      <c r="AG39" s="82">
        <v>0</v>
      </c>
      <c r="AH39" s="82">
        <v>0</v>
      </c>
      <c r="AI39" s="81">
        <v>0</v>
      </c>
      <c r="AJ39" s="80">
        <v>0</v>
      </c>
      <c r="AP39" s="87"/>
      <c r="AQ39" s="86" t="s">
        <v>41</v>
      </c>
      <c r="AR39" s="82">
        <v>0</v>
      </c>
      <c r="AS39" s="82">
        <v>0</v>
      </c>
      <c r="AT39" s="81">
        <v>0</v>
      </c>
      <c r="AU39" s="80">
        <v>0</v>
      </c>
      <c r="BA39" s="87"/>
      <c r="BB39" s="86" t="s">
        <v>41</v>
      </c>
      <c r="BC39" s="82">
        <v>0</v>
      </c>
      <c r="BD39" s="82">
        <v>0</v>
      </c>
      <c r="BE39" s="81">
        <v>0</v>
      </c>
      <c r="BF39" s="80">
        <v>0</v>
      </c>
      <c r="BU39" s="67"/>
      <c r="BV39" s="67"/>
      <c r="BW39" s="67"/>
    </row>
    <row r="40" spans="3:99" s="19" customFormat="1">
      <c r="C40" s="13"/>
      <c r="D40" s="13"/>
      <c r="E40" s="13"/>
      <c r="F40" s="13"/>
      <c r="G40" s="13"/>
      <c r="H40" s="13"/>
      <c r="I40" s="87"/>
      <c r="J40" s="86" t="s">
        <v>40</v>
      </c>
      <c r="K40" s="82">
        <v>0</v>
      </c>
      <c r="L40" s="82">
        <v>0</v>
      </c>
      <c r="M40" s="81">
        <v>0</v>
      </c>
      <c r="N40" s="80">
        <v>0</v>
      </c>
      <c r="T40" s="87"/>
      <c r="U40" s="86" t="s">
        <v>40</v>
      </c>
      <c r="V40" s="82">
        <v>0</v>
      </c>
      <c r="W40" s="82">
        <v>0</v>
      </c>
      <c r="X40" s="81">
        <v>0</v>
      </c>
      <c r="Y40" s="80">
        <v>0</v>
      </c>
      <c r="AE40" s="87"/>
      <c r="AF40" s="86" t="s">
        <v>40</v>
      </c>
      <c r="AG40" s="82">
        <v>0</v>
      </c>
      <c r="AH40" s="82">
        <v>0</v>
      </c>
      <c r="AI40" s="81">
        <v>0</v>
      </c>
      <c r="AJ40" s="80">
        <v>0</v>
      </c>
      <c r="AP40" s="87"/>
      <c r="AQ40" s="86" t="s">
        <v>40</v>
      </c>
      <c r="AR40" s="82">
        <v>0</v>
      </c>
      <c r="AS40" s="82">
        <v>0</v>
      </c>
      <c r="AT40" s="81">
        <v>0</v>
      </c>
      <c r="AU40" s="80">
        <v>0</v>
      </c>
      <c r="BA40" s="87"/>
      <c r="BB40" s="86" t="s">
        <v>40</v>
      </c>
      <c r="BC40" s="82">
        <v>0</v>
      </c>
      <c r="BD40" s="82">
        <v>0</v>
      </c>
      <c r="BE40" s="81">
        <v>0</v>
      </c>
      <c r="BF40" s="80">
        <v>0</v>
      </c>
      <c r="BU40" s="67"/>
      <c r="BV40" s="67"/>
      <c r="BW40" s="67"/>
    </row>
    <row r="41" spans="3:99" s="19" customFormat="1">
      <c r="C41" s="13"/>
      <c r="D41" s="13"/>
      <c r="E41" s="13"/>
      <c r="F41" s="13"/>
      <c r="G41" s="13"/>
      <c r="H41" s="13"/>
      <c r="I41" s="87"/>
      <c r="J41" s="86" t="s">
        <v>39</v>
      </c>
      <c r="K41" s="82">
        <v>0</v>
      </c>
      <c r="L41" s="82">
        <v>0</v>
      </c>
      <c r="M41" s="81">
        <v>0</v>
      </c>
      <c r="N41" s="80">
        <v>0</v>
      </c>
      <c r="T41" s="87"/>
      <c r="U41" s="86" t="s">
        <v>39</v>
      </c>
      <c r="V41" s="82">
        <v>0</v>
      </c>
      <c r="W41" s="82">
        <v>0</v>
      </c>
      <c r="X41" s="81">
        <v>0</v>
      </c>
      <c r="Y41" s="80">
        <v>0</v>
      </c>
      <c r="AE41" s="87"/>
      <c r="AF41" s="86" t="s">
        <v>39</v>
      </c>
      <c r="AG41" s="82">
        <v>0</v>
      </c>
      <c r="AH41" s="82">
        <v>0</v>
      </c>
      <c r="AI41" s="81">
        <v>0</v>
      </c>
      <c r="AJ41" s="80">
        <v>0</v>
      </c>
      <c r="AP41" s="87"/>
      <c r="AQ41" s="86" t="s">
        <v>39</v>
      </c>
      <c r="AR41" s="82">
        <v>0</v>
      </c>
      <c r="AS41" s="82">
        <v>0</v>
      </c>
      <c r="AT41" s="81">
        <v>0</v>
      </c>
      <c r="AU41" s="80">
        <v>0</v>
      </c>
      <c r="BA41" s="87"/>
      <c r="BB41" s="86" t="s">
        <v>39</v>
      </c>
      <c r="BC41" s="82">
        <v>0</v>
      </c>
      <c r="BD41" s="82">
        <v>0</v>
      </c>
      <c r="BE41" s="81">
        <v>0</v>
      </c>
      <c r="BF41" s="80">
        <v>0</v>
      </c>
      <c r="BU41" s="67"/>
      <c r="BV41" s="67"/>
      <c r="BW41" s="67"/>
    </row>
    <row r="42" spans="3:99" s="19" customFormat="1">
      <c r="C42" s="13"/>
      <c r="D42" s="13"/>
      <c r="E42" s="13"/>
      <c r="F42" s="13"/>
      <c r="G42" s="13"/>
      <c r="H42" s="13"/>
      <c r="I42" s="87"/>
      <c r="J42" s="86" t="s">
        <v>38</v>
      </c>
      <c r="K42" s="82">
        <v>0</v>
      </c>
      <c r="L42" s="82">
        <v>0</v>
      </c>
      <c r="M42" s="81">
        <v>0</v>
      </c>
      <c r="N42" s="80">
        <v>0</v>
      </c>
      <c r="T42" s="87"/>
      <c r="U42" s="86" t="s">
        <v>38</v>
      </c>
      <c r="V42" s="82">
        <v>0</v>
      </c>
      <c r="W42" s="82">
        <v>0</v>
      </c>
      <c r="X42" s="81">
        <v>0</v>
      </c>
      <c r="Y42" s="80">
        <v>0</v>
      </c>
      <c r="AE42" s="87"/>
      <c r="AF42" s="86" t="s">
        <v>38</v>
      </c>
      <c r="AG42" s="82">
        <v>0</v>
      </c>
      <c r="AH42" s="82">
        <v>0</v>
      </c>
      <c r="AI42" s="81">
        <v>0</v>
      </c>
      <c r="AJ42" s="80">
        <v>0</v>
      </c>
      <c r="AP42" s="87"/>
      <c r="AQ42" s="86" t="s">
        <v>38</v>
      </c>
      <c r="AR42" s="82">
        <v>0</v>
      </c>
      <c r="AS42" s="82">
        <v>0</v>
      </c>
      <c r="AT42" s="81">
        <v>0</v>
      </c>
      <c r="AU42" s="80">
        <v>0</v>
      </c>
      <c r="BA42" s="87"/>
      <c r="BB42" s="86" t="s">
        <v>38</v>
      </c>
      <c r="BC42" s="82">
        <v>0</v>
      </c>
      <c r="BD42" s="82">
        <v>0</v>
      </c>
      <c r="BE42" s="81">
        <v>0</v>
      </c>
      <c r="BF42" s="80">
        <v>0</v>
      </c>
      <c r="BU42" s="67"/>
      <c r="BV42" s="67"/>
      <c r="BW42" s="67"/>
    </row>
    <row r="43" spans="3:99" s="19" customFormat="1">
      <c r="C43" s="13"/>
      <c r="D43" s="13"/>
      <c r="E43" s="13"/>
      <c r="F43" s="13"/>
      <c r="G43" s="13"/>
      <c r="H43" s="13"/>
      <c r="I43" s="87"/>
      <c r="J43" s="86" t="s">
        <v>37</v>
      </c>
      <c r="K43" s="82">
        <v>0</v>
      </c>
      <c r="L43" s="82">
        <v>0</v>
      </c>
      <c r="M43" s="81">
        <v>0</v>
      </c>
      <c r="N43" s="80">
        <v>0</v>
      </c>
      <c r="T43" s="87"/>
      <c r="U43" s="86" t="s">
        <v>37</v>
      </c>
      <c r="V43" s="82">
        <v>0</v>
      </c>
      <c r="W43" s="82">
        <v>0</v>
      </c>
      <c r="X43" s="81">
        <v>0</v>
      </c>
      <c r="Y43" s="80">
        <v>0</v>
      </c>
      <c r="AE43" s="87"/>
      <c r="AF43" s="86" t="s">
        <v>37</v>
      </c>
      <c r="AG43" s="82">
        <v>0</v>
      </c>
      <c r="AH43" s="82">
        <v>0</v>
      </c>
      <c r="AI43" s="81">
        <v>0</v>
      </c>
      <c r="AJ43" s="80">
        <v>0</v>
      </c>
      <c r="AP43" s="87"/>
      <c r="AQ43" s="86" t="s">
        <v>37</v>
      </c>
      <c r="AR43" s="82">
        <v>0</v>
      </c>
      <c r="AS43" s="82">
        <v>0</v>
      </c>
      <c r="AT43" s="81">
        <v>0</v>
      </c>
      <c r="AU43" s="80">
        <v>0</v>
      </c>
      <c r="BA43" s="87"/>
      <c r="BB43" s="86" t="s">
        <v>37</v>
      </c>
      <c r="BC43" s="82">
        <v>0</v>
      </c>
      <c r="BD43" s="82">
        <v>0</v>
      </c>
      <c r="BE43" s="81">
        <v>0</v>
      </c>
      <c r="BF43" s="80">
        <v>0</v>
      </c>
      <c r="BU43" s="67"/>
      <c r="BV43" s="67"/>
      <c r="BW43" s="67"/>
    </row>
    <row r="44" spans="3:99" s="19" customFormat="1">
      <c r="C44" s="13"/>
      <c r="D44" s="13"/>
      <c r="E44" s="13"/>
      <c r="F44" s="13"/>
      <c r="G44" s="13"/>
      <c r="H44" s="13"/>
      <c r="I44" s="85"/>
      <c r="J44" s="84" t="s">
        <v>36</v>
      </c>
      <c r="K44" s="78">
        <v>0</v>
      </c>
      <c r="L44" s="78">
        <v>0</v>
      </c>
      <c r="M44" s="77">
        <v>0</v>
      </c>
      <c r="N44" s="76">
        <v>0</v>
      </c>
      <c r="T44" s="85"/>
      <c r="U44" s="84" t="s">
        <v>36</v>
      </c>
      <c r="V44" s="78">
        <v>0</v>
      </c>
      <c r="W44" s="78">
        <v>0</v>
      </c>
      <c r="X44" s="77">
        <v>0</v>
      </c>
      <c r="Y44" s="76">
        <v>0</v>
      </c>
      <c r="AE44" s="85"/>
      <c r="AF44" s="84" t="s">
        <v>36</v>
      </c>
      <c r="AG44" s="78">
        <v>0</v>
      </c>
      <c r="AH44" s="78">
        <v>0</v>
      </c>
      <c r="AI44" s="77">
        <v>0</v>
      </c>
      <c r="AJ44" s="76">
        <v>0</v>
      </c>
      <c r="AP44" s="85"/>
      <c r="AQ44" s="84" t="s">
        <v>36</v>
      </c>
      <c r="AR44" s="78">
        <v>0</v>
      </c>
      <c r="AS44" s="78">
        <v>0</v>
      </c>
      <c r="AT44" s="77">
        <v>0</v>
      </c>
      <c r="AU44" s="76">
        <v>0</v>
      </c>
      <c r="BA44" s="85"/>
      <c r="BB44" s="84" t="s">
        <v>36</v>
      </c>
      <c r="BC44" s="78">
        <v>0</v>
      </c>
      <c r="BD44" s="78">
        <v>0</v>
      </c>
      <c r="BE44" s="77">
        <v>0</v>
      </c>
      <c r="BF44" s="76">
        <v>0</v>
      </c>
      <c r="BU44" s="67"/>
      <c r="BV44" s="67"/>
      <c r="BW44" s="67"/>
    </row>
    <row r="46" spans="3:99">
      <c r="C46" s="36" t="s">
        <v>571</v>
      </c>
      <c r="D46" s="17" t="s">
        <v>3</v>
      </c>
      <c r="E46" s="21" t="s">
        <v>580</v>
      </c>
      <c r="F46" s="18"/>
      <c r="G46" s="18"/>
      <c r="H46" s="27"/>
      <c r="I46" s="13"/>
      <c r="J46" s="13"/>
      <c r="K46" s="19"/>
      <c r="L46" s="19"/>
      <c r="M46" s="19"/>
      <c r="N46" s="19"/>
      <c r="O46" s="19"/>
      <c r="P46" s="19"/>
      <c r="Q46" s="19"/>
      <c r="R46" s="19"/>
      <c r="S46" s="19"/>
      <c r="T46" s="13"/>
      <c r="U46" s="13"/>
      <c r="V46" s="19"/>
      <c r="W46" s="19"/>
      <c r="X46" s="19"/>
      <c r="Y46" s="19"/>
      <c r="Z46" s="19"/>
      <c r="AA46" s="19"/>
      <c r="AB46" s="19"/>
      <c r="AC46" s="19"/>
      <c r="AD46" s="19"/>
      <c r="AE46" s="13"/>
      <c r="AF46" s="13"/>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M46" s="19"/>
      <c r="BN46" s="19"/>
      <c r="BO46" s="19"/>
      <c r="BP46" s="19"/>
      <c r="BQ46" s="19"/>
      <c r="BR46" s="19"/>
      <c r="BX46" s="19"/>
      <c r="BY46" s="19"/>
      <c r="BZ46" s="19"/>
      <c r="CA46" s="19"/>
      <c r="CB46" s="19"/>
      <c r="CC46" s="19"/>
      <c r="CD46" s="19"/>
      <c r="CE46" s="13"/>
      <c r="CF46" s="13"/>
      <c r="CG46" s="13"/>
      <c r="CH46" s="13"/>
      <c r="CI46" s="13"/>
      <c r="CJ46" s="19"/>
      <c r="CK46" s="19"/>
      <c r="CL46" s="19"/>
      <c r="CM46" s="19"/>
      <c r="CN46" s="19"/>
      <c r="CO46" s="19"/>
      <c r="CP46" s="19"/>
      <c r="CQ46" s="19"/>
      <c r="CR46" s="19"/>
      <c r="CS46" s="19"/>
      <c r="CT46" s="19"/>
      <c r="CU46" s="19"/>
    </row>
    <row r="47" spans="3:99">
      <c r="D47" s="17" t="s">
        <v>8</v>
      </c>
      <c r="E47" s="21" t="s">
        <v>559</v>
      </c>
      <c r="F47" s="18"/>
      <c r="G47" s="18"/>
      <c r="H47" s="27"/>
      <c r="I47" s="13"/>
      <c r="J47" s="13"/>
      <c r="K47" s="19"/>
      <c r="L47" s="19"/>
      <c r="M47" s="19"/>
      <c r="N47" s="19"/>
      <c r="O47" s="19"/>
      <c r="P47" s="19"/>
      <c r="Q47" s="19"/>
      <c r="R47" s="19"/>
      <c r="S47" s="19"/>
      <c r="T47" s="13"/>
      <c r="U47" s="13"/>
      <c r="V47" s="19"/>
      <c r="W47" s="19"/>
      <c r="X47" s="19"/>
      <c r="Y47" s="19"/>
      <c r="Z47" s="19"/>
      <c r="AA47" s="19"/>
      <c r="AB47" s="19"/>
      <c r="AC47" s="19"/>
      <c r="AD47" s="19"/>
      <c r="AE47" s="13"/>
      <c r="AF47" s="13"/>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M47" s="19"/>
      <c r="BN47" s="19"/>
      <c r="BO47" s="19"/>
      <c r="BP47" s="19"/>
      <c r="BQ47" s="19"/>
      <c r="BR47" s="19"/>
      <c r="BX47" s="19"/>
      <c r="BY47" s="19"/>
      <c r="BZ47" s="19"/>
      <c r="CA47" s="19"/>
      <c r="CB47" s="19"/>
      <c r="CC47" s="19"/>
      <c r="CD47" s="19"/>
      <c r="CE47" s="13"/>
      <c r="CF47" s="13"/>
      <c r="CG47" s="13"/>
      <c r="CH47" s="13"/>
      <c r="CI47" s="13"/>
      <c r="CJ47" s="19"/>
      <c r="CK47" s="19"/>
      <c r="CL47" s="19"/>
      <c r="CM47" s="19"/>
      <c r="CN47" s="19"/>
      <c r="CO47" s="19"/>
      <c r="CP47" s="19"/>
      <c r="CQ47" s="19"/>
      <c r="CR47" s="19"/>
      <c r="CS47" s="19"/>
      <c r="CT47" s="19"/>
      <c r="CU47" s="19"/>
    </row>
    <row r="48" spans="3:99">
      <c r="D48" s="13"/>
      <c r="E48" s="13"/>
      <c r="F48" s="13"/>
      <c r="G48" s="13"/>
      <c r="H48" s="13"/>
      <c r="I48" s="13"/>
      <c r="J48" s="13"/>
      <c r="K48" s="19"/>
      <c r="L48" s="19"/>
      <c r="M48" s="19"/>
      <c r="N48" s="19"/>
      <c r="O48" s="19"/>
      <c r="P48" s="19"/>
      <c r="Q48" s="19"/>
      <c r="R48" s="19"/>
      <c r="S48" s="19"/>
      <c r="T48" s="13"/>
      <c r="U48" s="13"/>
      <c r="V48" s="19"/>
      <c r="W48" s="19"/>
      <c r="X48" s="19"/>
      <c r="Y48" s="19"/>
      <c r="Z48" s="19"/>
      <c r="AA48" s="19"/>
      <c r="AB48" s="19"/>
      <c r="AC48" s="19"/>
      <c r="AD48" s="19"/>
      <c r="AE48" s="13"/>
      <c r="AF48" s="13"/>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M48" s="19"/>
      <c r="BN48" s="19"/>
      <c r="BO48" s="19"/>
      <c r="BP48" s="19"/>
      <c r="BQ48" s="19"/>
      <c r="BR48" s="19"/>
      <c r="BX48" s="19"/>
      <c r="BY48" s="19"/>
      <c r="BZ48" s="19"/>
      <c r="CA48" s="19"/>
      <c r="CB48" s="19"/>
      <c r="CC48" s="19"/>
      <c r="CD48" s="19"/>
      <c r="CE48" s="13"/>
      <c r="CF48" s="13"/>
      <c r="CG48" s="13"/>
      <c r="CH48" s="13"/>
      <c r="CI48" s="13"/>
      <c r="CJ48" s="19"/>
      <c r="CK48" s="19"/>
      <c r="CL48" s="19"/>
      <c r="CM48" s="19"/>
      <c r="CN48" s="19"/>
      <c r="CO48" s="19"/>
      <c r="CP48" s="19"/>
      <c r="CQ48" s="19"/>
      <c r="CR48" s="19"/>
      <c r="CS48" s="19"/>
      <c r="CT48" s="19"/>
      <c r="CU48" s="19"/>
    </row>
    <row r="49" spans="3:89" s="19" customFormat="1">
      <c r="D49" s="20"/>
      <c r="E49" s="20" t="s">
        <v>574</v>
      </c>
      <c r="J49" s="13"/>
      <c r="K49" s="13"/>
      <c r="L49" s="13"/>
      <c r="M49" s="13"/>
      <c r="N49" s="13"/>
      <c r="O49" s="13"/>
      <c r="P49" s="13"/>
      <c r="Q49" s="13"/>
      <c r="R49" s="13"/>
      <c r="S49" s="13"/>
      <c r="U49" s="13"/>
      <c r="V49" s="13"/>
      <c r="W49" s="13"/>
      <c r="X49" s="13"/>
      <c r="Y49" s="13"/>
      <c r="Z49" s="13"/>
      <c r="AA49" s="13"/>
      <c r="AB49" s="13"/>
      <c r="AC49" s="13"/>
      <c r="AD49" s="13"/>
      <c r="AF49" s="13"/>
      <c r="AG49" s="13"/>
      <c r="AH49" s="13"/>
      <c r="AI49" s="13"/>
      <c r="AJ49" s="13"/>
      <c r="AK49" s="13"/>
      <c r="AL49" s="13"/>
      <c r="AM49" s="13"/>
      <c r="AN49" s="13"/>
      <c r="AO49" s="13"/>
      <c r="AP49" s="13"/>
      <c r="AQ49" s="13"/>
      <c r="AR49" s="13"/>
      <c r="BN49" s="10"/>
      <c r="BO49" s="96"/>
      <c r="BP49" s="96"/>
      <c r="BQ49" s="96"/>
      <c r="BR49" s="96"/>
      <c r="BX49" s="96"/>
      <c r="BY49" s="96"/>
      <c r="BZ49" s="96"/>
      <c r="CA49" s="96"/>
      <c r="CB49" s="96"/>
      <c r="CC49" s="97"/>
      <c r="CE49" s="96"/>
      <c r="CF49" s="96"/>
      <c r="CG49" s="96"/>
      <c r="CH49" s="96"/>
      <c r="CI49" s="96"/>
      <c r="CJ49" s="96"/>
      <c r="CK49" s="96"/>
    </row>
    <row r="50" spans="3:89">
      <c r="J50" s="65" t="s">
        <v>285</v>
      </c>
      <c r="K50" s="19"/>
      <c r="L50" s="19"/>
      <c r="U50" s="65" t="s">
        <v>286</v>
      </c>
      <c r="V50" s="19"/>
      <c r="W50" s="19"/>
      <c r="AF50" s="65" t="s">
        <v>26</v>
      </c>
      <c r="AG50" s="19"/>
      <c r="AH50" s="19"/>
      <c r="AQ50" s="65" t="s">
        <v>25</v>
      </c>
      <c r="AR50" s="19"/>
      <c r="AS50" s="19"/>
      <c r="BB50" s="65" t="s">
        <v>7</v>
      </c>
      <c r="BC50" s="19"/>
    </row>
    <row r="51" spans="3:89">
      <c r="J51" s="960"/>
      <c r="K51" s="28" t="s">
        <v>570</v>
      </c>
      <c r="L51" s="19"/>
      <c r="U51" s="960"/>
      <c r="V51" s="28" t="s">
        <v>570</v>
      </c>
      <c r="W51" s="19"/>
      <c r="AF51" s="960"/>
      <c r="AG51" s="28" t="s">
        <v>570</v>
      </c>
      <c r="AH51" s="19"/>
      <c r="AQ51" s="960"/>
      <c r="AR51" s="28" t="s">
        <v>570</v>
      </c>
      <c r="AS51" s="19"/>
      <c r="BB51" s="960"/>
      <c r="BC51" s="28" t="s">
        <v>570</v>
      </c>
    </row>
    <row r="52" spans="3:89">
      <c r="J52" s="28" t="s">
        <v>572</v>
      </c>
      <c r="K52" s="959">
        <f t="array" ref="K52:K53">'[1]011_13-3_統計データ_世帯3_sk'!$G$255:$G$256</f>
        <v>30848</v>
      </c>
      <c r="L52" s="19"/>
      <c r="U52" s="28" t="s">
        <v>572</v>
      </c>
      <c r="V52" s="959">
        <f t="array" ref="V52:V53">'[1]011_13-3_統計データ_世帯3_sk'!$J$255:$J$256</f>
        <v>37301</v>
      </c>
      <c r="W52" s="19"/>
      <c r="AF52" s="28" t="s">
        <v>572</v>
      </c>
      <c r="AG52" s="959">
        <f t="array" ref="AG52:AG53">'[1]011_13-3_統計データ_世帯3_sk'!$M$255:$M$256</f>
        <v>40477</v>
      </c>
      <c r="AH52" s="19"/>
      <c r="AQ52" s="28" t="s">
        <v>572</v>
      </c>
      <c r="AR52" s="959">
        <f t="array" ref="AR52:AR53">'[1]011_13-3_統計データ_世帯3_sk'!$P$255:$P$256</f>
        <v>41310</v>
      </c>
      <c r="AS52" s="19"/>
      <c r="BB52" s="28" t="s">
        <v>572</v>
      </c>
      <c r="BC52" s="959">
        <f t="array" ref="BC52:BC53">'[1]011_13-3_統計データ_世帯3_sk'!$S$255:$S$256</f>
        <v>57819</v>
      </c>
    </row>
    <row r="53" spans="3:89">
      <c r="J53" s="28" t="s">
        <v>573</v>
      </c>
      <c r="K53" s="959">
        <v>4827</v>
      </c>
      <c r="U53" s="28" t="s">
        <v>573</v>
      </c>
      <c r="V53" s="959">
        <v>5460</v>
      </c>
      <c r="AF53" s="28" t="s">
        <v>573</v>
      </c>
      <c r="AG53" s="959">
        <v>6041</v>
      </c>
      <c r="AQ53" s="28" t="s">
        <v>573</v>
      </c>
      <c r="AR53" s="959">
        <v>6131</v>
      </c>
      <c r="BB53" s="28" t="s">
        <v>573</v>
      </c>
      <c r="BC53" s="959">
        <v>6556</v>
      </c>
    </row>
    <row r="55" spans="3:89">
      <c r="C55" s="36" t="s">
        <v>575</v>
      </c>
      <c r="D55" s="17" t="s">
        <v>3</v>
      </c>
      <c r="E55" s="21" t="s">
        <v>581</v>
      </c>
      <c r="F55" s="18"/>
      <c r="G55" s="18"/>
      <c r="H55" s="27"/>
      <c r="I55" s="13"/>
    </row>
    <row r="56" spans="3:89">
      <c r="D56" s="17" t="s">
        <v>8</v>
      </c>
      <c r="E56" s="21" t="s">
        <v>559</v>
      </c>
      <c r="F56" s="18"/>
      <c r="G56" s="18"/>
      <c r="H56" s="27"/>
      <c r="I56" s="13"/>
    </row>
    <row r="57" spans="3:89">
      <c r="D57" s="13"/>
      <c r="E57" s="13"/>
      <c r="F57" s="13"/>
      <c r="G57" s="13"/>
      <c r="H57" s="13"/>
      <c r="I57" s="13"/>
    </row>
    <row r="58" spans="3:89">
      <c r="C58" s="19"/>
      <c r="D58" s="20"/>
      <c r="E58" s="20" t="s">
        <v>66</v>
      </c>
      <c r="F58" s="19"/>
      <c r="G58" s="19"/>
      <c r="H58" s="19"/>
      <c r="I58" s="19"/>
    </row>
    <row r="59" spans="3:89">
      <c r="C59" s="19"/>
      <c r="D59" s="20"/>
      <c r="E59" s="20"/>
      <c r="F59" s="19"/>
      <c r="G59" s="19"/>
      <c r="H59" s="19"/>
      <c r="J59" s="65" t="s">
        <v>285</v>
      </c>
      <c r="K59" s="19"/>
      <c r="U59" s="65" t="s">
        <v>286</v>
      </c>
      <c r="V59" s="19"/>
      <c r="AF59" s="65" t="s">
        <v>26</v>
      </c>
      <c r="AG59" s="19"/>
      <c r="AQ59" s="65" t="s">
        <v>25</v>
      </c>
      <c r="AR59" s="19"/>
      <c r="BB59" s="65" t="s">
        <v>7</v>
      </c>
    </row>
    <row r="60" spans="3:89">
      <c r="C60" s="19"/>
      <c r="D60" s="20"/>
      <c r="E60" s="20"/>
      <c r="F60" s="19"/>
      <c r="G60" s="19"/>
      <c r="H60" s="19"/>
      <c r="I60" s="19"/>
      <c r="J60" s="969"/>
      <c r="K60" s="28" t="s">
        <v>66</v>
      </c>
      <c r="U60" s="969"/>
      <c r="V60" s="28" t="s">
        <v>66</v>
      </c>
      <c r="AF60" s="969"/>
      <c r="AG60" s="28" t="s">
        <v>66</v>
      </c>
      <c r="AQ60" s="969"/>
      <c r="AR60" s="28" t="s">
        <v>66</v>
      </c>
      <c r="BB60" s="969"/>
      <c r="BC60" s="28" t="s">
        <v>66</v>
      </c>
    </row>
    <row r="61" spans="3:89">
      <c r="C61" s="19"/>
      <c r="D61" s="20"/>
      <c r="E61" s="20"/>
      <c r="F61" s="19"/>
      <c r="G61" s="19"/>
      <c r="H61" s="19"/>
      <c r="I61" s="19"/>
      <c r="J61" s="50" t="s">
        <v>131</v>
      </c>
      <c r="K61" s="970">
        <f t="array" ref="K61:K64">'[1]011_13-3_統計データ_世帯3_sk'!G282:G285</f>
        <v>92985</v>
      </c>
      <c r="U61" s="50" t="s">
        <v>131</v>
      </c>
      <c r="V61" s="973">
        <f t="array" ref="V61:V64">'[1]011_13-3_統計データ_世帯3_sk'!J282:J285</f>
        <v>90947</v>
      </c>
      <c r="AF61" s="50" t="s">
        <v>131</v>
      </c>
      <c r="AG61" s="973">
        <f t="array" ref="AG61:AG64">'[1]011_13-3_統計データ_世帯3_sk'!M282:M285</f>
        <v>81538</v>
      </c>
      <c r="AQ61" s="50" t="s">
        <v>131</v>
      </c>
      <c r="AR61" s="973">
        <f t="array" ref="AR61:AR64">'[1]011_13-3_統計データ_世帯3_sk'!P282:P285</f>
        <v>69879</v>
      </c>
      <c r="BB61" s="50" t="s">
        <v>131</v>
      </c>
      <c r="BC61" s="973">
        <f t="array" ref="BC61:BC64">TRANSPOSE('[1]011_13-3_統計データ_世帯3_sk'!$U$280:$X$280)</f>
        <v>53900</v>
      </c>
    </row>
    <row r="62" spans="3:89">
      <c r="C62" s="19"/>
      <c r="D62" s="20"/>
      <c r="E62" s="20"/>
      <c r="F62" s="19"/>
      <c r="G62" s="19"/>
      <c r="H62" s="19"/>
      <c r="I62" s="19"/>
      <c r="J62" s="48" t="s">
        <v>64</v>
      </c>
      <c r="K62" s="971">
        <v>20359</v>
      </c>
      <c r="U62" s="48" t="s">
        <v>64</v>
      </c>
      <c r="V62" s="974">
        <v>17496</v>
      </c>
      <c r="AF62" s="48" t="s">
        <v>64</v>
      </c>
      <c r="AG62" s="974">
        <v>12805</v>
      </c>
      <c r="AQ62" s="48" t="s">
        <v>64</v>
      </c>
      <c r="AR62" s="974">
        <v>9715</v>
      </c>
      <c r="BB62" s="48" t="s">
        <v>64</v>
      </c>
      <c r="BC62" s="974">
        <v>6533</v>
      </c>
    </row>
    <row r="63" spans="3:89">
      <c r="C63" s="19"/>
      <c r="D63" s="20"/>
      <c r="E63" s="20"/>
      <c r="F63" s="19"/>
      <c r="G63" s="19"/>
      <c r="H63" s="19"/>
      <c r="I63" s="19"/>
      <c r="J63" s="48" t="s">
        <v>55</v>
      </c>
      <c r="K63" s="971">
        <v>371691</v>
      </c>
      <c r="U63" s="48" t="s">
        <v>55</v>
      </c>
      <c r="V63" s="974">
        <v>401121</v>
      </c>
      <c r="AF63" s="48" t="s">
        <v>55</v>
      </c>
      <c r="AG63" s="974">
        <v>422915</v>
      </c>
      <c r="AQ63" s="48" t="s">
        <v>55</v>
      </c>
      <c r="AR63" s="974">
        <v>445656</v>
      </c>
      <c r="BB63" s="48" t="s">
        <v>55</v>
      </c>
      <c r="BC63" s="974">
        <v>446364</v>
      </c>
    </row>
    <row r="64" spans="3:89">
      <c r="C64" s="19"/>
      <c r="D64" s="20"/>
      <c r="E64" s="20"/>
      <c r="F64" s="19"/>
      <c r="G64" s="19"/>
      <c r="H64" s="19"/>
      <c r="I64" s="19"/>
      <c r="J64" s="49" t="s">
        <v>63</v>
      </c>
      <c r="K64" s="972">
        <v>102263</v>
      </c>
      <c r="U64" s="49" t="s">
        <v>63</v>
      </c>
      <c r="V64" s="975">
        <v>82092</v>
      </c>
      <c r="AF64" s="49" t="s">
        <v>63</v>
      </c>
      <c r="AG64" s="975">
        <v>66597</v>
      </c>
      <c r="AQ64" s="49" t="s">
        <v>63</v>
      </c>
      <c r="AR64" s="975">
        <v>50261</v>
      </c>
      <c r="BB64" s="49" t="s">
        <v>63</v>
      </c>
      <c r="BC64" s="975">
        <v>51013</v>
      </c>
    </row>
    <row r="66" spans="3:62">
      <c r="C66" s="19"/>
      <c r="D66" s="20"/>
      <c r="E66" s="20" t="s">
        <v>33</v>
      </c>
      <c r="F66" s="19"/>
      <c r="G66" s="19"/>
      <c r="H66" s="19"/>
      <c r="I66" s="19"/>
    </row>
    <row r="67" spans="3:62">
      <c r="C67" s="19"/>
      <c r="D67" s="20"/>
      <c r="E67" s="20"/>
      <c r="F67" s="19"/>
      <c r="G67" s="19"/>
      <c r="H67" s="19"/>
      <c r="J67" s="65" t="s">
        <v>285</v>
      </c>
      <c r="K67" s="19"/>
      <c r="U67" s="65" t="s">
        <v>286</v>
      </c>
      <c r="V67" s="19"/>
      <c r="AF67" s="65" t="s">
        <v>26</v>
      </c>
      <c r="AG67" s="19"/>
      <c r="AQ67" s="65" t="s">
        <v>25</v>
      </c>
      <c r="AR67" s="19"/>
      <c r="BB67" s="65" t="s">
        <v>7</v>
      </c>
    </row>
    <row r="68" spans="3:62">
      <c r="C68" s="19"/>
      <c r="D68" s="20"/>
      <c r="E68" s="20"/>
      <c r="F68" s="19"/>
      <c r="G68" s="19"/>
      <c r="H68" s="19"/>
      <c r="I68" s="19"/>
      <c r="J68" s="969"/>
      <c r="K68" s="28" t="s">
        <v>136</v>
      </c>
      <c r="U68" s="969"/>
      <c r="V68" s="28" t="s">
        <v>66</v>
      </c>
      <c r="AF68" s="960"/>
      <c r="AG68" s="28" t="s">
        <v>66</v>
      </c>
      <c r="AQ68" s="969"/>
      <c r="AR68" s="28" t="s">
        <v>66</v>
      </c>
      <c r="BB68" s="969"/>
      <c r="BC68" s="28" t="s">
        <v>66</v>
      </c>
    </row>
    <row r="69" spans="3:62">
      <c r="C69" s="19"/>
      <c r="D69" s="20"/>
      <c r="E69" s="20"/>
      <c r="F69" s="19"/>
      <c r="G69" s="19"/>
      <c r="H69" s="19"/>
      <c r="I69" s="19"/>
      <c r="J69" s="32" t="s">
        <v>586</v>
      </c>
      <c r="K69" s="970">
        <f t="array" ref="K69:K71">'[1]011_13-3_統計データ_世帯3_sk'!$G$293:$G$295</f>
        <v>7635</v>
      </c>
      <c r="M69" s="376"/>
      <c r="N69" s="991"/>
      <c r="U69" s="32" t="s">
        <v>586</v>
      </c>
      <c r="V69" s="973">
        <f t="array" ref="V69:V71">'[1]011_13-3_統計データ_世帯3_sk'!$J$293:$J$295</f>
        <v>7213</v>
      </c>
      <c r="AF69" s="50" t="s">
        <v>131</v>
      </c>
      <c r="AG69" s="973">
        <f t="array" ref="AG69:AG71">'[1]011_13-3_統計データ_世帯3_sk'!$M$293:$M$295</f>
        <v>6188</v>
      </c>
      <c r="AQ69" s="50" t="s">
        <v>131</v>
      </c>
      <c r="AR69" s="973">
        <f t="array" ref="AR69:AR71">'[1]011_13-3_統計データ_世帯3_sk'!$P$293:$P$295</f>
        <v>5309</v>
      </c>
      <c r="BB69" s="50" t="s">
        <v>131</v>
      </c>
      <c r="BC69" s="973">
        <f t="array" ref="BC69:BC71">TRANSPOSE('[1]011_13-3_統計データ_世帯3_sk'!$U$291:$W$291)</f>
        <v>4401</v>
      </c>
    </row>
    <row r="70" spans="3:62">
      <c r="C70" s="19"/>
      <c r="D70" s="20"/>
      <c r="E70" s="20"/>
      <c r="F70" s="19"/>
      <c r="G70" s="19"/>
      <c r="H70" s="19"/>
      <c r="I70" s="19"/>
      <c r="J70" s="32" t="s">
        <v>55</v>
      </c>
      <c r="K70" s="971">
        <v>33278</v>
      </c>
      <c r="M70" s="376"/>
      <c r="N70" s="991"/>
      <c r="U70" s="32" t="s">
        <v>55</v>
      </c>
      <c r="V70" s="974">
        <v>41534</v>
      </c>
      <c r="AF70" s="48" t="s">
        <v>64</v>
      </c>
      <c r="AG70" s="974">
        <v>44623</v>
      </c>
      <c r="AQ70" s="48" t="s">
        <v>64</v>
      </c>
      <c r="AR70" s="974">
        <v>57946</v>
      </c>
      <c r="BB70" s="48" t="s">
        <v>64</v>
      </c>
      <c r="BC70" s="974">
        <v>59836</v>
      </c>
    </row>
    <row r="71" spans="3:62">
      <c r="C71" s="19"/>
      <c r="D71" s="20"/>
      <c r="E71" s="20"/>
      <c r="F71" s="19"/>
      <c r="G71" s="19"/>
      <c r="H71" s="19"/>
      <c r="I71" s="19"/>
      <c r="J71" s="33" t="s">
        <v>63</v>
      </c>
      <c r="K71" s="972">
        <v>20203</v>
      </c>
      <c r="U71" s="33" t="s">
        <v>63</v>
      </c>
      <c r="V71" s="975">
        <v>18502</v>
      </c>
      <c r="AF71" s="49" t="s">
        <v>55</v>
      </c>
      <c r="AG71" s="975">
        <v>15671</v>
      </c>
      <c r="AQ71" s="49" t="s">
        <v>55</v>
      </c>
      <c r="AR71" s="975">
        <v>9011</v>
      </c>
      <c r="BB71" s="49" t="s">
        <v>55</v>
      </c>
      <c r="BC71" s="975">
        <v>8976</v>
      </c>
    </row>
    <row r="73" spans="3:62">
      <c r="C73" s="20" t="s">
        <v>557</v>
      </c>
      <c r="D73" s="17" t="s">
        <v>3</v>
      </c>
      <c r="E73" s="21" t="s">
        <v>151</v>
      </c>
      <c r="F73" s="18"/>
      <c r="G73" s="18"/>
      <c r="H73" s="27"/>
      <c r="I73" s="13"/>
      <c r="J73" s="13"/>
      <c r="T73" s="13"/>
      <c r="U73" s="13"/>
      <c r="AE73" s="13"/>
      <c r="AF73" s="13"/>
    </row>
    <row r="74" spans="3:62">
      <c r="D74" s="17" t="s">
        <v>8</v>
      </c>
      <c r="E74" s="21" t="s">
        <v>558</v>
      </c>
      <c r="F74" s="18"/>
      <c r="G74" s="18"/>
      <c r="H74" s="27"/>
      <c r="I74" s="13"/>
      <c r="J74" s="13"/>
      <c r="T74" s="13"/>
      <c r="U74" s="13"/>
      <c r="AE74" s="13"/>
      <c r="AF74" s="13"/>
    </row>
    <row r="75" spans="3:62">
      <c r="D75" s="13"/>
      <c r="E75" s="13"/>
      <c r="F75" s="13"/>
      <c r="G75" s="13"/>
      <c r="H75" s="13"/>
      <c r="I75" s="13"/>
      <c r="J75" s="13"/>
      <c r="T75" s="13"/>
      <c r="U75" s="13"/>
      <c r="AE75" s="13"/>
      <c r="AF75" s="13"/>
    </row>
    <row r="76" spans="3:62">
      <c r="E76" s="20" t="s">
        <v>33</v>
      </c>
    </row>
    <row r="77" spans="3:62">
      <c r="J77" s="26" t="s">
        <v>280</v>
      </c>
      <c r="K77" s="19"/>
      <c r="L77" s="19"/>
      <c r="M77" s="19"/>
      <c r="N77" s="67"/>
      <c r="O77" s="19"/>
      <c r="P77" s="19"/>
      <c r="Q77" s="19"/>
      <c r="R77" s="19"/>
      <c r="S77" s="19"/>
      <c r="T77" s="19"/>
      <c r="U77" s="26" t="s">
        <v>281</v>
      </c>
      <c r="AF77" s="65" t="s">
        <v>178</v>
      </c>
      <c r="AQ77" s="65" t="s">
        <v>282</v>
      </c>
      <c r="BB77" s="65" t="s">
        <v>283</v>
      </c>
    </row>
    <row r="78" spans="3:62">
      <c r="J78" s="35"/>
      <c r="K78" s="256" t="s">
        <v>53</v>
      </c>
      <c r="L78" s="256" t="s">
        <v>52</v>
      </c>
      <c r="M78" s="256" t="s">
        <v>41</v>
      </c>
      <c r="N78" s="256" t="s">
        <v>40</v>
      </c>
      <c r="O78" s="256" t="s">
        <v>39</v>
      </c>
      <c r="P78" s="256" t="s">
        <v>38</v>
      </c>
      <c r="Q78" s="256" t="s">
        <v>37</v>
      </c>
      <c r="R78" s="257" t="s">
        <v>36</v>
      </c>
      <c r="U78" s="35"/>
      <c r="V78" s="256" t="s">
        <v>53</v>
      </c>
      <c r="W78" s="256" t="s">
        <v>52</v>
      </c>
      <c r="X78" s="256" t="s">
        <v>41</v>
      </c>
      <c r="Y78" s="256" t="s">
        <v>40</v>
      </c>
      <c r="Z78" s="256" t="s">
        <v>39</v>
      </c>
      <c r="AA78" s="256" t="s">
        <v>38</v>
      </c>
      <c r="AB78" s="256" t="s">
        <v>37</v>
      </c>
      <c r="AC78" s="257" t="s">
        <v>36</v>
      </c>
      <c r="AF78" s="35"/>
      <c r="AG78" s="256" t="s">
        <v>53</v>
      </c>
      <c r="AH78" s="256" t="s">
        <v>52</v>
      </c>
      <c r="AI78" s="256" t="s">
        <v>41</v>
      </c>
      <c r="AJ78" s="256" t="s">
        <v>40</v>
      </c>
      <c r="AK78" s="256" t="s">
        <v>39</v>
      </c>
      <c r="AL78" s="256" t="s">
        <v>38</v>
      </c>
      <c r="AM78" s="256" t="s">
        <v>37</v>
      </c>
      <c r="AN78" s="257" t="s">
        <v>36</v>
      </c>
      <c r="AQ78" s="35"/>
      <c r="AR78" s="256" t="s">
        <v>53</v>
      </c>
      <c r="AS78" s="256" t="s">
        <v>52</v>
      </c>
      <c r="AT78" s="256" t="s">
        <v>41</v>
      </c>
      <c r="AU78" s="256" t="s">
        <v>40</v>
      </c>
      <c r="AV78" s="256" t="s">
        <v>39</v>
      </c>
      <c r="AW78" s="256" t="s">
        <v>38</v>
      </c>
      <c r="AX78" s="256" t="s">
        <v>37</v>
      </c>
      <c r="AY78" s="257" t="s">
        <v>36</v>
      </c>
      <c r="BB78" s="35"/>
      <c r="BC78" s="256" t="s">
        <v>53</v>
      </c>
      <c r="BD78" s="256" t="s">
        <v>52</v>
      </c>
      <c r="BE78" s="256" t="s">
        <v>41</v>
      </c>
      <c r="BF78" s="256" t="s">
        <v>40</v>
      </c>
      <c r="BG78" s="256" t="s">
        <v>39</v>
      </c>
      <c r="BH78" s="256" t="s">
        <v>38</v>
      </c>
      <c r="BI78" s="256" t="s">
        <v>37</v>
      </c>
      <c r="BJ78" s="257" t="s">
        <v>36</v>
      </c>
    </row>
    <row r="79" spans="3:62">
      <c r="J79" s="30" t="s">
        <v>65</v>
      </c>
      <c r="K79" s="263" t="e">
        <f t="array" ref="K79:R79">TRANSPOSE('SD04I_13-3_統計データ_世帯_22b'!F470:F477)</f>
        <v>#DIV/0!</v>
      </c>
      <c r="L79" s="264" t="e">
        <v>#DIV/0!</v>
      </c>
      <c r="M79" s="264" t="e">
        <v>#DIV/0!</v>
      </c>
      <c r="N79" s="264" t="e">
        <v>#DIV/0!</v>
      </c>
      <c r="O79" s="264" t="e">
        <v>#DIV/0!</v>
      </c>
      <c r="P79" s="264" t="e">
        <v>#DIV/0!</v>
      </c>
      <c r="Q79" s="264" t="e">
        <v>#DIV/0!</v>
      </c>
      <c r="R79" s="265" t="e">
        <v>#DIV/0!</v>
      </c>
      <c r="U79" s="30" t="s">
        <v>65</v>
      </c>
      <c r="V79" s="263" t="e">
        <f t="array" ref="V79:AC79">TRANSPOSE('SD04I_13-3_統計データ_世帯_22b'!S470:S477)</f>
        <v>#DIV/0!</v>
      </c>
      <c r="W79" s="264" t="e">
        <v>#DIV/0!</v>
      </c>
      <c r="X79" s="264" t="e">
        <v>#DIV/0!</v>
      </c>
      <c r="Y79" s="264" t="e">
        <v>#DIV/0!</v>
      </c>
      <c r="Z79" s="264" t="e">
        <v>#DIV/0!</v>
      </c>
      <c r="AA79" s="264" t="e">
        <v>#DIV/0!</v>
      </c>
      <c r="AB79" s="264" t="e">
        <v>#DIV/0!</v>
      </c>
      <c r="AC79" s="265" t="e">
        <v>#DIV/0!</v>
      </c>
      <c r="AF79" s="30" t="s">
        <v>65</v>
      </c>
      <c r="AG79" s="263" t="e">
        <f t="array" ref="AG79:AN79">TRANSPOSE('SD04I_13-3_統計データ_世帯_22b'!AJ470:AJ477)</f>
        <v>#DIV/0!</v>
      </c>
      <c r="AH79" s="264" t="e">
        <v>#DIV/0!</v>
      </c>
      <c r="AI79" s="264" t="e">
        <v>#DIV/0!</v>
      </c>
      <c r="AJ79" s="264" t="e">
        <v>#DIV/0!</v>
      </c>
      <c r="AK79" s="264" t="e">
        <v>#DIV/0!</v>
      </c>
      <c r="AL79" s="264" t="e">
        <v>#DIV/0!</v>
      </c>
      <c r="AM79" s="264" t="e">
        <v>#DIV/0!</v>
      </c>
      <c r="AN79" s="265" t="e">
        <v>#DIV/0!</v>
      </c>
      <c r="AQ79" s="30" t="s">
        <v>65</v>
      </c>
      <c r="AR79" s="263" t="e">
        <f t="array" ref="AR79:AY79">'SD04I_13-3_統計データ_世帯_22b'!AZ482:BG482</f>
        <v>#DIV/0!</v>
      </c>
      <c r="AS79" s="264" t="e">
        <v>#DIV/0!</v>
      </c>
      <c r="AT79" s="264" t="e">
        <v>#DIV/0!</v>
      </c>
      <c r="AU79" s="264" t="e">
        <v>#DIV/0!</v>
      </c>
      <c r="AV79" s="264" t="e">
        <v>#DIV/0!</v>
      </c>
      <c r="AW79" s="264" t="e">
        <v>#DIV/0!</v>
      </c>
      <c r="AX79" s="264" t="e">
        <v>#DIV/0!</v>
      </c>
      <c r="AY79" s="265" t="e">
        <v>#DIV/0!</v>
      </c>
      <c r="BB79" s="30" t="s">
        <v>65</v>
      </c>
      <c r="BC79" s="263" t="e">
        <f t="array" ref="BC79:BJ79">'SD04I_13-3_統計データ_世帯_22b'!BK485:BR485</f>
        <v>#DIV/0!</v>
      </c>
      <c r="BD79" s="264" t="e">
        <v>#DIV/0!</v>
      </c>
      <c r="BE79" s="264" t="e">
        <v>#DIV/0!</v>
      </c>
      <c r="BF79" s="264" t="e">
        <v>#DIV/0!</v>
      </c>
      <c r="BG79" s="264" t="e">
        <v>#DIV/0!</v>
      </c>
      <c r="BH79" s="264" t="e">
        <v>#DIV/0!</v>
      </c>
      <c r="BI79" s="264" t="e">
        <v>#DIV/0!</v>
      </c>
      <c r="BJ79" s="265" t="e">
        <v>#DIV/0!</v>
      </c>
    </row>
    <row r="80" spans="3:62">
      <c r="J80" s="30" t="s">
        <v>64</v>
      </c>
      <c r="K80" s="266" t="e">
        <f t="array" ref="K80:R80">TRANSPOSE('SD04I_13-3_統計データ_世帯_22b'!F478:F485)</f>
        <v>#DIV/0!</v>
      </c>
      <c r="L80" s="261" t="e">
        <v>#DIV/0!</v>
      </c>
      <c r="M80" s="261" t="e">
        <v>#DIV/0!</v>
      </c>
      <c r="N80" s="261" t="e">
        <v>#DIV/0!</v>
      </c>
      <c r="O80" s="261" t="e">
        <v>#DIV/0!</v>
      </c>
      <c r="P80" s="261" t="e">
        <v>#DIV/0!</v>
      </c>
      <c r="Q80" s="261" t="e">
        <v>#DIV/0!</v>
      </c>
      <c r="R80" s="262" t="e">
        <v>#DIV/0!</v>
      </c>
      <c r="U80" s="30" t="s">
        <v>64</v>
      </c>
      <c r="V80" s="266" t="e">
        <f t="array" ref="V80:AC80">TRANSPOSE('SD04I_13-3_統計データ_世帯_22b'!S478:S485)</f>
        <v>#DIV/0!</v>
      </c>
      <c r="W80" s="261" t="e">
        <v>#DIV/0!</v>
      </c>
      <c r="X80" s="261" t="e">
        <v>#DIV/0!</v>
      </c>
      <c r="Y80" s="261" t="e">
        <v>#DIV/0!</v>
      </c>
      <c r="Z80" s="261" t="e">
        <v>#DIV/0!</v>
      </c>
      <c r="AA80" s="261" t="e">
        <v>#DIV/0!</v>
      </c>
      <c r="AB80" s="261" t="e">
        <v>#DIV/0!</v>
      </c>
      <c r="AC80" s="262" t="e">
        <v>#DIV/0!</v>
      </c>
      <c r="AF80" s="30" t="s">
        <v>64</v>
      </c>
      <c r="AG80" s="266" t="e">
        <f t="array" ref="AG80:AN80">TRANSPOSE('SD04I_13-3_統計データ_世帯_22b'!AJ478:AJ485)</f>
        <v>#DIV/0!</v>
      </c>
      <c r="AH80" s="261" t="e">
        <v>#DIV/0!</v>
      </c>
      <c r="AI80" s="261" t="e">
        <v>#DIV/0!</v>
      </c>
      <c r="AJ80" s="261" t="e">
        <v>#DIV/0!</v>
      </c>
      <c r="AK80" s="261" t="e">
        <v>#DIV/0!</v>
      </c>
      <c r="AL80" s="261" t="e">
        <v>#DIV/0!</v>
      </c>
      <c r="AM80" s="261" t="e">
        <v>#DIV/0!</v>
      </c>
      <c r="AN80" s="262" t="e">
        <v>#DIV/0!</v>
      </c>
      <c r="AQ80" s="30" t="s">
        <v>64</v>
      </c>
      <c r="AR80" s="266" t="e">
        <f t="array" ref="AR80:AY80">'SD04I_13-3_統計データ_世帯_22b'!AZ494:BG494</f>
        <v>#DIV/0!</v>
      </c>
      <c r="AS80" s="261" t="e">
        <v>#DIV/0!</v>
      </c>
      <c r="AT80" s="261" t="e">
        <v>#DIV/0!</v>
      </c>
      <c r="AU80" s="261" t="e">
        <v>#DIV/0!</v>
      </c>
      <c r="AV80" s="261" t="e">
        <v>#DIV/0!</v>
      </c>
      <c r="AW80" s="261" t="e">
        <v>#DIV/0!</v>
      </c>
      <c r="AX80" s="261" t="e">
        <v>#DIV/0!</v>
      </c>
      <c r="AY80" s="262" t="e">
        <v>#DIV/0!</v>
      </c>
      <c r="BB80" s="30" t="s">
        <v>64</v>
      </c>
      <c r="BC80" s="266" t="e">
        <f t="array" ref="BC80:BJ80">'SD04I_13-3_統計データ_世帯_22b'!BK498:BR498</f>
        <v>#DIV/0!</v>
      </c>
      <c r="BD80" s="261" t="e">
        <v>#DIV/0!</v>
      </c>
      <c r="BE80" s="261" t="e">
        <v>#DIV/0!</v>
      </c>
      <c r="BF80" s="261" t="e">
        <v>#DIV/0!</v>
      </c>
      <c r="BG80" s="261" t="e">
        <v>#DIV/0!</v>
      </c>
      <c r="BH80" s="261" t="e">
        <v>#DIV/0!</v>
      </c>
      <c r="BI80" s="261" t="e">
        <v>#DIV/0!</v>
      </c>
      <c r="BJ80" s="262" t="e">
        <v>#DIV/0!</v>
      </c>
    </row>
    <row r="81" spans="1:187">
      <c r="J81" s="30" t="s">
        <v>55</v>
      </c>
      <c r="K81" s="266" t="e">
        <f t="array" ref="K81:R81">TRANSPOSE('SD04I_13-3_統計データ_世帯_22b'!F486:F493)+TRANSPOSE('SD04I_13-3_統計データ_世帯_22b'!F494:F501)</f>
        <v>#DIV/0!</v>
      </c>
      <c r="L81" s="261" t="e">
        <v>#DIV/0!</v>
      </c>
      <c r="M81" s="261" t="e">
        <v>#DIV/0!</v>
      </c>
      <c r="N81" s="261" t="e">
        <v>#DIV/0!</v>
      </c>
      <c r="O81" s="261" t="e">
        <v>#DIV/0!</v>
      </c>
      <c r="P81" s="261" t="e">
        <v>#DIV/0!</v>
      </c>
      <c r="Q81" s="261" t="e">
        <v>#DIV/0!</v>
      </c>
      <c r="R81" s="262" t="e">
        <v>#DIV/0!</v>
      </c>
      <c r="U81" s="30" t="s">
        <v>55</v>
      </c>
      <c r="V81" s="266" t="e">
        <f t="array" ref="V81:AC81">TRANSPOSE('SD04I_13-3_統計データ_世帯_22b'!S486:S493)+TRANSPOSE('SD04I_13-3_統計データ_世帯_22b'!S494:S501)</f>
        <v>#DIV/0!</v>
      </c>
      <c r="W81" s="261" t="e">
        <v>#DIV/0!</v>
      </c>
      <c r="X81" s="261" t="e">
        <v>#DIV/0!</v>
      </c>
      <c r="Y81" s="261" t="e">
        <v>#DIV/0!</v>
      </c>
      <c r="Z81" s="261" t="e">
        <v>#DIV/0!</v>
      </c>
      <c r="AA81" s="261" t="e">
        <v>#DIV/0!</v>
      </c>
      <c r="AB81" s="261" t="e">
        <v>#DIV/0!</v>
      </c>
      <c r="AC81" s="262" t="e">
        <v>#DIV/0!</v>
      </c>
      <c r="AF81" s="30" t="s">
        <v>55</v>
      </c>
      <c r="AG81" s="266" t="e">
        <f t="array" ref="AG81:AN81">TRANSPOSE('SD04I_13-3_統計データ_世帯_22b'!AJ486:AJ493)+TRANSPOSE('SD04I_13-3_統計データ_世帯_22b'!AJ494:AJ501)</f>
        <v>#DIV/0!</v>
      </c>
      <c r="AH81" s="261" t="e">
        <v>#DIV/0!</v>
      </c>
      <c r="AI81" s="261" t="e">
        <v>#DIV/0!</v>
      </c>
      <c r="AJ81" s="261" t="e">
        <v>#DIV/0!</v>
      </c>
      <c r="AK81" s="261" t="e">
        <v>#DIV/0!</v>
      </c>
      <c r="AL81" s="261" t="e">
        <v>#DIV/0!</v>
      </c>
      <c r="AM81" s="261" t="e">
        <v>#DIV/0!</v>
      </c>
      <c r="AN81" s="262" t="e">
        <v>#DIV/0!</v>
      </c>
      <c r="AQ81" s="30" t="s">
        <v>55</v>
      </c>
      <c r="AR81" s="266" t="e">
        <f t="array" ref="AR81:AY81">'SD04I_13-3_統計データ_世帯_22b'!AZ506:BG506</f>
        <v>#DIV/0!</v>
      </c>
      <c r="AS81" s="261" t="e">
        <v>#DIV/0!</v>
      </c>
      <c r="AT81" s="261" t="e">
        <v>#DIV/0!</v>
      </c>
      <c r="AU81" s="261" t="e">
        <v>#DIV/0!</v>
      </c>
      <c r="AV81" s="261" t="e">
        <v>#DIV/0!</v>
      </c>
      <c r="AW81" s="261" t="e">
        <v>#DIV/0!</v>
      </c>
      <c r="AX81" s="261" t="e">
        <v>#DIV/0!</v>
      </c>
      <c r="AY81" s="262" t="e">
        <v>#DIV/0!</v>
      </c>
      <c r="BB81" s="30" t="s">
        <v>55</v>
      </c>
      <c r="BC81" s="266" t="e">
        <f t="array" ref="BC81:BJ81">'SD04I_13-3_統計データ_世帯_22b'!BK511:BR511</f>
        <v>#DIV/0!</v>
      </c>
      <c r="BD81" s="261" t="e">
        <v>#DIV/0!</v>
      </c>
      <c r="BE81" s="261" t="e">
        <v>#DIV/0!</v>
      </c>
      <c r="BF81" s="261" t="e">
        <v>#DIV/0!</v>
      </c>
      <c r="BG81" s="261" t="e">
        <v>#DIV/0!</v>
      </c>
      <c r="BH81" s="261" t="e">
        <v>#DIV/0!</v>
      </c>
      <c r="BI81" s="261" t="e">
        <v>#DIV/0!</v>
      </c>
      <c r="BJ81" s="262" t="e">
        <v>#DIV/0!</v>
      </c>
    </row>
    <row r="82" spans="1:187">
      <c r="J82" s="31" t="s">
        <v>63</v>
      </c>
      <c r="K82" s="267" t="e">
        <f t="array" ref="K82:R82">TRANSPOSE('SD04I_13-3_統計データ_世帯_22b'!F502:F509)</f>
        <v>#DIV/0!</v>
      </c>
      <c r="L82" s="268" t="e">
        <v>#DIV/0!</v>
      </c>
      <c r="M82" s="268" t="e">
        <v>#DIV/0!</v>
      </c>
      <c r="N82" s="268" t="e">
        <v>#DIV/0!</v>
      </c>
      <c r="O82" s="268" t="e">
        <v>#DIV/0!</v>
      </c>
      <c r="P82" s="268" t="e">
        <v>#DIV/0!</v>
      </c>
      <c r="Q82" s="268" t="e">
        <v>#DIV/0!</v>
      </c>
      <c r="R82" s="269" t="e">
        <v>#DIV/0!</v>
      </c>
      <c r="U82" s="31" t="s">
        <v>63</v>
      </c>
      <c r="V82" s="267" t="e">
        <f t="array" ref="V82:AC82">TRANSPOSE('SD04I_13-3_統計データ_世帯_22b'!S502:S509)</f>
        <v>#DIV/0!</v>
      </c>
      <c r="W82" s="268" t="e">
        <v>#DIV/0!</v>
      </c>
      <c r="X82" s="268" t="e">
        <v>#DIV/0!</v>
      </c>
      <c r="Y82" s="268" t="e">
        <v>#DIV/0!</v>
      </c>
      <c r="Z82" s="268" t="e">
        <v>#DIV/0!</v>
      </c>
      <c r="AA82" s="268" t="e">
        <v>#DIV/0!</v>
      </c>
      <c r="AB82" s="268" t="e">
        <v>#DIV/0!</v>
      </c>
      <c r="AC82" s="269" t="e">
        <v>#DIV/0!</v>
      </c>
      <c r="AF82" s="31" t="s">
        <v>63</v>
      </c>
      <c r="AG82" s="267" t="e">
        <f t="array" ref="AG82:AN82">TRANSPOSE('SD04I_13-3_統計データ_世帯_22b'!AJ502:AJ509)</f>
        <v>#DIV/0!</v>
      </c>
      <c r="AH82" s="268" t="e">
        <v>#DIV/0!</v>
      </c>
      <c r="AI82" s="268" t="e">
        <v>#DIV/0!</v>
      </c>
      <c r="AJ82" s="268" t="e">
        <v>#DIV/0!</v>
      </c>
      <c r="AK82" s="268" t="e">
        <v>#DIV/0!</v>
      </c>
      <c r="AL82" s="268" t="e">
        <v>#DIV/0!</v>
      </c>
      <c r="AM82" s="268" t="e">
        <v>#DIV/0!</v>
      </c>
      <c r="AN82" s="269" t="e">
        <v>#DIV/0!</v>
      </c>
      <c r="AQ82" s="31" t="s">
        <v>63</v>
      </c>
      <c r="AR82" s="267" t="e">
        <f t="array" ref="AR82:AY82">'SD04I_13-3_統計データ_世帯_22b'!AZ542:BG542</f>
        <v>#DIV/0!</v>
      </c>
      <c r="AS82" s="268" t="e">
        <v>#DIV/0!</v>
      </c>
      <c r="AT82" s="268" t="e">
        <v>#DIV/0!</v>
      </c>
      <c r="AU82" s="268" t="e">
        <v>#DIV/0!</v>
      </c>
      <c r="AV82" s="268" t="e">
        <v>#DIV/0!</v>
      </c>
      <c r="AW82" s="268" t="e">
        <v>#DIV/0!</v>
      </c>
      <c r="AX82" s="268" t="e">
        <v>#DIV/0!</v>
      </c>
      <c r="AY82" s="269" t="e">
        <v>#DIV/0!</v>
      </c>
      <c r="BB82" s="31" t="s">
        <v>63</v>
      </c>
      <c r="BC82" s="267" t="e">
        <f t="array" ref="BC82:BJ82">'SD04I_13-3_統計データ_世帯_22b'!BK550:BR550</f>
        <v>#DIV/0!</v>
      </c>
      <c r="BD82" s="268" t="e">
        <v>#DIV/0!</v>
      </c>
      <c r="BE82" s="268" t="e">
        <v>#DIV/0!</v>
      </c>
      <c r="BF82" s="268" t="e">
        <v>#DIV/0!</v>
      </c>
      <c r="BG82" s="268" t="e">
        <v>#DIV/0!</v>
      </c>
      <c r="BH82" s="268" t="e">
        <v>#DIV/0!</v>
      </c>
      <c r="BI82" s="268" t="e">
        <v>#DIV/0!</v>
      </c>
      <c r="BJ82" s="269" t="e">
        <v>#DIV/0!</v>
      </c>
    </row>
    <row r="85" spans="1:187">
      <c r="A85" s="1"/>
      <c r="B85" s="11" t="s">
        <v>5</v>
      </c>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row>
    <row r="86" spans="1:187">
      <c r="A86" s="1"/>
      <c r="B86" s="12" t="s">
        <v>6</v>
      </c>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c r="FE86" s="12"/>
      <c r="FF86" s="12"/>
      <c r="FG86" s="12"/>
      <c r="FH86" s="12"/>
      <c r="FI86" s="12"/>
      <c r="FJ86" s="12"/>
      <c r="FK86" s="12"/>
      <c r="FL86" s="12"/>
      <c r="FM86" s="12"/>
      <c r="FN86" s="12"/>
      <c r="FO86" s="12"/>
      <c r="FP86" s="12"/>
      <c r="FQ86" s="12"/>
      <c r="FR86" s="12"/>
      <c r="FS86" s="12"/>
      <c r="FT86" s="12"/>
      <c r="FU86" s="12"/>
      <c r="FV86" s="12"/>
      <c r="FW86" s="12"/>
      <c r="FX86" s="12"/>
      <c r="FY86" s="12"/>
      <c r="FZ86" s="12"/>
      <c r="GA86" s="12"/>
      <c r="GB86" s="12"/>
      <c r="GC86" s="12"/>
      <c r="GD86" s="12"/>
      <c r="GE86" s="12"/>
    </row>
    <row r="87" spans="1:1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row>
    <row r="88" spans="1:187">
      <c r="A88" s="1"/>
      <c r="B88" s="1"/>
      <c r="C88" s="20" t="s">
        <v>576</v>
      </c>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row>
    <row r="89" spans="1:18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row>
    <row r="90" spans="1:187">
      <c r="D90" s="5" t="s">
        <v>3</v>
      </c>
      <c r="E90" s="17" t="s">
        <v>577</v>
      </c>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BB90" s="1"/>
      <c r="BC90" s="1"/>
      <c r="BD90" s="1"/>
      <c r="BE90" s="1"/>
      <c r="BF90" s="1"/>
      <c r="BG90" s="1"/>
      <c r="BH90" s="1"/>
      <c r="BI90" s="1"/>
      <c r="BJ90" s="1"/>
    </row>
    <row r="91" spans="1:187">
      <c r="D91" s="5" t="s">
        <v>4</v>
      </c>
      <c r="E91" s="6" t="s">
        <v>10</v>
      </c>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row>
    <row r="92" spans="1:187">
      <c r="J92" s="65" t="s">
        <v>285</v>
      </c>
      <c r="K92" s="19"/>
      <c r="L92" s="19"/>
      <c r="U92" s="65" t="s">
        <v>286</v>
      </c>
      <c r="V92" s="19"/>
      <c r="W92" s="19"/>
      <c r="AF92" s="65" t="s">
        <v>26</v>
      </c>
      <c r="AG92" s="19"/>
      <c r="AH92" s="19"/>
      <c r="AQ92" s="65" t="s">
        <v>25</v>
      </c>
      <c r="AR92" s="19"/>
      <c r="AS92" s="19"/>
      <c r="BB92" s="65" t="s">
        <v>7</v>
      </c>
      <c r="BC92" s="19"/>
    </row>
    <row r="93" spans="1:187">
      <c r="J93" s="976" t="s">
        <v>578</v>
      </c>
      <c r="K93" s="977">
        <f>IF(K52&lt;1,0,K53/K52)</f>
        <v>0.15647691908713693</v>
      </c>
      <c r="L93" s="19"/>
      <c r="U93" s="976" t="s">
        <v>578</v>
      </c>
      <c r="V93" s="977">
        <f>IF(V52&lt;1,0,V53/V52)</f>
        <v>0.1463767727406772</v>
      </c>
      <c r="W93" s="19"/>
      <c r="AF93" s="976" t="s">
        <v>578</v>
      </c>
      <c r="AG93" s="977">
        <f>IF('SD04I_13-7_統計データ_世帯_26b'!AG52&lt;1,0,'SD04I_13-7_統計データ_世帯_26b'!AG53/'SD04I_13-7_統計データ_世帯_26b'!AG52)</f>
        <v>0.14924525038910985</v>
      </c>
      <c r="AH93" s="19"/>
      <c r="AQ93" s="976" t="s">
        <v>578</v>
      </c>
      <c r="AR93" s="977">
        <f>IF('SD04I_13-7_統計データ_世帯_26b'!AR52&lt;1,0,'SD04I_13-7_統計データ_世帯_26b'!AR53/'SD04I_13-7_統計データ_世帯_26b'!AR52)</f>
        <v>0.14841442749939482</v>
      </c>
      <c r="AS93" s="19"/>
      <c r="BB93" s="976" t="s">
        <v>578</v>
      </c>
      <c r="BC93" s="977">
        <f>IF('SD04I_13-7_統計データ_世帯_26b'!BC52&lt;1,0,'SD04I_13-7_統計データ_世帯_26b'!BC53/'SD04I_13-7_統計データ_世帯_26b'!BC52)</f>
        <v>0.11338833255504246</v>
      </c>
    </row>
    <row r="94" spans="1:187">
      <c r="J94" s="65"/>
      <c r="K94" s="19"/>
      <c r="L94" s="19"/>
      <c r="U94" s="65"/>
      <c r="V94" s="19"/>
      <c r="W94" s="19"/>
      <c r="AF94" s="65"/>
      <c r="AG94" s="19"/>
      <c r="AH94" s="19"/>
      <c r="AQ94" s="65"/>
      <c r="AR94" s="19"/>
      <c r="AS94" s="19"/>
      <c r="BB94" s="65"/>
      <c r="BC94" s="19"/>
    </row>
    <row r="95" spans="1:187">
      <c r="C95" s="36" t="s">
        <v>579</v>
      </c>
      <c r="J95" s="65"/>
      <c r="K95" s="19"/>
      <c r="L95" s="19"/>
      <c r="U95" s="65"/>
      <c r="V95" s="19"/>
      <c r="W95" s="19"/>
      <c r="AF95" s="65"/>
      <c r="AG95" s="19"/>
      <c r="AH95" s="19"/>
      <c r="AQ95" s="65"/>
      <c r="AR95" s="19"/>
      <c r="AS95" s="19"/>
      <c r="BB95" s="65"/>
      <c r="BC95" s="19"/>
    </row>
    <row r="96" spans="1:187">
      <c r="J96" s="65"/>
      <c r="K96" s="19"/>
      <c r="L96" s="19"/>
      <c r="U96" s="65"/>
      <c r="V96" s="19"/>
      <c r="W96" s="19"/>
      <c r="AF96" s="65"/>
      <c r="AG96" s="19"/>
      <c r="AH96" s="19"/>
      <c r="AQ96" s="65"/>
      <c r="AR96" s="19"/>
      <c r="AS96" s="19"/>
      <c r="BB96" s="65"/>
      <c r="BC96" s="19"/>
    </row>
    <row r="97" spans="3:58">
      <c r="D97" s="5" t="s">
        <v>3</v>
      </c>
      <c r="E97" s="21" t="s">
        <v>582</v>
      </c>
      <c r="J97" s="65"/>
      <c r="K97" s="19"/>
      <c r="L97" s="19"/>
      <c r="U97" s="65"/>
      <c r="V97" s="19"/>
      <c r="W97" s="19"/>
      <c r="AF97" s="65"/>
      <c r="AG97" s="19"/>
      <c r="AH97" s="19"/>
      <c r="AQ97" s="65"/>
      <c r="AR97" s="19"/>
      <c r="AS97" s="19"/>
      <c r="BB97" s="65"/>
      <c r="BC97" s="19"/>
    </row>
    <row r="98" spans="3:58">
      <c r="D98" s="5" t="s">
        <v>4</v>
      </c>
      <c r="E98" s="6" t="s">
        <v>10</v>
      </c>
      <c r="J98" s="65"/>
      <c r="K98" s="19"/>
      <c r="L98" s="19"/>
      <c r="U98" s="65"/>
      <c r="V98" s="19"/>
      <c r="W98" s="19"/>
      <c r="AF98" s="65"/>
      <c r="AG98" s="19"/>
      <c r="AH98" s="19"/>
      <c r="AQ98" s="65"/>
      <c r="AR98" s="19"/>
      <c r="AS98" s="19"/>
      <c r="BB98" s="65"/>
      <c r="BC98" s="19"/>
    </row>
    <row r="99" spans="3:58">
      <c r="J99" s="65" t="s">
        <v>285</v>
      </c>
      <c r="K99" s="19"/>
      <c r="L99" s="19"/>
      <c r="U99" s="65" t="s">
        <v>286</v>
      </c>
      <c r="V99" s="19"/>
      <c r="W99" s="19"/>
      <c r="AF99" s="65" t="s">
        <v>26</v>
      </c>
      <c r="AG99" s="19"/>
      <c r="AH99" s="19"/>
      <c r="AQ99" s="65" t="s">
        <v>25</v>
      </c>
      <c r="AR99" s="19"/>
      <c r="AS99" s="19"/>
      <c r="BB99" s="65" t="s">
        <v>7</v>
      </c>
      <c r="BC99" s="19"/>
    </row>
    <row r="100" spans="3:58">
      <c r="J100" s="969"/>
      <c r="K100" s="976" t="s">
        <v>578</v>
      </c>
      <c r="L100" s="19"/>
      <c r="U100" s="969"/>
      <c r="V100" s="976" t="s">
        <v>578</v>
      </c>
      <c r="W100" s="19"/>
      <c r="AF100" s="969"/>
      <c r="AG100" s="976" t="s">
        <v>578</v>
      </c>
      <c r="AH100" s="19"/>
      <c r="AQ100" s="969"/>
      <c r="AR100" s="976" t="s">
        <v>578</v>
      </c>
      <c r="AS100" s="19"/>
      <c r="BB100" s="969"/>
      <c r="BC100" s="976" t="s">
        <v>578</v>
      </c>
    </row>
    <row r="101" spans="3:58">
      <c r="J101" s="50" t="s">
        <v>131</v>
      </c>
      <c r="K101" s="978" t="e">
        <f t="array" ref="K101:K102">_xlfn.IFS(AND(K61:K62&lt;1,SUM(K79:K80)&lt;1),0,
     AND(K61:K62&gt;=1,SUM(K79:K80)&gt;=1),
(K69*(K79:K80/SUM(K79:K80)))/K61:K62)</f>
        <v>#DIV/0!</v>
      </c>
      <c r="L101" s="19"/>
      <c r="U101" s="50" t="s">
        <v>131</v>
      </c>
      <c r="V101" s="978" t="e">
        <f t="array" ref="V101:V102">_xlfn.IFS(AND(V61:V62&lt;1,SUM(V79:V80)&lt;1),0,
     AND(V61:V62&gt;=1,SUM(V79:V80)&lt;1),
     AND(V61:V62&lt;1,SUM(V79:V80)&gt;=1),
     AND(V61:V62&gt;=1,SUM(V79:V80)&gt;=1),(V69*(V79:V80/SUM(V79:V80)))/V61:V62)</f>
        <v>#DIV/0!</v>
      </c>
      <c r="W101" s="19"/>
      <c r="AF101" s="50" t="s">
        <v>131</v>
      </c>
      <c r="AG101" s="978" t="e">
        <f t="array" ref="AG101:AG102">_xlfn.IFS(AND('SD04I_13-7_統計データ_世帯_26b'!AG61:AG62&lt;1,SUM(AG79:AG80)&lt;1),0,
     AND('SD04I_13-7_統計データ_世帯_26b'!AG61:AG62&gt;=1,SUM(AG79:AG80)&lt;1),
     AND('SD04I_13-7_統計データ_世帯_26b'!AG61:AG62&lt;1,SUM(AG79:AG80)&gt;=1),
     AND('SD04I_13-7_統計データ_世帯_26b'!AG61:AG62&gt;=1,SUM(AG79:AG80)&gt;=1),(AG69*(AG79:AG80/SUM(AG79:AG80)))/'SD04I_13-7_統計データ_世帯_26b'!AG61:AG62)</f>
        <v>#DIV/0!</v>
      </c>
      <c r="AH101" s="19"/>
      <c r="AQ101" s="50" t="s">
        <v>131</v>
      </c>
      <c r="AR101" s="978" t="e">
        <f t="array" ref="AR101:AR102">_xlfn.IFS(AND(AR61:AR62&lt;1,SUM(AR79:AR80)&lt;1),0,
     AND(AR61:AR62&gt;=1,SUM(AR79:AR80)&lt;1),
     AND(AR61:AR62&lt;1,SUM(AR79:AR80)&gt;=1),
     AND(AR61:AR62&gt;=1,SUM(AR79:AR80)&gt;=1),(AR69*(AR79:AR80/SUM(AR79:AR80)))/AR61:AR62)</f>
        <v>#DIV/0!</v>
      </c>
      <c r="AS101" s="19"/>
      <c r="BB101" s="50" t="s">
        <v>131</v>
      </c>
      <c r="BC101" s="978" t="e">
        <f t="array" ref="BC101:BC102">_xlfn.IFS(AND(BC61:BC62&lt;1,SUM(BC79:BC80)&lt;1),0,
     AND(BC61:BC62&gt;=1,SUM(BC79:BC80)&lt;1),
     AND(BC61:BC62&lt;1,SUM(BC79:BC80)&gt;=1),
     AND(BC61:BC62&gt;=1,SUM(BC79:BC80)&gt;=1),(BC69*(BC79:BC80/SUM(BC79:BC80)))/BC61:BC62)</f>
        <v>#DIV/0!</v>
      </c>
    </row>
    <row r="102" spans="3:58">
      <c r="J102" s="48" t="s">
        <v>64</v>
      </c>
      <c r="K102" s="979" t="e">
        <v>#DIV/0!</v>
      </c>
      <c r="L102" s="19"/>
      <c r="U102" s="48" t="s">
        <v>64</v>
      </c>
      <c r="V102" s="979" t="e">
        <v>#DIV/0!</v>
      </c>
      <c r="W102" s="19"/>
      <c r="AF102" s="48" t="s">
        <v>64</v>
      </c>
      <c r="AG102" s="979" t="e">
        <v>#DIV/0!</v>
      </c>
      <c r="AH102" s="19"/>
      <c r="AQ102" s="48" t="s">
        <v>64</v>
      </c>
      <c r="AR102" s="979" t="e">
        <v>#DIV/0!</v>
      </c>
      <c r="AS102" s="19"/>
      <c r="BB102" s="48" t="s">
        <v>64</v>
      </c>
      <c r="BC102" s="979" t="e">
        <v>#DIV/0!</v>
      </c>
    </row>
    <row r="103" spans="3:58">
      <c r="J103" s="48" t="s">
        <v>55</v>
      </c>
      <c r="K103" s="979">
        <f t="array" ref="K103:K104">IF(K63:K64&lt;1,0,K70:K71/K63:K64)</f>
        <v>8.9531358036648717E-2</v>
      </c>
      <c r="L103" s="19"/>
      <c r="U103" s="48" t="s">
        <v>55</v>
      </c>
      <c r="V103" s="979">
        <f t="array" ref="V103:V104">IF(V63:V64&lt;1,0,V70:V71/V63:V64)</f>
        <v>0.1035448156541293</v>
      </c>
      <c r="W103" s="19"/>
      <c r="AF103" s="48" t="s">
        <v>55</v>
      </c>
      <c r="AG103" s="979">
        <f t="array" ref="AG103:AG104">IF('SD04I_13-7_統計データ_世帯_26b'!AG63:AG64&lt;1,0,AG70:AG71/'SD04I_13-7_統計データ_世帯_26b'!AG63:AG64)</f>
        <v>0.10551292812976602</v>
      </c>
      <c r="AH103" s="19"/>
      <c r="AQ103" s="48" t="s">
        <v>55</v>
      </c>
      <c r="AR103" s="979">
        <f t="array" ref="AR103:AR104">IF(AR63:AR64&lt;1,0,AR70:AR71/AR63:AR64)</f>
        <v>0.13002405442763029</v>
      </c>
      <c r="AS103" s="19"/>
      <c r="BB103" s="48" t="s">
        <v>55</v>
      </c>
      <c r="BC103" s="979">
        <f t="array" ref="BC103:BC104">IF(BC63:BC64&lt;1,0,BC70:BC71/BC63:BC64)</f>
        <v>0.13405202928551585</v>
      </c>
    </row>
    <row r="104" spans="3:58">
      <c r="J104" s="49" t="s">
        <v>63</v>
      </c>
      <c r="K104" s="980">
        <v>0.19755923452275018</v>
      </c>
      <c r="L104" s="19"/>
      <c r="U104" s="49" t="s">
        <v>63</v>
      </c>
      <c r="V104" s="980">
        <v>0.22538127954002826</v>
      </c>
      <c r="W104" s="19"/>
      <c r="AF104" s="49" t="s">
        <v>63</v>
      </c>
      <c r="AG104" s="980">
        <v>0.23531089989038545</v>
      </c>
      <c r="AH104" s="19"/>
      <c r="AQ104" s="49" t="s">
        <v>63</v>
      </c>
      <c r="AR104" s="980">
        <v>0.17928413680587335</v>
      </c>
      <c r="AS104" s="19"/>
      <c r="BB104" s="49" t="s">
        <v>63</v>
      </c>
      <c r="BC104" s="980">
        <v>0.17595514868758944</v>
      </c>
    </row>
    <row r="105" spans="3:58">
      <c r="L105" s="19"/>
      <c r="U105" s="65"/>
      <c r="V105" s="19"/>
      <c r="W105" s="19"/>
      <c r="AF105" s="65"/>
      <c r="AG105" s="19"/>
      <c r="AH105" s="19"/>
      <c r="AQ105" s="65"/>
      <c r="AR105" s="19"/>
      <c r="AS105" s="19"/>
      <c r="BB105" s="65"/>
      <c r="BC105" s="19"/>
    </row>
    <row r="106" spans="3:58">
      <c r="C106" s="36" t="s">
        <v>584</v>
      </c>
      <c r="J106" s="65"/>
      <c r="K106" s="19"/>
      <c r="L106" s="19"/>
      <c r="U106" s="65"/>
      <c r="V106" s="19"/>
      <c r="W106" s="19"/>
      <c r="AF106" s="65"/>
      <c r="AG106" s="19"/>
      <c r="AH106" s="19"/>
      <c r="AQ106" s="65"/>
      <c r="AR106" s="19"/>
      <c r="AS106" s="19"/>
      <c r="BB106" s="65"/>
      <c r="BC106" s="19"/>
    </row>
    <row r="107" spans="3:58">
      <c r="J107" s="65"/>
      <c r="K107" s="19"/>
      <c r="L107" s="19"/>
      <c r="U107" s="65"/>
      <c r="V107" s="19"/>
      <c r="W107" s="19"/>
      <c r="AF107" s="65"/>
      <c r="AG107" s="19"/>
      <c r="AH107" s="19"/>
      <c r="AQ107" s="65"/>
      <c r="AR107" s="19"/>
      <c r="AS107" s="19"/>
      <c r="BB107" s="65"/>
      <c r="BC107" s="19"/>
    </row>
    <row r="108" spans="3:58">
      <c r="D108" s="5" t="s">
        <v>3</v>
      </c>
      <c r="E108" s="17" t="s">
        <v>583</v>
      </c>
      <c r="J108" s="65"/>
      <c r="K108" s="19"/>
      <c r="L108" s="19"/>
      <c r="U108" s="65"/>
      <c r="V108" s="19"/>
      <c r="W108" s="19"/>
      <c r="AF108" s="65"/>
      <c r="AG108" s="19"/>
      <c r="AH108" s="19"/>
      <c r="AQ108" s="65"/>
      <c r="AR108" s="19"/>
      <c r="AS108" s="19"/>
      <c r="BB108" s="65"/>
      <c r="BC108" s="19"/>
    </row>
    <row r="109" spans="3:58">
      <c r="D109" s="5" t="s">
        <v>4</v>
      </c>
      <c r="E109" s="6" t="s">
        <v>10</v>
      </c>
      <c r="J109" s="65"/>
      <c r="K109" s="19"/>
      <c r="L109" s="19"/>
      <c r="U109" s="65"/>
      <c r="V109" s="19"/>
      <c r="W109" s="19"/>
      <c r="AF109" s="65"/>
      <c r="AG109" s="19"/>
      <c r="AH109" s="19"/>
      <c r="AQ109" s="65"/>
      <c r="AR109" s="19"/>
      <c r="AS109" s="19"/>
      <c r="BB109" s="65"/>
      <c r="BC109" s="19"/>
    </row>
    <row r="110" spans="3:58">
      <c r="J110" s="65"/>
      <c r="K110" s="19"/>
      <c r="L110" s="19"/>
      <c r="U110" s="65"/>
      <c r="V110" s="19"/>
      <c r="W110" s="19"/>
      <c r="AF110" s="65"/>
      <c r="AG110" s="19"/>
      <c r="AH110" s="19"/>
      <c r="AQ110" s="65"/>
      <c r="AR110" s="19"/>
      <c r="AS110" s="19"/>
      <c r="BB110" s="65"/>
      <c r="BC110" s="19"/>
    </row>
    <row r="111" spans="3:58">
      <c r="J111" s="65" t="s">
        <v>285</v>
      </c>
      <c r="K111" s="19"/>
      <c r="L111" s="19"/>
      <c r="U111" s="65" t="s">
        <v>286</v>
      </c>
      <c r="V111" s="19"/>
      <c r="W111" s="19"/>
      <c r="AF111" s="65" t="s">
        <v>26</v>
      </c>
      <c r="AG111" s="19"/>
      <c r="AH111" s="19"/>
      <c r="AQ111" s="65" t="s">
        <v>25</v>
      </c>
      <c r="AR111" s="19"/>
      <c r="AS111" s="19"/>
      <c r="BB111" s="65" t="s">
        <v>7</v>
      </c>
      <c r="BC111" s="19"/>
    </row>
    <row r="112" spans="3:58" ht="37.5">
      <c r="J112" s="35"/>
      <c r="K112" s="151" t="s">
        <v>65</v>
      </c>
      <c r="L112" s="66" t="s">
        <v>64</v>
      </c>
      <c r="M112" s="66" t="s">
        <v>55</v>
      </c>
      <c r="N112" s="981" t="s">
        <v>63</v>
      </c>
      <c r="U112" s="35"/>
      <c r="V112" s="151" t="s">
        <v>65</v>
      </c>
      <c r="W112" s="66" t="s">
        <v>64</v>
      </c>
      <c r="X112" s="66" t="s">
        <v>55</v>
      </c>
      <c r="Y112" s="981" t="s">
        <v>63</v>
      </c>
      <c r="AF112" s="35"/>
      <c r="AG112" s="151" t="s">
        <v>65</v>
      </c>
      <c r="AH112" s="66" t="s">
        <v>64</v>
      </c>
      <c r="AI112" s="66" t="s">
        <v>55</v>
      </c>
      <c r="AJ112" s="981" t="s">
        <v>63</v>
      </c>
      <c r="AQ112" s="35"/>
      <c r="AR112" s="151" t="s">
        <v>65</v>
      </c>
      <c r="AS112" s="66" t="s">
        <v>64</v>
      </c>
      <c r="AT112" s="66" t="s">
        <v>55</v>
      </c>
      <c r="AU112" s="981" t="s">
        <v>63</v>
      </c>
      <c r="BB112" s="35"/>
      <c r="BC112" s="151" t="s">
        <v>65</v>
      </c>
      <c r="BD112" s="66" t="s">
        <v>64</v>
      </c>
      <c r="BE112" s="66" t="s">
        <v>55</v>
      </c>
      <c r="BF112" s="981" t="s">
        <v>63</v>
      </c>
    </row>
    <row r="113" spans="1:58">
      <c r="J113" s="48" t="s">
        <v>53</v>
      </c>
      <c r="K113" s="988">
        <f t="array" ref="K113:K120">IF(K13:K20&lt;1,0,TRANSPOSE(K79:R79)/K13:K20)</f>
        <v>0</v>
      </c>
      <c r="L113" s="989">
        <f t="array" ref="L113:L120">IF(K21:K28&lt;1,0,TRANSPOSE(K80:R80)/K21:K28)</f>
        <v>0</v>
      </c>
      <c r="M113" s="989">
        <f t="array" ref="M113:M120">IF(K29:K36&lt;1,0,TRANSPOSE(K81:R81)/K29:K36)</f>
        <v>0</v>
      </c>
      <c r="N113" s="990">
        <f t="array" ref="N113:N120">IF(K37:K44&lt;1,0,TRANSPOSE(K82:R82)/K37:K44)</f>
        <v>0</v>
      </c>
      <c r="U113" s="48" t="s">
        <v>53</v>
      </c>
      <c r="V113" s="988">
        <f t="array" ref="V113:V120">IF(V13:V20&lt;1,0,TRANSPOSE(V79:AC79)/V13:V20)</f>
        <v>0</v>
      </c>
      <c r="W113" s="989">
        <f t="array" ref="W113:W120">IF(V21:V28&lt;1,0,TRANSPOSE(V80:AC80)/V21:V28)</f>
        <v>0</v>
      </c>
      <c r="X113" s="989">
        <f t="array" ref="X113:X120">IF(V29:V36&lt;1,0,TRANSPOSE(V81:AC81)/V29:V36)</f>
        <v>0</v>
      </c>
      <c r="Y113" s="990">
        <f t="array" ref="Y113:Y120">IF(V37:V44&lt;1,0,TRANSPOSE(V82:AC82)/V37:V44)</f>
        <v>0</v>
      </c>
      <c r="AF113" s="48" t="s">
        <v>53</v>
      </c>
      <c r="AG113" s="988">
        <f t="array" ref="AG113:AG120">IF(AG13:AG20&lt;1,0,TRANSPOSE(AG79:AN79)/AG13:AG20)</f>
        <v>0</v>
      </c>
      <c r="AH113" s="989">
        <f t="array" ref="AH113:AH120">IF(AG21:AG28&lt;1,0,TRANSPOSE(AG80:AN80)/AG21:AG28)</f>
        <v>0</v>
      </c>
      <c r="AI113" s="989">
        <f t="array" ref="AI113:AI120">IF(AG29:AG36&lt;1,0,TRANSPOSE(AG81:AN81)/AG29:AG36)</f>
        <v>0</v>
      </c>
      <c r="AJ113" s="990">
        <f t="array" ref="AJ113:AJ120">IF(AG37:AG44&lt;1,0,TRANSPOSE(AG82:AN82)/AG37:AG44)</f>
        <v>0</v>
      </c>
      <c r="AQ113" s="48" t="s">
        <v>53</v>
      </c>
      <c r="AR113" s="988">
        <f t="array" ref="AR113:AR120">IF(AR13:AR20&lt;1,0,TRANSPOSE(AR79:AY79)/AR13:AR20)</f>
        <v>0</v>
      </c>
      <c r="AS113" s="989">
        <f t="array" ref="AS113:AS120">IF(AR21:AR28&lt;1,0,TRANSPOSE(AR80:AY80)/AR21:AR28)</f>
        <v>0</v>
      </c>
      <c r="AT113" s="989">
        <f t="array" ref="AT113:AT120">IF(AR29:AR36&lt;1,0,TRANSPOSE(AR81:AY81)/AR29:AR36)</f>
        <v>0</v>
      </c>
      <c r="AU113" s="990">
        <f t="array" ref="AU113:AU120">IF(AR37:AR44&lt;1,0,TRANSPOSE(AR82:AY82)/AR37:AR44)</f>
        <v>0</v>
      </c>
      <c r="BB113" s="48" t="s">
        <v>53</v>
      </c>
      <c r="BC113" s="988">
        <f t="array" ref="BC113:BC120">IF(BC13:BC20&lt;1,0,TRANSPOSE(BC79:BJ79)/BC13:BC20)</f>
        <v>0</v>
      </c>
      <c r="BD113" s="989">
        <f t="array" ref="BD113:BD120">IF(BC21:BC28&lt;1,0,TRANSPOSE(BC80:BJ80)/BC21:BC28)</f>
        <v>0</v>
      </c>
      <c r="BE113" s="989">
        <f t="array" ref="BE113:BE120">IF(BC29:BC36&lt;1,0,TRANSPOSE(BC81:BJ81)/BC29:BC36)</f>
        <v>0</v>
      </c>
      <c r="BF113" s="990">
        <f t="array" ref="BF113:BF120">IF(BC37:BC44&lt;1,0,TRANSPOSE(BC82:BJ82)/BC37:BC44)</f>
        <v>0</v>
      </c>
    </row>
    <row r="114" spans="1:58">
      <c r="J114" s="48" t="s">
        <v>52</v>
      </c>
      <c r="K114" s="982">
        <v>0</v>
      </c>
      <c r="L114" s="983">
        <v>0</v>
      </c>
      <c r="M114" s="983">
        <v>0</v>
      </c>
      <c r="N114" s="984">
        <v>0</v>
      </c>
      <c r="U114" s="48" t="s">
        <v>52</v>
      </c>
      <c r="V114" s="982">
        <v>0</v>
      </c>
      <c r="W114" s="983">
        <v>0</v>
      </c>
      <c r="X114" s="983">
        <v>0</v>
      </c>
      <c r="Y114" s="984">
        <v>0</v>
      </c>
      <c r="AF114" s="48" t="s">
        <v>52</v>
      </c>
      <c r="AG114" s="982">
        <v>0</v>
      </c>
      <c r="AH114" s="983">
        <v>0</v>
      </c>
      <c r="AI114" s="983">
        <v>0</v>
      </c>
      <c r="AJ114" s="984">
        <v>0</v>
      </c>
      <c r="AQ114" s="48" t="s">
        <v>52</v>
      </c>
      <c r="AR114" s="982">
        <v>0</v>
      </c>
      <c r="AS114" s="983">
        <v>0</v>
      </c>
      <c r="AT114" s="983">
        <v>0</v>
      </c>
      <c r="AU114" s="984">
        <v>0</v>
      </c>
      <c r="BB114" s="48" t="s">
        <v>52</v>
      </c>
      <c r="BC114" s="982">
        <v>0</v>
      </c>
      <c r="BD114" s="983">
        <v>0</v>
      </c>
      <c r="BE114" s="983">
        <v>0</v>
      </c>
      <c r="BF114" s="984">
        <v>0</v>
      </c>
    </row>
    <row r="115" spans="1:58">
      <c r="J115" s="48" t="s">
        <v>41</v>
      </c>
      <c r="K115" s="982">
        <v>0</v>
      </c>
      <c r="L115" s="983">
        <v>0</v>
      </c>
      <c r="M115" s="983">
        <v>0</v>
      </c>
      <c r="N115" s="984">
        <v>0</v>
      </c>
      <c r="U115" s="48" t="s">
        <v>41</v>
      </c>
      <c r="V115" s="982">
        <v>0</v>
      </c>
      <c r="W115" s="983">
        <v>0</v>
      </c>
      <c r="X115" s="983">
        <v>0</v>
      </c>
      <c r="Y115" s="984">
        <v>0</v>
      </c>
      <c r="AF115" s="48" t="s">
        <v>41</v>
      </c>
      <c r="AG115" s="982">
        <v>0</v>
      </c>
      <c r="AH115" s="983">
        <v>0</v>
      </c>
      <c r="AI115" s="983">
        <v>0</v>
      </c>
      <c r="AJ115" s="984">
        <v>0</v>
      </c>
      <c r="AQ115" s="48" t="s">
        <v>41</v>
      </c>
      <c r="AR115" s="982">
        <v>0</v>
      </c>
      <c r="AS115" s="983">
        <v>0</v>
      </c>
      <c r="AT115" s="983">
        <v>0</v>
      </c>
      <c r="AU115" s="984">
        <v>0</v>
      </c>
      <c r="BB115" s="48" t="s">
        <v>41</v>
      </c>
      <c r="BC115" s="982">
        <v>0</v>
      </c>
      <c r="BD115" s="983">
        <v>0</v>
      </c>
      <c r="BE115" s="983">
        <v>0</v>
      </c>
      <c r="BF115" s="984">
        <v>0</v>
      </c>
    </row>
    <row r="116" spans="1:58">
      <c r="J116" s="48" t="s">
        <v>40</v>
      </c>
      <c r="K116" s="982">
        <v>0</v>
      </c>
      <c r="L116" s="983">
        <v>0</v>
      </c>
      <c r="M116" s="983">
        <v>0</v>
      </c>
      <c r="N116" s="984">
        <v>0</v>
      </c>
      <c r="U116" s="48" t="s">
        <v>40</v>
      </c>
      <c r="V116" s="982">
        <v>0</v>
      </c>
      <c r="W116" s="983">
        <v>0</v>
      </c>
      <c r="X116" s="983">
        <v>0</v>
      </c>
      <c r="Y116" s="984">
        <v>0</v>
      </c>
      <c r="AF116" s="48" t="s">
        <v>40</v>
      </c>
      <c r="AG116" s="982">
        <v>0</v>
      </c>
      <c r="AH116" s="983">
        <v>0</v>
      </c>
      <c r="AI116" s="983">
        <v>0</v>
      </c>
      <c r="AJ116" s="984">
        <v>0</v>
      </c>
      <c r="AQ116" s="48" t="s">
        <v>40</v>
      </c>
      <c r="AR116" s="982">
        <v>0</v>
      </c>
      <c r="AS116" s="983">
        <v>0</v>
      </c>
      <c r="AT116" s="983">
        <v>0</v>
      </c>
      <c r="AU116" s="984">
        <v>0</v>
      </c>
      <c r="BB116" s="48" t="s">
        <v>40</v>
      </c>
      <c r="BC116" s="982">
        <v>0</v>
      </c>
      <c r="BD116" s="983">
        <v>0</v>
      </c>
      <c r="BE116" s="983">
        <v>0</v>
      </c>
      <c r="BF116" s="984">
        <v>0</v>
      </c>
    </row>
    <row r="117" spans="1:58">
      <c r="J117" s="48" t="s">
        <v>39</v>
      </c>
      <c r="K117" s="982">
        <v>0</v>
      </c>
      <c r="L117" s="983">
        <v>0</v>
      </c>
      <c r="M117" s="983">
        <v>0</v>
      </c>
      <c r="N117" s="984">
        <v>0</v>
      </c>
      <c r="U117" s="48" t="s">
        <v>39</v>
      </c>
      <c r="V117" s="982">
        <v>0</v>
      </c>
      <c r="W117" s="983">
        <v>0</v>
      </c>
      <c r="X117" s="983">
        <v>0</v>
      </c>
      <c r="Y117" s="984">
        <v>0</v>
      </c>
      <c r="AF117" s="48" t="s">
        <v>39</v>
      </c>
      <c r="AG117" s="982">
        <v>0</v>
      </c>
      <c r="AH117" s="983">
        <v>0</v>
      </c>
      <c r="AI117" s="983">
        <v>0</v>
      </c>
      <c r="AJ117" s="984">
        <v>0</v>
      </c>
      <c r="AQ117" s="48" t="s">
        <v>39</v>
      </c>
      <c r="AR117" s="982">
        <v>0</v>
      </c>
      <c r="AS117" s="983">
        <v>0</v>
      </c>
      <c r="AT117" s="983">
        <v>0</v>
      </c>
      <c r="AU117" s="984">
        <v>0</v>
      </c>
      <c r="BB117" s="48" t="s">
        <v>39</v>
      </c>
      <c r="BC117" s="982">
        <v>0</v>
      </c>
      <c r="BD117" s="983">
        <v>0</v>
      </c>
      <c r="BE117" s="983">
        <v>0</v>
      </c>
      <c r="BF117" s="984">
        <v>0</v>
      </c>
    </row>
    <row r="118" spans="1:58">
      <c r="J118" s="48" t="s">
        <v>38</v>
      </c>
      <c r="K118" s="982">
        <v>0</v>
      </c>
      <c r="L118" s="983">
        <v>0</v>
      </c>
      <c r="M118" s="983">
        <v>0</v>
      </c>
      <c r="N118" s="984">
        <v>0</v>
      </c>
      <c r="U118" s="48" t="s">
        <v>38</v>
      </c>
      <c r="V118" s="982">
        <v>0</v>
      </c>
      <c r="W118" s="983">
        <v>0</v>
      </c>
      <c r="X118" s="983">
        <v>0</v>
      </c>
      <c r="Y118" s="984">
        <v>0</v>
      </c>
      <c r="AF118" s="48" t="s">
        <v>38</v>
      </c>
      <c r="AG118" s="982">
        <v>0</v>
      </c>
      <c r="AH118" s="983">
        <v>0</v>
      </c>
      <c r="AI118" s="983">
        <v>0</v>
      </c>
      <c r="AJ118" s="984">
        <v>0</v>
      </c>
      <c r="AQ118" s="48" t="s">
        <v>38</v>
      </c>
      <c r="AR118" s="982">
        <v>0</v>
      </c>
      <c r="AS118" s="983">
        <v>0</v>
      </c>
      <c r="AT118" s="983">
        <v>0</v>
      </c>
      <c r="AU118" s="984">
        <v>0</v>
      </c>
      <c r="BB118" s="48" t="s">
        <v>38</v>
      </c>
      <c r="BC118" s="982">
        <v>0</v>
      </c>
      <c r="BD118" s="983">
        <v>0</v>
      </c>
      <c r="BE118" s="983">
        <v>0</v>
      </c>
      <c r="BF118" s="984">
        <v>0</v>
      </c>
    </row>
    <row r="119" spans="1:58">
      <c r="J119" s="48" t="s">
        <v>37</v>
      </c>
      <c r="K119" s="982">
        <v>0</v>
      </c>
      <c r="L119" s="983">
        <v>0</v>
      </c>
      <c r="M119" s="983">
        <v>0</v>
      </c>
      <c r="N119" s="984">
        <v>0</v>
      </c>
      <c r="U119" s="48" t="s">
        <v>37</v>
      </c>
      <c r="V119" s="982">
        <v>0</v>
      </c>
      <c r="W119" s="983">
        <v>0</v>
      </c>
      <c r="X119" s="983">
        <v>0</v>
      </c>
      <c r="Y119" s="984">
        <v>0</v>
      </c>
      <c r="AF119" s="48" t="s">
        <v>37</v>
      </c>
      <c r="AG119" s="982">
        <v>0</v>
      </c>
      <c r="AH119" s="983">
        <v>0</v>
      </c>
      <c r="AI119" s="983">
        <v>0</v>
      </c>
      <c r="AJ119" s="984">
        <v>0</v>
      </c>
      <c r="AQ119" s="48" t="s">
        <v>37</v>
      </c>
      <c r="AR119" s="982">
        <v>0</v>
      </c>
      <c r="AS119" s="983">
        <v>0</v>
      </c>
      <c r="AT119" s="983">
        <v>0</v>
      </c>
      <c r="AU119" s="984">
        <v>0</v>
      </c>
      <c r="BB119" s="48" t="s">
        <v>37</v>
      </c>
      <c r="BC119" s="982">
        <v>0</v>
      </c>
      <c r="BD119" s="983">
        <v>0</v>
      </c>
      <c r="BE119" s="983">
        <v>0</v>
      </c>
      <c r="BF119" s="984">
        <v>0</v>
      </c>
    </row>
    <row r="120" spans="1:58">
      <c r="J120" s="49" t="s">
        <v>36</v>
      </c>
      <c r="K120" s="985">
        <v>0</v>
      </c>
      <c r="L120" s="986">
        <v>0</v>
      </c>
      <c r="M120" s="986">
        <v>0</v>
      </c>
      <c r="N120" s="987">
        <v>0</v>
      </c>
      <c r="U120" s="49" t="s">
        <v>36</v>
      </c>
      <c r="V120" s="985">
        <v>0</v>
      </c>
      <c r="W120" s="986">
        <v>0</v>
      </c>
      <c r="X120" s="986">
        <v>0</v>
      </c>
      <c r="Y120" s="987">
        <v>0</v>
      </c>
      <c r="AF120" s="49" t="s">
        <v>36</v>
      </c>
      <c r="AG120" s="985">
        <v>0</v>
      </c>
      <c r="AH120" s="986">
        <v>0</v>
      </c>
      <c r="AI120" s="986">
        <v>0</v>
      </c>
      <c r="AJ120" s="987">
        <v>0</v>
      </c>
      <c r="AQ120" s="49" t="s">
        <v>36</v>
      </c>
      <c r="AR120" s="985">
        <v>0</v>
      </c>
      <c r="AS120" s="986">
        <v>0</v>
      </c>
      <c r="AT120" s="986">
        <v>0</v>
      </c>
      <c r="AU120" s="987">
        <v>0</v>
      </c>
      <c r="BB120" s="49" t="s">
        <v>36</v>
      </c>
      <c r="BC120" s="985">
        <v>0</v>
      </c>
      <c r="BD120" s="986">
        <v>0</v>
      </c>
      <c r="BE120" s="986">
        <v>0</v>
      </c>
      <c r="BF120" s="987">
        <v>0</v>
      </c>
    </row>
    <row r="121" spans="1:58">
      <c r="J121" s="65"/>
      <c r="K121" s="19"/>
      <c r="L121" s="19"/>
      <c r="U121" s="65"/>
      <c r="V121" s="19"/>
      <c r="W121" s="19"/>
      <c r="AF121" s="65"/>
      <c r="AG121" s="19"/>
      <c r="AH121" s="19"/>
      <c r="AQ121" s="65"/>
      <c r="AR121" s="19"/>
      <c r="AS121" s="19"/>
      <c r="BB121" s="65"/>
      <c r="BC121" s="19"/>
    </row>
    <row r="122" spans="1:58">
      <c r="C122" s="36" t="s">
        <v>585</v>
      </c>
      <c r="J122" s="65"/>
      <c r="K122" s="19"/>
      <c r="L122" s="19"/>
      <c r="U122" s="65"/>
      <c r="V122" s="19"/>
      <c r="W122" s="19"/>
      <c r="AF122" s="65"/>
      <c r="AG122" s="19"/>
      <c r="AH122" s="19"/>
      <c r="AQ122" s="65"/>
      <c r="AR122" s="19"/>
      <c r="AS122" s="19"/>
      <c r="BB122" s="65"/>
      <c r="BC122" s="19"/>
    </row>
    <row r="123" spans="1:58">
      <c r="C123" s="36"/>
      <c r="J123" s="65"/>
      <c r="K123" s="19"/>
      <c r="L123" s="19"/>
      <c r="U123" s="65"/>
      <c r="V123" s="19"/>
      <c r="W123" s="19"/>
      <c r="AF123" s="65"/>
      <c r="AG123" s="19"/>
      <c r="AH123" s="19"/>
      <c r="AQ123" s="65"/>
      <c r="AR123" s="19"/>
      <c r="AS123" s="19"/>
      <c r="BB123" s="65"/>
      <c r="BC123" s="19"/>
    </row>
    <row r="124" spans="1:58">
      <c r="A124" s="19"/>
      <c r="D124" s="5" t="s">
        <v>3</v>
      </c>
      <c r="E124" s="17"/>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row>
    <row r="125" spans="1:58">
      <c r="A125" s="19"/>
      <c r="D125" s="5" t="s">
        <v>4</v>
      </c>
      <c r="E125" s="6" t="s">
        <v>10</v>
      </c>
      <c r="F125" s="47"/>
      <c r="G125" s="47"/>
      <c r="H125" s="47"/>
      <c r="I125" s="47"/>
      <c r="J125" s="47"/>
      <c r="K125" s="47"/>
      <c r="L125" s="47"/>
      <c r="M125" s="47"/>
      <c r="N125" s="47"/>
      <c r="O125" s="47"/>
      <c r="P125" s="47"/>
      <c r="Q125" s="47"/>
      <c r="R125" s="47"/>
      <c r="S125" s="47"/>
      <c r="T125" s="47"/>
      <c r="U125" s="47"/>
      <c r="V125" s="47"/>
      <c r="W125" s="47"/>
      <c r="X125" s="47"/>
      <c r="Y125" s="47"/>
      <c r="Z125" s="47"/>
      <c r="AA125" s="47"/>
      <c r="AB125" s="47"/>
      <c r="AC125" s="47"/>
      <c r="AD125" s="47"/>
    </row>
    <row r="126" spans="1:58">
      <c r="A126" s="19"/>
      <c r="D126" s="14"/>
      <c r="E126" s="47"/>
      <c r="F126" s="47"/>
      <c r="G126" s="47"/>
      <c r="H126" s="47"/>
      <c r="I126" s="47"/>
      <c r="J126" s="47"/>
      <c r="K126" s="47"/>
      <c r="L126" s="47"/>
      <c r="M126" s="47"/>
      <c r="N126" s="47"/>
      <c r="O126" s="47"/>
      <c r="P126" s="47"/>
      <c r="Q126" s="47"/>
      <c r="R126" s="47"/>
      <c r="S126" s="47"/>
      <c r="T126" s="47"/>
      <c r="U126" s="47"/>
      <c r="V126" s="47"/>
      <c r="W126" s="47"/>
      <c r="X126" s="47"/>
      <c r="Y126" s="47"/>
      <c r="Z126" s="47"/>
      <c r="AA126" s="47"/>
      <c r="AB126" s="47"/>
      <c r="AC126" s="47"/>
      <c r="AD126" s="47"/>
    </row>
    <row r="127" spans="1:58">
      <c r="A127" s="19"/>
      <c r="I127" s="26" t="s">
        <v>285</v>
      </c>
      <c r="J127" s="19"/>
      <c r="K127" s="19"/>
      <c r="L127" s="19"/>
      <c r="M127" s="67"/>
      <c r="N127" s="19"/>
      <c r="T127" s="26" t="s">
        <v>285</v>
      </c>
      <c r="U127" s="19"/>
      <c r="V127" s="19"/>
      <c r="W127" s="19"/>
      <c r="X127" s="67"/>
      <c r="Y127" s="19"/>
      <c r="AE127" s="26" t="s">
        <v>26</v>
      </c>
      <c r="AF127" s="19"/>
      <c r="AG127" s="19"/>
      <c r="AH127" s="70"/>
      <c r="AI127" s="19"/>
      <c r="AJ127" s="19"/>
      <c r="AK127" s="19"/>
      <c r="AL127" s="19"/>
      <c r="AM127" s="19"/>
      <c r="AN127" s="19"/>
      <c r="AO127" s="74"/>
      <c r="AP127" s="26" t="s">
        <v>25</v>
      </c>
      <c r="AQ127" s="19"/>
      <c r="AR127" s="70"/>
      <c r="AS127" s="70"/>
      <c r="AT127" s="70"/>
      <c r="AU127" s="19"/>
      <c r="AV127" s="19"/>
      <c r="AW127" s="19"/>
      <c r="AX127" s="19"/>
      <c r="AY127" s="19"/>
      <c r="AZ127" s="19"/>
      <c r="BA127" s="26" t="s">
        <v>7</v>
      </c>
    </row>
    <row r="128" spans="1:58" ht="56.25">
      <c r="A128" s="19"/>
      <c r="D128" s="14"/>
      <c r="E128" s="47"/>
      <c r="F128" s="47"/>
      <c r="G128" s="47"/>
      <c r="H128" s="47"/>
      <c r="I128" s="92" t="s">
        <v>62</v>
      </c>
      <c r="J128" s="93" t="s">
        <v>61</v>
      </c>
      <c r="K128" s="62" t="s">
        <v>53</v>
      </c>
      <c r="L128" s="253" t="s">
        <v>60</v>
      </c>
      <c r="M128" s="252" t="s">
        <v>59</v>
      </c>
      <c r="N128" s="254" t="s">
        <v>58</v>
      </c>
      <c r="O128" s="47"/>
      <c r="P128" s="47"/>
      <c r="Q128" s="47"/>
      <c r="R128" s="47"/>
      <c r="S128" s="47"/>
      <c r="T128" s="92" t="s">
        <v>62</v>
      </c>
      <c r="U128" s="93" t="s">
        <v>61</v>
      </c>
      <c r="V128" s="62" t="s">
        <v>53</v>
      </c>
      <c r="W128" s="92" t="s">
        <v>60</v>
      </c>
      <c r="X128" s="91" t="s">
        <v>59</v>
      </c>
      <c r="Y128" s="90" t="s">
        <v>58</v>
      </c>
      <c r="AA128" s="47"/>
      <c r="AB128" s="47"/>
      <c r="AC128" s="47"/>
      <c r="AD128" s="47"/>
      <c r="AE128" s="92" t="s">
        <v>62</v>
      </c>
      <c r="AF128" s="93" t="s">
        <v>61</v>
      </c>
      <c r="AG128" s="62" t="s">
        <v>53</v>
      </c>
      <c r="AH128" s="92" t="s">
        <v>60</v>
      </c>
      <c r="AI128" s="91" t="s">
        <v>59</v>
      </c>
      <c r="AJ128" s="90" t="s">
        <v>58</v>
      </c>
      <c r="AP128" s="92" t="s">
        <v>62</v>
      </c>
      <c r="AQ128" s="93" t="s">
        <v>61</v>
      </c>
      <c r="AR128" s="62" t="s">
        <v>53</v>
      </c>
      <c r="AS128" s="92" t="s">
        <v>60</v>
      </c>
      <c r="AT128" s="91" t="s">
        <v>59</v>
      </c>
      <c r="AU128" s="90" t="s">
        <v>58</v>
      </c>
      <c r="BA128" s="92" t="s">
        <v>62</v>
      </c>
      <c r="BB128" s="93" t="s">
        <v>61</v>
      </c>
      <c r="BC128" s="62" t="s">
        <v>53</v>
      </c>
      <c r="BD128" s="92" t="s">
        <v>60</v>
      </c>
      <c r="BE128" s="91" t="s">
        <v>59</v>
      </c>
      <c r="BF128" s="90" t="s">
        <v>58</v>
      </c>
    </row>
    <row r="129" spans="1:58">
      <c r="A129" s="19"/>
      <c r="D129" s="14"/>
      <c r="E129" s="47"/>
      <c r="F129" s="47"/>
      <c r="G129" s="47"/>
      <c r="H129" s="47"/>
      <c r="I129" s="87" t="s">
        <v>57</v>
      </c>
      <c r="J129" s="86" t="s">
        <v>53</v>
      </c>
      <c r="K129" s="961" t="e">
        <f t="array" ref="K129:K136">K13:K20*K93*K101*K113:K120</f>
        <v>#DIV/0!</v>
      </c>
      <c r="L129" s="961" t="e">
        <f t="array" ref="L129:L136">L13:L20*K93*K101*K113:K120</f>
        <v>#DIV/0!</v>
      </c>
      <c r="M129" s="962" t="e">
        <f t="array" ref="M129:M136">M13:M20*K93*K101*K113:K120</f>
        <v>#DIV/0!</v>
      </c>
      <c r="N129" s="992" t="e">
        <f t="array" ref="N129:N136">N13:N20*K93*K101*K113:K120</f>
        <v>#DIV/0!</v>
      </c>
      <c r="O129" s="47"/>
      <c r="P129" s="47"/>
      <c r="Q129" s="47"/>
      <c r="R129" s="47"/>
      <c r="S129" s="47"/>
      <c r="T129" s="87" t="s">
        <v>57</v>
      </c>
      <c r="U129" s="86" t="s">
        <v>53</v>
      </c>
      <c r="V129" s="961" t="e">
        <f t="array" ref="V129:V136">V13:V20*V93*V101*V113:V120</f>
        <v>#DIV/0!</v>
      </c>
      <c r="W129" s="961" t="e">
        <f t="array" ref="W129:W136">W13:W20*V93*V101*V113:V120</f>
        <v>#DIV/0!</v>
      </c>
      <c r="X129" s="962" t="e">
        <f t="array" ref="X129:X136">X13:X20*V93*V101*V113:V120</f>
        <v>#DIV/0!</v>
      </c>
      <c r="Y129" s="992" t="e">
        <f t="array" ref="Y129:Y136">Y13:Y20*V93*V101*V113:V120</f>
        <v>#DIV/0!</v>
      </c>
      <c r="AA129" s="47"/>
      <c r="AB129" s="47"/>
      <c r="AC129" s="47"/>
      <c r="AD129" s="47"/>
      <c r="AE129" s="87" t="s">
        <v>57</v>
      </c>
      <c r="AF129" s="86" t="s">
        <v>53</v>
      </c>
      <c r="AG129" s="961" t="e">
        <f t="array" ref="AG129:AG136">AG13:AG20*AG93*AG101*AG113:AG120</f>
        <v>#DIV/0!</v>
      </c>
      <c r="AH129" s="961" t="e">
        <f t="array" ref="AH129:AH136">AH13:AH20*AG93*AG101*AG113:AG120</f>
        <v>#DIV/0!</v>
      </c>
      <c r="AI129" s="962" t="e">
        <f t="array" ref="AI129:AI136">AI13:AI20*AG93*AG101*AG113:AG120</f>
        <v>#DIV/0!</v>
      </c>
      <c r="AJ129" s="992" t="e">
        <f t="array" ref="AJ129:AJ136">AJ13:AJ20*AG93*AG101*AG113:AG120</f>
        <v>#DIV/0!</v>
      </c>
      <c r="AP129" s="87" t="s">
        <v>57</v>
      </c>
      <c r="AQ129" s="86" t="s">
        <v>53</v>
      </c>
      <c r="AR129" s="961" t="e">
        <f t="array" ref="AR129:AR136">AR13:AR20*AR93*AR101*AR113:AR120</f>
        <v>#DIV/0!</v>
      </c>
      <c r="AS129" s="961" t="e">
        <f t="array" ref="AS129:AS136">AS13:AS20*AR93*AR101*AR113:AR120</f>
        <v>#DIV/0!</v>
      </c>
      <c r="AT129" s="962" t="e">
        <f t="array" ref="AT129:AT136">AT13:AT20*AR93*AR101*AR113:AR120</f>
        <v>#DIV/0!</v>
      </c>
      <c r="AU129" s="992" t="e">
        <f t="array" ref="AU129:AU136">AU13:AU20*AR93*AR101*AR113:AR120</f>
        <v>#DIV/0!</v>
      </c>
      <c r="BA129" s="87" t="s">
        <v>57</v>
      </c>
      <c r="BB129" s="86" t="s">
        <v>53</v>
      </c>
      <c r="BC129" s="961" t="e">
        <f t="array" ref="BC129:BC136">BC13:BC20*BC93*BC101*BC113:BC120</f>
        <v>#DIV/0!</v>
      </c>
      <c r="BD129" s="961" t="e">
        <f t="array" ref="BD129:BD136">BD13:BD20*BC93*BC101*BC113:BC120</f>
        <v>#DIV/0!</v>
      </c>
      <c r="BE129" s="962" t="e">
        <f t="array" ref="BE129:BE136">BE13:BE20*BC93*BC101*BC113:BC120</f>
        <v>#DIV/0!</v>
      </c>
      <c r="BF129" s="992" t="e">
        <f t="array" ref="BF129:BF136">BF13:BF20*BC93*BC101*BC113:BC120</f>
        <v>#DIV/0!</v>
      </c>
    </row>
    <row r="130" spans="1:58">
      <c r="A130" s="19"/>
      <c r="D130" s="14"/>
      <c r="E130" s="47"/>
      <c r="F130" s="47"/>
      <c r="G130" s="47"/>
      <c r="H130" s="47"/>
      <c r="I130" s="87"/>
      <c r="J130" s="86" t="s">
        <v>52</v>
      </c>
      <c r="K130" s="964" t="e">
        <v>#DIV/0!</v>
      </c>
      <c r="L130" s="964" t="e">
        <v>#DIV/0!</v>
      </c>
      <c r="M130" s="965" t="e">
        <v>#DIV/0!</v>
      </c>
      <c r="N130" s="963" t="e">
        <v>#DIV/0!</v>
      </c>
      <c r="O130" s="47"/>
      <c r="P130" s="47"/>
      <c r="Q130" s="47"/>
      <c r="R130" s="47"/>
      <c r="S130" s="47"/>
      <c r="T130" s="87"/>
      <c r="U130" s="86" t="s">
        <v>52</v>
      </c>
      <c r="V130" s="964" t="e">
        <v>#DIV/0!</v>
      </c>
      <c r="W130" s="964" t="e">
        <v>#DIV/0!</v>
      </c>
      <c r="X130" s="965" t="e">
        <v>#DIV/0!</v>
      </c>
      <c r="Y130" s="963" t="e">
        <v>#DIV/0!</v>
      </c>
      <c r="AA130" s="47"/>
      <c r="AB130" s="47"/>
      <c r="AC130" s="47"/>
      <c r="AD130" s="47"/>
      <c r="AE130" s="87"/>
      <c r="AF130" s="86" t="s">
        <v>52</v>
      </c>
      <c r="AG130" s="964" t="e">
        <v>#DIV/0!</v>
      </c>
      <c r="AH130" s="964" t="e">
        <v>#DIV/0!</v>
      </c>
      <c r="AI130" s="965" t="e">
        <v>#DIV/0!</v>
      </c>
      <c r="AJ130" s="963" t="e">
        <v>#DIV/0!</v>
      </c>
      <c r="AP130" s="87"/>
      <c r="AQ130" s="86" t="s">
        <v>52</v>
      </c>
      <c r="AR130" s="964" t="e">
        <v>#DIV/0!</v>
      </c>
      <c r="AS130" s="964" t="e">
        <v>#DIV/0!</v>
      </c>
      <c r="AT130" s="965" t="e">
        <v>#DIV/0!</v>
      </c>
      <c r="AU130" s="963" t="e">
        <v>#DIV/0!</v>
      </c>
      <c r="BA130" s="87"/>
      <c r="BB130" s="86" t="s">
        <v>52</v>
      </c>
      <c r="BC130" s="964" t="e">
        <v>#DIV/0!</v>
      </c>
      <c r="BD130" s="964" t="e">
        <v>#DIV/0!</v>
      </c>
      <c r="BE130" s="965" t="e">
        <v>#DIV/0!</v>
      </c>
      <c r="BF130" s="963" t="e">
        <v>#DIV/0!</v>
      </c>
    </row>
    <row r="131" spans="1:58">
      <c r="A131" s="19"/>
      <c r="D131" s="14"/>
      <c r="E131" s="47"/>
      <c r="F131" s="47"/>
      <c r="G131" s="47"/>
      <c r="H131" s="47"/>
      <c r="I131" s="87"/>
      <c r="J131" s="86" t="s">
        <v>41</v>
      </c>
      <c r="K131" s="964" t="e">
        <v>#DIV/0!</v>
      </c>
      <c r="L131" s="964" t="e">
        <v>#DIV/0!</v>
      </c>
      <c r="M131" s="965" t="e">
        <v>#DIV/0!</v>
      </c>
      <c r="N131" s="963" t="e">
        <v>#DIV/0!</v>
      </c>
      <c r="O131" s="47"/>
      <c r="P131" s="47"/>
      <c r="Q131" s="47"/>
      <c r="R131" s="47"/>
      <c r="S131" s="47"/>
      <c r="T131" s="87"/>
      <c r="U131" s="86" t="s">
        <v>41</v>
      </c>
      <c r="V131" s="964" t="e">
        <v>#DIV/0!</v>
      </c>
      <c r="W131" s="964" t="e">
        <v>#DIV/0!</v>
      </c>
      <c r="X131" s="965" t="e">
        <v>#DIV/0!</v>
      </c>
      <c r="Y131" s="963" t="e">
        <v>#DIV/0!</v>
      </c>
      <c r="AA131" s="47"/>
      <c r="AB131" s="47"/>
      <c r="AC131" s="47"/>
      <c r="AD131" s="47"/>
      <c r="AE131" s="87"/>
      <c r="AF131" s="86" t="s">
        <v>41</v>
      </c>
      <c r="AG131" s="964" t="e">
        <v>#DIV/0!</v>
      </c>
      <c r="AH131" s="964" t="e">
        <v>#DIV/0!</v>
      </c>
      <c r="AI131" s="965" t="e">
        <v>#DIV/0!</v>
      </c>
      <c r="AJ131" s="963" t="e">
        <v>#DIV/0!</v>
      </c>
      <c r="AP131" s="87"/>
      <c r="AQ131" s="86" t="s">
        <v>41</v>
      </c>
      <c r="AR131" s="964" t="e">
        <v>#DIV/0!</v>
      </c>
      <c r="AS131" s="964" t="e">
        <v>#DIV/0!</v>
      </c>
      <c r="AT131" s="965" t="e">
        <v>#DIV/0!</v>
      </c>
      <c r="AU131" s="963" t="e">
        <v>#DIV/0!</v>
      </c>
      <c r="BA131" s="87"/>
      <c r="BB131" s="86" t="s">
        <v>41</v>
      </c>
      <c r="BC131" s="964" t="e">
        <v>#DIV/0!</v>
      </c>
      <c r="BD131" s="964" t="e">
        <v>#DIV/0!</v>
      </c>
      <c r="BE131" s="965" t="e">
        <v>#DIV/0!</v>
      </c>
      <c r="BF131" s="963" t="e">
        <v>#DIV/0!</v>
      </c>
    </row>
    <row r="132" spans="1:58">
      <c r="A132" s="19"/>
      <c r="D132" s="14"/>
      <c r="E132" s="47"/>
      <c r="F132" s="47"/>
      <c r="G132" s="47"/>
      <c r="H132" s="47"/>
      <c r="I132" s="87"/>
      <c r="J132" s="86" t="s">
        <v>40</v>
      </c>
      <c r="K132" s="964" t="e">
        <v>#DIV/0!</v>
      </c>
      <c r="L132" s="964" t="e">
        <v>#DIV/0!</v>
      </c>
      <c r="M132" s="965" t="e">
        <v>#DIV/0!</v>
      </c>
      <c r="N132" s="963" t="e">
        <v>#DIV/0!</v>
      </c>
      <c r="O132" s="47"/>
      <c r="P132" s="47"/>
      <c r="Q132" s="47"/>
      <c r="R132" s="47"/>
      <c r="S132" s="47"/>
      <c r="T132" s="87"/>
      <c r="U132" s="86" t="s">
        <v>40</v>
      </c>
      <c r="V132" s="964" t="e">
        <v>#DIV/0!</v>
      </c>
      <c r="W132" s="964" t="e">
        <v>#DIV/0!</v>
      </c>
      <c r="X132" s="965" t="e">
        <v>#DIV/0!</v>
      </c>
      <c r="Y132" s="963" t="e">
        <v>#DIV/0!</v>
      </c>
      <c r="AA132" s="47"/>
      <c r="AB132" s="47"/>
      <c r="AC132" s="47"/>
      <c r="AD132" s="47"/>
      <c r="AE132" s="87"/>
      <c r="AF132" s="86" t="s">
        <v>40</v>
      </c>
      <c r="AG132" s="964" t="e">
        <v>#DIV/0!</v>
      </c>
      <c r="AH132" s="964" t="e">
        <v>#DIV/0!</v>
      </c>
      <c r="AI132" s="965" t="e">
        <v>#DIV/0!</v>
      </c>
      <c r="AJ132" s="963" t="e">
        <v>#DIV/0!</v>
      </c>
      <c r="AP132" s="87"/>
      <c r="AQ132" s="86" t="s">
        <v>40</v>
      </c>
      <c r="AR132" s="964" t="e">
        <v>#DIV/0!</v>
      </c>
      <c r="AS132" s="964" t="e">
        <v>#DIV/0!</v>
      </c>
      <c r="AT132" s="965" t="e">
        <v>#DIV/0!</v>
      </c>
      <c r="AU132" s="963" t="e">
        <v>#DIV/0!</v>
      </c>
      <c r="BA132" s="87"/>
      <c r="BB132" s="86" t="s">
        <v>40</v>
      </c>
      <c r="BC132" s="964" t="e">
        <v>#DIV/0!</v>
      </c>
      <c r="BD132" s="964" t="e">
        <v>#DIV/0!</v>
      </c>
      <c r="BE132" s="965" t="e">
        <v>#DIV/0!</v>
      </c>
      <c r="BF132" s="963" t="e">
        <v>#DIV/0!</v>
      </c>
    </row>
    <row r="133" spans="1:58">
      <c r="A133" s="19"/>
      <c r="D133" s="14"/>
      <c r="E133" s="47"/>
      <c r="F133" s="47"/>
      <c r="G133" s="47"/>
      <c r="H133" s="47"/>
      <c r="I133" s="87"/>
      <c r="J133" s="86" t="s">
        <v>39</v>
      </c>
      <c r="K133" s="964" t="e">
        <v>#DIV/0!</v>
      </c>
      <c r="L133" s="964" t="e">
        <v>#DIV/0!</v>
      </c>
      <c r="M133" s="965" t="e">
        <v>#DIV/0!</v>
      </c>
      <c r="N133" s="963" t="e">
        <v>#DIV/0!</v>
      </c>
      <c r="O133" s="47"/>
      <c r="P133" s="47"/>
      <c r="Q133" s="47"/>
      <c r="R133" s="47"/>
      <c r="S133" s="47"/>
      <c r="T133" s="87"/>
      <c r="U133" s="86" t="s">
        <v>39</v>
      </c>
      <c r="V133" s="964" t="e">
        <v>#DIV/0!</v>
      </c>
      <c r="W133" s="964" t="e">
        <v>#DIV/0!</v>
      </c>
      <c r="X133" s="965" t="e">
        <v>#DIV/0!</v>
      </c>
      <c r="Y133" s="963" t="e">
        <v>#DIV/0!</v>
      </c>
      <c r="AA133" s="47"/>
      <c r="AB133" s="47"/>
      <c r="AC133" s="47"/>
      <c r="AD133" s="47"/>
      <c r="AE133" s="87"/>
      <c r="AF133" s="86" t="s">
        <v>39</v>
      </c>
      <c r="AG133" s="964" t="e">
        <v>#DIV/0!</v>
      </c>
      <c r="AH133" s="964" t="e">
        <v>#DIV/0!</v>
      </c>
      <c r="AI133" s="965" t="e">
        <v>#DIV/0!</v>
      </c>
      <c r="AJ133" s="963" t="e">
        <v>#DIV/0!</v>
      </c>
      <c r="AP133" s="87"/>
      <c r="AQ133" s="86" t="s">
        <v>39</v>
      </c>
      <c r="AR133" s="964" t="e">
        <v>#DIV/0!</v>
      </c>
      <c r="AS133" s="964" t="e">
        <v>#DIV/0!</v>
      </c>
      <c r="AT133" s="965" t="e">
        <v>#DIV/0!</v>
      </c>
      <c r="AU133" s="963" t="e">
        <v>#DIV/0!</v>
      </c>
      <c r="BA133" s="87"/>
      <c r="BB133" s="86" t="s">
        <v>39</v>
      </c>
      <c r="BC133" s="964" t="e">
        <v>#DIV/0!</v>
      </c>
      <c r="BD133" s="964" t="e">
        <v>#DIV/0!</v>
      </c>
      <c r="BE133" s="965" t="e">
        <v>#DIV/0!</v>
      </c>
      <c r="BF133" s="963" t="e">
        <v>#DIV/0!</v>
      </c>
    </row>
    <row r="134" spans="1:58">
      <c r="A134" s="19"/>
      <c r="D134" s="14"/>
      <c r="E134" s="47"/>
      <c r="F134" s="47"/>
      <c r="G134" s="47"/>
      <c r="H134" s="47"/>
      <c r="I134" s="87"/>
      <c r="J134" s="86" t="s">
        <v>38</v>
      </c>
      <c r="K134" s="964" t="e">
        <v>#DIV/0!</v>
      </c>
      <c r="L134" s="964" t="e">
        <v>#DIV/0!</v>
      </c>
      <c r="M134" s="965" t="e">
        <v>#DIV/0!</v>
      </c>
      <c r="N134" s="963" t="e">
        <v>#DIV/0!</v>
      </c>
      <c r="O134" s="47"/>
      <c r="P134" s="47"/>
      <c r="Q134" s="47"/>
      <c r="R134" s="47"/>
      <c r="S134" s="47"/>
      <c r="T134" s="87"/>
      <c r="U134" s="86" t="s">
        <v>38</v>
      </c>
      <c r="V134" s="964" t="e">
        <v>#DIV/0!</v>
      </c>
      <c r="W134" s="964" t="e">
        <v>#DIV/0!</v>
      </c>
      <c r="X134" s="965" t="e">
        <v>#DIV/0!</v>
      </c>
      <c r="Y134" s="963" t="e">
        <v>#DIV/0!</v>
      </c>
      <c r="AA134" s="47"/>
      <c r="AB134" s="47"/>
      <c r="AC134" s="47"/>
      <c r="AD134" s="47"/>
      <c r="AE134" s="87"/>
      <c r="AF134" s="86" t="s">
        <v>38</v>
      </c>
      <c r="AG134" s="964" t="e">
        <v>#DIV/0!</v>
      </c>
      <c r="AH134" s="964" t="e">
        <v>#DIV/0!</v>
      </c>
      <c r="AI134" s="965" t="e">
        <v>#DIV/0!</v>
      </c>
      <c r="AJ134" s="963" t="e">
        <v>#DIV/0!</v>
      </c>
      <c r="AP134" s="87"/>
      <c r="AQ134" s="86" t="s">
        <v>38</v>
      </c>
      <c r="AR134" s="964" t="e">
        <v>#DIV/0!</v>
      </c>
      <c r="AS134" s="964" t="e">
        <v>#DIV/0!</v>
      </c>
      <c r="AT134" s="965" t="e">
        <v>#DIV/0!</v>
      </c>
      <c r="AU134" s="963" t="e">
        <v>#DIV/0!</v>
      </c>
      <c r="BA134" s="87"/>
      <c r="BB134" s="86" t="s">
        <v>38</v>
      </c>
      <c r="BC134" s="964" t="e">
        <v>#DIV/0!</v>
      </c>
      <c r="BD134" s="964" t="e">
        <v>#DIV/0!</v>
      </c>
      <c r="BE134" s="965" t="e">
        <v>#DIV/0!</v>
      </c>
      <c r="BF134" s="963" t="e">
        <v>#DIV/0!</v>
      </c>
    </row>
    <row r="135" spans="1:58">
      <c r="A135" s="19"/>
      <c r="D135" s="14"/>
      <c r="E135" s="47"/>
      <c r="F135" s="47"/>
      <c r="G135" s="47"/>
      <c r="H135" s="47"/>
      <c r="I135" s="87"/>
      <c r="J135" s="86" t="s">
        <v>37</v>
      </c>
      <c r="K135" s="964" t="e">
        <v>#DIV/0!</v>
      </c>
      <c r="L135" s="964" t="e">
        <v>#DIV/0!</v>
      </c>
      <c r="M135" s="965" t="e">
        <v>#DIV/0!</v>
      </c>
      <c r="N135" s="963" t="e">
        <v>#DIV/0!</v>
      </c>
      <c r="O135" s="47"/>
      <c r="P135" s="47"/>
      <c r="Q135" s="47"/>
      <c r="R135" s="47"/>
      <c r="S135" s="47"/>
      <c r="T135" s="87"/>
      <c r="U135" s="86" t="s">
        <v>37</v>
      </c>
      <c r="V135" s="964" t="e">
        <v>#DIV/0!</v>
      </c>
      <c r="W135" s="964" t="e">
        <v>#DIV/0!</v>
      </c>
      <c r="X135" s="965" t="e">
        <v>#DIV/0!</v>
      </c>
      <c r="Y135" s="963" t="e">
        <v>#DIV/0!</v>
      </c>
      <c r="AA135" s="47"/>
      <c r="AB135" s="47"/>
      <c r="AC135" s="47"/>
      <c r="AD135" s="47"/>
      <c r="AE135" s="87"/>
      <c r="AF135" s="86" t="s">
        <v>37</v>
      </c>
      <c r="AG135" s="964" t="e">
        <v>#DIV/0!</v>
      </c>
      <c r="AH135" s="964" t="e">
        <v>#DIV/0!</v>
      </c>
      <c r="AI135" s="965" t="e">
        <v>#DIV/0!</v>
      </c>
      <c r="AJ135" s="963" t="e">
        <v>#DIV/0!</v>
      </c>
      <c r="AP135" s="87"/>
      <c r="AQ135" s="86" t="s">
        <v>37</v>
      </c>
      <c r="AR135" s="964" t="e">
        <v>#DIV/0!</v>
      </c>
      <c r="AS135" s="964" t="e">
        <v>#DIV/0!</v>
      </c>
      <c r="AT135" s="965" t="e">
        <v>#DIV/0!</v>
      </c>
      <c r="AU135" s="963" t="e">
        <v>#DIV/0!</v>
      </c>
      <c r="BA135" s="87"/>
      <c r="BB135" s="86" t="s">
        <v>37</v>
      </c>
      <c r="BC135" s="964" t="e">
        <v>#DIV/0!</v>
      </c>
      <c r="BD135" s="964" t="e">
        <v>#DIV/0!</v>
      </c>
      <c r="BE135" s="965" t="e">
        <v>#DIV/0!</v>
      </c>
      <c r="BF135" s="963" t="e">
        <v>#DIV/0!</v>
      </c>
    </row>
    <row r="136" spans="1:58">
      <c r="A136" s="19"/>
      <c r="D136" s="14"/>
      <c r="E136" s="47"/>
      <c r="F136" s="47"/>
      <c r="G136" s="47"/>
      <c r="H136" s="47"/>
      <c r="I136" s="85"/>
      <c r="J136" s="84" t="s">
        <v>36</v>
      </c>
      <c r="K136" s="964" t="e">
        <v>#DIV/0!</v>
      </c>
      <c r="L136" s="964" t="e">
        <v>#DIV/0!</v>
      </c>
      <c r="M136" s="965" t="e">
        <v>#DIV/0!</v>
      </c>
      <c r="N136" s="963" t="e">
        <v>#DIV/0!</v>
      </c>
      <c r="O136" s="47"/>
      <c r="P136" s="47"/>
      <c r="Q136" s="47"/>
      <c r="R136" s="47"/>
      <c r="S136" s="47"/>
      <c r="T136" s="85"/>
      <c r="U136" s="84" t="s">
        <v>36</v>
      </c>
      <c r="V136" s="964" t="e">
        <v>#DIV/0!</v>
      </c>
      <c r="W136" s="964" t="e">
        <v>#DIV/0!</v>
      </c>
      <c r="X136" s="965" t="e">
        <v>#DIV/0!</v>
      </c>
      <c r="Y136" s="963" t="e">
        <v>#DIV/0!</v>
      </c>
      <c r="AA136" s="47"/>
      <c r="AB136" s="47"/>
      <c r="AC136" s="47"/>
      <c r="AD136" s="47"/>
      <c r="AE136" s="85"/>
      <c r="AF136" s="84" t="s">
        <v>36</v>
      </c>
      <c r="AG136" s="964" t="e">
        <v>#DIV/0!</v>
      </c>
      <c r="AH136" s="964" t="e">
        <v>#DIV/0!</v>
      </c>
      <c r="AI136" s="965" t="e">
        <v>#DIV/0!</v>
      </c>
      <c r="AJ136" s="963" t="e">
        <v>#DIV/0!</v>
      </c>
      <c r="AP136" s="85"/>
      <c r="AQ136" s="84" t="s">
        <v>36</v>
      </c>
      <c r="AR136" s="964" t="e">
        <v>#DIV/0!</v>
      </c>
      <c r="AS136" s="964" t="e">
        <v>#DIV/0!</v>
      </c>
      <c r="AT136" s="965" t="e">
        <v>#DIV/0!</v>
      </c>
      <c r="AU136" s="963" t="e">
        <v>#DIV/0!</v>
      </c>
      <c r="BA136" s="85"/>
      <c r="BB136" s="84" t="s">
        <v>36</v>
      </c>
      <c r="BC136" s="964" t="e">
        <v>#DIV/0!</v>
      </c>
      <c r="BD136" s="964" t="e">
        <v>#DIV/0!</v>
      </c>
      <c r="BE136" s="965" t="e">
        <v>#DIV/0!</v>
      </c>
      <c r="BF136" s="963" t="e">
        <v>#DIV/0!</v>
      </c>
    </row>
    <row r="137" spans="1:58">
      <c r="A137" s="19"/>
      <c r="D137" s="14"/>
      <c r="E137" s="47"/>
      <c r="F137" s="47"/>
      <c r="G137" s="47"/>
      <c r="H137" s="47"/>
      <c r="I137" s="89" t="s">
        <v>56</v>
      </c>
      <c r="J137" s="88" t="s">
        <v>53</v>
      </c>
      <c r="K137" s="961" t="e">
        <f t="array" ref="K137:K144">K21:K28*K93*K102*L113:L120</f>
        <v>#DIV/0!</v>
      </c>
      <c r="L137" s="961" t="e">
        <f t="array" ref="L137:L144">L21:L28*K93*K102*L113:L120</f>
        <v>#DIV/0!</v>
      </c>
      <c r="M137" s="962" t="e">
        <f t="array" ref="M137:M144">M21:M28*K93*K102*L113:L120</f>
        <v>#DIV/0!</v>
      </c>
      <c r="N137" s="992" t="e">
        <f t="array" ref="N137:N144">N21:N28*K93*K102*L113:L120</f>
        <v>#DIV/0!</v>
      </c>
      <c r="O137" s="47"/>
      <c r="P137" s="47"/>
      <c r="Q137" s="47"/>
      <c r="R137" s="47"/>
      <c r="S137" s="47"/>
      <c r="T137" s="89" t="s">
        <v>56</v>
      </c>
      <c r="U137" s="88" t="s">
        <v>53</v>
      </c>
      <c r="V137" s="961" t="e">
        <f t="array" ref="V137:V144">V21:V28*V93*V102*W113:W120</f>
        <v>#DIV/0!</v>
      </c>
      <c r="W137" s="961" t="e">
        <f t="array" ref="W137:W144">W21:W28*V93*V102*W113:W120</f>
        <v>#DIV/0!</v>
      </c>
      <c r="X137" s="962" t="e">
        <f t="array" ref="X137:X144">X21:X28*V93*V102*W113:W120</f>
        <v>#DIV/0!</v>
      </c>
      <c r="Y137" s="992" t="e">
        <f t="array" ref="Y137:Y144">Y21:Y28*V93*V102*W113:W120</f>
        <v>#DIV/0!</v>
      </c>
      <c r="AA137" s="47"/>
      <c r="AB137" s="47"/>
      <c r="AC137" s="47"/>
      <c r="AD137" s="47"/>
      <c r="AE137" s="89" t="s">
        <v>56</v>
      </c>
      <c r="AF137" s="88" t="s">
        <v>53</v>
      </c>
      <c r="AG137" s="961" t="e">
        <f t="array" ref="AG137:AG144">AG21:AG28*AG93*AG102*AH113:AH120</f>
        <v>#DIV/0!</v>
      </c>
      <c r="AH137" s="961" t="e">
        <f t="array" ref="AH137:AH144">AH21:AH28*AG93*AG102*AH113:AH120</f>
        <v>#DIV/0!</v>
      </c>
      <c r="AI137" s="962" t="e">
        <f t="array" ref="AI137:AI144">AI21:AI28*AG93*AG102*AH113:AH120</f>
        <v>#DIV/0!</v>
      </c>
      <c r="AJ137" s="992" t="e">
        <f t="array" ref="AJ137:AJ144">AJ21:AJ28*AG93*AG102*AH113:AH120</f>
        <v>#DIV/0!</v>
      </c>
      <c r="AP137" s="89" t="s">
        <v>56</v>
      </c>
      <c r="AQ137" s="88" t="s">
        <v>53</v>
      </c>
      <c r="AR137" s="961" t="e">
        <f t="array" ref="AR137:AR144">AR21:AR28*AR93*AR102*AS113:AS120</f>
        <v>#DIV/0!</v>
      </c>
      <c r="AS137" s="961" t="e">
        <f t="array" ref="AS137:AS144">AS21:AS28*AR93*AR102*AS113:AS120</f>
        <v>#DIV/0!</v>
      </c>
      <c r="AT137" s="962" t="e">
        <f t="array" ref="AT137:AT144">AT21:AT28*AR93*AR102*AS113:AS120</f>
        <v>#DIV/0!</v>
      </c>
      <c r="AU137" s="992" t="e">
        <f t="array" ref="AU137:AU144">AU21:AU28*AR93*AR102*AS113:AS120</f>
        <v>#DIV/0!</v>
      </c>
      <c r="BA137" s="89" t="s">
        <v>56</v>
      </c>
      <c r="BB137" s="88" t="s">
        <v>53</v>
      </c>
      <c r="BC137" s="961" t="e">
        <f t="array" ref="BC137:BC144">BC21:BC28*BC93*BC102*BD113:BD120</f>
        <v>#DIV/0!</v>
      </c>
      <c r="BD137" s="961" t="e">
        <f t="array" ref="BD137:BD144">BD21:BD28*BC93*BC102*BD113:BD120</f>
        <v>#DIV/0!</v>
      </c>
      <c r="BE137" s="962" t="e">
        <f t="array" ref="BE137:BE144">BE21:BE28*BC93*BC102*BD113:BD120</f>
        <v>#DIV/0!</v>
      </c>
      <c r="BF137" s="992" t="e">
        <f t="array" ref="BF137:BF144">BF21:BF28*BC93*BC102*BD113:BD120</f>
        <v>#DIV/0!</v>
      </c>
    </row>
    <row r="138" spans="1:58">
      <c r="A138" s="19"/>
      <c r="D138" s="14"/>
      <c r="E138" s="47"/>
      <c r="F138" s="47"/>
      <c r="G138" s="47"/>
      <c r="H138" s="47"/>
      <c r="I138" s="87"/>
      <c r="J138" s="86" t="s">
        <v>52</v>
      </c>
      <c r="K138" s="964" t="e">
        <v>#DIV/0!</v>
      </c>
      <c r="L138" s="964" t="e">
        <v>#DIV/0!</v>
      </c>
      <c r="M138" s="965" t="e">
        <v>#DIV/0!</v>
      </c>
      <c r="N138" s="963" t="e">
        <v>#DIV/0!</v>
      </c>
      <c r="O138" s="47"/>
      <c r="P138" s="47"/>
      <c r="Q138" s="47"/>
      <c r="R138" s="47"/>
      <c r="S138" s="47"/>
      <c r="T138" s="87"/>
      <c r="U138" s="86" t="s">
        <v>52</v>
      </c>
      <c r="V138" s="964" t="e">
        <v>#DIV/0!</v>
      </c>
      <c r="W138" s="964" t="e">
        <v>#DIV/0!</v>
      </c>
      <c r="X138" s="965" t="e">
        <v>#DIV/0!</v>
      </c>
      <c r="Y138" s="963" t="e">
        <v>#DIV/0!</v>
      </c>
      <c r="AA138" s="47"/>
      <c r="AB138" s="47"/>
      <c r="AC138" s="47"/>
      <c r="AD138" s="47"/>
      <c r="AE138" s="87"/>
      <c r="AF138" s="86" t="s">
        <v>52</v>
      </c>
      <c r="AG138" s="964" t="e">
        <v>#DIV/0!</v>
      </c>
      <c r="AH138" s="964" t="e">
        <v>#DIV/0!</v>
      </c>
      <c r="AI138" s="965" t="e">
        <v>#DIV/0!</v>
      </c>
      <c r="AJ138" s="963" t="e">
        <v>#DIV/0!</v>
      </c>
      <c r="AP138" s="87"/>
      <c r="AQ138" s="86" t="s">
        <v>52</v>
      </c>
      <c r="AR138" s="964" t="e">
        <v>#DIV/0!</v>
      </c>
      <c r="AS138" s="964" t="e">
        <v>#DIV/0!</v>
      </c>
      <c r="AT138" s="965" t="e">
        <v>#DIV/0!</v>
      </c>
      <c r="AU138" s="963" t="e">
        <v>#DIV/0!</v>
      </c>
      <c r="BA138" s="87"/>
      <c r="BB138" s="86" t="s">
        <v>52</v>
      </c>
      <c r="BC138" s="964" t="e">
        <v>#DIV/0!</v>
      </c>
      <c r="BD138" s="964" t="e">
        <v>#DIV/0!</v>
      </c>
      <c r="BE138" s="965" t="e">
        <v>#DIV/0!</v>
      </c>
      <c r="BF138" s="963" t="e">
        <v>#DIV/0!</v>
      </c>
    </row>
    <row r="139" spans="1:58">
      <c r="A139" s="19"/>
      <c r="D139" s="14"/>
      <c r="E139" s="47"/>
      <c r="F139" s="47"/>
      <c r="G139" s="47"/>
      <c r="H139" s="47"/>
      <c r="I139" s="87"/>
      <c r="J139" s="86" t="s">
        <v>41</v>
      </c>
      <c r="K139" s="964" t="e">
        <v>#DIV/0!</v>
      </c>
      <c r="L139" s="964" t="e">
        <v>#DIV/0!</v>
      </c>
      <c r="M139" s="965" t="e">
        <v>#DIV/0!</v>
      </c>
      <c r="N139" s="963" t="e">
        <v>#DIV/0!</v>
      </c>
      <c r="O139" s="47"/>
      <c r="P139" s="47"/>
      <c r="Q139" s="47"/>
      <c r="R139" s="47"/>
      <c r="S139" s="47"/>
      <c r="T139" s="87"/>
      <c r="U139" s="86" t="s">
        <v>41</v>
      </c>
      <c r="V139" s="964" t="e">
        <v>#DIV/0!</v>
      </c>
      <c r="W139" s="964" t="e">
        <v>#DIV/0!</v>
      </c>
      <c r="X139" s="965" t="e">
        <v>#DIV/0!</v>
      </c>
      <c r="Y139" s="963" t="e">
        <v>#DIV/0!</v>
      </c>
      <c r="AA139" s="47"/>
      <c r="AB139" s="47"/>
      <c r="AC139" s="47"/>
      <c r="AD139" s="47"/>
      <c r="AE139" s="87"/>
      <c r="AF139" s="86" t="s">
        <v>41</v>
      </c>
      <c r="AG139" s="964" t="e">
        <v>#DIV/0!</v>
      </c>
      <c r="AH139" s="964" t="e">
        <v>#DIV/0!</v>
      </c>
      <c r="AI139" s="965" t="e">
        <v>#DIV/0!</v>
      </c>
      <c r="AJ139" s="963" t="e">
        <v>#DIV/0!</v>
      </c>
      <c r="AP139" s="87"/>
      <c r="AQ139" s="86" t="s">
        <v>41</v>
      </c>
      <c r="AR139" s="964" t="e">
        <v>#DIV/0!</v>
      </c>
      <c r="AS139" s="964" t="e">
        <v>#DIV/0!</v>
      </c>
      <c r="AT139" s="965" t="e">
        <v>#DIV/0!</v>
      </c>
      <c r="AU139" s="963" t="e">
        <v>#DIV/0!</v>
      </c>
      <c r="BA139" s="87"/>
      <c r="BB139" s="86" t="s">
        <v>41</v>
      </c>
      <c r="BC139" s="964" t="e">
        <v>#DIV/0!</v>
      </c>
      <c r="BD139" s="964" t="e">
        <v>#DIV/0!</v>
      </c>
      <c r="BE139" s="965" t="e">
        <v>#DIV/0!</v>
      </c>
      <c r="BF139" s="963" t="e">
        <v>#DIV/0!</v>
      </c>
    </row>
    <row r="140" spans="1:58">
      <c r="A140" s="19"/>
      <c r="D140" s="14"/>
      <c r="E140" s="47"/>
      <c r="F140" s="47"/>
      <c r="G140" s="47"/>
      <c r="H140" s="47"/>
      <c r="I140" s="87"/>
      <c r="J140" s="86" t="s">
        <v>40</v>
      </c>
      <c r="K140" s="964" t="e">
        <v>#DIV/0!</v>
      </c>
      <c r="L140" s="964" t="e">
        <v>#DIV/0!</v>
      </c>
      <c r="M140" s="965" t="e">
        <v>#DIV/0!</v>
      </c>
      <c r="N140" s="963" t="e">
        <v>#DIV/0!</v>
      </c>
      <c r="O140" s="47"/>
      <c r="P140" s="47"/>
      <c r="Q140" s="47"/>
      <c r="R140" s="47"/>
      <c r="S140" s="47"/>
      <c r="T140" s="87"/>
      <c r="U140" s="86" t="s">
        <v>40</v>
      </c>
      <c r="V140" s="964" t="e">
        <v>#DIV/0!</v>
      </c>
      <c r="W140" s="964" t="e">
        <v>#DIV/0!</v>
      </c>
      <c r="X140" s="965" t="e">
        <v>#DIV/0!</v>
      </c>
      <c r="Y140" s="963" t="e">
        <v>#DIV/0!</v>
      </c>
      <c r="AA140" s="47"/>
      <c r="AB140" s="47"/>
      <c r="AC140" s="47"/>
      <c r="AD140" s="47"/>
      <c r="AE140" s="87"/>
      <c r="AF140" s="86" t="s">
        <v>40</v>
      </c>
      <c r="AG140" s="964" t="e">
        <v>#DIV/0!</v>
      </c>
      <c r="AH140" s="964" t="e">
        <v>#DIV/0!</v>
      </c>
      <c r="AI140" s="965" t="e">
        <v>#DIV/0!</v>
      </c>
      <c r="AJ140" s="963" t="e">
        <v>#DIV/0!</v>
      </c>
      <c r="AP140" s="87"/>
      <c r="AQ140" s="86" t="s">
        <v>40</v>
      </c>
      <c r="AR140" s="964" t="e">
        <v>#DIV/0!</v>
      </c>
      <c r="AS140" s="964" t="e">
        <v>#DIV/0!</v>
      </c>
      <c r="AT140" s="965" t="e">
        <v>#DIV/0!</v>
      </c>
      <c r="AU140" s="963" t="e">
        <v>#DIV/0!</v>
      </c>
      <c r="BA140" s="87"/>
      <c r="BB140" s="86" t="s">
        <v>40</v>
      </c>
      <c r="BC140" s="964" t="e">
        <v>#DIV/0!</v>
      </c>
      <c r="BD140" s="964" t="e">
        <v>#DIV/0!</v>
      </c>
      <c r="BE140" s="965" t="e">
        <v>#DIV/0!</v>
      </c>
      <c r="BF140" s="963" t="e">
        <v>#DIV/0!</v>
      </c>
    </row>
    <row r="141" spans="1:58">
      <c r="A141" s="19"/>
      <c r="D141" s="14"/>
      <c r="E141" s="47"/>
      <c r="F141" s="47"/>
      <c r="G141" s="47"/>
      <c r="H141" s="47"/>
      <c r="I141" s="87"/>
      <c r="J141" s="86" t="s">
        <v>39</v>
      </c>
      <c r="K141" s="964" t="e">
        <v>#DIV/0!</v>
      </c>
      <c r="L141" s="964" t="e">
        <v>#DIV/0!</v>
      </c>
      <c r="M141" s="965" t="e">
        <v>#DIV/0!</v>
      </c>
      <c r="N141" s="963" t="e">
        <v>#DIV/0!</v>
      </c>
      <c r="O141" s="47"/>
      <c r="P141" s="47"/>
      <c r="Q141" s="47"/>
      <c r="R141" s="47"/>
      <c r="S141" s="47"/>
      <c r="T141" s="87"/>
      <c r="U141" s="86" t="s">
        <v>39</v>
      </c>
      <c r="V141" s="964" t="e">
        <v>#DIV/0!</v>
      </c>
      <c r="W141" s="964" t="e">
        <v>#DIV/0!</v>
      </c>
      <c r="X141" s="965" t="e">
        <v>#DIV/0!</v>
      </c>
      <c r="Y141" s="963" t="e">
        <v>#DIV/0!</v>
      </c>
      <c r="AA141" s="47"/>
      <c r="AB141" s="47"/>
      <c r="AC141" s="47"/>
      <c r="AD141" s="47"/>
      <c r="AE141" s="87"/>
      <c r="AF141" s="86" t="s">
        <v>39</v>
      </c>
      <c r="AG141" s="964" t="e">
        <v>#DIV/0!</v>
      </c>
      <c r="AH141" s="964" t="e">
        <v>#DIV/0!</v>
      </c>
      <c r="AI141" s="965" t="e">
        <v>#DIV/0!</v>
      </c>
      <c r="AJ141" s="963" t="e">
        <v>#DIV/0!</v>
      </c>
      <c r="AP141" s="87"/>
      <c r="AQ141" s="86" t="s">
        <v>39</v>
      </c>
      <c r="AR141" s="964" t="e">
        <v>#DIV/0!</v>
      </c>
      <c r="AS141" s="964" t="e">
        <v>#DIV/0!</v>
      </c>
      <c r="AT141" s="965" t="e">
        <v>#DIV/0!</v>
      </c>
      <c r="AU141" s="963" t="e">
        <v>#DIV/0!</v>
      </c>
      <c r="BA141" s="87"/>
      <c r="BB141" s="86" t="s">
        <v>39</v>
      </c>
      <c r="BC141" s="964" t="e">
        <v>#DIV/0!</v>
      </c>
      <c r="BD141" s="964" t="e">
        <v>#DIV/0!</v>
      </c>
      <c r="BE141" s="965" t="e">
        <v>#DIV/0!</v>
      </c>
      <c r="BF141" s="963" t="e">
        <v>#DIV/0!</v>
      </c>
    </row>
    <row r="142" spans="1:58">
      <c r="A142" s="19"/>
      <c r="D142" s="14"/>
      <c r="E142" s="47"/>
      <c r="F142" s="47"/>
      <c r="G142" s="47"/>
      <c r="H142" s="47"/>
      <c r="I142" s="87"/>
      <c r="J142" s="86" t="s">
        <v>38</v>
      </c>
      <c r="K142" s="964" t="e">
        <v>#DIV/0!</v>
      </c>
      <c r="L142" s="964" t="e">
        <v>#DIV/0!</v>
      </c>
      <c r="M142" s="965" t="e">
        <v>#DIV/0!</v>
      </c>
      <c r="N142" s="963" t="e">
        <v>#DIV/0!</v>
      </c>
      <c r="O142" s="47"/>
      <c r="P142" s="47"/>
      <c r="Q142" s="47"/>
      <c r="R142" s="47"/>
      <c r="S142" s="47"/>
      <c r="T142" s="87"/>
      <c r="U142" s="86" t="s">
        <v>38</v>
      </c>
      <c r="V142" s="964" t="e">
        <v>#DIV/0!</v>
      </c>
      <c r="W142" s="964" t="e">
        <v>#DIV/0!</v>
      </c>
      <c r="X142" s="965" t="e">
        <v>#DIV/0!</v>
      </c>
      <c r="Y142" s="963" t="e">
        <v>#DIV/0!</v>
      </c>
      <c r="AA142" s="47"/>
      <c r="AB142" s="47"/>
      <c r="AC142" s="47"/>
      <c r="AD142" s="47"/>
      <c r="AE142" s="87"/>
      <c r="AF142" s="86" t="s">
        <v>38</v>
      </c>
      <c r="AG142" s="964" t="e">
        <v>#DIV/0!</v>
      </c>
      <c r="AH142" s="964" t="e">
        <v>#DIV/0!</v>
      </c>
      <c r="AI142" s="965" t="e">
        <v>#DIV/0!</v>
      </c>
      <c r="AJ142" s="963" t="e">
        <v>#DIV/0!</v>
      </c>
      <c r="AP142" s="87"/>
      <c r="AQ142" s="86" t="s">
        <v>38</v>
      </c>
      <c r="AR142" s="964" t="e">
        <v>#DIV/0!</v>
      </c>
      <c r="AS142" s="964" t="e">
        <v>#DIV/0!</v>
      </c>
      <c r="AT142" s="965" t="e">
        <v>#DIV/0!</v>
      </c>
      <c r="AU142" s="963" t="e">
        <v>#DIV/0!</v>
      </c>
      <c r="BA142" s="87"/>
      <c r="BB142" s="86" t="s">
        <v>38</v>
      </c>
      <c r="BC142" s="964" t="e">
        <v>#DIV/0!</v>
      </c>
      <c r="BD142" s="964" t="e">
        <v>#DIV/0!</v>
      </c>
      <c r="BE142" s="965" t="e">
        <v>#DIV/0!</v>
      </c>
      <c r="BF142" s="963" t="e">
        <v>#DIV/0!</v>
      </c>
    </row>
    <row r="143" spans="1:58">
      <c r="A143" s="19"/>
      <c r="D143" s="14"/>
      <c r="E143" s="47"/>
      <c r="F143" s="47"/>
      <c r="G143" s="47"/>
      <c r="H143" s="47"/>
      <c r="I143" s="87"/>
      <c r="J143" s="86" t="s">
        <v>37</v>
      </c>
      <c r="K143" s="964" t="e">
        <v>#DIV/0!</v>
      </c>
      <c r="L143" s="964" t="e">
        <v>#DIV/0!</v>
      </c>
      <c r="M143" s="965" t="e">
        <v>#DIV/0!</v>
      </c>
      <c r="N143" s="963" t="e">
        <v>#DIV/0!</v>
      </c>
      <c r="O143" s="47"/>
      <c r="P143" s="47"/>
      <c r="Q143" s="47"/>
      <c r="R143" s="47"/>
      <c r="S143" s="47"/>
      <c r="T143" s="87"/>
      <c r="U143" s="86" t="s">
        <v>37</v>
      </c>
      <c r="V143" s="964" t="e">
        <v>#DIV/0!</v>
      </c>
      <c r="W143" s="964" t="e">
        <v>#DIV/0!</v>
      </c>
      <c r="X143" s="965" t="e">
        <v>#DIV/0!</v>
      </c>
      <c r="Y143" s="963" t="e">
        <v>#DIV/0!</v>
      </c>
      <c r="AA143" s="47"/>
      <c r="AB143" s="47"/>
      <c r="AC143" s="47"/>
      <c r="AD143" s="47"/>
      <c r="AE143" s="87"/>
      <c r="AF143" s="86" t="s">
        <v>37</v>
      </c>
      <c r="AG143" s="964" t="e">
        <v>#DIV/0!</v>
      </c>
      <c r="AH143" s="964" t="e">
        <v>#DIV/0!</v>
      </c>
      <c r="AI143" s="965" t="e">
        <v>#DIV/0!</v>
      </c>
      <c r="AJ143" s="963" t="e">
        <v>#DIV/0!</v>
      </c>
      <c r="AP143" s="87"/>
      <c r="AQ143" s="86" t="s">
        <v>37</v>
      </c>
      <c r="AR143" s="964" t="e">
        <v>#DIV/0!</v>
      </c>
      <c r="AS143" s="964" t="e">
        <v>#DIV/0!</v>
      </c>
      <c r="AT143" s="965" t="e">
        <v>#DIV/0!</v>
      </c>
      <c r="AU143" s="963" t="e">
        <v>#DIV/0!</v>
      </c>
      <c r="BA143" s="87"/>
      <c r="BB143" s="86" t="s">
        <v>37</v>
      </c>
      <c r="BC143" s="964" t="e">
        <v>#DIV/0!</v>
      </c>
      <c r="BD143" s="964" t="e">
        <v>#DIV/0!</v>
      </c>
      <c r="BE143" s="965" t="e">
        <v>#DIV/0!</v>
      </c>
      <c r="BF143" s="963" t="e">
        <v>#DIV/0!</v>
      </c>
    </row>
    <row r="144" spans="1:58">
      <c r="A144" s="19"/>
      <c r="D144" s="14"/>
      <c r="E144" s="47"/>
      <c r="F144" s="47"/>
      <c r="G144" s="47"/>
      <c r="H144" s="47"/>
      <c r="I144" s="85"/>
      <c r="J144" s="84" t="s">
        <v>36</v>
      </c>
      <c r="K144" s="966" t="e">
        <v>#DIV/0!</v>
      </c>
      <c r="L144" s="966" t="e">
        <v>#DIV/0!</v>
      </c>
      <c r="M144" s="967" t="e">
        <v>#DIV/0!</v>
      </c>
      <c r="N144" s="968" t="e">
        <v>#DIV/0!</v>
      </c>
      <c r="O144" s="47"/>
      <c r="P144" s="47"/>
      <c r="Q144" s="47"/>
      <c r="R144" s="47"/>
      <c r="S144" s="47"/>
      <c r="T144" s="85"/>
      <c r="U144" s="84" t="s">
        <v>36</v>
      </c>
      <c r="V144" s="966" t="e">
        <v>#DIV/0!</v>
      </c>
      <c r="W144" s="966" t="e">
        <v>#DIV/0!</v>
      </c>
      <c r="X144" s="967" t="e">
        <v>#DIV/0!</v>
      </c>
      <c r="Y144" s="968" t="e">
        <v>#DIV/0!</v>
      </c>
      <c r="AA144" s="47"/>
      <c r="AB144" s="47"/>
      <c r="AC144" s="47"/>
      <c r="AD144" s="47"/>
      <c r="AE144" s="85"/>
      <c r="AF144" s="84" t="s">
        <v>36</v>
      </c>
      <c r="AG144" s="966" t="e">
        <v>#DIV/0!</v>
      </c>
      <c r="AH144" s="966" t="e">
        <v>#DIV/0!</v>
      </c>
      <c r="AI144" s="967" t="e">
        <v>#DIV/0!</v>
      </c>
      <c r="AJ144" s="968" t="e">
        <v>#DIV/0!</v>
      </c>
      <c r="AP144" s="85"/>
      <c r="AQ144" s="84" t="s">
        <v>36</v>
      </c>
      <c r="AR144" s="966" t="e">
        <v>#DIV/0!</v>
      </c>
      <c r="AS144" s="966" t="e">
        <v>#DIV/0!</v>
      </c>
      <c r="AT144" s="967" t="e">
        <v>#DIV/0!</v>
      </c>
      <c r="AU144" s="968" t="e">
        <v>#DIV/0!</v>
      </c>
      <c r="BA144" s="85"/>
      <c r="BB144" s="84" t="s">
        <v>36</v>
      </c>
      <c r="BC144" s="966" t="e">
        <v>#DIV/0!</v>
      </c>
      <c r="BD144" s="966" t="e">
        <v>#DIV/0!</v>
      </c>
      <c r="BE144" s="967" t="e">
        <v>#DIV/0!</v>
      </c>
      <c r="BF144" s="968" t="e">
        <v>#DIV/0!</v>
      </c>
    </row>
    <row r="145" spans="1:58">
      <c r="A145" s="19"/>
      <c r="D145" s="14"/>
      <c r="E145" s="47"/>
      <c r="F145" s="47"/>
      <c r="G145" s="47"/>
      <c r="H145" s="47"/>
      <c r="I145" s="89" t="s">
        <v>55</v>
      </c>
      <c r="J145" s="88" t="s">
        <v>53</v>
      </c>
      <c r="K145" s="964">
        <f t="array" ref="K145:K152">K29:K36*K93*K103*M113:M120</f>
        <v>0</v>
      </c>
      <c r="L145" s="964">
        <f t="array" ref="L145:L152">L29:L36*K93*K103*M113:M120</f>
        <v>0</v>
      </c>
      <c r="M145" s="965">
        <f t="array" ref="M145:M152">M29:M36*K93*K103*M113:M120</f>
        <v>0</v>
      </c>
      <c r="N145" s="963">
        <f t="array" ref="N145:N152">N29:N36*K93*K103*M113:M120</f>
        <v>0</v>
      </c>
      <c r="O145" s="47"/>
      <c r="P145" s="47"/>
      <c r="Q145" s="47"/>
      <c r="R145" s="47"/>
      <c r="S145" s="47"/>
      <c r="T145" s="89" t="s">
        <v>55</v>
      </c>
      <c r="U145" s="88" t="s">
        <v>53</v>
      </c>
      <c r="V145" s="964">
        <f t="array" ref="V145:V152">V29:V36*V93*V103*X113:X120</f>
        <v>0</v>
      </c>
      <c r="W145" s="964">
        <f t="array" ref="W145:W152">W29:W36*V93*V103*X113:X120</f>
        <v>0</v>
      </c>
      <c r="X145" s="965">
        <f t="array" ref="X145:X152">X29:X36*V93*V103*X113:X120</f>
        <v>0</v>
      </c>
      <c r="Y145" s="963">
        <f t="array" ref="Y145:Y152">Y29:Y36*V93*V103*X113:X120</f>
        <v>0</v>
      </c>
      <c r="AA145" s="47"/>
      <c r="AB145" s="47"/>
      <c r="AC145" s="47"/>
      <c r="AD145" s="47"/>
      <c r="AE145" s="89" t="s">
        <v>55</v>
      </c>
      <c r="AF145" s="88" t="s">
        <v>53</v>
      </c>
      <c r="AG145" s="964">
        <f t="array" ref="AG145:AG152">AG29:AG36*AG93*AG103*AI113:AI120</f>
        <v>0</v>
      </c>
      <c r="AH145" s="964">
        <f t="array" ref="AH145:AH152">AH29:AH36*AG93*AG103*AI113:AI120</f>
        <v>0</v>
      </c>
      <c r="AI145" s="965">
        <f t="array" ref="AI145:AI152">AI29:AI36*AG93*AG103*AI113:AI120</f>
        <v>0</v>
      </c>
      <c r="AJ145" s="963">
        <f t="array" ref="AJ145:AJ152">AJ29:AJ36*AG93*AG103*AI113:AI120</f>
        <v>0</v>
      </c>
      <c r="AP145" s="89" t="s">
        <v>55</v>
      </c>
      <c r="AQ145" s="88" t="s">
        <v>53</v>
      </c>
      <c r="AR145" s="964">
        <f t="array" ref="AR145:AR152">AR29:AR36*AR93*AR103*AT113:AT120</f>
        <v>0</v>
      </c>
      <c r="AS145" s="964">
        <f t="array" ref="AS145:AS152">AS29:AS36*AR93*AR103*AT113:AT120</f>
        <v>0</v>
      </c>
      <c r="AT145" s="965">
        <f t="array" ref="AT145:AT152">AT29:AT36*AR93*AR103*AT113:AT120</f>
        <v>0</v>
      </c>
      <c r="AU145" s="963">
        <f t="array" ref="AU145:AU152">AU29:AU36*AR93*AR103*AT113:AT120</f>
        <v>0</v>
      </c>
      <c r="BA145" s="89" t="s">
        <v>55</v>
      </c>
      <c r="BB145" s="88" t="s">
        <v>53</v>
      </c>
      <c r="BC145" s="964">
        <f t="array" ref="BC145:BC152">BC29:BC36*BC93*BC103*BE113:BE120</f>
        <v>0</v>
      </c>
      <c r="BD145" s="964">
        <f t="array" ref="BD145:BD152">BD29:BD36*BC93*BC103*BE113:BE120</f>
        <v>0</v>
      </c>
      <c r="BE145" s="965">
        <f t="array" ref="BE145:BE152">BE29:BE36*BC93*BC103*BE113:BE120</f>
        <v>0</v>
      </c>
      <c r="BF145" s="963">
        <f t="array" ref="BF145:BF152">BF29:BF36*BC93*BC103*BE113:BE120</f>
        <v>0</v>
      </c>
    </row>
    <row r="146" spans="1:58">
      <c r="A146" s="19"/>
      <c r="D146" s="14"/>
      <c r="E146" s="47"/>
      <c r="F146" s="47"/>
      <c r="G146" s="47"/>
      <c r="H146" s="47"/>
      <c r="I146" s="87"/>
      <c r="J146" s="86" t="s">
        <v>52</v>
      </c>
      <c r="K146" s="964">
        <v>0</v>
      </c>
      <c r="L146" s="964">
        <v>0</v>
      </c>
      <c r="M146" s="965">
        <v>0</v>
      </c>
      <c r="N146" s="963">
        <v>0</v>
      </c>
      <c r="O146" s="47"/>
      <c r="P146" s="47"/>
      <c r="Q146" s="47"/>
      <c r="R146" s="47"/>
      <c r="S146" s="47"/>
      <c r="T146" s="87"/>
      <c r="U146" s="86" t="s">
        <v>52</v>
      </c>
      <c r="V146" s="964">
        <v>0</v>
      </c>
      <c r="W146" s="964">
        <v>0</v>
      </c>
      <c r="X146" s="965">
        <v>0</v>
      </c>
      <c r="Y146" s="963">
        <v>0</v>
      </c>
      <c r="AA146" s="47"/>
      <c r="AB146" s="47"/>
      <c r="AC146" s="47"/>
      <c r="AD146" s="47"/>
      <c r="AE146" s="87"/>
      <c r="AF146" s="86" t="s">
        <v>52</v>
      </c>
      <c r="AG146" s="964">
        <v>0</v>
      </c>
      <c r="AH146" s="964">
        <v>0</v>
      </c>
      <c r="AI146" s="965">
        <v>0</v>
      </c>
      <c r="AJ146" s="963">
        <v>0</v>
      </c>
      <c r="AP146" s="87"/>
      <c r="AQ146" s="86" t="s">
        <v>52</v>
      </c>
      <c r="AR146" s="964">
        <v>0</v>
      </c>
      <c r="AS146" s="964">
        <v>0</v>
      </c>
      <c r="AT146" s="965">
        <v>0</v>
      </c>
      <c r="AU146" s="963">
        <v>0</v>
      </c>
      <c r="BA146" s="87"/>
      <c r="BB146" s="86" t="s">
        <v>52</v>
      </c>
      <c r="BC146" s="964">
        <v>0</v>
      </c>
      <c r="BD146" s="964">
        <v>0</v>
      </c>
      <c r="BE146" s="965">
        <v>0</v>
      </c>
      <c r="BF146" s="963">
        <v>0</v>
      </c>
    </row>
    <row r="147" spans="1:58">
      <c r="A147" s="19"/>
      <c r="D147" s="14"/>
      <c r="E147" s="47"/>
      <c r="F147" s="47"/>
      <c r="G147" s="47"/>
      <c r="H147" s="47"/>
      <c r="I147" s="87"/>
      <c r="J147" s="86" t="s">
        <v>41</v>
      </c>
      <c r="K147" s="964">
        <v>0</v>
      </c>
      <c r="L147" s="964">
        <v>0</v>
      </c>
      <c r="M147" s="965">
        <v>0</v>
      </c>
      <c r="N147" s="963">
        <v>0</v>
      </c>
      <c r="O147" s="47"/>
      <c r="P147" s="47"/>
      <c r="Q147" s="47"/>
      <c r="R147" s="47"/>
      <c r="S147" s="47"/>
      <c r="T147" s="87"/>
      <c r="U147" s="86" t="s">
        <v>41</v>
      </c>
      <c r="V147" s="964">
        <v>0</v>
      </c>
      <c r="W147" s="964">
        <v>0</v>
      </c>
      <c r="X147" s="965">
        <v>0</v>
      </c>
      <c r="Y147" s="963">
        <v>0</v>
      </c>
      <c r="AA147" s="47"/>
      <c r="AB147" s="47"/>
      <c r="AC147" s="47"/>
      <c r="AD147" s="47"/>
      <c r="AE147" s="87"/>
      <c r="AF147" s="86" t="s">
        <v>41</v>
      </c>
      <c r="AG147" s="964">
        <v>0</v>
      </c>
      <c r="AH147" s="964">
        <v>0</v>
      </c>
      <c r="AI147" s="965">
        <v>0</v>
      </c>
      <c r="AJ147" s="963">
        <v>0</v>
      </c>
      <c r="AP147" s="87"/>
      <c r="AQ147" s="86" t="s">
        <v>41</v>
      </c>
      <c r="AR147" s="964">
        <v>0</v>
      </c>
      <c r="AS147" s="964">
        <v>0</v>
      </c>
      <c r="AT147" s="965">
        <v>0</v>
      </c>
      <c r="AU147" s="963">
        <v>0</v>
      </c>
      <c r="BA147" s="87"/>
      <c r="BB147" s="86" t="s">
        <v>41</v>
      </c>
      <c r="BC147" s="964">
        <v>0</v>
      </c>
      <c r="BD147" s="964">
        <v>0</v>
      </c>
      <c r="BE147" s="965">
        <v>0</v>
      </c>
      <c r="BF147" s="963">
        <v>0</v>
      </c>
    </row>
    <row r="148" spans="1:58">
      <c r="A148" s="19"/>
      <c r="D148" s="14"/>
      <c r="E148" s="47"/>
      <c r="F148" s="47"/>
      <c r="G148" s="47"/>
      <c r="H148" s="47"/>
      <c r="I148" s="87"/>
      <c r="J148" s="86" t="s">
        <v>40</v>
      </c>
      <c r="K148" s="964">
        <v>0</v>
      </c>
      <c r="L148" s="964">
        <v>0</v>
      </c>
      <c r="M148" s="965">
        <v>0</v>
      </c>
      <c r="N148" s="963">
        <v>0</v>
      </c>
      <c r="O148" s="47"/>
      <c r="P148" s="47"/>
      <c r="Q148" s="47"/>
      <c r="R148" s="47"/>
      <c r="S148" s="47"/>
      <c r="T148" s="87"/>
      <c r="U148" s="86" t="s">
        <v>40</v>
      </c>
      <c r="V148" s="964">
        <v>0</v>
      </c>
      <c r="W148" s="964">
        <v>0</v>
      </c>
      <c r="X148" s="965">
        <v>0</v>
      </c>
      <c r="Y148" s="963">
        <v>0</v>
      </c>
      <c r="AA148" s="47"/>
      <c r="AB148" s="47"/>
      <c r="AC148" s="47"/>
      <c r="AD148" s="47"/>
      <c r="AE148" s="87"/>
      <c r="AF148" s="86" t="s">
        <v>40</v>
      </c>
      <c r="AG148" s="964">
        <v>0</v>
      </c>
      <c r="AH148" s="964">
        <v>0</v>
      </c>
      <c r="AI148" s="965">
        <v>0</v>
      </c>
      <c r="AJ148" s="963">
        <v>0</v>
      </c>
      <c r="AP148" s="87"/>
      <c r="AQ148" s="86" t="s">
        <v>40</v>
      </c>
      <c r="AR148" s="964">
        <v>0</v>
      </c>
      <c r="AS148" s="964">
        <v>0</v>
      </c>
      <c r="AT148" s="965">
        <v>0</v>
      </c>
      <c r="AU148" s="963">
        <v>0</v>
      </c>
      <c r="BA148" s="87"/>
      <c r="BB148" s="86" t="s">
        <v>40</v>
      </c>
      <c r="BC148" s="964">
        <v>0</v>
      </c>
      <c r="BD148" s="964">
        <v>0</v>
      </c>
      <c r="BE148" s="965">
        <v>0</v>
      </c>
      <c r="BF148" s="963">
        <v>0</v>
      </c>
    </row>
    <row r="149" spans="1:58">
      <c r="A149" s="19"/>
      <c r="D149" s="14"/>
      <c r="E149" s="47"/>
      <c r="F149" s="47"/>
      <c r="G149" s="47"/>
      <c r="H149" s="47"/>
      <c r="I149" s="87"/>
      <c r="J149" s="86" t="s">
        <v>39</v>
      </c>
      <c r="K149" s="964">
        <v>0</v>
      </c>
      <c r="L149" s="964">
        <v>0</v>
      </c>
      <c r="M149" s="965">
        <v>0</v>
      </c>
      <c r="N149" s="963">
        <v>0</v>
      </c>
      <c r="O149" s="47"/>
      <c r="P149" s="47"/>
      <c r="Q149" s="47"/>
      <c r="R149" s="47"/>
      <c r="S149" s="47"/>
      <c r="T149" s="87"/>
      <c r="U149" s="86" t="s">
        <v>39</v>
      </c>
      <c r="V149" s="964">
        <v>0</v>
      </c>
      <c r="W149" s="964">
        <v>0</v>
      </c>
      <c r="X149" s="965">
        <v>0</v>
      </c>
      <c r="Y149" s="963">
        <v>0</v>
      </c>
      <c r="AA149" s="47"/>
      <c r="AB149" s="47"/>
      <c r="AC149" s="47"/>
      <c r="AD149" s="47"/>
      <c r="AE149" s="87"/>
      <c r="AF149" s="86" t="s">
        <v>39</v>
      </c>
      <c r="AG149" s="964">
        <v>0</v>
      </c>
      <c r="AH149" s="964">
        <v>0</v>
      </c>
      <c r="AI149" s="965">
        <v>0</v>
      </c>
      <c r="AJ149" s="963">
        <v>0</v>
      </c>
      <c r="AP149" s="87"/>
      <c r="AQ149" s="86" t="s">
        <v>39</v>
      </c>
      <c r="AR149" s="964">
        <v>0</v>
      </c>
      <c r="AS149" s="964">
        <v>0</v>
      </c>
      <c r="AT149" s="965">
        <v>0</v>
      </c>
      <c r="AU149" s="963">
        <v>0</v>
      </c>
      <c r="BA149" s="87"/>
      <c r="BB149" s="86" t="s">
        <v>39</v>
      </c>
      <c r="BC149" s="964">
        <v>0</v>
      </c>
      <c r="BD149" s="964">
        <v>0</v>
      </c>
      <c r="BE149" s="965">
        <v>0</v>
      </c>
      <c r="BF149" s="963">
        <v>0</v>
      </c>
    </row>
    <row r="150" spans="1:58">
      <c r="A150" s="19"/>
      <c r="D150" s="14"/>
      <c r="E150" s="47"/>
      <c r="F150" s="47"/>
      <c r="G150" s="47"/>
      <c r="H150" s="47"/>
      <c r="I150" s="87"/>
      <c r="J150" s="86" t="s">
        <v>38</v>
      </c>
      <c r="K150" s="964">
        <v>0</v>
      </c>
      <c r="L150" s="964">
        <v>0</v>
      </c>
      <c r="M150" s="965">
        <v>0</v>
      </c>
      <c r="N150" s="963">
        <v>0</v>
      </c>
      <c r="O150" s="47"/>
      <c r="P150" s="47"/>
      <c r="Q150" s="47"/>
      <c r="R150" s="47"/>
      <c r="S150" s="47"/>
      <c r="T150" s="87"/>
      <c r="U150" s="86" t="s">
        <v>38</v>
      </c>
      <c r="V150" s="964">
        <v>0</v>
      </c>
      <c r="W150" s="964">
        <v>0</v>
      </c>
      <c r="X150" s="965">
        <v>0</v>
      </c>
      <c r="Y150" s="963">
        <v>0</v>
      </c>
      <c r="AA150" s="47"/>
      <c r="AB150" s="47"/>
      <c r="AC150" s="47"/>
      <c r="AD150" s="47"/>
      <c r="AE150" s="87"/>
      <c r="AF150" s="86" t="s">
        <v>38</v>
      </c>
      <c r="AG150" s="964">
        <v>0</v>
      </c>
      <c r="AH150" s="964">
        <v>0</v>
      </c>
      <c r="AI150" s="965">
        <v>0</v>
      </c>
      <c r="AJ150" s="963">
        <v>0</v>
      </c>
      <c r="AP150" s="87"/>
      <c r="AQ150" s="86" t="s">
        <v>38</v>
      </c>
      <c r="AR150" s="964">
        <v>0</v>
      </c>
      <c r="AS150" s="964">
        <v>0</v>
      </c>
      <c r="AT150" s="965">
        <v>0</v>
      </c>
      <c r="AU150" s="963">
        <v>0</v>
      </c>
      <c r="BA150" s="87"/>
      <c r="BB150" s="86" t="s">
        <v>38</v>
      </c>
      <c r="BC150" s="964">
        <v>0</v>
      </c>
      <c r="BD150" s="964">
        <v>0</v>
      </c>
      <c r="BE150" s="965">
        <v>0</v>
      </c>
      <c r="BF150" s="963">
        <v>0</v>
      </c>
    </row>
    <row r="151" spans="1:58">
      <c r="A151" s="19"/>
      <c r="D151" s="14"/>
      <c r="E151" s="47"/>
      <c r="F151" s="47"/>
      <c r="G151" s="47"/>
      <c r="H151" s="47"/>
      <c r="I151" s="87"/>
      <c r="J151" s="86" t="s">
        <v>37</v>
      </c>
      <c r="K151" s="964">
        <v>0</v>
      </c>
      <c r="L151" s="964">
        <v>0</v>
      </c>
      <c r="M151" s="965">
        <v>0</v>
      </c>
      <c r="N151" s="963">
        <v>0</v>
      </c>
      <c r="O151" s="47"/>
      <c r="P151" s="47"/>
      <c r="Q151" s="47"/>
      <c r="R151" s="47"/>
      <c r="S151" s="47"/>
      <c r="T151" s="87"/>
      <c r="U151" s="86" t="s">
        <v>37</v>
      </c>
      <c r="V151" s="964">
        <v>0</v>
      </c>
      <c r="W151" s="964">
        <v>0</v>
      </c>
      <c r="X151" s="965">
        <v>0</v>
      </c>
      <c r="Y151" s="963">
        <v>0</v>
      </c>
      <c r="AA151" s="47"/>
      <c r="AB151" s="47"/>
      <c r="AC151" s="47"/>
      <c r="AD151" s="47"/>
      <c r="AE151" s="87"/>
      <c r="AF151" s="86" t="s">
        <v>37</v>
      </c>
      <c r="AG151" s="964">
        <v>0</v>
      </c>
      <c r="AH151" s="964">
        <v>0</v>
      </c>
      <c r="AI151" s="965">
        <v>0</v>
      </c>
      <c r="AJ151" s="963">
        <v>0</v>
      </c>
      <c r="AP151" s="87"/>
      <c r="AQ151" s="86" t="s">
        <v>37</v>
      </c>
      <c r="AR151" s="964">
        <v>0</v>
      </c>
      <c r="AS151" s="964">
        <v>0</v>
      </c>
      <c r="AT151" s="965">
        <v>0</v>
      </c>
      <c r="AU151" s="963">
        <v>0</v>
      </c>
      <c r="BA151" s="87"/>
      <c r="BB151" s="86" t="s">
        <v>37</v>
      </c>
      <c r="BC151" s="964">
        <v>0</v>
      </c>
      <c r="BD151" s="964">
        <v>0</v>
      </c>
      <c r="BE151" s="965">
        <v>0</v>
      </c>
      <c r="BF151" s="963">
        <v>0</v>
      </c>
    </row>
    <row r="152" spans="1:58">
      <c r="A152" s="19"/>
      <c r="D152" s="14"/>
      <c r="E152" s="47"/>
      <c r="F152" s="47"/>
      <c r="G152" s="47"/>
      <c r="H152" s="47"/>
      <c r="I152" s="85"/>
      <c r="J152" s="84" t="s">
        <v>36</v>
      </c>
      <c r="K152" s="964">
        <v>0</v>
      </c>
      <c r="L152" s="964">
        <v>0</v>
      </c>
      <c r="M152" s="965">
        <v>0</v>
      </c>
      <c r="N152" s="963">
        <v>0</v>
      </c>
      <c r="O152" s="47"/>
      <c r="P152" s="47"/>
      <c r="Q152" s="47"/>
      <c r="R152" s="47"/>
      <c r="S152" s="47"/>
      <c r="T152" s="85"/>
      <c r="U152" s="84" t="s">
        <v>36</v>
      </c>
      <c r="V152" s="964">
        <v>0</v>
      </c>
      <c r="W152" s="964">
        <v>0</v>
      </c>
      <c r="X152" s="965">
        <v>0</v>
      </c>
      <c r="Y152" s="963">
        <v>0</v>
      </c>
      <c r="AA152" s="47"/>
      <c r="AB152" s="47"/>
      <c r="AC152" s="47"/>
      <c r="AD152" s="47"/>
      <c r="AE152" s="85"/>
      <c r="AF152" s="84" t="s">
        <v>36</v>
      </c>
      <c r="AG152" s="964">
        <v>0</v>
      </c>
      <c r="AH152" s="964">
        <v>0</v>
      </c>
      <c r="AI152" s="965">
        <v>0</v>
      </c>
      <c r="AJ152" s="963">
        <v>0</v>
      </c>
      <c r="AP152" s="85"/>
      <c r="AQ152" s="84" t="s">
        <v>36</v>
      </c>
      <c r="AR152" s="964">
        <v>0</v>
      </c>
      <c r="AS152" s="964">
        <v>0</v>
      </c>
      <c r="AT152" s="965">
        <v>0</v>
      </c>
      <c r="AU152" s="963">
        <v>0</v>
      </c>
      <c r="BA152" s="85"/>
      <c r="BB152" s="84" t="s">
        <v>36</v>
      </c>
      <c r="BC152" s="964">
        <v>0</v>
      </c>
      <c r="BD152" s="964">
        <v>0</v>
      </c>
      <c r="BE152" s="965">
        <v>0</v>
      </c>
      <c r="BF152" s="963">
        <v>0</v>
      </c>
    </row>
    <row r="153" spans="1:58">
      <c r="A153" s="19"/>
      <c r="D153" s="14"/>
      <c r="E153" s="47"/>
      <c r="F153" s="47"/>
      <c r="G153" s="47"/>
      <c r="H153" s="47"/>
      <c r="I153" s="87" t="s">
        <v>54</v>
      </c>
      <c r="J153" s="86" t="s">
        <v>53</v>
      </c>
      <c r="K153" s="961">
        <f t="array" ref="K153:K160">K37:K44*K93*K104*N113:N120</f>
        <v>0</v>
      </c>
      <c r="L153" s="961">
        <f t="array" ref="L153:L160">L37:L44*K93*K104*N113:N120</f>
        <v>0</v>
      </c>
      <c r="M153" s="962">
        <f t="array" ref="M153:M160">M37:M44*K93*K104*N113:N120</f>
        <v>0</v>
      </c>
      <c r="N153" s="992">
        <f t="array" ref="N153:N160">N37:N44*K93*K104*N113:N120</f>
        <v>0</v>
      </c>
      <c r="O153" s="47"/>
      <c r="P153" s="47"/>
      <c r="Q153" s="47"/>
      <c r="R153" s="47"/>
      <c r="S153" s="47"/>
      <c r="T153" s="87" t="s">
        <v>54</v>
      </c>
      <c r="U153" s="86" t="s">
        <v>53</v>
      </c>
      <c r="V153" s="961">
        <f t="array" ref="V153:V160">V37:V44*V93*V104*Y113:Y120</f>
        <v>0</v>
      </c>
      <c r="W153" s="961">
        <f t="array" ref="W153:W160">W37:W44*V93*V104*Y113:Y120</f>
        <v>0</v>
      </c>
      <c r="X153" s="962">
        <f t="array" ref="X153:X160">X37:X44*V93*V104*Y113:Y120</f>
        <v>0</v>
      </c>
      <c r="Y153" s="992">
        <f t="array" ref="Y153:Y160">Y37:Y44*V93*V104*Y113:Y120</f>
        <v>0</v>
      </c>
      <c r="AA153" s="47"/>
      <c r="AB153" s="47"/>
      <c r="AC153" s="47"/>
      <c r="AD153" s="47"/>
      <c r="AE153" s="87" t="s">
        <v>54</v>
      </c>
      <c r="AF153" s="86" t="s">
        <v>53</v>
      </c>
      <c r="AG153" s="961">
        <f t="array" ref="AG153:AG160">AG37:AG44*AG93*AG104*AJ113:AJ120</f>
        <v>0</v>
      </c>
      <c r="AH153" s="961">
        <f t="array" ref="AH153:AH160">AH37:AH44*AG93*AG104*AJ113:AJ120</f>
        <v>0</v>
      </c>
      <c r="AI153" s="962">
        <f t="array" ref="AI153:AI160">AI37:AI44*AG93*AG104*AJ113:AJ120</f>
        <v>0</v>
      </c>
      <c r="AJ153" s="992">
        <f t="array" ref="AJ153:AJ160">AJ37:AJ44*AG93*AG104*AJ113:AJ120</f>
        <v>0</v>
      </c>
      <c r="AP153" s="87" t="s">
        <v>54</v>
      </c>
      <c r="AQ153" s="86" t="s">
        <v>53</v>
      </c>
      <c r="AR153" s="961">
        <f t="array" ref="AR153:AR160">AR37:AR44*AR93*AR104*AU113:AU120</f>
        <v>0</v>
      </c>
      <c r="AS153" s="961">
        <f t="array" ref="AS153:AS160">AS37:AS44*AR93*AR104*AU113:AU120</f>
        <v>0</v>
      </c>
      <c r="AT153" s="962">
        <f t="array" ref="AT153:AT160">AT37:AT44*AR93*AR104*AU113:AU120</f>
        <v>0</v>
      </c>
      <c r="AU153" s="992">
        <f t="array" ref="AU153:AU160">AU37:AU44*AR93*AR104*AU113:AU120</f>
        <v>0</v>
      </c>
      <c r="BA153" s="87" t="s">
        <v>54</v>
      </c>
      <c r="BB153" s="86" t="s">
        <v>53</v>
      </c>
      <c r="BC153" s="961">
        <f t="array" ref="BC153:BC160">BC37:BC44*BC93*BC104*BF113:BF120</f>
        <v>0</v>
      </c>
      <c r="BD153" s="961">
        <f t="array" ref="BD153:BD160">BD37:BD44*BC93*BC104*BF113:BF120</f>
        <v>0</v>
      </c>
      <c r="BE153" s="962">
        <f t="array" ref="BE153:BE160">BE37:BE44*BC93*BC104*BF113:BF120</f>
        <v>0</v>
      </c>
      <c r="BF153" s="992">
        <f t="array" ref="BF153:BF160">BF37:BF44*BC93*BC104*BF113:BF120</f>
        <v>0</v>
      </c>
    </row>
    <row r="154" spans="1:58">
      <c r="A154" s="19"/>
      <c r="D154" s="14"/>
      <c r="E154" s="47"/>
      <c r="F154" s="47"/>
      <c r="G154" s="47"/>
      <c r="H154" s="47"/>
      <c r="I154" s="87"/>
      <c r="J154" s="86" t="s">
        <v>52</v>
      </c>
      <c r="K154" s="964">
        <v>0</v>
      </c>
      <c r="L154" s="964">
        <v>0</v>
      </c>
      <c r="M154" s="965">
        <v>0</v>
      </c>
      <c r="N154" s="963">
        <v>0</v>
      </c>
      <c r="O154" s="47"/>
      <c r="P154" s="47"/>
      <c r="Q154" s="47"/>
      <c r="R154" s="47"/>
      <c r="S154" s="47"/>
      <c r="T154" s="87"/>
      <c r="U154" s="86" t="s">
        <v>52</v>
      </c>
      <c r="V154" s="964">
        <v>0</v>
      </c>
      <c r="W154" s="964">
        <v>0</v>
      </c>
      <c r="X154" s="965">
        <v>0</v>
      </c>
      <c r="Y154" s="963">
        <v>0</v>
      </c>
      <c r="AA154" s="47"/>
      <c r="AB154" s="47"/>
      <c r="AC154" s="47"/>
      <c r="AD154" s="47"/>
      <c r="AE154" s="87"/>
      <c r="AF154" s="86" t="s">
        <v>52</v>
      </c>
      <c r="AG154" s="964">
        <v>0</v>
      </c>
      <c r="AH154" s="964">
        <v>0</v>
      </c>
      <c r="AI154" s="965">
        <v>0</v>
      </c>
      <c r="AJ154" s="963">
        <v>0</v>
      </c>
      <c r="AP154" s="87"/>
      <c r="AQ154" s="86" t="s">
        <v>52</v>
      </c>
      <c r="AR154" s="964">
        <v>0</v>
      </c>
      <c r="AS154" s="964">
        <v>0</v>
      </c>
      <c r="AT154" s="965">
        <v>0</v>
      </c>
      <c r="AU154" s="963">
        <v>0</v>
      </c>
      <c r="BA154" s="87"/>
      <c r="BB154" s="86" t="s">
        <v>52</v>
      </c>
      <c r="BC154" s="964">
        <v>0</v>
      </c>
      <c r="BD154" s="964">
        <v>0</v>
      </c>
      <c r="BE154" s="965">
        <v>0</v>
      </c>
      <c r="BF154" s="963">
        <v>0</v>
      </c>
    </row>
    <row r="155" spans="1:58">
      <c r="A155" s="19"/>
      <c r="D155" s="14"/>
      <c r="E155" s="47"/>
      <c r="F155" s="47"/>
      <c r="G155" s="47"/>
      <c r="H155" s="47"/>
      <c r="I155" s="87"/>
      <c r="J155" s="86" t="s">
        <v>41</v>
      </c>
      <c r="K155" s="964">
        <v>0</v>
      </c>
      <c r="L155" s="964">
        <v>0</v>
      </c>
      <c r="M155" s="965">
        <v>0</v>
      </c>
      <c r="N155" s="963">
        <v>0</v>
      </c>
      <c r="O155" s="47"/>
      <c r="P155" s="47"/>
      <c r="Q155" s="47"/>
      <c r="R155" s="47"/>
      <c r="S155" s="47"/>
      <c r="T155" s="87"/>
      <c r="U155" s="86" t="s">
        <v>41</v>
      </c>
      <c r="V155" s="964">
        <v>0</v>
      </c>
      <c r="W155" s="964">
        <v>0</v>
      </c>
      <c r="X155" s="965">
        <v>0</v>
      </c>
      <c r="Y155" s="963">
        <v>0</v>
      </c>
      <c r="AA155" s="47"/>
      <c r="AB155" s="47"/>
      <c r="AC155" s="47"/>
      <c r="AD155" s="47"/>
      <c r="AE155" s="87"/>
      <c r="AF155" s="86" t="s">
        <v>41</v>
      </c>
      <c r="AG155" s="964">
        <v>0</v>
      </c>
      <c r="AH155" s="964">
        <v>0</v>
      </c>
      <c r="AI155" s="965">
        <v>0</v>
      </c>
      <c r="AJ155" s="963">
        <v>0</v>
      </c>
      <c r="AP155" s="87"/>
      <c r="AQ155" s="86" t="s">
        <v>41</v>
      </c>
      <c r="AR155" s="964">
        <v>0</v>
      </c>
      <c r="AS155" s="964">
        <v>0</v>
      </c>
      <c r="AT155" s="965">
        <v>0</v>
      </c>
      <c r="AU155" s="963">
        <v>0</v>
      </c>
      <c r="BA155" s="87"/>
      <c r="BB155" s="86" t="s">
        <v>41</v>
      </c>
      <c r="BC155" s="964">
        <v>0</v>
      </c>
      <c r="BD155" s="964">
        <v>0</v>
      </c>
      <c r="BE155" s="965">
        <v>0</v>
      </c>
      <c r="BF155" s="963">
        <v>0</v>
      </c>
    </row>
    <row r="156" spans="1:58">
      <c r="A156" s="19"/>
      <c r="D156" s="14"/>
      <c r="E156" s="47"/>
      <c r="F156" s="47"/>
      <c r="G156" s="47"/>
      <c r="H156" s="47"/>
      <c r="I156" s="87"/>
      <c r="J156" s="86" t="s">
        <v>40</v>
      </c>
      <c r="K156" s="964">
        <v>0</v>
      </c>
      <c r="L156" s="964">
        <v>0</v>
      </c>
      <c r="M156" s="965">
        <v>0</v>
      </c>
      <c r="N156" s="963">
        <v>0</v>
      </c>
      <c r="O156" s="47"/>
      <c r="P156" s="47"/>
      <c r="Q156" s="47"/>
      <c r="R156" s="47"/>
      <c r="S156" s="47"/>
      <c r="T156" s="87"/>
      <c r="U156" s="86" t="s">
        <v>40</v>
      </c>
      <c r="V156" s="964">
        <v>0</v>
      </c>
      <c r="W156" s="964">
        <v>0</v>
      </c>
      <c r="X156" s="965">
        <v>0</v>
      </c>
      <c r="Y156" s="963">
        <v>0</v>
      </c>
      <c r="AA156" s="47"/>
      <c r="AB156" s="47"/>
      <c r="AC156" s="47"/>
      <c r="AD156" s="47"/>
      <c r="AE156" s="87"/>
      <c r="AF156" s="86" t="s">
        <v>40</v>
      </c>
      <c r="AG156" s="964">
        <v>0</v>
      </c>
      <c r="AH156" s="964">
        <v>0</v>
      </c>
      <c r="AI156" s="965">
        <v>0</v>
      </c>
      <c r="AJ156" s="963">
        <v>0</v>
      </c>
      <c r="AP156" s="87"/>
      <c r="AQ156" s="86" t="s">
        <v>40</v>
      </c>
      <c r="AR156" s="964">
        <v>0</v>
      </c>
      <c r="AS156" s="964">
        <v>0</v>
      </c>
      <c r="AT156" s="965">
        <v>0</v>
      </c>
      <c r="AU156" s="963">
        <v>0</v>
      </c>
      <c r="BA156" s="87"/>
      <c r="BB156" s="86" t="s">
        <v>40</v>
      </c>
      <c r="BC156" s="964">
        <v>0</v>
      </c>
      <c r="BD156" s="964">
        <v>0</v>
      </c>
      <c r="BE156" s="965">
        <v>0</v>
      </c>
      <c r="BF156" s="963">
        <v>0</v>
      </c>
    </row>
    <row r="157" spans="1:58">
      <c r="A157" s="19"/>
      <c r="D157" s="14"/>
      <c r="E157" s="47"/>
      <c r="F157" s="47"/>
      <c r="G157" s="47"/>
      <c r="H157" s="47"/>
      <c r="I157" s="87"/>
      <c r="J157" s="86" t="s">
        <v>39</v>
      </c>
      <c r="K157" s="964">
        <v>0</v>
      </c>
      <c r="L157" s="964">
        <v>0</v>
      </c>
      <c r="M157" s="965">
        <v>0</v>
      </c>
      <c r="N157" s="963">
        <v>0</v>
      </c>
      <c r="O157" s="47"/>
      <c r="P157" s="47"/>
      <c r="Q157" s="47"/>
      <c r="R157" s="47"/>
      <c r="S157" s="47"/>
      <c r="T157" s="87"/>
      <c r="U157" s="86" t="s">
        <v>39</v>
      </c>
      <c r="V157" s="964">
        <v>0</v>
      </c>
      <c r="W157" s="964">
        <v>0</v>
      </c>
      <c r="X157" s="965">
        <v>0</v>
      </c>
      <c r="Y157" s="963">
        <v>0</v>
      </c>
      <c r="AA157" s="47"/>
      <c r="AB157" s="47"/>
      <c r="AC157" s="47"/>
      <c r="AD157" s="47"/>
      <c r="AE157" s="87"/>
      <c r="AF157" s="86" t="s">
        <v>39</v>
      </c>
      <c r="AG157" s="964">
        <v>0</v>
      </c>
      <c r="AH157" s="964">
        <v>0</v>
      </c>
      <c r="AI157" s="965">
        <v>0</v>
      </c>
      <c r="AJ157" s="963">
        <v>0</v>
      </c>
      <c r="AP157" s="87"/>
      <c r="AQ157" s="86" t="s">
        <v>39</v>
      </c>
      <c r="AR157" s="964">
        <v>0</v>
      </c>
      <c r="AS157" s="964">
        <v>0</v>
      </c>
      <c r="AT157" s="965">
        <v>0</v>
      </c>
      <c r="AU157" s="963">
        <v>0</v>
      </c>
      <c r="BA157" s="87"/>
      <c r="BB157" s="86" t="s">
        <v>39</v>
      </c>
      <c r="BC157" s="964">
        <v>0</v>
      </c>
      <c r="BD157" s="964">
        <v>0</v>
      </c>
      <c r="BE157" s="965">
        <v>0</v>
      </c>
      <c r="BF157" s="963">
        <v>0</v>
      </c>
    </row>
    <row r="158" spans="1:58">
      <c r="A158" s="19"/>
      <c r="D158" s="14"/>
      <c r="E158" s="47"/>
      <c r="F158" s="47"/>
      <c r="G158" s="47"/>
      <c r="H158" s="47"/>
      <c r="I158" s="87"/>
      <c r="J158" s="86" t="s">
        <v>38</v>
      </c>
      <c r="K158" s="964">
        <v>0</v>
      </c>
      <c r="L158" s="964">
        <v>0</v>
      </c>
      <c r="M158" s="965">
        <v>0</v>
      </c>
      <c r="N158" s="963">
        <v>0</v>
      </c>
      <c r="O158" s="47"/>
      <c r="P158" s="47"/>
      <c r="Q158" s="47"/>
      <c r="R158" s="47"/>
      <c r="S158" s="47"/>
      <c r="T158" s="87"/>
      <c r="U158" s="86" t="s">
        <v>38</v>
      </c>
      <c r="V158" s="964">
        <v>0</v>
      </c>
      <c r="W158" s="964">
        <v>0</v>
      </c>
      <c r="X158" s="965">
        <v>0</v>
      </c>
      <c r="Y158" s="963">
        <v>0</v>
      </c>
      <c r="AA158" s="47"/>
      <c r="AB158" s="47"/>
      <c r="AC158" s="47"/>
      <c r="AD158" s="47"/>
      <c r="AE158" s="87"/>
      <c r="AF158" s="86" t="s">
        <v>38</v>
      </c>
      <c r="AG158" s="964">
        <v>0</v>
      </c>
      <c r="AH158" s="964">
        <v>0</v>
      </c>
      <c r="AI158" s="965">
        <v>0</v>
      </c>
      <c r="AJ158" s="963">
        <v>0</v>
      </c>
      <c r="AP158" s="87"/>
      <c r="AQ158" s="86" t="s">
        <v>38</v>
      </c>
      <c r="AR158" s="964">
        <v>0</v>
      </c>
      <c r="AS158" s="964">
        <v>0</v>
      </c>
      <c r="AT158" s="965">
        <v>0</v>
      </c>
      <c r="AU158" s="963">
        <v>0</v>
      </c>
      <c r="BA158" s="87"/>
      <c r="BB158" s="86" t="s">
        <v>38</v>
      </c>
      <c r="BC158" s="964">
        <v>0</v>
      </c>
      <c r="BD158" s="964">
        <v>0</v>
      </c>
      <c r="BE158" s="965">
        <v>0</v>
      </c>
      <c r="BF158" s="963">
        <v>0</v>
      </c>
    </row>
    <row r="159" spans="1:58">
      <c r="A159" s="19"/>
      <c r="D159" s="14"/>
      <c r="E159" s="47"/>
      <c r="F159" s="47"/>
      <c r="G159" s="47"/>
      <c r="H159" s="47"/>
      <c r="I159" s="87"/>
      <c r="J159" s="86" t="s">
        <v>37</v>
      </c>
      <c r="K159" s="964">
        <v>0</v>
      </c>
      <c r="L159" s="964">
        <v>0</v>
      </c>
      <c r="M159" s="965">
        <v>0</v>
      </c>
      <c r="N159" s="963">
        <v>0</v>
      </c>
      <c r="O159" s="47"/>
      <c r="P159" s="47"/>
      <c r="Q159" s="47"/>
      <c r="R159" s="47"/>
      <c r="S159" s="47"/>
      <c r="T159" s="87"/>
      <c r="U159" s="86" t="s">
        <v>37</v>
      </c>
      <c r="V159" s="964">
        <v>0</v>
      </c>
      <c r="W159" s="964">
        <v>0</v>
      </c>
      <c r="X159" s="965">
        <v>0</v>
      </c>
      <c r="Y159" s="963">
        <v>0</v>
      </c>
      <c r="AA159" s="47"/>
      <c r="AB159" s="47"/>
      <c r="AC159" s="47"/>
      <c r="AD159" s="47"/>
      <c r="AE159" s="87"/>
      <c r="AF159" s="86" t="s">
        <v>37</v>
      </c>
      <c r="AG159" s="964">
        <v>0</v>
      </c>
      <c r="AH159" s="964">
        <v>0</v>
      </c>
      <c r="AI159" s="965">
        <v>0</v>
      </c>
      <c r="AJ159" s="963">
        <v>0</v>
      </c>
      <c r="AP159" s="87"/>
      <c r="AQ159" s="86" t="s">
        <v>37</v>
      </c>
      <c r="AR159" s="964">
        <v>0</v>
      </c>
      <c r="AS159" s="964">
        <v>0</v>
      </c>
      <c r="AT159" s="965">
        <v>0</v>
      </c>
      <c r="AU159" s="963">
        <v>0</v>
      </c>
      <c r="BA159" s="87"/>
      <c r="BB159" s="86" t="s">
        <v>37</v>
      </c>
      <c r="BC159" s="964">
        <v>0</v>
      </c>
      <c r="BD159" s="964">
        <v>0</v>
      </c>
      <c r="BE159" s="965">
        <v>0</v>
      </c>
      <c r="BF159" s="963">
        <v>0</v>
      </c>
    </row>
    <row r="160" spans="1:58">
      <c r="A160" s="19"/>
      <c r="D160" s="14"/>
      <c r="E160" s="47"/>
      <c r="F160" s="47"/>
      <c r="G160" s="47"/>
      <c r="H160" s="47"/>
      <c r="I160" s="85"/>
      <c r="J160" s="84" t="s">
        <v>36</v>
      </c>
      <c r="K160" s="966">
        <v>0</v>
      </c>
      <c r="L160" s="966">
        <v>0</v>
      </c>
      <c r="M160" s="967">
        <v>0</v>
      </c>
      <c r="N160" s="968">
        <v>0</v>
      </c>
      <c r="O160" s="47"/>
      <c r="P160" s="47"/>
      <c r="Q160" s="47"/>
      <c r="R160" s="47"/>
      <c r="S160" s="47"/>
      <c r="T160" s="85"/>
      <c r="U160" s="84" t="s">
        <v>36</v>
      </c>
      <c r="V160" s="966">
        <v>0</v>
      </c>
      <c r="W160" s="966">
        <v>0</v>
      </c>
      <c r="X160" s="967">
        <v>0</v>
      </c>
      <c r="Y160" s="968">
        <v>0</v>
      </c>
      <c r="AA160" s="47"/>
      <c r="AB160" s="47"/>
      <c r="AC160" s="47"/>
      <c r="AD160" s="47"/>
      <c r="AE160" s="85"/>
      <c r="AF160" s="84" t="s">
        <v>36</v>
      </c>
      <c r="AG160" s="966">
        <v>0</v>
      </c>
      <c r="AH160" s="966">
        <v>0</v>
      </c>
      <c r="AI160" s="967">
        <v>0</v>
      </c>
      <c r="AJ160" s="968">
        <v>0</v>
      </c>
      <c r="AP160" s="85"/>
      <c r="AQ160" s="84" t="s">
        <v>36</v>
      </c>
      <c r="AR160" s="966">
        <v>0</v>
      </c>
      <c r="AS160" s="966">
        <v>0</v>
      </c>
      <c r="AT160" s="967">
        <v>0</v>
      </c>
      <c r="AU160" s="968">
        <v>0</v>
      </c>
      <c r="BA160" s="85"/>
      <c r="BB160" s="84" t="s">
        <v>36</v>
      </c>
      <c r="BC160" s="966">
        <v>0</v>
      </c>
      <c r="BD160" s="966">
        <v>0</v>
      </c>
      <c r="BE160" s="967">
        <v>0</v>
      </c>
      <c r="BF160" s="968">
        <v>0</v>
      </c>
    </row>
    <row r="161" spans="1:58">
      <c r="A161" s="19"/>
      <c r="D161" s="14"/>
      <c r="E161" s="47"/>
      <c r="F161" s="47"/>
      <c r="G161" s="47"/>
      <c r="H161" s="47"/>
      <c r="I161" s="47"/>
      <c r="J161" s="47"/>
      <c r="K161" s="47"/>
      <c r="L161" s="47"/>
      <c r="M161" s="47"/>
      <c r="N161" s="47"/>
      <c r="O161" s="47"/>
      <c r="P161" s="47"/>
      <c r="Q161" s="47"/>
      <c r="R161" s="47"/>
      <c r="S161" s="47"/>
      <c r="T161" s="47"/>
      <c r="U161" s="47"/>
      <c r="V161" s="47"/>
      <c r="W161" s="47"/>
      <c r="X161" s="47"/>
      <c r="Y161" s="47"/>
      <c r="AA161" s="47"/>
      <c r="AB161" s="47"/>
      <c r="AC161" s="47"/>
      <c r="AD161" s="47"/>
      <c r="AG161" s="47"/>
      <c r="AH161" s="47"/>
      <c r="AI161" s="47"/>
      <c r="AJ161" s="47"/>
      <c r="AR161" s="47"/>
      <c r="AS161" s="47"/>
      <c r="AT161" s="47"/>
      <c r="AU161" s="47"/>
      <c r="BC161" s="47"/>
      <c r="BD161" s="47"/>
      <c r="BE161" s="47"/>
      <c r="BF161" s="47"/>
    </row>
    <row r="162" spans="1:58">
      <c r="A162" s="19"/>
      <c r="D162" s="14"/>
      <c r="E162" s="47"/>
      <c r="F162" s="47"/>
      <c r="G162" s="47"/>
      <c r="H162" s="47"/>
      <c r="I162" s="47"/>
      <c r="J162" s="47"/>
      <c r="K162" s="47"/>
      <c r="L162" s="47"/>
      <c r="M162" s="47"/>
      <c r="N162" s="47"/>
      <c r="O162" s="47"/>
      <c r="P162" s="47"/>
      <c r="Q162" s="47"/>
      <c r="R162" s="47"/>
      <c r="S162" s="47"/>
      <c r="T162" s="47"/>
      <c r="U162" s="47"/>
      <c r="V162" s="47"/>
      <c r="W162" s="47"/>
      <c r="X162" s="47"/>
      <c r="Y162" s="47"/>
      <c r="Z162" s="47"/>
      <c r="AA162" s="47"/>
      <c r="AB162" s="47"/>
      <c r="AC162" s="47"/>
      <c r="AD162" s="47"/>
    </row>
    <row r="163" spans="1:58">
      <c r="A163" s="19"/>
      <c r="D163" s="14"/>
      <c r="E163" s="47"/>
      <c r="F163" s="47"/>
      <c r="G163" s="47"/>
      <c r="H163" s="47"/>
      <c r="I163" s="47"/>
      <c r="J163" s="47"/>
      <c r="K163" s="47"/>
      <c r="L163" s="47"/>
      <c r="M163" s="47"/>
      <c r="N163" s="47"/>
      <c r="O163" s="47"/>
      <c r="P163" s="47"/>
      <c r="Q163" s="47"/>
      <c r="R163" s="47"/>
      <c r="S163" s="47"/>
      <c r="T163" s="47"/>
      <c r="U163" s="47"/>
      <c r="V163" s="47"/>
      <c r="W163" s="47"/>
      <c r="X163" s="47"/>
      <c r="Y163" s="47"/>
      <c r="Z163" s="47"/>
      <c r="AA163" s="47"/>
      <c r="AB163" s="47"/>
      <c r="AC163" s="47"/>
      <c r="AD163" s="47"/>
    </row>
    <row r="164" spans="1:58">
      <c r="A164" s="19"/>
      <c r="D164" s="14"/>
      <c r="E164" s="47"/>
      <c r="F164" s="47"/>
      <c r="G164" s="47"/>
      <c r="H164" s="47"/>
      <c r="I164" s="47"/>
      <c r="J164" s="47"/>
      <c r="K164" s="47"/>
      <c r="L164" s="47"/>
      <c r="M164" s="47"/>
      <c r="N164" s="47"/>
      <c r="O164" s="47"/>
      <c r="P164" s="47"/>
      <c r="Q164" s="47"/>
      <c r="R164" s="47"/>
      <c r="S164" s="47"/>
      <c r="T164" s="47"/>
      <c r="U164" s="47"/>
      <c r="V164" s="47"/>
      <c r="W164" s="47"/>
      <c r="X164" s="47"/>
      <c r="Y164" s="47"/>
      <c r="Z164" s="47"/>
      <c r="AA164" s="47"/>
      <c r="AB164" s="47"/>
      <c r="AC164" s="47"/>
      <c r="AD164" s="47"/>
    </row>
    <row r="165" spans="1:58">
      <c r="A165" s="19"/>
      <c r="D165" s="14"/>
      <c r="E165" s="47"/>
      <c r="F165" s="47"/>
      <c r="G165" s="47"/>
      <c r="H165" s="47"/>
      <c r="I165" s="47"/>
      <c r="J165" s="47"/>
      <c r="K165" s="47"/>
      <c r="L165" s="47"/>
      <c r="M165" s="47"/>
      <c r="N165" s="47"/>
      <c r="O165" s="47"/>
      <c r="P165" s="47"/>
      <c r="Q165" s="47"/>
      <c r="R165" s="47"/>
      <c r="S165" s="47"/>
      <c r="T165" s="47"/>
      <c r="U165" s="47"/>
      <c r="V165" s="47"/>
      <c r="W165" s="47"/>
      <c r="X165" s="47"/>
      <c r="Y165" s="47"/>
      <c r="Z165" s="47"/>
      <c r="AA165" s="47"/>
      <c r="AB165" s="47"/>
      <c r="AC165" s="47"/>
      <c r="AD165" s="47"/>
    </row>
    <row r="166" spans="1:58">
      <c r="A166" s="19"/>
      <c r="D166" s="14"/>
      <c r="E166" s="47"/>
      <c r="F166" s="47"/>
      <c r="G166" s="47"/>
      <c r="H166" s="47"/>
      <c r="I166" s="47"/>
      <c r="J166" s="47"/>
      <c r="K166" s="47"/>
      <c r="L166" s="47"/>
      <c r="M166" s="47"/>
      <c r="N166" s="47"/>
      <c r="O166" s="47"/>
      <c r="P166" s="47"/>
      <c r="Q166" s="47"/>
      <c r="R166" s="47"/>
      <c r="S166" s="47"/>
      <c r="T166" s="47"/>
      <c r="U166" s="47"/>
      <c r="V166" s="47"/>
      <c r="W166" s="47"/>
      <c r="X166" s="47"/>
      <c r="Y166" s="47"/>
      <c r="Z166" s="47"/>
      <c r="AA166" s="47"/>
      <c r="AB166" s="47"/>
      <c r="AC166" s="47"/>
      <c r="AD166" s="47"/>
    </row>
    <row r="167" spans="1:58">
      <c r="A167" s="19"/>
      <c r="D167" s="14"/>
      <c r="E167" s="47"/>
      <c r="F167" s="47"/>
      <c r="G167" s="47"/>
      <c r="H167" s="47"/>
      <c r="I167" s="47"/>
      <c r="J167" s="47"/>
      <c r="K167" s="47"/>
      <c r="L167" s="47"/>
      <c r="M167" s="47"/>
      <c r="N167" s="47"/>
      <c r="O167" s="47"/>
      <c r="P167" s="47"/>
      <c r="Q167" s="47"/>
      <c r="R167" s="47"/>
      <c r="S167" s="47"/>
      <c r="T167" s="47"/>
      <c r="U167" s="47"/>
      <c r="V167" s="47"/>
      <c r="W167" s="47"/>
      <c r="X167" s="47"/>
      <c r="Y167" s="47"/>
      <c r="Z167" s="47"/>
      <c r="AA167" s="47"/>
      <c r="AB167" s="47"/>
      <c r="AC167" s="47"/>
      <c r="AD167" s="47"/>
    </row>
    <row r="168" spans="1:58">
      <c r="A168" s="19"/>
      <c r="D168" s="14"/>
      <c r="E168" s="47"/>
      <c r="F168" s="47"/>
      <c r="G168" s="47"/>
      <c r="H168" s="47"/>
      <c r="I168" s="47"/>
      <c r="J168" s="47"/>
      <c r="K168" s="47"/>
      <c r="L168" s="47"/>
      <c r="M168" s="47"/>
      <c r="N168" s="47"/>
      <c r="O168" s="47"/>
      <c r="P168" s="47"/>
      <c r="Q168" s="47"/>
      <c r="R168" s="47"/>
      <c r="S168" s="47"/>
      <c r="T168" s="47"/>
      <c r="U168" s="47"/>
      <c r="V168" s="47"/>
      <c r="W168" s="47"/>
      <c r="X168" s="47"/>
      <c r="Y168" s="47"/>
      <c r="Z168" s="47"/>
      <c r="AA168" s="47"/>
      <c r="AB168" s="47"/>
      <c r="AC168" s="47"/>
      <c r="AD168" s="47"/>
    </row>
    <row r="169" spans="1:58">
      <c r="A169" s="19"/>
      <c r="D169" s="14"/>
      <c r="E169" s="47"/>
      <c r="F169" s="47"/>
      <c r="G169" s="47"/>
      <c r="H169" s="47"/>
      <c r="I169" s="47"/>
      <c r="J169" s="47"/>
      <c r="K169" s="47"/>
      <c r="L169" s="47"/>
      <c r="M169" s="47"/>
      <c r="N169" s="47"/>
      <c r="O169" s="47"/>
      <c r="P169" s="47"/>
      <c r="Q169" s="47"/>
      <c r="R169" s="47"/>
      <c r="S169" s="47"/>
      <c r="T169" s="47"/>
      <c r="U169" s="47"/>
      <c r="V169" s="47"/>
      <c r="W169" s="47"/>
      <c r="X169" s="47"/>
      <c r="Y169" s="47"/>
      <c r="Z169" s="47"/>
      <c r="AA169" s="47"/>
      <c r="AB169" s="47"/>
      <c r="AC169" s="47"/>
      <c r="AD169" s="47"/>
    </row>
    <row r="170" spans="1:58">
      <c r="A170" s="19"/>
      <c r="D170" s="14"/>
      <c r="E170" s="47"/>
      <c r="F170" s="47"/>
      <c r="G170" s="47"/>
      <c r="H170" s="47"/>
      <c r="I170" s="47"/>
      <c r="J170" s="47"/>
      <c r="K170" s="47"/>
      <c r="L170" s="47"/>
      <c r="M170" s="47"/>
      <c r="N170" s="47"/>
      <c r="O170" s="47"/>
      <c r="P170" s="47"/>
      <c r="Q170" s="47"/>
      <c r="R170" s="47"/>
      <c r="S170" s="47"/>
      <c r="T170" s="47"/>
      <c r="U170" s="47"/>
      <c r="V170" s="47"/>
      <c r="W170" s="47"/>
      <c r="X170" s="47"/>
      <c r="Y170" s="47"/>
      <c r="Z170" s="47"/>
      <c r="AA170" s="47"/>
      <c r="AB170" s="47"/>
      <c r="AC170" s="47"/>
      <c r="AD170" s="47"/>
    </row>
    <row r="171" spans="1:58">
      <c r="A171" s="19"/>
      <c r="D171" s="14"/>
      <c r="E171" s="47"/>
      <c r="F171" s="47"/>
      <c r="G171" s="47"/>
      <c r="H171" s="47"/>
      <c r="I171" s="47"/>
      <c r="J171" s="47"/>
      <c r="K171" s="47"/>
      <c r="L171" s="47"/>
      <c r="M171" s="47"/>
      <c r="N171" s="47"/>
      <c r="O171" s="47"/>
      <c r="P171" s="47"/>
      <c r="Q171" s="47"/>
      <c r="R171" s="47"/>
      <c r="S171" s="47"/>
      <c r="T171" s="47"/>
      <c r="U171" s="47"/>
      <c r="V171" s="47"/>
      <c r="W171" s="47"/>
      <c r="X171" s="47"/>
      <c r="Y171" s="47"/>
      <c r="Z171" s="47"/>
      <c r="AA171" s="47"/>
      <c r="AB171" s="47"/>
      <c r="AC171" s="47"/>
      <c r="AD171" s="47"/>
    </row>
    <row r="172" spans="1:58">
      <c r="A172" s="19"/>
      <c r="D172" s="14"/>
      <c r="E172" s="47"/>
      <c r="F172" s="47"/>
      <c r="G172" s="47"/>
      <c r="H172" s="47"/>
      <c r="I172" s="47"/>
      <c r="J172" s="47"/>
      <c r="K172" s="47"/>
      <c r="L172" s="47"/>
      <c r="M172" s="47"/>
      <c r="N172" s="47"/>
      <c r="O172" s="47"/>
      <c r="P172" s="47"/>
      <c r="Q172" s="47"/>
      <c r="R172" s="47"/>
      <c r="S172" s="47"/>
      <c r="T172" s="47"/>
      <c r="U172" s="47"/>
      <c r="V172" s="47"/>
      <c r="W172" s="47"/>
      <c r="X172" s="47"/>
      <c r="Y172" s="47"/>
      <c r="Z172" s="47"/>
      <c r="AA172" s="47"/>
      <c r="AB172" s="47"/>
      <c r="AC172" s="47"/>
      <c r="AD172" s="47"/>
    </row>
    <row r="173" spans="1:58">
      <c r="A173" s="19"/>
      <c r="D173" s="14"/>
      <c r="E173" s="47"/>
      <c r="F173" s="47"/>
      <c r="G173" s="47"/>
      <c r="H173" s="47"/>
      <c r="I173" s="47"/>
      <c r="J173" s="47"/>
      <c r="K173" s="47"/>
      <c r="L173" s="47"/>
      <c r="M173" s="47"/>
      <c r="N173" s="47"/>
      <c r="O173" s="47"/>
      <c r="P173" s="47"/>
      <c r="Q173" s="47"/>
      <c r="R173" s="47"/>
      <c r="S173" s="47"/>
      <c r="T173" s="47"/>
      <c r="U173" s="47"/>
      <c r="V173" s="47"/>
      <c r="W173" s="47"/>
      <c r="X173" s="47"/>
      <c r="Y173" s="47"/>
      <c r="Z173" s="47"/>
      <c r="AA173" s="47"/>
      <c r="AB173" s="47"/>
      <c r="AC173" s="47"/>
      <c r="AD173" s="47"/>
    </row>
    <row r="174" spans="1:58">
      <c r="A174" s="19"/>
      <c r="D174" s="14"/>
      <c r="E174" s="47"/>
      <c r="F174" s="47"/>
      <c r="G174" s="47"/>
      <c r="H174" s="47"/>
      <c r="I174" s="47"/>
      <c r="J174" s="47"/>
      <c r="K174" s="47"/>
      <c r="L174" s="47"/>
      <c r="M174" s="47"/>
      <c r="N174" s="47"/>
      <c r="O174" s="47"/>
      <c r="P174" s="47"/>
      <c r="Q174" s="47"/>
      <c r="R174" s="47"/>
      <c r="S174" s="47"/>
      <c r="T174" s="47"/>
      <c r="U174" s="47"/>
      <c r="V174" s="47"/>
      <c r="W174" s="47"/>
      <c r="X174" s="47"/>
      <c r="Y174" s="47"/>
      <c r="Z174" s="47"/>
      <c r="AA174" s="47"/>
      <c r="AB174" s="47"/>
      <c r="AC174" s="47"/>
      <c r="AD174" s="47"/>
    </row>
    <row r="175" spans="1:58">
      <c r="A175" s="19"/>
      <c r="D175" s="14"/>
      <c r="E175" s="47"/>
      <c r="F175" s="47"/>
      <c r="G175" s="47"/>
      <c r="H175" s="47"/>
      <c r="I175" s="47"/>
      <c r="J175" s="47"/>
      <c r="K175" s="47"/>
      <c r="L175" s="47"/>
      <c r="M175" s="47"/>
      <c r="N175" s="47"/>
      <c r="O175" s="47"/>
      <c r="P175" s="47"/>
      <c r="Q175" s="47"/>
      <c r="R175" s="47"/>
      <c r="S175" s="47"/>
      <c r="T175" s="47"/>
      <c r="U175" s="47"/>
      <c r="V175" s="47"/>
      <c r="W175" s="47"/>
      <c r="X175" s="47"/>
      <c r="Y175" s="47"/>
      <c r="Z175" s="47"/>
      <c r="AA175" s="47"/>
      <c r="AB175" s="47"/>
      <c r="AC175" s="47"/>
      <c r="AD175" s="47"/>
    </row>
    <row r="176" spans="1:58">
      <c r="A176" s="19"/>
      <c r="D176" s="14"/>
      <c r="E176" s="47"/>
      <c r="F176" s="47"/>
      <c r="G176" s="47"/>
      <c r="H176" s="47"/>
      <c r="I176" s="47"/>
      <c r="J176" s="47"/>
      <c r="K176" s="47"/>
      <c r="L176" s="47"/>
      <c r="M176" s="47"/>
      <c r="N176" s="47"/>
      <c r="O176" s="47"/>
      <c r="P176" s="47"/>
      <c r="Q176" s="47"/>
      <c r="R176" s="47"/>
      <c r="S176" s="47"/>
      <c r="T176" s="47"/>
      <c r="U176" s="47"/>
      <c r="V176" s="47"/>
      <c r="W176" s="47"/>
      <c r="X176" s="47"/>
      <c r="Y176" s="47"/>
      <c r="Z176" s="47"/>
      <c r="AA176" s="47"/>
      <c r="AB176" s="47"/>
      <c r="AC176" s="47"/>
      <c r="AD176" s="47"/>
    </row>
    <row r="177" spans="1:30">
      <c r="A177" s="19"/>
      <c r="D177" s="14"/>
      <c r="E177" s="47"/>
      <c r="F177" s="47"/>
      <c r="G177" s="47"/>
      <c r="H177" s="47"/>
      <c r="I177" s="47"/>
      <c r="J177" s="47"/>
      <c r="K177" s="47"/>
      <c r="L177" s="47"/>
      <c r="M177" s="47"/>
      <c r="N177" s="47"/>
      <c r="O177" s="47"/>
      <c r="P177" s="47"/>
      <c r="Q177" s="47"/>
      <c r="R177" s="47"/>
      <c r="S177" s="47"/>
      <c r="T177" s="47"/>
      <c r="U177" s="47"/>
      <c r="V177" s="47"/>
      <c r="W177" s="47"/>
      <c r="X177" s="47"/>
      <c r="Y177" s="47"/>
      <c r="Z177" s="47"/>
      <c r="AA177" s="47"/>
      <c r="AB177" s="47"/>
      <c r="AC177" s="47"/>
      <c r="AD177" s="47"/>
    </row>
    <row r="178" spans="1:30">
      <c r="A178" s="19"/>
      <c r="D178" s="14"/>
      <c r="E178" s="47"/>
      <c r="F178" s="47"/>
      <c r="G178" s="47"/>
      <c r="H178" s="47"/>
      <c r="I178" s="47"/>
      <c r="J178" s="47"/>
      <c r="K178" s="47"/>
      <c r="L178" s="47"/>
      <c r="M178" s="47"/>
      <c r="N178" s="47"/>
      <c r="O178" s="47"/>
      <c r="P178" s="47"/>
      <c r="Q178" s="47"/>
      <c r="R178" s="47"/>
      <c r="S178" s="47"/>
      <c r="T178" s="47"/>
      <c r="U178" s="47"/>
      <c r="V178" s="47"/>
      <c r="W178" s="47"/>
      <c r="X178" s="47"/>
      <c r="Y178" s="47"/>
      <c r="Z178" s="47"/>
      <c r="AA178" s="47"/>
      <c r="AB178" s="47"/>
      <c r="AC178" s="47"/>
      <c r="AD178" s="47"/>
    </row>
    <row r="179" spans="1:30">
      <c r="A179" s="19"/>
      <c r="D179" s="14"/>
      <c r="E179" s="47"/>
      <c r="F179" s="47"/>
      <c r="G179" s="47"/>
      <c r="H179" s="47"/>
      <c r="I179" s="47"/>
      <c r="J179" s="47"/>
      <c r="K179" s="47"/>
      <c r="L179" s="47"/>
      <c r="M179" s="47"/>
      <c r="N179" s="47"/>
      <c r="O179" s="47"/>
      <c r="P179" s="47"/>
      <c r="Q179" s="47"/>
      <c r="R179" s="47"/>
      <c r="S179" s="47"/>
      <c r="T179" s="47"/>
      <c r="U179" s="47"/>
      <c r="V179" s="47"/>
      <c r="W179" s="47"/>
      <c r="X179" s="47"/>
      <c r="Y179" s="47"/>
      <c r="Z179" s="47"/>
      <c r="AA179" s="47"/>
      <c r="AB179" s="47"/>
      <c r="AC179" s="47"/>
      <c r="AD179" s="47"/>
    </row>
    <row r="180" spans="1:30">
      <c r="A180" s="19"/>
      <c r="D180" s="14"/>
      <c r="E180" s="47"/>
      <c r="F180" s="47"/>
      <c r="G180" s="47"/>
      <c r="H180" s="47"/>
      <c r="I180" s="47"/>
      <c r="J180" s="47"/>
      <c r="K180" s="47"/>
      <c r="L180" s="47"/>
      <c r="M180" s="47"/>
      <c r="N180" s="47"/>
      <c r="O180" s="47"/>
      <c r="P180" s="47"/>
      <c r="Q180" s="47"/>
      <c r="R180" s="47"/>
      <c r="S180" s="47"/>
      <c r="T180" s="47"/>
      <c r="U180" s="47"/>
      <c r="V180" s="47"/>
      <c r="W180" s="47"/>
      <c r="X180" s="47"/>
      <c r="Y180" s="47"/>
      <c r="Z180" s="47"/>
      <c r="AA180" s="47"/>
      <c r="AB180" s="47"/>
      <c r="AC180" s="47"/>
      <c r="AD180" s="47"/>
    </row>
    <row r="181" spans="1:30">
      <c r="A181" s="19"/>
      <c r="D181" s="14"/>
      <c r="E181" s="47"/>
      <c r="F181" s="47"/>
      <c r="G181" s="47"/>
      <c r="H181" s="47"/>
      <c r="I181" s="47"/>
      <c r="J181" s="47"/>
      <c r="K181" s="47"/>
      <c r="L181" s="47"/>
      <c r="M181" s="47"/>
      <c r="N181" s="47"/>
      <c r="O181" s="47"/>
      <c r="P181" s="47"/>
      <c r="Q181" s="47"/>
      <c r="R181" s="47"/>
      <c r="S181" s="47"/>
      <c r="T181" s="47"/>
      <c r="U181" s="47"/>
      <c r="V181" s="47"/>
      <c r="W181" s="47"/>
      <c r="X181" s="47"/>
      <c r="Y181" s="47"/>
      <c r="Z181" s="47"/>
      <c r="AA181" s="47"/>
      <c r="AB181" s="47"/>
      <c r="AC181" s="47"/>
      <c r="AD181" s="47"/>
    </row>
    <row r="182" spans="1:30">
      <c r="A182" s="19"/>
    </row>
  </sheetData>
  <sortState xmlns:xlrd2="http://schemas.microsoft.com/office/spreadsheetml/2017/richdata2" ref="A88:A280">
    <sortCondition ref="A88:A280"/>
  </sortState>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E49BE-E8A2-4CC1-88F1-4977276D727E}">
  <dimension ref="A1:J87"/>
  <sheetViews>
    <sheetView zoomScale="55" zoomScaleNormal="55" workbookViewId="0"/>
  </sheetViews>
  <sheetFormatPr defaultRowHeight="18.75"/>
  <cols>
    <col min="1" max="1" width="11.625" customWidth="1"/>
    <col min="3" max="3" width="12" customWidth="1"/>
    <col min="5" max="5" width="14.5" customWidth="1"/>
    <col min="6" max="6" width="12" customWidth="1"/>
  </cols>
  <sheetData>
    <row r="1" spans="1:10">
      <c r="A1" s="13"/>
      <c r="B1" s="13"/>
      <c r="C1" s="13"/>
      <c r="D1" s="13"/>
      <c r="E1" s="13"/>
      <c r="F1" s="13"/>
      <c r="G1" s="13"/>
      <c r="H1" s="13"/>
      <c r="I1" s="13"/>
      <c r="J1" s="13"/>
    </row>
    <row r="2" spans="1:10">
      <c r="A2" s="13"/>
      <c r="B2" s="7" t="s">
        <v>0</v>
      </c>
      <c r="C2" s="15" t="s">
        <v>587</v>
      </c>
      <c r="D2" s="18"/>
      <c r="E2" s="18"/>
      <c r="F2" s="18"/>
      <c r="G2" s="18"/>
      <c r="H2" s="27"/>
      <c r="I2" s="13"/>
      <c r="J2" s="13"/>
    </row>
    <row r="3" spans="1:10">
      <c r="A3" s="13"/>
      <c r="B3" s="7" t="s">
        <v>1</v>
      </c>
      <c r="C3" s="17" t="s">
        <v>67</v>
      </c>
      <c r="D3" s="18"/>
      <c r="E3" s="18"/>
      <c r="F3" s="18"/>
      <c r="G3" s="18"/>
      <c r="H3" s="27"/>
      <c r="I3" s="13"/>
      <c r="J3" s="13"/>
    </row>
    <row r="4" spans="1:10">
      <c r="A4" s="13"/>
      <c r="B4" s="1"/>
      <c r="C4" s="3"/>
      <c r="D4" s="13"/>
      <c r="E4" s="13"/>
      <c r="F4" s="13"/>
      <c r="G4" s="13"/>
      <c r="H4" s="13"/>
      <c r="I4" s="13"/>
      <c r="J4" s="13"/>
    </row>
    <row r="5" spans="1:10">
      <c r="A5" s="13"/>
      <c r="B5" s="4" t="s">
        <v>2</v>
      </c>
      <c r="C5" s="4"/>
      <c r="D5" s="4"/>
      <c r="E5" s="4"/>
      <c r="F5" s="4"/>
      <c r="G5" s="4"/>
      <c r="H5" s="4"/>
      <c r="I5" s="4"/>
      <c r="J5" s="4"/>
    </row>
    <row r="6" spans="1:10">
      <c r="A6" s="19"/>
      <c r="B6" s="19"/>
      <c r="D6" s="19"/>
      <c r="E6" s="19"/>
      <c r="F6" s="19"/>
      <c r="G6" s="19"/>
      <c r="H6" s="19"/>
      <c r="I6" s="19"/>
      <c r="J6" s="19"/>
    </row>
    <row r="7" spans="1:10">
      <c r="C7" s="20" t="s">
        <v>368</v>
      </c>
      <c r="D7" s="17" t="s">
        <v>3</v>
      </c>
      <c r="E7" s="21" t="s">
        <v>369</v>
      </c>
      <c r="F7" s="18"/>
      <c r="G7" s="18"/>
      <c r="H7" s="27"/>
      <c r="I7" s="13"/>
      <c r="J7" s="13"/>
    </row>
    <row r="8" spans="1:10">
      <c r="D8" s="17" t="s">
        <v>8</v>
      </c>
      <c r="E8" s="21" t="s">
        <v>156</v>
      </c>
      <c r="F8" s="18"/>
      <c r="G8" s="18"/>
      <c r="H8" s="27"/>
      <c r="I8" s="13"/>
      <c r="J8" s="13"/>
    </row>
    <row r="10" spans="1:10">
      <c r="E10" s="36" t="s">
        <v>149</v>
      </c>
    </row>
    <row r="11" spans="1:10">
      <c r="A11" s="19"/>
      <c r="B11" s="19"/>
      <c r="C11" s="13"/>
      <c r="D11" s="13"/>
      <c r="E11" s="26" t="s">
        <v>283</v>
      </c>
      <c r="F11" s="19"/>
      <c r="G11" s="19"/>
      <c r="H11" s="19"/>
      <c r="I11" s="19"/>
      <c r="J11" s="26"/>
    </row>
    <row r="12" spans="1:10">
      <c r="E12" s="35" t="s">
        <v>385</v>
      </c>
      <c r="F12" s="35" t="s">
        <v>386</v>
      </c>
    </row>
    <row r="13" spans="1:10">
      <c r="E13" s="30" t="s">
        <v>370</v>
      </c>
      <c r="F13" s="633">
        <f>'[1]011_13_統計データ_世帯'!H727</f>
        <v>0</v>
      </c>
    </row>
    <row r="14" spans="1:10">
      <c r="E14" s="30" t="s">
        <v>387</v>
      </c>
      <c r="F14" s="633">
        <f>'[1]011_13_統計データ_世帯'!H747</f>
        <v>0</v>
      </c>
    </row>
    <row r="15" spans="1:10">
      <c r="E15" s="30" t="s">
        <v>388</v>
      </c>
      <c r="F15" s="633">
        <f>'[1]011_13_統計データ_世帯'!H767</f>
        <v>0</v>
      </c>
    </row>
    <row r="16" spans="1:10">
      <c r="E16" s="30" t="s">
        <v>389</v>
      </c>
      <c r="F16" s="633">
        <f>'[1]011_13_統計データ_世帯'!H787</f>
        <v>0</v>
      </c>
    </row>
    <row r="17" spans="5:6">
      <c r="E17" s="30" t="s">
        <v>390</v>
      </c>
      <c r="F17" s="633">
        <f>'[1]011_13_統計データ_世帯'!H807</f>
        <v>0</v>
      </c>
    </row>
    <row r="18" spans="5:6">
      <c r="E18" s="30" t="s">
        <v>391</v>
      </c>
      <c r="F18" s="633">
        <f>'[1]011_13_統計データ_世帯'!H827</f>
        <v>0</v>
      </c>
    </row>
    <row r="19" spans="5:6">
      <c r="E19" s="30" t="s">
        <v>392</v>
      </c>
      <c r="F19" s="633">
        <f>'[1]011_13_統計データ_世帯'!H847</f>
        <v>0</v>
      </c>
    </row>
    <row r="20" spans="5:6">
      <c r="E20" s="30" t="s">
        <v>393</v>
      </c>
      <c r="F20" s="633">
        <f>'[1]011_13_統計データ_世帯'!H867</f>
        <v>0</v>
      </c>
    </row>
    <row r="21" spans="5:6">
      <c r="E21" s="30" t="s">
        <v>394</v>
      </c>
      <c r="F21" s="633">
        <f>'[1]011_13_統計データ_世帯'!H887</f>
        <v>0</v>
      </c>
    </row>
    <row r="22" spans="5:6">
      <c r="E22" s="30" t="s">
        <v>395</v>
      </c>
      <c r="F22" s="633">
        <f>'[1]011_13_統計データ_世帯'!H907</f>
        <v>0</v>
      </c>
    </row>
    <row r="23" spans="5:6">
      <c r="E23" s="30" t="s">
        <v>396</v>
      </c>
      <c r="F23" s="633">
        <f>'[1]011_13_統計データ_世帯'!H927</f>
        <v>0</v>
      </c>
    </row>
    <row r="24" spans="5:6">
      <c r="E24" s="30" t="s">
        <v>397</v>
      </c>
      <c r="F24" s="633">
        <f>'[1]011_13_統計データ_世帯'!H947</f>
        <v>0</v>
      </c>
    </row>
    <row r="25" spans="5:6">
      <c r="E25" s="30" t="s">
        <v>398</v>
      </c>
      <c r="F25" s="633">
        <f>'[1]011_13_統計データ_世帯'!H967</f>
        <v>0</v>
      </c>
    </row>
    <row r="26" spans="5:6">
      <c r="E26" s="30" t="s">
        <v>399</v>
      </c>
      <c r="F26" s="633">
        <f>'[1]011_13_統計データ_世帯'!H987</f>
        <v>0</v>
      </c>
    </row>
    <row r="27" spans="5:6">
      <c r="E27" s="30" t="s">
        <v>400</v>
      </c>
      <c r="F27" s="633">
        <f>'[1]011_13_統計データ_世帯'!H1007</f>
        <v>0</v>
      </c>
    </row>
    <row r="28" spans="5:6">
      <c r="E28" s="30" t="s">
        <v>401</v>
      </c>
      <c r="F28" s="633">
        <f>'[1]011_13_統計データ_世帯'!H1027</f>
        <v>0</v>
      </c>
    </row>
    <row r="29" spans="5:6">
      <c r="E29" s="30" t="s">
        <v>402</v>
      </c>
      <c r="F29" s="633">
        <f>'[1]011_13_統計データ_世帯'!H1047</f>
        <v>0</v>
      </c>
    </row>
    <row r="30" spans="5:6">
      <c r="E30" s="30" t="s">
        <v>403</v>
      </c>
      <c r="F30" s="633">
        <f>'[1]011_13_統計データ_世帯'!H1067</f>
        <v>0</v>
      </c>
    </row>
    <row r="31" spans="5:6">
      <c r="E31" s="30" t="s">
        <v>404</v>
      </c>
      <c r="F31" s="633">
        <f>'[1]011_13_統計データ_世帯'!H1087</f>
        <v>0</v>
      </c>
    </row>
    <row r="32" spans="5:6">
      <c r="E32" s="30" t="s">
        <v>405</v>
      </c>
      <c r="F32" s="633">
        <f>'[1]011_13_統計データ_世帯'!H1107</f>
        <v>0</v>
      </c>
    </row>
    <row r="33" spans="3:9">
      <c r="E33" s="31" t="s">
        <v>406</v>
      </c>
      <c r="F33" s="634">
        <f>'[1]011_13_統計データ_世帯'!H1127</f>
        <v>0</v>
      </c>
    </row>
    <row r="36" spans="3:9">
      <c r="C36" s="593" t="s">
        <v>407</v>
      </c>
      <c r="D36" s="17" t="s">
        <v>3</v>
      </c>
      <c r="E36" s="21" t="s">
        <v>369</v>
      </c>
      <c r="F36" s="18"/>
      <c r="G36" s="18"/>
      <c r="H36" s="27"/>
      <c r="I36" s="13"/>
    </row>
    <row r="37" spans="3:9">
      <c r="D37" s="17" t="s">
        <v>8</v>
      </c>
      <c r="E37" s="21" t="s">
        <v>409</v>
      </c>
      <c r="F37" s="18"/>
      <c r="G37" s="18"/>
      <c r="H37" s="27"/>
      <c r="I37" s="13"/>
    </row>
    <row r="39" spans="3:9">
      <c r="E39" s="36" t="s">
        <v>150</v>
      </c>
    </row>
    <row r="40" spans="3:9">
      <c r="E40" s="26" t="s">
        <v>103</v>
      </c>
    </row>
    <row r="41" spans="3:9" ht="37.5">
      <c r="E41" s="28"/>
      <c r="F41" s="351" t="s">
        <v>408</v>
      </c>
    </row>
    <row r="42" spans="3:9">
      <c r="E42" s="352" t="s">
        <v>370</v>
      </c>
      <c r="F42" s="349">
        <f t="array" ref="F42:F56">'[1]011_13-3_統計データ_世帯3_sk'!$G$207:$G$221</f>
        <v>51590</v>
      </c>
    </row>
    <row r="43" spans="3:9">
      <c r="E43" s="30" t="s">
        <v>371</v>
      </c>
      <c r="F43" s="349">
        <v>4710</v>
      </c>
    </row>
    <row r="44" spans="3:9">
      <c r="E44" s="30" t="s">
        <v>372</v>
      </c>
      <c r="F44" s="349">
        <v>12080</v>
      </c>
    </row>
    <row r="45" spans="3:9">
      <c r="E45" s="30" t="s">
        <v>373</v>
      </c>
      <c r="F45" s="349">
        <v>9570</v>
      </c>
    </row>
    <row r="46" spans="3:9">
      <c r="E46" s="30" t="s">
        <v>374</v>
      </c>
      <c r="F46" s="349">
        <v>7140</v>
      </c>
    </row>
    <row r="47" spans="3:9">
      <c r="E47" s="30" t="s">
        <v>375</v>
      </c>
      <c r="F47" s="349">
        <v>7950</v>
      </c>
    </row>
    <row r="48" spans="3:9">
      <c r="E48" s="30" t="s">
        <v>376</v>
      </c>
      <c r="F48" s="349">
        <v>4660</v>
      </c>
    </row>
    <row r="49" spans="1:10">
      <c r="E49" s="30" t="s">
        <v>377</v>
      </c>
      <c r="F49" s="349">
        <v>2250</v>
      </c>
    </row>
    <row r="50" spans="1:10">
      <c r="E50" s="30" t="s">
        <v>378</v>
      </c>
      <c r="F50" s="349">
        <v>1020</v>
      </c>
    </row>
    <row r="51" spans="1:10">
      <c r="E51" s="30" t="s">
        <v>379</v>
      </c>
      <c r="F51" s="349">
        <v>720</v>
      </c>
    </row>
    <row r="52" spans="1:10">
      <c r="E52" s="30" t="s">
        <v>380</v>
      </c>
      <c r="F52" s="349">
        <v>650</v>
      </c>
    </row>
    <row r="53" spans="1:10">
      <c r="E53" s="30" t="s">
        <v>381</v>
      </c>
      <c r="F53" s="349">
        <v>560</v>
      </c>
    </row>
    <row r="54" spans="1:10">
      <c r="E54" s="30" t="s">
        <v>382</v>
      </c>
      <c r="F54" s="349">
        <v>250</v>
      </c>
    </row>
    <row r="55" spans="1:10">
      <c r="E55" s="30" t="s">
        <v>383</v>
      </c>
      <c r="F55" s="349">
        <v>40</v>
      </c>
    </row>
    <row r="56" spans="1:10">
      <c r="E56" s="31" t="s">
        <v>384</v>
      </c>
      <c r="F56" s="350">
        <v>0</v>
      </c>
    </row>
    <row r="59" spans="1:10">
      <c r="A59" s="1"/>
      <c r="B59" s="11" t="s">
        <v>5</v>
      </c>
      <c r="C59" s="11"/>
      <c r="D59" s="11"/>
      <c r="E59" s="11"/>
      <c r="F59" s="11"/>
      <c r="G59" s="11"/>
      <c r="H59" s="11"/>
      <c r="I59" s="11"/>
      <c r="J59" s="11"/>
    </row>
    <row r="60" spans="1:10">
      <c r="A60" s="1"/>
      <c r="B60" s="12" t="s">
        <v>6</v>
      </c>
      <c r="C60" s="12"/>
      <c r="D60" s="12"/>
      <c r="E60" s="12"/>
      <c r="F60" s="12"/>
      <c r="G60" s="12"/>
      <c r="H60" s="12"/>
      <c r="I60" s="12"/>
      <c r="J60" s="12"/>
    </row>
    <row r="62" spans="1:10">
      <c r="C62" s="20" t="s">
        <v>410</v>
      </c>
      <c r="D62" s="17" t="s">
        <v>3</v>
      </c>
      <c r="E62" s="21" t="s">
        <v>369</v>
      </c>
      <c r="F62" s="18"/>
      <c r="G62" s="18"/>
      <c r="H62" s="27"/>
    </row>
    <row r="64" spans="1:10">
      <c r="E64" s="36" t="s">
        <v>149</v>
      </c>
    </row>
    <row r="65" spans="3:8">
      <c r="C65" s="13"/>
      <c r="D65" s="13"/>
      <c r="E65" s="26" t="s">
        <v>283</v>
      </c>
      <c r="F65" s="19"/>
      <c r="G65" s="19"/>
      <c r="H65" s="19"/>
    </row>
    <row r="66" spans="3:8">
      <c r="E66" s="35" t="s">
        <v>385</v>
      </c>
      <c r="F66" s="35" t="s">
        <v>386</v>
      </c>
    </row>
    <row r="67" spans="3:8">
      <c r="E67" s="30" t="s">
        <v>370</v>
      </c>
      <c r="F67" s="636">
        <f>F13</f>
        <v>0</v>
      </c>
    </row>
    <row r="68" spans="3:8">
      <c r="E68" s="30" t="s">
        <v>387</v>
      </c>
      <c r="F68" s="636">
        <f t="array" ref="F68:F70">IF(SUM(F14:F16)&lt;1,0,SUM(F43:F44)*(F14:F16/SUM(F14:F16)))</f>
        <v>0</v>
      </c>
    </row>
    <row r="69" spans="3:8">
      <c r="E69" s="30" t="s">
        <v>388</v>
      </c>
      <c r="F69" s="636">
        <v>0</v>
      </c>
    </row>
    <row r="70" spans="3:8">
      <c r="E70" s="30" t="s">
        <v>389</v>
      </c>
      <c r="F70" s="636">
        <v>0</v>
      </c>
    </row>
    <row r="71" spans="3:8">
      <c r="E71" s="30" t="s">
        <v>390</v>
      </c>
      <c r="F71" s="636">
        <f t="array" ref="F71:F74">IF(SUM(F17:F20)&lt;1,0,F45*(F17:F20/SUM(F17:F20)))</f>
        <v>0</v>
      </c>
    </row>
    <row r="72" spans="3:8">
      <c r="E72" s="30" t="s">
        <v>391</v>
      </c>
      <c r="F72" s="636">
        <v>0</v>
      </c>
    </row>
    <row r="73" spans="3:8">
      <c r="E73" s="30" t="s">
        <v>392</v>
      </c>
      <c r="F73" s="636">
        <v>0</v>
      </c>
    </row>
    <row r="74" spans="3:8">
      <c r="E74" s="30" t="s">
        <v>393</v>
      </c>
      <c r="F74" s="636">
        <v>0</v>
      </c>
    </row>
    <row r="75" spans="3:8">
      <c r="E75" s="30" t="s">
        <v>394</v>
      </c>
      <c r="F75" s="636">
        <f t="array" ref="F75:F78">IF(SUM(F21:F24)&lt;1,0,F46*(F21:F24/SUM(F21:F24)))</f>
        <v>0</v>
      </c>
    </row>
    <row r="76" spans="3:8">
      <c r="E76" s="30" t="s">
        <v>395</v>
      </c>
      <c r="F76" s="636">
        <v>0</v>
      </c>
    </row>
    <row r="77" spans="3:8">
      <c r="E77" s="30" t="s">
        <v>396</v>
      </c>
      <c r="F77" s="636">
        <v>0</v>
      </c>
    </row>
    <row r="78" spans="3:8">
      <c r="E78" s="30" t="s">
        <v>397</v>
      </c>
      <c r="F78" s="636">
        <v>0</v>
      </c>
    </row>
    <row r="79" spans="3:8">
      <c r="E79" s="30" t="s">
        <v>398</v>
      </c>
      <c r="F79" s="636">
        <f t="array" ref="F79:F82">IF(SUM(F25:F28)&lt;1,0,F47*F25:F28/SUM(F25:F28))</f>
        <v>0</v>
      </c>
    </row>
    <row r="80" spans="3:8">
      <c r="E80" s="30" t="s">
        <v>399</v>
      </c>
      <c r="F80" s="636">
        <v>0</v>
      </c>
    </row>
    <row r="81" spans="5:6">
      <c r="E81" s="30" t="s">
        <v>400</v>
      </c>
      <c r="F81" s="636">
        <v>0</v>
      </c>
    </row>
    <row r="82" spans="5:6">
      <c r="E82" s="30" t="s">
        <v>401</v>
      </c>
      <c r="F82" s="636">
        <v>0</v>
      </c>
    </row>
    <row r="83" spans="5:6">
      <c r="E83" s="30" t="s">
        <v>402</v>
      </c>
      <c r="F83" s="636">
        <f t="array" ref="F83:F86">IF(SUM(F29:F32)&lt;1,0,(F48*(9/10))*(F29:F32/SUM(F29:F32)))</f>
        <v>0</v>
      </c>
    </row>
    <row r="84" spans="5:6">
      <c r="E84" s="30" t="s">
        <v>403</v>
      </c>
      <c r="F84" s="636">
        <v>0</v>
      </c>
    </row>
    <row r="85" spans="5:6">
      <c r="E85" s="30" t="s">
        <v>404</v>
      </c>
      <c r="F85" s="636">
        <v>0</v>
      </c>
    </row>
    <row r="86" spans="5:6">
      <c r="E86" s="30" t="s">
        <v>405</v>
      </c>
      <c r="F86" s="636">
        <v>0</v>
      </c>
    </row>
    <row r="87" spans="5:6">
      <c r="E87" s="31" t="s">
        <v>406</v>
      </c>
      <c r="F87" s="637">
        <f>(F48*(1/10))+SUM(F49:F56)</f>
        <v>5956</v>
      </c>
    </row>
  </sheetData>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670EB-038E-4F08-A0CA-A8AFFCEB980C}">
  <dimension ref="A1:O58"/>
  <sheetViews>
    <sheetView zoomScale="55" zoomScaleNormal="55" workbookViewId="0"/>
  </sheetViews>
  <sheetFormatPr defaultRowHeight="18.75"/>
  <cols>
    <col min="1" max="1" width="11.625" customWidth="1"/>
    <col min="3" max="3" width="12" customWidth="1"/>
    <col min="5" max="5" width="14.5" customWidth="1"/>
    <col min="6" max="6" width="12" customWidth="1"/>
  </cols>
  <sheetData>
    <row r="1" spans="1:15">
      <c r="A1" s="13"/>
      <c r="B1" s="13"/>
      <c r="C1" s="13"/>
      <c r="D1" s="13"/>
      <c r="E1" s="13"/>
      <c r="F1" s="13"/>
      <c r="G1" s="13"/>
      <c r="H1" s="13"/>
      <c r="I1" s="13"/>
      <c r="J1" s="13"/>
    </row>
    <row r="2" spans="1:15">
      <c r="A2" s="13"/>
      <c r="B2" s="7" t="s">
        <v>0</v>
      </c>
      <c r="C2" s="15" t="s">
        <v>588</v>
      </c>
      <c r="D2" s="18"/>
      <c r="E2" s="18"/>
      <c r="F2" s="18"/>
      <c r="G2" s="18"/>
      <c r="H2" s="27"/>
      <c r="I2" s="13"/>
      <c r="J2" s="13"/>
    </row>
    <row r="3" spans="1:15">
      <c r="A3" s="13"/>
      <c r="B3" s="7" t="s">
        <v>1</v>
      </c>
      <c r="C3" s="17" t="s">
        <v>67</v>
      </c>
      <c r="D3" s="18"/>
      <c r="E3" s="18"/>
      <c r="F3" s="18"/>
      <c r="G3" s="18"/>
      <c r="H3" s="27"/>
      <c r="I3" s="13"/>
      <c r="J3" s="13"/>
    </row>
    <row r="4" spans="1:15">
      <c r="A4" s="13"/>
      <c r="B4" s="1"/>
      <c r="C4" s="3"/>
      <c r="D4" s="13"/>
      <c r="E4" s="13"/>
      <c r="F4" s="13"/>
      <c r="G4" s="13"/>
      <c r="H4" s="13"/>
      <c r="I4" s="13"/>
      <c r="J4" s="13"/>
    </row>
    <row r="5" spans="1:15">
      <c r="A5" s="13"/>
      <c r="B5" s="4" t="s">
        <v>2</v>
      </c>
      <c r="C5" s="4"/>
      <c r="D5" s="4"/>
      <c r="E5" s="4"/>
      <c r="F5" s="4"/>
      <c r="G5" s="4"/>
      <c r="H5" s="4"/>
      <c r="I5" s="4"/>
      <c r="J5" s="4"/>
      <c r="K5" s="4"/>
      <c r="L5" s="4"/>
      <c r="M5" s="4"/>
      <c r="N5" s="4"/>
      <c r="O5" s="4"/>
    </row>
    <row r="6" spans="1:15">
      <c r="A6" s="19"/>
      <c r="B6" s="19"/>
      <c r="D6" s="19"/>
      <c r="E6" s="19"/>
      <c r="F6" s="19"/>
      <c r="G6" s="19"/>
      <c r="H6" s="19"/>
      <c r="I6" s="19"/>
      <c r="J6" s="19"/>
    </row>
    <row r="7" spans="1:15">
      <c r="C7" s="20" t="s">
        <v>368</v>
      </c>
      <c r="D7" s="17" t="s">
        <v>3</v>
      </c>
      <c r="E7" s="21" t="s">
        <v>369</v>
      </c>
      <c r="F7" s="18"/>
      <c r="G7" s="18"/>
      <c r="H7" s="27"/>
      <c r="I7" s="13"/>
      <c r="J7" s="13"/>
    </row>
    <row r="8" spans="1:15">
      <c r="D8" s="17" t="s">
        <v>8</v>
      </c>
      <c r="E8" s="21" t="s">
        <v>156</v>
      </c>
      <c r="F8" s="18"/>
      <c r="G8" s="18"/>
      <c r="H8" s="27"/>
      <c r="I8" s="13"/>
      <c r="J8" s="13"/>
    </row>
    <row r="10" spans="1:15">
      <c r="E10" s="36" t="s">
        <v>149</v>
      </c>
    </row>
    <row r="11" spans="1:15">
      <c r="A11" s="19"/>
      <c r="B11" s="19"/>
      <c r="C11" s="13"/>
      <c r="D11" s="13"/>
      <c r="E11" s="26" t="s">
        <v>283</v>
      </c>
      <c r="F11" s="19"/>
      <c r="G11" s="19"/>
      <c r="H11" s="19"/>
      <c r="I11" s="19"/>
      <c r="J11" s="19"/>
      <c r="K11" s="19"/>
      <c r="L11" s="19"/>
      <c r="M11" s="19"/>
      <c r="N11" s="19"/>
    </row>
    <row r="12" spans="1:15" ht="37.5">
      <c r="E12" s="29"/>
      <c r="F12" s="510"/>
      <c r="G12" s="343"/>
      <c r="H12" s="390" t="s">
        <v>411</v>
      </c>
      <c r="I12" s="342" t="s">
        <v>412</v>
      </c>
      <c r="J12" s="342" t="s">
        <v>413</v>
      </c>
      <c r="K12" s="342" t="s">
        <v>414</v>
      </c>
      <c r="L12" s="342" t="s">
        <v>415</v>
      </c>
      <c r="M12" s="342" t="s">
        <v>416</v>
      </c>
      <c r="N12" s="343" t="s">
        <v>417</v>
      </c>
    </row>
    <row r="13" spans="1:15">
      <c r="E13" s="412" t="s">
        <v>418</v>
      </c>
      <c r="F13" s="638" t="s">
        <v>419</v>
      </c>
      <c r="G13" s="450" t="s">
        <v>370</v>
      </c>
      <c r="H13" s="57">
        <f t="array" ref="H13:N22">'[1]011_13_統計データ_世帯'!$H$1160:$N$1169</f>
        <v>0</v>
      </c>
      <c r="I13" s="37">
        <v>0</v>
      </c>
      <c r="J13" s="37">
        <v>0</v>
      </c>
      <c r="K13" s="37">
        <v>0</v>
      </c>
      <c r="L13" s="37">
        <v>0</v>
      </c>
      <c r="M13" s="37">
        <v>0</v>
      </c>
      <c r="N13" s="38">
        <v>0</v>
      </c>
    </row>
    <row r="14" spans="1:15">
      <c r="E14" s="32" t="s">
        <v>418</v>
      </c>
      <c r="F14" s="19" t="s">
        <v>419</v>
      </c>
      <c r="G14" s="639" t="s">
        <v>420</v>
      </c>
      <c r="H14" s="22">
        <v>0</v>
      </c>
      <c r="I14" s="39">
        <v>0</v>
      </c>
      <c r="J14" s="39">
        <v>0</v>
      </c>
      <c r="K14" s="39">
        <v>0</v>
      </c>
      <c r="L14" s="39">
        <v>0</v>
      </c>
      <c r="M14" s="39">
        <v>0</v>
      </c>
      <c r="N14" s="23">
        <v>0</v>
      </c>
    </row>
    <row r="15" spans="1:15">
      <c r="E15" s="32" t="s">
        <v>418</v>
      </c>
      <c r="F15" s="19" t="s">
        <v>419</v>
      </c>
      <c r="G15" s="639" t="s">
        <v>421</v>
      </c>
      <c r="H15" s="22">
        <v>0</v>
      </c>
      <c r="I15" s="39">
        <v>0</v>
      </c>
      <c r="J15" s="39">
        <v>0</v>
      </c>
      <c r="K15" s="39">
        <v>0</v>
      </c>
      <c r="L15" s="39">
        <v>0</v>
      </c>
      <c r="M15" s="39">
        <v>0</v>
      </c>
      <c r="N15" s="23">
        <v>0</v>
      </c>
    </row>
    <row r="16" spans="1:15">
      <c r="E16" s="32" t="s">
        <v>418</v>
      </c>
      <c r="F16" s="19" t="s">
        <v>419</v>
      </c>
      <c r="G16" s="639" t="s">
        <v>422</v>
      </c>
      <c r="H16" s="22">
        <v>0</v>
      </c>
      <c r="I16" s="39">
        <v>0</v>
      </c>
      <c r="J16" s="39">
        <v>0</v>
      </c>
      <c r="K16" s="39">
        <v>0</v>
      </c>
      <c r="L16" s="39">
        <v>0</v>
      </c>
      <c r="M16" s="39">
        <v>0</v>
      </c>
      <c r="N16" s="23">
        <v>0</v>
      </c>
    </row>
    <row r="17" spans="3:14">
      <c r="E17" s="32" t="s">
        <v>418</v>
      </c>
      <c r="F17" s="19" t="s">
        <v>419</v>
      </c>
      <c r="G17" s="639" t="s">
        <v>423</v>
      </c>
      <c r="H17" s="22">
        <v>0</v>
      </c>
      <c r="I17" s="39">
        <v>0</v>
      </c>
      <c r="J17" s="39">
        <v>0</v>
      </c>
      <c r="K17" s="39">
        <v>0</v>
      </c>
      <c r="L17" s="39">
        <v>0</v>
      </c>
      <c r="M17" s="39">
        <v>0</v>
      </c>
      <c r="N17" s="23">
        <v>0</v>
      </c>
    </row>
    <row r="18" spans="3:14">
      <c r="E18" s="32" t="s">
        <v>418</v>
      </c>
      <c r="F18" s="19" t="s">
        <v>419</v>
      </c>
      <c r="G18" s="639" t="s">
        <v>424</v>
      </c>
      <c r="H18" s="22">
        <v>0</v>
      </c>
      <c r="I18" s="39">
        <v>0</v>
      </c>
      <c r="J18" s="39">
        <v>0</v>
      </c>
      <c r="K18" s="39">
        <v>0</v>
      </c>
      <c r="L18" s="39">
        <v>0</v>
      </c>
      <c r="M18" s="39">
        <v>0</v>
      </c>
      <c r="N18" s="23">
        <v>0</v>
      </c>
    </row>
    <row r="19" spans="3:14">
      <c r="E19" s="32" t="s">
        <v>418</v>
      </c>
      <c r="F19" s="19" t="s">
        <v>419</v>
      </c>
      <c r="G19" s="639" t="s">
        <v>425</v>
      </c>
      <c r="H19" s="22">
        <v>0</v>
      </c>
      <c r="I19" s="39">
        <v>0</v>
      </c>
      <c r="J19" s="39">
        <v>0</v>
      </c>
      <c r="K19" s="39">
        <v>0</v>
      </c>
      <c r="L19" s="39">
        <v>0</v>
      </c>
      <c r="M19" s="39">
        <v>0</v>
      </c>
      <c r="N19" s="23">
        <v>0</v>
      </c>
    </row>
    <row r="20" spans="3:14">
      <c r="E20" s="32" t="s">
        <v>418</v>
      </c>
      <c r="F20" s="19" t="s">
        <v>419</v>
      </c>
      <c r="G20" s="639" t="s">
        <v>426</v>
      </c>
      <c r="H20" s="22">
        <v>0</v>
      </c>
      <c r="I20" s="39">
        <v>0</v>
      </c>
      <c r="J20" s="39">
        <v>0</v>
      </c>
      <c r="K20" s="39">
        <v>0</v>
      </c>
      <c r="L20" s="39">
        <v>0</v>
      </c>
      <c r="M20" s="39">
        <v>0</v>
      </c>
      <c r="N20" s="23">
        <v>0</v>
      </c>
    </row>
    <row r="21" spans="3:14">
      <c r="E21" s="32" t="s">
        <v>418</v>
      </c>
      <c r="F21" s="19" t="s">
        <v>419</v>
      </c>
      <c r="G21" s="639" t="s">
        <v>427</v>
      </c>
      <c r="H21" s="22">
        <v>0</v>
      </c>
      <c r="I21" s="39">
        <v>0</v>
      </c>
      <c r="J21" s="39">
        <v>0</v>
      </c>
      <c r="K21" s="39">
        <v>0</v>
      </c>
      <c r="L21" s="39">
        <v>0</v>
      </c>
      <c r="M21" s="39">
        <v>0</v>
      </c>
      <c r="N21" s="23">
        <v>0</v>
      </c>
    </row>
    <row r="22" spans="3:14">
      <c r="E22" s="33" t="s">
        <v>418</v>
      </c>
      <c r="F22" s="538" t="s">
        <v>419</v>
      </c>
      <c r="G22" s="640" t="s">
        <v>428</v>
      </c>
      <c r="H22" s="24">
        <v>0</v>
      </c>
      <c r="I22" s="40">
        <v>0</v>
      </c>
      <c r="J22" s="40">
        <v>0</v>
      </c>
      <c r="K22" s="40">
        <v>0</v>
      </c>
      <c r="L22" s="40">
        <v>0</v>
      </c>
      <c r="M22" s="40">
        <v>0</v>
      </c>
      <c r="N22" s="25">
        <v>0</v>
      </c>
    </row>
    <row r="24" spans="3:14">
      <c r="C24" s="593" t="s">
        <v>431</v>
      </c>
      <c r="D24" s="17" t="s">
        <v>3</v>
      </c>
      <c r="E24" s="21" t="s">
        <v>430</v>
      </c>
      <c r="F24" s="18"/>
      <c r="G24" s="18"/>
      <c r="H24" s="27"/>
      <c r="I24" s="13"/>
    </row>
    <row r="25" spans="3:14">
      <c r="D25" s="17" t="s">
        <v>8</v>
      </c>
      <c r="E25" s="21" t="s">
        <v>429</v>
      </c>
      <c r="F25" s="18"/>
      <c r="G25" s="18"/>
      <c r="H25" s="27"/>
      <c r="I25" s="13"/>
    </row>
    <row r="27" spans="3:14">
      <c r="E27" s="36" t="s">
        <v>150</v>
      </c>
    </row>
    <row r="28" spans="3:14">
      <c r="E28" s="26" t="s">
        <v>103</v>
      </c>
    </row>
    <row r="29" spans="3:14">
      <c r="E29" s="29"/>
      <c r="F29" s="635" t="s">
        <v>419</v>
      </c>
    </row>
    <row r="30" spans="3:14">
      <c r="E30" s="30" t="s">
        <v>370</v>
      </c>
      <c r="F30" s="441">
        <f t="array" ref="F30:F39">'[1]011_13-3_統計データ_世帯3_sk'!$G$231:$G$240</f>
        <v>45200</v>
      </c>
    </row>
    <row r="31" spans="3:14">
      <c r="E31" s="30" t="s">
        <v>420</v>
      </c>
      <c r="F31" s="441">
        <v>670</v>
      </c>
    </row>
    <row r="32" spans="3:14">
      <c r="E32" s="30" t="s">
        <v>421</v>
      </c>
      <c r="F32" s="441">
        <v>1330</v>
      </c>
    </row>
    <row r="33" spans="1:15">
      <c r="E33" s="30" t="s">
        <v>422</v>
      </c>
      <c r="F33" s="441">
        <v>6850</v>
      </c>
    </row>
    <row r="34" spans="1:15">
      <c r="E34" s="30" t="s">
        <v>423</v>
      </c>
      <c r="F34" s="441">
        <v>13060</v>
      </c>
    </row>
    <row r="35" spans="1:15">
      <c r="E35" s="30" t="s">
        <v>424</v>
      </c>
      <c r="F35" s="441">
        <v>3590</v>
      </c>
    </row>
    <row r="36" spans="1:15">
      <c r="E36" s="30" t="s">
        <v>425</v>
      </c>
      <c r="F36" s="441">
        <v>5500</v>
      </c>
    </row>
    <row r="37" spans="1:15">
      <c r="E37" s="30" t="s">
        <v>426</v>
      </c>
      <c r="F37" s="441">
        <v>5970</v>
      </c>
    </row>
    <row r="38" spans="1:15">
      <c r="E38" s="30" t="s">
        <v>427</v>
      </c>
      <c r="F38" s="441">
        <v>6570</v>
      </c>
    </row>
    <row r="39" spans="1:15">
      <c r="E39" s="31" t="s">
        <v>428</v>
      </c>
      <c r="F39" s="443">
        <v>1170</v>
      </c>
    </row>
    <row r="41" spans="1:15">
      <c r="A41" s="1"/>
      <c r="B41" s="11" t="s">
        <v>5</v>
      </c>
      <c r="C41" s="11"/>
      <c r="D41" s="11"/>
      <c r="E41" s="11"/>
      <c r="F41" s="11"/>
      <c r="G41" s="11"/>
      <c r="H41" s="11"/>
      <c r="I41" s="11"/>
      <c r="J41" s="11"/>
      <c r="K41" s="11"/>
      <c r="L41" s="11"/>
      <c r="M41" s="11"/>
      <c r="N41" s="11"/>
      <c r="O41" s="11"/>
    </row>
    <row r="42" spans="1:15">
      <c r="A42" s="1"/>
      <c r="B42" s="12" t="s">
        <v>6</v>
      </c>
      <c r="C42" s="12"/>
      <c r="D42" s="12"/>
      <c r="E42" s="12"/>
      <c r="F42" s="12"/>
      <c r="G42" s="12"/>
      <c r="H42" s="12"/>
      <c r="I42" s="12"/>
      <c r="J42" s="12"/>
      <c r="K42" s="12"/>
      <c r="L42" s="12"/>
      <c r="M42" s="12"/>
      <c r="N42" s="12"/>
      <c r="O42" s="12"/>
    </row>
    <row r="44" spans="1:15">
      <c r="C44" s="20" t="s">
        <v>410</v>
      </c>
      <c r="D44" s="17" t="s">
        <v>3</v>
      </c>
      <c r="E44" s="21" t="s">
        <v>369</v>
      </c>
      <c r="F44" s="18"/>
      <c r="G44" s="18"/>
      <c r="H44" s="27"/>
    </row>
    <row r="46" spans="1:15">
      <c r="E46" s="36" t="s">
        <v>149</v>
      </c>
    </row>
    <row r="47" spans="1:15">
      <c r="C47" s="13"/>
      <c r="D47" s="13"/>
      <c r="E47" s="26" t="s">
        <v>283</v>
      </c>
      <c r="F47" s="19"/>
      <c r="G47" s="19"/>
      <c r="H47" s="19"/>
    </row>
    <row r="48" spans="1:15" ht="37.5">
      <c r="E48" s="29"/>
      <c r="F48" s="510"/>
      <c r="G48" s="343"/>
      <c r="H48" s="390" t="s">
        <v>411</v>
      </c>
      <c r="I48" s="342" t="s">
        <v>412</v>
      </c>
      <c r="J48" s="342" t="s">
        <v>413</v>
      </c>
      <c r="K48" s="342" t="s">
        <v>414</v>
      </c>
      <c r="L48" s="342" t="s">
        <v>415</v>
      </c>
      <c r="M48" s="342" t="s">
        <v>416</v>
      </c>
      <c r="N48" s="343" t="s">
        <v>417</v>
      </c>
    </row>
    <row r="49" spans="5:14">
      <c r="E49" s="412" t="s">
        <v>418</v>
      </c>
      <c r="F49" s="638" t="s">
        <v>419</v>
      </c>
      <c r="G49" s="450" t="s">
        <v>370</v>
      </c>
      <c r="H49" s="641">
        <f t="array" ref="H49:H58">F30:F39</f>
        <v>45200</v>
      </c>
      <c r="I49" s="642">
        <f>SUM(I50:I58)</f>
        <v>0</v>
      </c>
      <c r="J49" s="642">
        <f t="shared" ref="J49:N49" si="0">SUM(J50:J58)</f>
        <v>0</v>
      </c>
      <c r="K49" s="642">
        <f t="shared" si="0"/>
        <v>0</v>
      </c>
      <c r="L49" s="642">
        <f t="shared" si="0"/>
        <v>0</v>
      </c>
      <c r="M49" s="642">
        <f t="shared" si="0"/>
        <v>0</v>
      </c>
      <c r="N49" s="643">
        <f t="shared" si="0"/>
        <v>0</v>
      </c>
    </row>
    <row r="50" spans="5:14">
      <c r="E50" s="32" t="s">
        <v>418</v>
      </c>
      <c r="F50" s="19" t="s">
        <v>419</v>
      </c>
      <c r="G50" s="639" t="s">
        <v>420</v>
      </c>
      <c r="H50" s="644">
        <v>670</v>
      </c>
      <c r="I50" s="645">
        <f t="array" ref="I50:N50">IF(SUM(I14:N14)&lt;1,0,H50*(I14:N14/SUM(I14:N14)))</f>
        <v>0</v>
      </c>
      <c r="J50" s="645">
        <v>0</v>
      </c>
      <c r="K50" s="645">
        <v>0</v>
      </c>
      <c r="L50" s="645">
        <v>0</v>
      </c>
      <c r="M50" s="645">
        <v>0</v>
      </c>
      <c r="N50" s="646">
        <v>0</v>
      </c>
    </row>
    <row r="51" spans="5:14">
      <c r="E51" s="32" t="s">
        <v>418</v>
      </c>
      <c r="F51" s="19" t="s">
        <v>419</v>
      </c>
      <c r="G51" s="639" t="s">
        <v>421</v>
      </c>
      <c r="H51" s="644">
        <v>1330</v>
      </c>
      <c r="I51" s="645">
        <f t="array" ref="I51:N51">IF(SUM(I15:N15)&lt;1,0,H51*(I15:N15/SUM(I15:N15)))</f>
        <v>0</v>
      </c>
      <c r="J51" s="645">
        <v>0</v>
      </c>
      <c r="K51" s="645">
        <v>0</v>
      </c>
      <c r="L51" s="645">
        <v>0</v>
      </c>
      <c r="M51" s="645">
        <v>0</v>
      </c>
      <c r="N51" s="646">
        <v>0</v>
      </c>
    </row>
    <row r="52" spans="5:14">
      <c r="E52" s="32" t="s">
        <v>418</v>
      </c>
      <c r="F52" s="19" t="s">
        <v>419</v>
      </c>
      <c r="G52" s="639" t="s">
        <v>422</v>
      </c>
      <c r="H52" s="644">
        <v>6850</v>
      </c>
      <c r="I52" s="645">
        <f t="array" ref="I52:N52">IF(SUM(I16:N16)&lt;1,0,H52*(I16:N16/SUM(I16:N16)))</f>
        <v>0</v>
      </c>
      <c r="J52" s="645">
        <v>0</v>
      </c>
      <c r="K52" s="645">
        <v>0</v>
      </c>
      <c r="L52" s="645">
        <v>0</v>
      </c>
      <c r="M52" s="645">
        <v>0</v>
      </c>
      <c r="N52" s="646">
        <v>0</v>
      </c>
    </row>
    <row r="53" spans="5:14">
      <c r="E53" s="32" t="s">
        <v>418</v>
      </c>
      <c r="F53" s="19" t="s">
        <v>419</v>
      </c>
      <c r="G53" s="639" t="s">
        <v>423</v>
      </c>
      <c r="H53" s="644">
        <v>13060</v>
      </c>
      <c r="I53" s="645">
        <f t="array" ref="I53:N53">IF(SUM(I17:N17)&lt;1,0,H53*(I17:N17/SUM(I17:N17)))</f>
        <v>0</v>
      </c>
      <c r="J53" s="645">
        <v>0</v>
      </c>
      <c r="K53" s="645">
        <v>0</v>
      </c>
      <c r="L53" s="645">
        <v>0</v>
      </c>
      <c r="M53" s="645">
        <v>0</v>
      </c>
      <c r="N53" s="646">
        <v>0</v>
      </c>
    </row>
    <row r="54" spans="5:14">
      <c r="E54" s="32" t="s">
        <v>418</v>
      </c>
      <c r="F54" s="19" t="s">
        <v>419</v>
      </c>
      <c r="G54" s="639" t="s">
        <v>424</v>
      </c>
      <c r="H54" s="644">
        <v>3590</v>
      </c>
      <c r="I54" s="645">
        <f t="array" ref="I54:N54">IF(SUM(I18:N18)&lt;1,0,H54*(I18:N18/SUM(I18:N18)))</f>
        <v>0</v>
      </c>
      <c r="J54" s="645">
        <v>0</v>
      </c>
      <c r="K54" s="645">
        <v>0</v>
      </c>
      <c r="L54" s="645">
        <v>0</v>
      </c>
      <c r="M54" s="645">
        <v>0</v>
      </c>
      <c r="N54" s="646">
        <v>0</v>
      </c>
    </row>
    <row r="55" spans="5:14">
      <c r="E55" s="32" t="s">
        <v>418</v>
      </c>
      <c r="F55" s="19" t="s">
        <v>419</v>
      </c>
      <c r="G55" s="639" t="s">
        <v>425</v>
      </c>
      <c r="H55" s="644">
        <v>5500</v>
      </c>
      <c r="I55" s="645">
        <f t="array" ref="I55:N55">IF(SUM(I19:N19)&lt;1,0,H55*(I19:N19/SUM(I19:N19)))</f>
        <v>0</v>
      </c>
      <c r="J55" s="645">
        <v>0</v>
      </c>
      <c r="K55" s="645">
        <v>0</v>
      </c>
      <c r="L55" s="645">
        <v>0</v>
      </c>
      <c r="M55" s="645">
        <v>0</v>
      </c>
      <c r="N55" s="646">
        <v>0</v>
      </c>
    </row>
    <row r="56" spans="5:14">
      <c r="E56" s="32" t="s">
        <v>418</v>
      </c>
      <c r="F56" s="19" t="s">
        <v>419</v>
      </c>
      <c r="G56" s="639" t="s">
        <v>426</v>
      </c>
      <c r="H56" s="644">
        <v>5970</v>
      </c>
      <c r="I56" s="645">
        <f t="array" ref="I56:N56">IF(SUM(I20:N20)&lt;1,0,H56*(I20:N20/SUM(I20:N20)))</f>
        <v>0</v>
      </c>
      <c r="J56" s="645">
        <v>0</v>
      </c>
      <c r="K56" s="645">
        <v>0</v>
      </c>
      <c r="L56" s="645">
        <v>0</v>
      </c>
      <c r="M56" s="645">
        <v>0</v>
      </c>
      <c r="N56" s="646">
        <v>0</v>
      </c>
    </row>
    <row r="57" spans="5:14">
      <c r="E57" s="32" t="s">
        <v>418</v>
      </c>
      <c r="F57" s="19" t="s">
        <v>419</v>
      </c>
      <c r="G57" s="639" t="s">
        <v>427</v>
      </c>
      <c r="H57" s="644">
        <v>6570</v>
      </c>
      <c r="I57" s="645">
        <f t="array" ref="I57:N57">IF(SUM(I21:N21)&lt;1,0,H57*(I21:N21/SUM(I21:N21)))</f>
        <v>0</v>
      </c>
      <c r="J57" s="645">
        <v>0</v>
      </c>
      <c r="K57" s="645">
        <v>0</v>
      </c>
      <c r="L57" s="645">
        <v>0</v>
      </c>
      <c r="M57" s="645">
        <v>0</v>
      </c>
      <c r="N57" s="646">
        <v>0</v>
      </c>
    </row>
    <row r="58" spans="5:14">
      <c r="E58" s="33" t="s">
        <v>418</v>
      </c>
      <c r="F58" s="538" t="s">
        <v>419</v>
      </c>
      <c r="G58" s="640" t="s">
        <v>428</v>
      </c>
      <c r="H58" s="647">
        <v>1170</v>
      </c>
      <c r="I58" s="648">
        <f t="array" ref="I58:N58">IF(SUM(I22:N22)&lt;1,0,H58*(I22:N22/SUM(I22:N22)))</f>
        <v>0</v>
      </c>
      <c r="J58" s="648">
        <v>0</v>
      </c>
      <c r="K58" s="648">
        <v>0</v>
      </c>
      <c r="L58" s="648">
        <v>0</v>
      </c>
      <c r="M58" s="648">
        <v>0</v>
      </c>
      <c r="N58" s="649">
        <v>0</v>
      </c>
    </row>
  </sheetData>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480C3-941B-44AE-8D1F-2F3C38AE98CF}">
  <dimension ref="A1:FK298"/>
  <sheetViews>
    <sheetView zoomScale="55" zoomScaleNormal="55" workbookViewId="0"/>
  </sheetViews>
  <sheetFormatPr defaultRowHeight="18.75"/>
  <cols>
    <col min="1" max="6" width="11.125" bestFit="1" customWidth="1"/>
    <col min="7" max="7" width="12.875" bestFit="1" customWidth="1"/>
    <col min="8" max="35" width="11.25" customWidth="1"/>
    <col min="36" max="36" width="10.625" bestFit="1" customWidth="1"/>
    <col min="37" max="37" width="9.625" bestFit="1" customWidth="1"/>
    <col min="38" max="38" width="9.5" bestFit="1" customWidth="1"/>
    <col min="39" max="48" width="10.625" bestFit="1" customWidth="1"/>
    <col min="49" max="49" width="9.125" bestFit="1" customWidth="1"/>
    <col min="51" max="60" width="10.625" bestFit="1" customWidth="1"/>
    <col min="63" max="72" width="10.625" bestFit="1" customWidth="1"/>
    <col min="75" max="78" width="10.625" bestFit="1" customWidth="1"/>
  </cols>
  <sheetData>
    <row r="1" spans="1:164">
      <c r="A1" s="13"/>
      <c r="B1" s="13"/>
      <c r="C1" s="13"/>
      <c r="D1" s="13"/>
      <c r="E1" s="13"/>
      <c r="F1" s="2"/>
      <c r="G1" s="2"/>
      <c r="H1" s="1"/>
      <c r="I1" s="1"/>
      <c r="J1" s="1"/>
      <c r="K1" s="1"/>
      <c r="L1" s="1"/>
    </row>
    <row r="2" spans="1:164">
      <c r="A2" s="13"/>
      <c r="B2" s="7" t="s">
        <v>0</v>
      </c>
      <c r="C2" s="15" t="s">
        <v>292</v>
      </c>
      <c r="D2" s="18"/>
      <c r="E2" s="18"/>
      <c r="F2" s="16"/>
      <c r="G2" s="16"/>
      <c r="H2" s="8"/>
      <c r="I2" s="9"/>
      <c r="J2" s="1"/>
      <c r="K2" s="1"/>
      <c r="L2" s="1"/>
    </row>
    <row r="3" spans="1:164">
      <c r="A3" s="13"/>
      <c r="B3" s="7" t="s">
        <v>1</v>
      </c>
      <c r="C3" s="17" t="s">
        <v>121</v>
      </c>
      <c r="D3" s="18"/>
      <c r="E3" s="18"/>
      <c r="F3" s="16"/>
      <c r="G3" s="16"/>
      <c r="H3" s="8"/>
      <c r="I3" s="9"/>
      <c r="J3" s="1"/>
      <c r="K3" s="1"/>
      <c r="L3" s="1"/>
    </row>
    <row r="4" spans="1:164">
      <c r="A4" s="13"/>
      <c r="B4" s="1"/>
      <c r="C4" s="3"/>
      <c r="D4" s="13"/>
      <c r="E4" s="13"/>
      <c r="F4" s="2"/>
      <c r="G4" s="2"/>
      <c r="H4" s="1"/>
      <c r="I4" s="1"/>
      <c r="J4" s="1"/>
      <c r="K4" s="1"/>
      <c r="L4" s="1"/>
    </row>
    <row r="5" spans="1:164">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row>
    <row r="6" spans="1:164" s="19" customFormat="1">
      <c r="C6"/>
      <c r="AN6" s="13"/>
      <c r="AO6" s="13"/>
    </row>
    <row r="7" spans="1:164">
      <c r="C7" s="36" t="s">
        <v>174</v>
      </c>
      <c r="D7" s="17" t="s">
        <v>3</v>
      </c>
      <c r="E7" s="21" t="s">
        <v>120</v>
      </c>
      <c r="F7" s="18"/>
      <c r="G7" s="27"/>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3"/>
      <c r="BC7" s="13"/>
      <c r="BD7" s="13"/>
      <c r="BE7" s="13"/>
      <c r="BF7" s="13"/>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row>
    <row r="8" spans="1:164">
      <c r="D8" s="17" t="s">
        <v>8</v>
      </c>
      <c r="E8" s="138" t="s">
        <v>289</v>
      </c>
      <c r="F8" s="18"/>
      <c r="G8" s="27"/>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3"/>
      <c r="BC8" s="13"/>
      <c r="BD8" s="13"/>
      <c r="BE8" s="13"/>
      <c r="BF8" s="13"/>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row>
    <row r="9" spans="1:164">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3"/>
      <c r="BF9" s="13"/>
      <c r="BG9" s="13"/>
      <c r="BH9" s="13"/>
      <c r="BI9" s="13"/>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64">
      <c r="D10" s="19"/>
      <c r="E10" s="26" t="s">
        <v>149</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3"/>
      <c r="BF10" s="13"/>
      <c r="BG10" s="13"/>
      <c r="BH10" s="13"/>
      <c r="BI10" s="13"/>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64" s="115" customFormat="1">
      <c r="B11" s="19"/>
      <c r="C11" s="19"/>
      <c r="D11" s="19"/>
      <c r="F11" s="26" t="s">
        <v>105</v>
      </c>
      <c r="P11" s="116"/>
      <c r="Q11" s="116"/>
      <c r="R11" s="26" t="s">
        <v>104</v>
      </c>
      <c r="S11" s="114"/>
      <c r="AE11" s="26" t="s">
        <v>103</v>
      </c>
    </row>
    <row r="12" spans="1:164" s="115" customFormat="1" ht="56.25">
      <c r="B12" s="19"/>
      <c r="C12" s="19"/>
      <c r="D12" s="19"/>
      <c r="F12" s="124" t="s">
        <v>102</v>
      </c>
      <c r="G12" s="124" t="s">
        <v>101</v>
      </c>
      <c r="H12" s="139" t="s">
        <v>100</v>
      </c>
      <c r="I12" s="132" t="s">
        <v>106</v>
      </c>
      <c r="J12" s="133"/>
      <c r="K12" s="133"/>
      <c r="L12" s="133"/>
      <c r="M12" s="133"/>
      <c r="N12" s="133"/>
      <c r="O12" s="133"/>
      <c r="R12" s="124" t="s">
        <v>102</v>
      </c>
      <c r="S12" s="124" t="s">
        <v>101</v>
      </c>
      <c r="T12" s="124" t="s">
        <v>100</v>
      </c>
      <c r="U12" s="132" t="s">
        <v>106</v>
      </c>
      <c r="V12" s="133"/>
      <c r="W12" s="133"/>
      <c r="X12" s="133"/>
      <c r="AE12" s="124" t="s">
        <v>102</v>
      </c>
      <c r="AF12" s="124" t="s">
        <v>101</v>
      </c>
      <c r="AG12" s="124" t="s">
        <v>100</v>
      </c>
      <c r="AH12" s="132" t="s">
        <v>106</v>
      </c>
    </row>
    <row r="13" spans="1:164" s="115" customFormat="1">
      <c r="B13" s="19"/>
      <c r="C13" s="19"/>
      <c r="D13" s="19"/>
      <c r="F13" s="1088" t="s">
        <v>95</v>
      </c>
      <c r="G13" s="109" t="s">
        <v>83</v>
      </c>
      <c r="H13" s="150">
        <f t="array" ref="H13:I60">VALUE('[1]011_14_統計データ_面積水準'!$H$21:$I$68)</f>
        <v>0</v>
      </c>
      <c r="I13" s="150">
        <v>0</v>
      </c>
      <c r="R13" s="1088" t="s">
        <v>95</v>
      </c>
      <c r="S13" s="109" t="s">
        <v>83</v>
      </c>
      <c r="T13" s="150">
        <f t="array" ref="T13:U60">VALUE('[1]011_14_統計データ_面積水準'!$M$21:$N$68)</f>
        <v>0</v>
      </c>
      <c r="U13" s="150">
        <v>0</v>
      </c>
      <c r="AE13" s="1088" t="s">
        <v>95</v>
      </c>
      <c r="AF13" s="109" t="s">
        <v>83</v>
      </c>
      <c r="AG13" s="150">
        <f t="array" ref="AG13:AH60">VALUE('[1]011_14_統計データ_面積水準'!$R$21:$S$68)</f>
        <v>0</v>
      </c>
      <c r="AH13" s="150">
        <v>0</v>
      </c>
    </row>
    <row r="14" spans="1:164" s="115" customFormat="1">
      <c r="B14" s="19"/>
      <c r="C14" s="19"/>
      <c r="D14" s="19"/>
      <c r="F14" s="1089"/>
      <c r="G14" s="104" t="s">
        <v>81</v>
      </c>
      <c r="H14" s="149">
        <v>0</v>
      </c>
      <c r="I14" s="149">
        <v>0</v>
      </c>
      <c r="R14" s="1089"/>
      <c r="S14" s="104" t="s">
        <v>81</v>
      </c>
      <c r="T14" s="149">
        <v>0</v>
      </c>
      <c r="U14" s="149">
        <v>0</v>
      </c>
      <c r="AE14" s="1089"/>
      <c r="AF14" s="104" t="s">
        <v>81</v>
      </c>
      <c r="AG14" s="149">
        <v>0</v>
      </c>
      <c r="AH14" s="149">
        <v>0</v>
      </c>
    </row>
    <row r="15" spans="1:164" s="115" customFormat="1">
      <c r="B15" s="19"/>
      <c r="C15" s="19"/>
      <c r="D15" s="19"/>
      <c r="F15" s="1089"/>
      <c r="G15" s="104" t="s">
        <v>79</v>
      </c>
      <c r="H15" s="149">
        <v>0</v>
      </c>
      <c r="I15" s="148">
        <v>0</v>
      </c>
      <c r="R15" s="1089"/>
      <c r="S15" s="104" t="s">
        <v>79</v>
      </c>
      <c r="T15" s="149">
        <v>0</v>
      </c>
      <c r="U15" s="148">
        <v>0</v>
      </c>
      <c r="AE15" s="1089"/>
      <c r="AF15" s="104" t="s">
        <v>79</v>
      </c>
      <c r="AG15" s="149">
        <v>0</v>
      </c>
      <c r="AH15" s="148">
        <v>0</v>
      </c>
    </row>
    <row r="16" spans="1:164" s="115" customFormat="1">
      <c r="B16" s="19"/>
      <c r="C16" s="19"/>
      <c r="D16" s="19"/>
      <c r="F16" s="1089"/>
      <c r="G16" s="104" t="s">
        <v>77</v>
      </c>
      <c r="H16" s="149">
        <v>0</v>
      </c>
      <c r="I16" s="148">
        <v>0</v>
      </c>
      <c r="R16" s="1089"/>
      <c r="S16" s="104" t="s">
        <v>77</v>
      </c>
      <c r="T16" s="149">
        <v>0</v>
      </c>
      <c r="U16" s="148">
        <v>0</v>
      </c>
      <c r="AE16" s="1089"/>
      <c r="AF16" s="104" t="s">
        <v>77</v>
      </c>
      <c r="AG16" s="149">
        <v>0</v>
      </c>
      <c r="AH16" s="148">
        <v>0</v>
      </c>
    </row>
    <row r="17" spans="2:34" s="115" customFormat="1">
      <c r="B17" s="19"/>
      <c r="C17" s="19"/>
      <c r="D17" s="19"/>
      <c r="F17" s="1089"/>
      <c r="G17" s="104" t="s">
        <v>75</v>
      </c>
      <c r="H17" s="149">
        <v>0</v>
      </c>
      <c r="I17" s="148">
        <v>0</v>
      </c>
      <c r="R17" s="1089"/>
      <c r="S17" s="104" t="s">
        <v>75</v>
      </c>
      <c r="T17" s="149">
        <v>0</v>
      </c>
      <c r="U17" s="148">
        <v>0</v>
      </c>
      <c r="AE17" s="1089"/>
      <c r="AF17" s="104" t="s">
        <v>75</v>
      </c>
      <c r="AG17" s="149">
        <v>0</v>
      </c>
      <c r="AH17" s="148">
        <v>0</v>
      </c>
    </row>
    <row r="18" spans="2:34" s="115" customFormat="1">
      <c r="B18" s="19"/>
      <c r="C18" s="19"/>
      <c r="D18" s="19"/>
      <c r="F18" s="1089"/>
      <c r="G18" s="104" t="s">
        <v>73</v>
      </c>
      <c r="H18" s="149">
        <v>0</v>
      </c>
      <c r="I18" s="148">
        <v>0</v>
      </c>
      <c r="R18" s="1089"/>
      <c r="S18" s="104" t="s">
        <v>73</v>
      </c>
      <c r="T18" s="149">
        <v>0</v>
      </c>
      <c r="U18" s="148">
        <v>0</v>
      </c>
      <c r="AE18" s="1089"/>
      <c r="AF18" s="104" t="s">
        <v>73</v>
      </c>
      <c r="AG18" s="149">
        <v>0</v>
      </c>
      <c r="AH18" s="148">
        <v>0</v>
      </c>
    </row>
    <row r="19" spans="2:34" s="115" customFormat="1">
      <c r="B19" s="19"/>
      <c r="C19" s="19"/>
      <c r="D19" s="19"/>
      <c r="F19" s="1089"/>
      <c r="G19" s="104" t="s">
        <v>71</v>
      </c>
      <c r="H19" s="149">
        <v>0</v>
      </c>
      <c r="I19" s="148">
        <v>0</v>
      </c>
      <c r="R19" s="1089"/>
      <c r="S19" s="104" t="s">
        <v>71</v>
      </c>
      <c r="T19" s="149">
        <v>0</v>
      </c>
      <c r="U19" s="148">
        <v>0</v>
      </c>
      <c r="AE19" s="1089"/>
      <c r="AF19" s="104" t="s">
        <v>71</v>
      </c>
      <c r="AG19" s="149">
        <v>0</v>
      </c>
      <c r="AH19" s="148">
        <v>0</v>
      </c>
    </row>
    <row r="20" spans="2:34" s="115" customFormat="1">
      <c r="B20" s="19"/>
      <c r="C20" s="19"/>
      <c r="D20" s="19"/>
      <c r="F20" s="1090"/>
      <c r="G20" s="102" t="s">
        <v>69</v>
      </c>
      <c r="H20" s="147">
        <v>0</v>
      </c>
      <c r="I20" s="147">
        <v>0</v>
      </c>
      <c r="R20" s="1090"/>
      <c r="S20" s="102" t="s">
        <v>69</v>
      </c>
      <c r="T20" s="147">
        <v>0</v>
      </c>
      <c r="U20" s="147">
        <v>0</v>
      </c>
      <c r="AE20" s="1090"/>
      <c r="AF20" s="102" t="s">
        <v>69</v>
      </c>
      <c r="AG20" s="147">
        <v>0</v>
      </c>
      <c r="AH20" s="147">
        <v>0</v>
      </c>
    </row>
    <row r="21" spans="2:34" s="115" customFormat="1">
      <c r="B21" s="19"/>
      <c r="C21" s="19"/>
      <c r="D21" s="19"/>
      <c r="F21" s="1091" t="s">
        <v>93</v>
      </c>
      <c r="G21" s="109" t="s">
        <v>83</v>
      </c>
      <c r="H21" s="149">
        <v>0</v>
      </c>
      <c r="I21" s="149">
        <v>0</v>
      </c>
      <c r="R21" s="1091" t="s">
        <v>93</v>
      </c>
      <c r="S21" s="109" t="s">
        <v>83</v>
      </c>
      <c r="T21" s="149">
        <v>0</v>
      </c>
      <c r="U21" s="149">
        <v>0</v>
      </c>
      <c r="AE21" s="1091" t="s">
        <v>93</v>
      </c>
      <c r="AF21" s="109" t="s">
        <v>83</v>
      </c>
      <c r="AG21" s="149">
        <v>0</v>
      </c>
      <c r="AH21" s="149">
        <v>0</v>
      </c>
    </row>
    <row r="22" spans="2:34" s="115" customFormat="1">
      <c r="B22" s="19"/>
      <c r="C22" s="19"/>
      <c r="D22" s="19"/>
      <c r="F22" s="1092"/>
      <c r="G22" s="104" t="s">
        <v>81</v>
      </c>
      <c r="H22" s="149">
        <v>0</v>
      </c>
      <c r="I22" s="149">
        <v>0</v>
      </c>
      <c r="R22" s="1092"/>
      <c r="S22" s="104" t="s">
        <v>81</v>
      </c>
      <c r="T22" s="149">
        <v>0</v>
      </c>
      <c r="U22" s="149">
        <v>0</v>
      </c>
      <c r="AE22" s="1092"/>
      <c r="AF22" s="104" t="s">
        <v>81</v>
      </c>
      <c r="AG22" s="149">
        <v>0</v>
      </c>
      <c r="AH22" s="149">
        <v>0</v>
      </c>
    </row>
    <row r="23" spans="2:34" s="115" customFormat="1">
      <c r="B23" s="19"/>
      <c r="C23" s="19"/>
      <c r="D23" s="19"/>
      <c r="F23" s="1092"/>
      <c r="G23" s="104" t="s">
        <v>79</v>
      </c>
      <c r="H23" s="149">
        <v>0</v>
      </c>
      <c r="I23" s="148">
        <v>0</v>
      </c>
      <c r="R23" s="1092"/>
      <c r="S23" s="104" t="s">
        <v>79</v>
      </c>
      <c r="T23" s="149">
        <v>0</v>
      </c>
      <c r="U23" s="148">
        <v>0</v>
      </c>
      <c r="AE23" s="1092"/>
      <c r="AF23" s="104" t="s">
        <v>79</v>
      </c>
      <c r="AG23" s="149">
        <v>0</v>
      </c>
      <c r="AH23" s="148">
        <v>0</v>
      </c>
    </row>
    <row r="24" spans="2:34" s="115" customFormat="1">
      <c r="B24" s="19"/>
      <c r="C24" s="19"/>
      <c r="D24" s="19"/>
      <c r="F24" s="1092"/>
      <c r="G24" s="104" t="s">
        <v>77</v>
      </c>
      <c r="H24" s="149">
        <v>0</v>
      </c>
      <c r="I24" s="148">
        <v>0</v>
      </c>
      <c r="R24" s="1092"/>
      <c r="S24" s="104" t="s">
        <v>77</v>
      </c>
      <c r="T24" s="149">
        <v>0</v>
      </c>
      <c r="U24" s="148">
        <v>0</v>
      </c>
      <c r="AE24" s="1092"/>
      <c r="AF24" s="104" t="s">
        <v>77</v>
      </c>
      <c r="AG24" s="149">
        <v>0</v>
      </c>
      <c r="AH24" s="148">
        <v>0</v>
      </c>
    </row>
    <row r="25" spans="2:34" s="115" customFormat="1">
      <c r="B25" s="19"/>
      <c r="C25" s="19"/>
      <c r="D25" s="19"/>
      <c r="F25" s="1092"/>
      <c r="G25" s="104" t="s">
        <v>75</v>
      </c>
      <c r="H25" s="149">
        <v>0</v>
      </c>
      <c r="I25" s="148">
        <v>0</v>
      </c>
      <c r="R25" s="1092"/>
      <c r="S25" s="104" t="s">
        <v>75</v>
      </c>
      <c r="T25" s="149">
        <v>0</v>
      </c>
      <c r="U25" s="148">
        <v>0</v>
      </c>
      <c r="AE25" s="1092"/>
      <c r="AF25" s="104" t="s">
        <v>75</v>
      </c>
      <c r="AG25" s="149">
        <v>0</v>
      </c>
      <c r="AH25" s="148">
        <v>0</v>
      </c>
    </row>
    <row r="26" spans="2:34" s="115" customFormat="1">
      <c r="B26" s="19"/>
      <c r="C26" s="19"/>
      <c r="D26" s="19"/>
      <c r="F26" s="1092"/>
      <c r="G26" s="104" t="s">
        <v>73</v>
      </c>
      <c r="H26" s="149">
        <v>0</v>
      </c>
      <c r="I26" s="148">
        <v>0</v>
      </c>
      <c r="R26" s="1092"/>
      <c r="S26" s="104" t="s">
        <v>73</v>
      </c>
      <c r="T26" s="149">
        <v>0</v>
      </c>
      <c r="U26" s="148">
        <v>0</v>
      </c>
      <c r="AE26" s="1092"/>
      <c r="AF26" s="104" t="s">
        <v>73</v>
      </c>
      <c r="AG26" s="149">
        <v>0</v>
      </c>
      <c r="AH26" s="148">
        <v>0</v>
      </c>
    </row>
    <row r="27" spans="2:34" s="115" customFormat="1">
      <c r="B27" s="19"/>
      <c r="C27" s="19"/>
      <c r="D27" s="19"/>
      <c r="F27" s="1092"/>
      <c r="G27" s="104" t="s">
        <v>71</v>
      </c>
      <c r="H27" s="149">
        <v>0</v>
      </c>
      <c r="I27" s="148">
        <v>0</v>
      </c>
      <c r="R27" s="1092"/>
      <c r="S27" s="104" t="s">
        <v>71</v>
      </c>
      <c r="T27" s="149">
        <v>0</v>
      </c>
      <c r="U27" s="148">
        <v>0</v>
      </c>
      <c r="AE27" s="1092"/>
      <c r="AF27" s="104" t="s">
        <v>71</v>
      </c>
      <c r="AG27" s="149">
        <v>0</v>
      </c>
      <c r="AH27" s="148">
        <v>0</v>
      </c>
    </row>
    <row r="28" spans="2:34" s="115" customFormat="1">
      <c r="B28" s="19"/>
      <c r="C28" s="19"/>
      <c r="D28" s="19"/>
      <c r="F28" s="1093"/>
      <c r="G28" s="102" t="s">
        <v>69</v>
      </c>
      <c r="H28" s="148">
        <v>0</v>
      </c>
      <c r="I28" s="148">
        <v>0</v>
      </c>
      <c r="R28" s="1093"/>
      <c r="S28" s="102" t="s">
        <v>69</v>
      </c>
      <c r="T28" s="148">
        <v>0</v>
      </c>
      <c r="U28" s="148">
        <v>0</v>
      </c>
      <c r="AE28" s="1093"/>
      <c r="AF28" s="102" t="s">
        <v>69</v>
      </c>
      <c r="AG28" s="148">
        <v>0</v>
      </c>
      <c r="AH28" s="148">
        <v>0</v>
      </c>
    </row>
    <row r="29" spans="2:34" s="115" customFormat="1" ht="19.5" customHeight="1">
      <c r="B29" s="19"/>
      <c r="C29" s="19"/>
      <c r="D29" s="19"/>
      <c r="F29" s="1088" t="s">
        <v>91</v>
      </c>
      <c r="G29" s="109" t="s">
        <v>83</v>
      </c>
      <c r="H29" s="150">
        <v>0</v>
      </c>
      <c r="I29" s="150">
        <v>0</v>
      </c>
      <c r="R29" s="1088" t="s">
        <v>91</v>
      </c>
      <c r="S29" s="109" t="s">
        <v>83</v>
      </c>
      <c r="T29" s="150">
        <v>0</v>
      </c>
      <c r="U29" s="150">
        <v>0</v>
      </c>
      <c r="AE29" s="1088" t="s">
        <v>91</v>
      </c>
      <c r="AF29" s="109" t="s">
        <v>83</v>
      </c>
      <c r="AG29" s="150">
        <v>0</v>
      </c>
      <c r="AH29" s="150">
        <v>0</v>
      </c>
    </row>
    <row r="30" spans="2:34" s="115" customFormat="1">
      <c r="B30" s="19"/>
      <c r="C30" s="19"/>
      <c r="D30" s="19"/>
      <c r="F30" s="1089"/>
      <c r="G30" s="104" t="s">
        <v>81</v>
      </c>
      <c r="H30" s="149">
        <v>0</v>
      </c>
      <c r="I30" s="149">
        <v>0</v>
      </c>
      <c r="R30" s="1089"/>
      <c r="S30" s="104" t="s">
        <v>81</v>
      </c>
      <c r="T30" s="149">
        <v>0</v>
      </c>
      <c r="U30" s="149">
        <v>0</v>
      </c>
      <c r="AE30" s="1089"/>
      <c r="AF30" s="104" t="s">
        <v>81</v>
      </c>
      <c r="AG30" s="149">
        <v>0</v>
      </c>
      <c r="AH30" s="149">
        <v>0</v>
      </c>
    </row>
    <row r="31" spans="2:34" s="115" customFormat="1">
      <c r="B31" s="19"/>
      <c r="C31" s="19"/>
      <c r="D31" s="19"/>
      <c r="F31" s="1089"/>
      <c r="G31" s="104" t="s">
        <v>79</v>
      </c>
      <c r="H31" s="149">
        <v>0</v>
      </c>
      <c r="I31" s="148">
        <v>0</v>
      </c>
      <c r="R31" s="1089"/>
      <c r="S31" s="104" t="s">
        <v>79</v>
      </c>
      <c r="T31" s="149">
        <v>0</v>
      </c>
      <c r="U31" s="148">
        <v>0</v>
      </c>
      <c r="AE31" s="1089"/>
      <c r="AF31" s="104" t="s">
        <v>79</v>
      </c>
      <c r="AG31" s="149">
        <v>0</v>
      </c>
      <c r="AH31" s="148">
        <v>0</v>
      </c>
    </row>
    <row r="32" spans="2:34" s="115" customFormat="1">
      <c r="B32" s="19"/>
      <c r="C32" s="19"/>
      <c r="D32" s="19"/>
      <c r="F32" s="1089"/>
      <c r="G32" s="104" t="s">
        <v>77</v>
      </c>
      <c r="H32" s="149">
        <v>0</v>
      </c>
      <c r="I32" s="148">
        <v>0</v>
      </c>
      <c r="R32" s="1089"/>
      <c r="S32" s="104" t="s">
        <v>77</v>
      </c>
      <c r="T32" s="149">
        <v>0</v>
      </c>
      <c r="U32" s="148">
        <v>0</v>
      </c>
      <c r="AE32" s="1089"/>
      <c r="AF32" s="104" t="s">
        <v>77</v>
      </c>
      <c r="AG32" s="149">
        <v>0</v>
      </c>
      <c r="AH32" s="148">
        <v>0</v>
      </c>
    </row>
    <row r="33" spans="2:34" s="115" customFormat="1">
      <c r="B33" s="19"/>
      <c r="C33" s="19"/>
      <c r="D33" s="19"/>
      <c r="F33" s="1089"/>
      <c r="G33" s="104" t="s">
        <v>75</v>
      </c>
      <c r="H33" s="149">
        <v>0</v>
      </c>
      <c r="I33" s="148">
        <v>0</v>
      </c>
      <c r="R33" s="1089"/>
      <c r="S33" s="104" t="s">
        <v>75</v>
      </c>
      <c r="T33" s="149">
        <v>0</v>
      </c>
      <c r="U33" s="148">
        <v>0</v>
      </c>
      <c r="AE33" s="1089"/>
      <c r="AF33" s="104" t="s">
        <v>75</v>
      </c>
      <c r="AG33" s="149">
        <v>0</v>
      </c>
      <c r="AH33" s="148">
        <v>0</v>
      </c>
    </row>
    <row r="34" spans="2:34" s="115" customFormat="1">
      <c r="B34" s="19"/>
      <c r="C34" s="19"/>
      <c r="D34" s="19"/>
      <c r="F34" s="1089"/>
      <c r="G34" s="104" t="s">
        <v>73</v>
      </c>
      <c r="H34" s="149">
        <v>0</v>
      </c>
      <c r="I34" s="148">
        <v>0</v>
      </c>
      <c r="R34" s="1089"/>
      <c r="S34" s="104" t="s">
        <v>73</v>
      </c>
      <c r="T34" s="149">
        <v>0</v>
      </c>
      <c r="U34" s="148">
        <v>0</v>
      </c>
      <c r="AE34" s="1089"/>
      <c r="AF34" s="104" t="s">
        <v>73</v>
      </c>
      <c r="AG34" s="149">
        <v>0</v>
      </c>
      <c r="AH34" s="148">
        <v>0</v>
      </c>
    </row>
    <row r="35" spans="2:34" s="115" customFormat="1">
      <c r="B35" s="19"/>
      <c r="C35" s="19"/>
      <c r="D35" s="19"/>
      <c r="F35" s="1089"/>
      <c r="G35" s="104" t="s">
        <v>71</v>
      </c>
      <c r="H35" s="149">
        <v>0</v>
      </c>
      <c r="I35" s="148">
        <v>0</v>
      </c>
      <c r="R35" s="1089"/>
      <c r="S35" s="104" t="s">
        <v>71</v>
      </c>
      <c r="T35" s="149">
        <v>0</v>
      </c>
      <c r="U35" s="148">
        <v>0</v>
      </c>
      <c r="AE35" s="1089"/>
      <c r="AF35" s="104" t="s">
        <v>71</v>
      </c>
      <c r="AG35" s="149">
        <v>0</v>
      </c>
      <c r="AH35" s="148">
        <v>0</v>
      </c>
    </row>
    <row r="36" spans="2:34" s="115" customFormat="1">
      <c r="B36" s="19"/>
      <c r="C36" s="19"/>
      <c r="D36" s="19"/>
      <c r="F36" s="1090"/>
      <c r="G36" s="102" t="s">
        <v>69</v>
      </c>
      <c r="H36" s="147">
        <v>0</v>
      </c>
      <c r="I36" s="147">
        <v>0</v>
      </c>
      <c r="R36" s="1090"/>
      <c r="S36" s="102" t="s">
        <v>69</v>
      </c>
      <c r="T36" s="147">
        <v>0</v>
      </c>
      <c r="U36" s="147">
        <v>0</v>
      </c>
      <c r="AE36" s="1090"/>
      <c r="AF36" s="102" t="s">
        <v>69</v>
      </c>
      <c r="AG36" s="147">
        <v>0</v>
      </c>
      <c r="AH36" s="147">
        <v>0</v>
      </c>
    </row>
    <row r="37" spans="2:34" s="115" customFormat="1" ht="19.5" customHeight="1">
      <c r="B37" s="19"/>
      <c r="C37" s="19"/>
      <c r="D37" s="19"/>
      <c r="F37" s="1088" t="s">
        <v>89</v>
      </c>
      <c r="G37" s="109" t="s">
        <v>83</v>
      </c>
      <c r="H37" s="149">
        <v>0</v>
      </c>
      <c r="I37" s="149">
        <v>0</v>
      </c>
      <c r="R37" s="1088" t="s">
        <v>89</v>
      </c>
      <c r="S37" s="109" t="s">
        <v>83</v>
      </c>
      <c r="T37" s="149">
        <v>0</v>
      </c>
      <c r="U37" s="149">
        <v>0</v>
      </c>
      <c r="AE37" s="1088" t="s">
        <v>89</v>
      </c>
      <c r="AF37" s="109" t="s">
        <v>83</v>
      </c>
      <c r="AG37" s="149">
        <v>0</v>
      </c>
      <c r="AH37" s="149">
        <v>0</v>
      </c>
    </row>
    <row r="38" spans="2:34" s="115" customFormat="1">
      <c r="B38" s="19"/>
      <c r="C38" s="19"/>
      <c r="D38" s="19"/>
      <c r="F38" s="1089"/>
      <c r="G38" s="104" t="s">
        <v>81</v>
      </c>
      <c r="H38" s="149">
        <v>0</v>
      </c>
      <c r="I38" s="149">
        <v>0</v>
      </c>
      <c r="R38" s="1089"/>
      <c r="S38" s="104" t="s">
        <v>81</v>
      </c>
      <c r="T38" s="149">
        <v>0</v>
      </c>
      <c r="U38" s="149">
        <v>0</v>
      </c>
      <c r="AE38" s="1089"/>
      <c r="AF38" s="104" t="s">
        <v>81</v>
      </c>
      <c r="AG38" s="149">
        <v>0</v>
      </c>
      <c r="AH38" s="149">
        <v>0</v>
      </c>
    </row>
    <row r="39" spans="2:34" s="115" customFormat="1">
      <c r="B39" s="19"/>
      <c r="C39" s="19"/>
      <c r="D39" s="19"/>
      <c r="F39" s="1089"/>
      <c r="G39" s="104" t="s">
        <v>79</v>
      </c>
      <c r="H39" s="149">
        <v>0</v>
      </c>
      <c r="I39" s="148">
        <v>0</v>
      </c>
      <c r="R39" s="1089"/>
      <c r="S39" s="104" t="s">
        <v>79</v>
      </c>
      <c r="T39" s="149">
        <v>0</v>
      </c>
      <c r="U39" s="148">
        <v>0</v>
      </c>
      <c r="AE39" s="1089"/>
      <c r="AF39" s="104" t="s">
        <v>79</v>
      </c>
      <c r="AG39" s="149">
        <v>0</v>
      </c>
      <c r="AH39" s="148">
        <v>0</v>
      </c>
    </row>
    <row r="40" spans="2:34" s="115" customFormat="1">
      <c r="B40" s="19"/>
      <c r="C40" s="19"/>
      <c r="D40" s="19"/>
      <c r="F40" s="1089"/>
      <c r="G40" s="104" t="s">
        <v>77</v>
      </c>
      <c r="H40" s="149">
        <v>0</v>
      </c>
      <c r="I40" s="148">
        <v>0</v>
      </c>
      <c r="R40" s="1089"/>
      <c r="S40" s="104" t="s">
        <v>77</v>
      </c>
      <c r="T40" s="149">
        <v>0</v>
      </c>
      <c r="U40" s="148">
        <v>0</v>
      </c>
      <c r="AE40" s="1089"/>
      <c r="AF40" s="104" t="s">
        <v>77</v>
      </c>
      <c r="AG40" s="149">
        <v>0</v>
      </c>
      <c r="AH40" s="148">
        <v>0</v>
      </c>
    </row>
    <row r="41" spans="2:34" s="115" customFormat="1">
      <c r="B41" s="19"/>
      <c r="C41" s="19"/>
      <c r="D41" s="19"/>
      <c r="F41" s="1089"/>
      <c r="G41" s="104" t="s">
        <v>75</v>
      </c>
      <c r="H41" s="149">
        <v>0</v>
      </c>
      <c r="I41" s="148">
        <v>0</v>
      </c>
      <c r="R41" s="1089"/>
      <c r="S41" s="104" t="s">
        <v>75</v>
      </c>
      <c r="T41" s="149">
        <v>0</v>
      </c>
      <c r="U41" s="148">
        <v>0</v>
      </c>
      <c r="AE41" s="1089"/>
      <c r="AF41" s="104" t="s">
        <v>75</v>
      </c>
      <c r="AG41" s="149">
        <v>0</v>
      </c>
      <c r="AH41" s="148">
        <v>0</v>
      </c>
    </row>
    <row r="42" spans="2:34" s="115" customFormat="1">
      <c r="B42" s="19"/>
      <c r="C42" s="19"/>
      <c r="D42" s="19"/>
      <c r="F42" s="1089"/>
      <c r="G42" s="104" t="s">
        <v>73</v>
      </c>
      <c r="H42" s="149">
        <v>0</v>
      </c>
      <c r="I42" s="148">
        <v>0</v>
      </c>
      <c r="R42" s="1089"/>
      <c r="S42" s="104" t="s">
        <v>73</v>
      </c>
      <c r="T42" s="149">
        <v>0</v>
      </c>
      <c r="U42" s="148">
        <v>0</v>
      </c>
      <c r="AE42" s="1089"/>
      <c r="AF42" s="104" t="s">
        <v>73</v>
      </c>
      <c r="AG42" s="149">
        <v>0</v>
      </c>
      <c r="AH42" s="148">
        <v>0</v>
      </c>
    </row>
    <row r="43" spans="2:34" s="115" customFormat="1">
      <c r="B43" s="19"/>
      <c r="C43" s="19"/>
      <c r="D43" s="19"/>
      <c r="F43" s="1089"/>
      <c r="G43" s="104" t="s">
        <v>71</v>
      </c>
      <c r="H43" s="149">
        <v>0</v>
      </c>
      <c r="I43" s="148">
        <v>0</v>
      </c>
      <c r="R43" s="1089"/>
      <c r="S43" s="104" t="s">
        <v>71</v>
      </c>
      <c r="T43" s="149">
        <v>0</v>
      </c>
      <c r="U43" s="148">
        <v>0</v>
      </c>
      <c r="AE43" s="1089"/>
      <c r="AF43" s="104" t="s">
        <v>71</v>
      </c>
      <c r="AG43" s="149">
        <v>0</v>
      </c>
      <c r="AH43" s="148">
        <v>0</v>
      </c>
    </row>
    <row r="44" spans="2:34" s="115" customFormat="1">
      <c r="B44" s="19"/>
      <c r="C44" s="19"/>
      <c r="D44" s="19"/>
      <c r="F44" s="1090"/>
      <c r="G44" s="102" t="s">
        <v>69</v>
      </c>
      <c r="H44" s="148">
        <v>0</v>
      </c>
      <c r="I44" s="148">
        <v>0</v>
      </c>
      <c r="R44" s="1090"/>
      <c r="S44" s="102" t="s">
        <v>69</v>
      </c>
      <c r="T44" s="148">
        <v>0</v>
      </c>
      <c r="U44" s="148">
        <v>0</v>
      </c>
      <c r="AE44" s="1090"/>
      <c r="AF44" s="102" t="s">
        <v>69</v>
      </c>
      <c r="AG44" s="148">
        <v>0</v>
      </c>
      <c r="AH44" s="148">
        <v>0</v>
      </c>
    </row>
    <row r="45" spans="2:34" s="115" customFormat="1" ht="19.5" customHeight="1">
      <c r="B45" s="19"/>
      <c r="C45" s="19"/>
      <c r="D45" s="19"/>
      <c r="F45" s="1088" t="s">
        <v>87</v>
      </c>
      <c r="G45" s="109" t="s">
        <v>83</v>
      </c>
      <c r="H45" s="150">
        <v>0</v>
      </c>
      <c r="I45" s="150">
        <v>0</v>
      </c>
      <c r="R45" s="1088" t="s">
        <v>87</v>
      </c>
      <c r="S45" s="109" t="s">
        <v>83</v>
      </c>
      <c r="T45" s="150">
        <v>0</v>
      </c>
      <c r="U45" s="150">
        <v>0</v>
      </c>
      <c r="AE45" s="1088" t="s">
        <v>87</v>
      </c>
      <c r="AF45" s="109" t="s">
        <v>83</v>
      </c>
      <c r="AG45" s="150">
        <v>0</v>
      </c>
      <c r="AH45" s="150">
        <v>0</v>
      </c>
    </row>
    <row r="46" spans="2:34" s="115" customFormat="1">
      <c r="B46" s="19"/>
      <c r="C46" s="19"/>
      <c r="D46" s="19"/>
      <c r="F46" s="1089"/>
      <c r="G46" s="104" t="s">
        <v>81</v>
      </c>
      <c r="H46" s="149">
        <v>0</v>
      </c>
      <c r="I46" s="149">
        <v>0</v>
      </c>
      <c r="R46" s="1089"/>
      <c r="S46" s="104" t="s">
        <v>81</v>
      </c>
      <c r="T46" s="149">
        <v>0</v>
      </c>
      <c r="U46" s="149">
        <v>0</v>
      </c>
      <c r="AE46" s="1089"/>
      <c r="AF46" s="104" t="s">
        <v>81</v>
      </c>
      <c r="AG46" s="149">
        <v>0</v>
      </c>
      <c r="AH46" s="149">
        <v>0</v>
      </c>
    </row>
    <row r="47" spans="2:34" s="115" customFormat="1">
      <c r="B47" s="19"/>
      <c r="C47" s="19"/>
      <c r="D47" s="19"/>
      <c r="F47" s="1089"/>
      <c r="G47" s="104" t="s">
        <v>79</v>
      </c>
      <c r="H47" s="149">
        <v>0</v>
      </c>
      <c r="I47" s="148">
        <v>0</v>
      </c>
      <c r="R47" s="1089"/>
      <c r="S47" s="104" t="s">
        <v>79</v>
      </c>
      <c r="T47" s="149">
        <v>0</v>
      </c>
      <c r="U47" s="148">
        <v>0</v>
      </c>
      <c r="AE47" s="1089"/>
      <c r="AF47" s="104" t="s">
        <v>79</v>
      </c>
      <c r="AG47" s="149">
        <v>0</v>
      </c>
      <c r="AH47" s="148">
        <v>0</v>
      </c>
    </row>
    <row r="48" spans="2:34" s="115" customFormat="1">
      <c r="B48" s="19"/>
      <c r="C48" s="19"/>
      <c r="D48" s="19"/>
      <c r="F48" s="1089"/>
      <c r="G48" s="104" t="s">
        <v>77</v>
      </c>
      <c r="H48" s="149">
        <v>0</v>
      </c>
      <c r="I48" s="148">
        <v>0</v>
      </c>
      <c r="R48" s="1089"/>
      <c r="S48" s="104" t="s">
        <v>77</v>
      </c>
      <c r="T48" s="149">
        <v>0</v>
      </c>
      <c r="U48" s="148">
        <v>0</v>
      </c>
      <c r="AE48" s="1089"/>
      <c r="AF48" s="104" t="s">
        <v>77</v>
      </c>
      <c r="AG48" s="149">
        <v>0</v>
      </c>
      <c r="AH48" s="148">
        <v>0</v>
      </c>
    </row>
    <row r="49" spans="2:94" s="115" customFormat="1">
      <c r="B49" s="19"/>
      <c r="C49" s="19"/>
      <c r="D49" s="19"/>
      <c r="F49" s="1089"/>
      <c r="G49" s="104" t="s">
        <v>75</v>
      </c>
      <c r="H49" s="149">
        <v>0</v>
      </c>
      <c r="I49" s="148">
        <v>0</v>
      </c>
      <c r="R49" s="1089"/>
      <c r="S49" s="104" t="s">
        <v>75</v>
      </c>
      <c r="T49" s="149">
        <v>0</v>
      </c>
      <c r="U49" s="148">
        <v>0</v>
      </c>
      <c r="AE49" s="1089"/>
      <c r="AF49" s="104" t="s">
        <v>75</v>
      </c>
      <c r="AG49" s="149">
        <v>0</v>
      </c>
      <c r="AH49" s="148">
        <v>0</v>
      </c>
    </row>
    <row r="50" spans="2:94" s="115" customFormat="1">
      <c r="B50" s="19"/>
      <c r="C50" s="19"/>
      <c r="D50" s="19"/>
      <c r="F50" s="1089"/>
      <c r="G50" s="104" t="s">
        <v>73</v>
      </c>
      <c r="H50" s="149">
        <v>0</v>
      </c>
      <c r="I50" s="148">
        <v>0</v>
      </c>
      <c r="R50" s="1089"/>
      <c r="S50" s="104" t="s">
        <v>73</v>
      </c>
      <c r="T50" s="149">
        <v>0</v>
      </c>
      <c r="U50" s="148">
        <v>0</v>
      </c>
      <c r="AE50" s="1089"/>
      <c r="AF50" s="104" t="s">
        <v>73</v>
      </c>
      <c r="AG50" s="149">
        <v>0</v>
      </c>
      <c r="AH50" s="148">
        <v>0</v>
      </c>
    </row>
    <row r="51" spans="2:94" s="115" customFormat="1">
      <c r="B51" s="19"/>
      <c r="C51" s="19"/>
      <c r="D51" s="19"/>
      <c r="F51" s="1089"/>
      <c r="G51" s="104" t="s">
        <v>71</v>
      </c>
      <c r="H51" s="149">
        <v>0</v>
      </c>
      <c r="I51" s="148">
        <v>0</v>
      </c>
      <c r="R51" s="1089"/>
      <c r="S51" s="104" t="s">
        <v>71</v>
      </c>
      <c r="T51" s="149">
        <v>0</v>
      </c>
      <c r="U51" s="148">
        <v>0</v>
      </c>
      <c r="AE51" s="1089"/>
      <c r="AF51" s="104" t="s">
        <v>71</v>
      </c>
      <c r="AG51" s="149">
        <v>0</v>
      </c>
      <c r="AH51" s="148">
        <v>0</v>
      </c>
    </row>
    <row r="52" spans="2:94" s="115" customFormat="1">
      <c r="B52" s="19"/>
      <c r="C52" s="19"/>
      <c r="D52" s="19"/>
      <c r="F52" s="1090"/>
      <c r="G52" s="102" t="s">
        <v>69</v>
      </c>
      <c r="H52" s="147">
        <v>0</v>
      </c>
      <c r="I52" s="147">
        <v>0</v>
      </c>
      <c r="R52" s="1090"/>
      <c r="S52" s="102" t="s">
        <v>69</v>
      </c>
      <c r="T52" s="147">
        <v>0</v>
      </c>
      <c r="U52" s="147">
        <v>0</v>
      </c>
      <c r="AE52" s="1090"/>
      <c r="AF52" s="102" t="s">
        <v>69</v>
      </c>
      <c r="AG52" s="147">
        <v>0</v>
      </c>
      <c r="AH52" s="147">
        <v>0</v>
      </c>
    </row>
    <row r="53" spans="2:94" s="115" customFormat="1">
      <c r="B53" s="19"/>
      <c r="C53" s="19"/>
      <c r="D53" s="19"/>
      <c r="F53" s="1088" t="s">
        <v>85</v>
      </c>
      <c r="G53" s="109" t="s">
        <v>83</v>
      </c>
      <c r="H53" s="150">
        <v>0</v>
      </c>
      <c r="I53" s="150">
        <v>0</v>
      </c>
      <c r="R53" s="1088" t="s">
        <v>85</v>
      </c>
      <c r="S53" s="109" t="s">
        <v>83</v>
      </c>
      <c r="T53" s="150">
        <v>0</v>
      </c>
      <c r="U53" s="150">
        <v>0</v>
      </c>
      <c r="AE53" s="1088" t="s">
        <v>85</v>
      </c>
      <c r="AF53" s="109" t="s">
        <v>83</v>
      </c>
      <c r="AG53" s="150">
        <v>0</v>
      </c>
      <c r="AH53" s="150">
        <v>0</v>
      </c>
    </row>
    <row r="54" spans="2:94" s="115" customFormat="1">
      <c r="B54" s="19"/>
      <c r="C54" s="19"/>
      <c r="D54" s="19"/>
      <c r="F54" s="1089"/>
      <c r="G54" s="104" t="s">
        <v>81</v>
      </c>
      <c r="H54" s="149">
        <v>0</v>
      </c>
      <c r="I54" s="149">
        <v>0</v>
      </c>
      <c r="R54" s="1089"/>
      <c r="S54" s="104" t="s">
        <v>81</v>
      </c>
      <c r="T54" s="149">
        <v>0</v>
      </c>
      <c r="U54" s="149">
        <v>0</v>
      </c>
      <c r="AE54" s="1089"/>
      <c r="AF54" s="104" t="s">
        <v>81</v>
      </c>
      <c r="AG54" s="149">
        <v>0</v>
      </c>
      <c r="AH54" s="149">
        <v>0</v>
      </c>
    </row>
    <row r="55" spans="2:94" s="115" customFormat="1">
      <c r="B55" s="19"/>
      <c r="C55" s="19"/>
      <c r="D55" s="19"/>
      <c r="F55" s="1089"/>
      <c r="G55" s="104" t="s">
        <v>79</v>
      </c>
      <c r="H55" s="149">
        <v>0</v>
      </c>
      <c r="I55" s="148">
        <v>0</v>
      </c>
      <c r="R55" s="1089"/>
      <c r="S55" s="104" t="s">
        <v>79</v>
      </c>
      <c r="T55" s="149">
        <v>0</v>
      </c>
      <c r="U55" s="148">
        <v>0</v>
      </c>
      <c r="AE55" s="1089"/>
      <c r="AF55" s="104" t="s">
        <v>79</v>
      </c>
      <c r="AG55" s="149">
        <v>0</v>
      </c>
      <c r="AH55" s="148">
        <v>0</v>
      </c>
    </row>
    <row r="56" spans="2:94" s="115" customFormat="1">
      <c r="B56" s="19"/>
      <c r="C56" s="19"/>
      <c r="D56" s="19"/>
      <c r="F56" s="1089"/>
      <c r="G56" s="104" t="s">
        <v>77</v>
      </c>
      <c r="H56" s="149">
        <v>0</v>
      </c>
      <c r="I56" s="148">
        <v>0</v>
      </c>
      <c r="R56" s="1089"/>
      <c r="S56" s="104" t="s">
        <v>77</v>
      </c>
      <c r="T56" s="149">
        <v>0</v>
      </c>
      <c r="U56" s="148">
        <v>0</v>
      </c>
      <c r="AE56" s="1089"/>
      <c r="AF56" s="104" t="s">
        <v>77</v>
      </c>
      <c r="AG56" s="149">
        <v>0</v>
      </c>
      <c r="AH56" s="148">
        <v>0</v>
      </c>
    </row>
    <row r="57" spans="2:94" s="115" customFormat="1">
      <c r="B57" s="19"/>
      <c r="C57" s="19"/>
      <c r="D57" s="19"/>
      <c r="F57" s="1089"/>
      <c r="G57" s="104" t="s">
        <v>75</v>
      </c>
      <c r="H57" s="149">
        <v>0</v>
      </c>
      <c r="I57" s="148">
        <v>0</v>
      </c>
      <c r="R57" s="1089"/>
      <c r="S57" s="104" t="s">
        <v>75</v>
      </c>
      <c r="T57" s="149">
        <v>0</v>
      </c>
      <c r="U57" s="148">
        <v>0</v>
      </c>
      <c r="AE57" s="1089"/>
      <c r="AF57" s="104" t="s">
        <v>75</v>
      </c>
      <c r="AG57" s="149">
        <v>0</v>
      </c>
      <c r="AH57" s="148">
        <v>0</v>
      </c>
    </row>
    <row r="58" spans="2:94" s="115" customFormat="1">
      <c r="B58" s="19"/>
      <c r="C58" s="19"/>
      <c r="D58" s="19"/>
      <c r="F58" s="1089"/>
      <c r="G58" s="104" t="s">
        <v>73</v>
      </c>
      <c r="H58" s="149">
        <v>0</v>
      </c>
      <c r="I58" s="148">
        <v>0</v>
      </c>
      <c r="R58" s="1089"/>
      <c r="S58" s="104" t="s">
        <v>73</v>
      </c>
      <c r="T58" s="149">
        <v>0</v>
      </c>
      <c r="U58" s="148">
        <v>0</v>
      </c>
      <c r="AE58" s="1089"/>
      <c r="AF58" s="104" t="s">
        <v>73</v>
      </c>
      <c r="AG58" s="149">
        <v>0</v>
      </c>
      <c r="AH58" s="148">
        <v>0</v>
      </c>
    </row>
    <row r="59" spans="2:94" s="115" customFormat="1">
      <c r="B59" s="19"/>
      <c r="C59" s="19"/>
      <c r="D59" s="19"/>
      <c r="F59" s="1089"/>
      <c r="G59" s="104" t="s">
        <v>71</v>
      </c>
      <c r="H59" s="149">
        <v>0</v>
      </c>
      <c r="I59" s="148">
        <v>0</v>
      </c>
      <c r="R59" s="1089"/>
      <c r="S59" s="104" t="s">
        <v>71</v>
      </c>
      <c r="T59" s="149">
        <v>0</v>
      </c>
      <c r="U59" s="148">
        <v>0</v>
      </c>
      <c r="AE59" s="1089"/>
      <c r="AF59" s="104" t="s">
        <v>71</v>
      </c>
      <c r="AG59" s="149">
        <v>0</v>
      </c>
      <c r="AH59" s="148">
        <v>0</v>
      </c>
    </row>
    <row r="60" spans="2:94" s="115" customFormat="1">
      <c r="B60" s="19"/>
      <c r="C60" s="19"/>
      <c r="D60" s="19"/>
      <c r="F60" s="1090"/>
      <c r="G60" s="102" t="s">
        <v>69</v>
      </c>
      <c r="H60" s="147">
        <v>0</v>
      </c>
      <c r="I60" s="147">
        <v>0</v>
      </c>
      <c r="R60" s="1090"/>
      <c r="S60" s="102" t="s">
        <v>69</v>
      </c>
      <c r="T60" s="147">
        <v>0</v>
      </c>
      <c r="U60" s="147">
        <v>0</v>
      </c>
      <c r="AE60" s="1090"/>
      <c r="AF60" s="102" t="s">
        <v>69</v>
      </c>
      <c r="AG60" s="147">
        <v>0</v>
      </c>
      <c r="AH60" s="147">
        <v>0</v>
      </c>
    </row>
    <row r="61" spans="2:94" s="19" customFormat="1">
      <c r="C61"/>
      <c r="AQ61" s="13"/>
      <c r="AR61" s="13"/>
    </row>
    <row r="62" spans="2:94">
      <c r="C62" s="36" t="s">
        <v>176</v>
      </c>
      <c r="D62" s="17" t="s">
        <v>3</v>
      </c>
      <c r="E62" s="21" t="s">
        <v>117</v>
      </c>
      <c r="F62" s="18"/>
      <c r="G62" s="27"/>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3"/>
      <c r="AY62" s="13"/>
      <c r="AZ62" s="13"/>
      <c r="BA62" s="13"/>
      <c r="BB62" s="13"/>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row>
    <row r="63" spans="2:94">
      <c r="D63" s="17" t="s">
        <v>8</v>
      </c>
      <c r="E63" s="21" t="s">
        <v>116</v>
      </c>
      <c r="F63" s="18"/>
      <c r="G63" s="27"/>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3"/>
      <c r="AY63" s="13"/>
      <c r="AZ63" s="13"/>
      <c r="BA63" s="13"/>
      <c r="BB63" s="13"/>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row>
    <row r="64" spans="2:94">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3"/>
      <c r="AZ64" s="13"/>
      <c r="BA64" s="13"/>
      <c r="BB64" s="13"/>
      <c r="BC64" s="13"/>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row>
    <row r="65" spans="2:94">
      <c r="E65" s="26" t="s">
        <v>33</v>
      </c>
      <c r="G65" s="41"/>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3"/>
      <c r="AU65" s="13"/>
      <c r="AV65" s="13"/>
      <c r="AW65" s="13"/>
      <c r="AX65" s="13"/>
      <c r="AY65" s="13"/>
      <c r="AZ65" s="13"/>
      <c r="BA65" s="13"/>
      <c r="BB65" s="13"/>
      <c r="BC65" s="13"/>
      <c r="BD65" s="13"/>
      <c r="BE65" s="13"/>
      <c r="BF65" s="13"/>
      <c r="BG65" s="19"/>
      <c r="BH65" s="19"/>
      <c r="BI65" s="19"/>
      <c r="BJ65" s="19"/>
      <c r="BK65" s="19"/>
      <c r="BL65" s="19"/>
      <c r="BM65" s="19"/>
      <c r="BN65" s="19"/>
      <c r="BO65" s="19"/>
      <c r="BP65" s="13"/>
      <c r="BQ65" s="13"/>
      <c r="BR65" s="13"/>
      <c r="BS65" s="13"/>
      <c r="BT65" s="13"/>
      <c r="BU65" s="13"/>
      <c r="BV65" s="13"/>
      <c r="BW65" s="13"/>
      <c r="BX65" s="13"/>
      <c r="BY65" s="13"/>
      <c r="BZ65" s="13"/>
      <c r="CA65" s="13"/>
      <c r="CB65" s="13"/>
      <c r="CC65" s="19"/>
      <c r="CD65" s="19"/>
      <c r="CE65" s="19"/>
      <c r="CF65" s="19"/>
      <c r="CG65" s="19"/>
      <c r="CH65" s="19"/>
      <c r="CI65" s="19"/>
      <c r="CJ65" s="19"/>
      <c r="CK65" s="19"/>
      <c r="CL65" s="19"/>
      <c r="CM65" s="19"/>
      <c r="CN65" s="19"/>
      <c r="CO65" s="19"/>
      <c r="CP65" s="19"/>
    </row>
    <row r="66" spans="2:94" s="115" customFormat="1">
      <c r="B66" s="19"/>
      <c r="C66" s="19"/>
      <c r="D66" s="19"/>
      <c r="E66" s="19"/>
      <c r="G66" s="26" t="s">
        <v>105</v>
      </c>
      <c r="K66" s="19"/>
      <c r="L66" s="19"/>
      <c r="M66" s="19"/>
      <c r="N66" s="19"/>
      <c r="O66" s="114"/>
      <c r="P66" s="114"/>
      <c r="Q66" s="114"/>
      <c r="S66" s="26" t="s">
        <v>104</v>
      </c>
      <c r="W66" s="19"/>
      <c r="X66" s="19"/>
      <c r="AF66" s="26" t="s">
        <v>103</v>
      </c>
      <c r="AJ66" s="19"/>
      <c r="AK66" s="19"/>
    </row>
    <row r="67" spans="2:94" s="115" customFormat="1" ht="37.5">
      <c r="G67" s="124"/>
      <c r="H67" s="259" t="s">
        <v>115</v>
      </c>
      <c r="I67" s="126" t="s">
        <v>113</v>
      </c>
      <c r="J67" s="125" t="s">
        <v>114</v>
      </c>
      <c r="K67" s="19"/>
      <c r="L67" s="19"/>
      <c r="M67" s="19"/>
      <c r="N67" s="19"/>
      <c r="O67" s="127"/>
      <c r="P67" s="127"/>
      <c r="Q67" s="127"/>
      <c r="S67" s="124"/>
      <c r="T67" s="259" t="s">
        <v>115</v>
      </c>
      <c r="U67" s="126" t="s">
        <v>113</v>
      </c>
      <c r="V67" s="125" t="s">
        <v>114</v>
      </c>
      <c r="W67" s="19"/>
      <c r="X67" s="19"/>
      <c r="Y67" s="19"/>
      <c r="AF67" s="124"/>
      <c r="AG67" s="259" t="s">
        <v>115</v>
      </c>
      <c r="AH67" s="126" t="s">
        <v>113</v>
      </c>
      <c r="AI67" s="125" t="s">
        <v>114</v>
      </c>
      <c r="AJ67" s="19"/>
      <c r="AK67" s="19"/>
      <c r="AL67" s="19"/>
    </row>
    <row r="68" spans="2:94" s="19" customFormat="1">
      <c r="G68" s="30" t="s">
        <v>112</v>
      </c>
      <c r="H68" s="57">
        <f t="array" ref="H68:H73">'[1]011_14-2_統計データ_面積水準2_sk'!$G$22:$G$27</f>
        <v>0</v>
      </c>
      <c r="I68" s="37">
        <f t="array" ref="I68:I73">'[1]011_14-2_統計データ_面積水準2_sk'!$I$22:$I$27</f>
        <v>0</v>
      </c>
      <c r="J68" s="38">
        <f t="array" ref="J68:J73">'[1]011_14-2_統計データ_面積水準2_sk'!$H$22:$H$27</f>
        <v>0</v>
      </c>
      <c r="S68" s="30" t="s">
        <v>112</v>
      </c>
      <c r="T68" s="57">
        <f t="array" ref="T68:T73">'[1]011_14-2_統計データ_面積水準2_sk'!$N$22:$N$27</f>
        <v>0</v>
      </c>
      <c r="U68" s="37">
        <f t="array" ref="U68:U73">'[1]011_14-2_統計データ_面積水準2_sk'!$P$22:$P$27</f>
        <v>0</v>
      </c>
      <c r="V68" s="38">
        <f t="array" ref="V68:V73">'[1]011_14-2_統計データ_面積水準2_sk'!$O$22:$O$27</f>
        <v>0</v>
      </c>
      <c r="AF68" s="30" t="s">
        <v>112</v>
      </c>
      <c r="AG68" s="57">
        <f t="array" ref="AG68:AG73">'[1]011_14-2_統計データ_面積水準2_sk'!$U$22:$U$27</f>
        <v>0</v>
      </c>
      <c r="AH68" s="37">
        <f t="array" ref="AH68:AH73">'[1]011_14-2_統計データ_面積水準2_sk'!$W$22:$W$27</f>
        <v>0</v>
      </c>
      <c r="AI68" s="38">
        <f t="array" ref="AI68:AI73">'[1]011_14-2_統計データ_面積水準2_sk'!$V$22:$V$27</f>
        <v>0</v>
      </c>
    </row>
    <row r="69" spans="2:94" s="19" customFormat="1">
      <c r="G69" s="30" t="s">
        <v>111</v>
      </c>
      <c r="H69" s="22">
        <v>0</v>
      </c>
      <c r="I69" s="39">
        <v>0</v>
      </c>
      <c r="J69" s="23">
        <v>0</v>
      </c>
      <c r="S69" s="30" t="s">
        <v>111</v>
      </c>
      <c r="T69" s="22">
        <v>0</v>
      </c>
      <c r="U69" s="39">
        <v>0</v>
      </c>
      <c r="V69" s="23">
        <v>0</v>
      </c>
      <c r="AF69" s="30" t="s">
        <v>111</v>
      </c>
      <c r="AG69" s="22">
        <v>0</v>
      </c>
      <c r="AH69" s="39">
        <v>0</v>
      </c>
      <c r="AI69" s="23">
        <v>0</v>
      </c>
    </row>
    <row r="70" spans="2:94" s="19" customFormat="1">
      <c r="G70" s="30" t="s">
        <v>110</v>
      </c>
      <c r="H70" s="22">
        <v>0</v>
      </c>
      <c r="I70" s="39">
        <v>0</v>
      </c>
      <c r="J70" s="23">
        <v>0</v>
      </c>
      <c r="S70" s="30" t="s">
        <v>110</v>
      </c>
      <c r="T70" s="22">
        <v>0</v>
      </c>
      <c r="U70" s="39">
        <v>0</v>
      </c>
      <c r="V70" s="23">
        <v>0</v>
      </c>
      <c r="AF70" s="30" t="s">
        <v>110</v>
      </c>
      <c r="AG70" s="22">
        <v>0</v>
      </c>
      <c r="AH70" s="39">
        <v>0</v>
      </c>
      <c r="AI70" s="23">
        <v>0</v>
      </c>
    </row>
    <row r="71" spans="2:94" s="19" customFormat="1">
      <c r="G71" s="30" t="s">
        <v>109</v>
      </c>
      <c r="H71" s="22">
        <v>0</v>
      </c>
      <c r="I71" s="39">
        <v>0</v>
      </c>
      <c r="J71" s="23">
        <v>0</v>
      </c>
      <c r="S71" s="30" t="s">
        <v>109</v>
      </c>
      <c r="T71" s="22">
        <v>0</v>
      </c>
      <c r="U71" s="39">
        <v>0</v>
      </c>
      <c r="V71" s="23">
        <v>0</v>
      </c>
      <c r="AF71" s="30" t="s">
        <v>109</v>
      </c>
      <c r="AG71" s="22">
        <v>0</v>
      </c>
      <c r="AH71" s="39">
        <v>0</v>
      </c>
      <c r="AI71" s="23">
        <v>0</v>
      </c>
    </row>
    <row r="72" spans="2:94" s="19" customFormat="1">
      <c r="G72" s="30" t="s">
        <v>108</v>
      </c>
      <c r="H72" s="22">
        <v>0</v>
      </c>
      <c r="I72" s="39">
        <v>0</v>
      </c>
      <c r="J72" s="23">
        <v>0</v>
      </c>
      <c r="S72" s="30" t="s">
        <v>108</v>
      </c>
      <c r="T72" s="22">
        <v>0</v>
      </c>
      <c r="U72" s="39">
        <v>0</v>
      </c>
      <c r="V72" s="23">
        <v>0</v>
      </c>
      <c r="AF72" s="30" t="s">
        <v>108</v>
      </c>
      <c r="AG72" s="22">
        <v>0</v>
      </c>
      <c r="AH72" s="39">
        <v>0</v>
      </c>
      <c r="AI72" s="23">
        <v>0</v>
      </c>
    </row>
    <row r="73" spans="2:94" s="19" customFormat="1">
      <c r="G73" s="31" t="s">
        <v>107</v>
      </c>
      <c r="H73" s="24">
        <v>0</v>
      </c>
      <c r="I73" s="40">
        <v>0</v>
      </c>
      <c r="J73" s="25">
        <v>0</v>
      </c>
      <c r="S73" s="31" t="s">
        <v>107</v>
      </c>
      <c r="T73" s="24">
        <v>0</v>
      </c>
      <c r="U73" s="40">
        <v>0</v>
      </c>
      <c r="V73" s="25">
        <v>0</v>
      </c>
      <c r="AF73" s="31" t="s">
        <v>107</v>
      </c>
      <c r="AG73" s="24">
        <v>0</v>
      </c>
      <c r="AH73" s="40">
        <v>0</v>
      </c>
      <c r="AI73" s="25">
        <v>0</v>
      </c>
    </row>
    <row r="74" spans="2:94">
      <c r="W74" s="19"/>
      <c r="X74" s="19"/>
      <c r="AJ74" s="19"/>
      <c r="AK74" s="19"/>
    </row>
    <row r="75" spans="2:94">
      <c r="C75" s="36" t="s">
        <v>175</v>
      </c>
      <c r="D75" s="17" t="s">
        <v>3</v>
      </c>
      <c r="E75" s="21" t="s">
        <v>151</v>
      </c>
      <c r="F75" s="18"/>
      <c r="G75" s="27"/>
      <c r="W75" s="19"/>
      <c r="X75" s="19"/>
      <c r="AJ75" s="19"/>
      <c r="AK75" s="19"/>
    </row>
    <row r="76" spans="2:94">
      <c r="D76" s="17" t="s">
        <v>8</v>
      </c>
      <c r="E76" s="21" t="s">
        <v>156</v>
      </c>
      <c r="F76" s="18"/>
      <c r="G76" s="27"/>
      <c r="AJ76" s="19"/>
      <c r="AK76" s="19"/>
    </row>
    <row r="77" spans="2:94">
      <c r="AJ77" s="19"/>
      <c r="AK77" s="19"/>
    </row>
    <row r="78" spans="2:94">
      <c r="E78" s="20" t="s">
        <v>33</v>
      </c>
      <c r="AJ78" s="19"/>
      <c r="AK78" s="19"/>
    </row>
    <row r="79" spans="2:94">
      <c r="G79" s="26" t="s">
        <v>105</v>
      </c>
      <c r="H79" s="115"/>
      <c r="I79" s="115"/>
      <c r="J79" s="115"/>
      <c r="K79" s="115"/>
      <c r="L79" s="115"/>
      <c r="M79" s="115"/>
      <c r="N79" s="116"/>
      <c r="S79" s="26" t="s">
        <v>104</v>
      </c>
      <c r="T79" s="115"/>
      <c r="U79" s="115"/>
      <c r="V79" s="115"/>
      <c r="W79" s="115"/>
      <c r="AF79" s="26" t="s">
        <v>103</v>
      </c>
    </row>
    <row r="80" spans="2:94" ht="37.5">
      <c r="G80" s="275"/>
      <c r="H80" s="276" t="s">
        <v>53</v>
      </c>
      <c r="I80" s="277" t="s">
        <v>52</v>
      </c>
      <c r="J80" s="277" t="s">
        <v>41</v>
      </c>
      <c r="K80" s="277" t="s">
        <v>40</v>
      </c>
      <c r="L80" s="277" t="s">
        <v>39</v>
      </c>
      <c r="M80" s="277" t="s">
        <v>38</v>
      </c>
      <c r="N80" s="277" t="s">
        <v>37</v>
      </c>
      <c r="O80" s="278" t="s">
        <v>36</v>
      </c>
      <c r="P80" s="279" t="s">
        <v>68</v>
      </c>
      <c r="S80" s="275"/>
      <c r="T80" s="276" t="s">
        <v>53</v>
      </c>
      <c r="U80" s="277" t="s">
        <v>52</v>
      </c>
      <c r="V80" s="277" t="s">
        <v>41</v>
      </c>
      <c r="W80" s="277" t="s">
        <v>40</v>
      </c>
      <c r="X80" s="277" t="s">
        <v>39</v>
      </c>
      <c r="Y80" s="277" t="s">
        <v>38</v>
      </c>
      <c r="Z80" s="277" t="s">
        <v>37</v>
      </c>
      <c r="AA80" s="278" t="s">
        <v>36</v>
      </c>
      <c r="AB80" s="279" t="s">
        <v>68</v>
      </c>
      <c r="AF80" s="275"/>
      <c r="AG80" s="276" t="s">
        <v>53</v>
      </c>
      <c r="AH80" s="277" t="s">
        <v>52</v>
      </c>
      <c r="AI80" s="277" t="s">
        <v>41</v>
      </c>
      <c r="AJ80" s="277" t="s">
        <v>40</v>
      </c>
      <c r="AK80" s="277" t="s">
        <v>39</v>
      </c>
      <c r="AL80" s="277" t="s">
        <v>38</v>
      </c>
      <c r="AM80" s="277" t="s">
        <v>37</v>
      </c>
      <c r="AN80" s="278" t="s">
        <v>36</v>
      </c>
      <c r="AO80" s="279" t="s">
        <v>68</v>
      </c>
    </row>
    <row r="81" spans="1:164">
      <c r="G81" s="270" t="s">
        <v>157</v>
      </c>
      <c r="H81" s="266">
        <f t="array" ref="H81:O81">'SD04I_13-4_統計データ_世帯_23b'!AD299:AK299</f>
        <v>0</v>
      </c>
      <c r="I81" s="261">
        <v>0</v>
      </c>
      <c r="J81" s="261">
        <v>0</v>
      </c>
      <c r="K81" s="261">
        <v>0</v>
      </c>
      <c r="L81" s="261">
        <v>0</v>
      </c>
      <c r="M81" s="261">
        <v>0</v>
      </c>
      <c r="N81" s="261">
        <v>0</v>
      </c>
      <c r="O81" s="262">
        <v>0</v>
      </c>
      <c r="P81" s="280">
        <f>SUM('SD04I_13-4_統計データ_世帯_23b'!AD308:AD311)</f>
        <v>0</v>
      </c>
      <c r="S81" s="270" t="s">
        <v>157</v>
      </c>
      <c r="T81" s="266">
        <f t="array" ref="T81:AA81">'SD04I_13-4_統計データ_世帯_23b'!AP315:AW315</f>
        <v>0</v>
      </c>
      <c r="U81" s="261">
        <v>0</v>
      </c>
      <c r="V81" s="261">
        <v>0</v>
      </c>
      <c r="W81" s="261">
        <v>0</v>
      </c>
      <c r="X81" s="261">
        <v>0</v>
      </c>
      <c r="Y81" s="261">
        <v>0</v>
      </c>
      <c r="Z81" s="261">
        <v>0</v>
      </c>
      <c r="AA81" s="262">
        <v>0</v>
      </c>
      <c r="AB81" s="280">
        <f>SUM('SD04I_13-4_統計データ_世帯_23b'!AQ324:AQ329)</f>
        <v>0</v>
      </c>
      <c r="AF81" s="270" t="s">
        <v>157</v>
      </c>
      <c r="AG81" s="266">
        <f t="array" ref="AG81:AN81">'SD04I_13-4_統計データ_世帯_23b'!BB315:BI315</f>
        <v>0</v>
      </c>
      <c r="AH81" s="261">
        <v>0</v>
      </c>
      <c r="AI81" s="261">
        <v>0</v>
      </c>
      <c r="AJ81" s="261">
        <v>0</v>
      </c>
      <c r="AK81" s="261">
        <v>0</v>
      </c>
      <c r="AL81" s="261">
        <v>0</v>
      </c>
      <c r="AM81" s="261">
        <v>0</v>
      </c>
      <c r="AN81" s="262">
        <v>0</v>
      </c>
      <c r="AO81" s="280">
        <f>SUM('SD04I_13-4_統計データ_世帯_23b'!BC324:BC329)</f>
        <v>0</v>
      </c>
    </row>
    <row r="82" spans="1:164">
      <c r="G82" s="32" t="s">
        <v>65</v>
      </c>
      <c r="H82" s="266">
        <f t="array" ref="H82:O82">'SD04I_13-4_統計データ_世帯_23b'!AD313:AK313</f>
        <v>0</v>
      </c>
      <c r="I82" s="261">
        <v>0</v>
      </c>
      <c r="J82" s="261">
        <v>0</v>
      </c>
      <c r="K82" s="261">
        <v>0</v>
      </c>
      <c r="L82" s="261">
        <v>0</v>
      </c>
      <c r="M82" s="261">
        <v>0</v>
      </c>
      <c r="N82" s="261">
        <v>0</v>
      </c>
      <c r="O82" s="262">
        <v>0</v>
      </c>
      <c r="P82" s="280">
        <f>SUM('SD04I_13-4_統計データ_世帯_23b'!AE322:AE325)</f>
        <v>0</v>
      </c>
      <c r="S82" s="32" t="s">
        <v>65</v>
      </c>
      <c r="T82" s="266">
        <f t="array" ref="T82:AA82">'SD04I_13-4_統計データ_世帯_23b'!AP331:AW331</f>
        <v>0</v>
      </c>
      <c r="U82" s="261">
        <v>0</v>
      </c>
      <c r="V82" s="261">
        <v>0</v>
      </c>
      <c r="W82" s="261">
        <v>0</v>
      </c>
      <c r="X82" s="261">
        <v>0</v>
      </c>
      <c r="Y82" s="261">
        <v>0</v>
      </c>
      <c r="Z82" s="261">
        <v>0</v>
      </c>
      <c r="AA82" s="262">
        <v>0</v>
      </c>
      <c r="AB82" s="280">
        <f>SUM('SD04I_13-4_統計データ_世帯_23b'!AQ340:AQ345)</f>
        <v>0</v>
      </c>
      <c r="AF82" s="32" t="s">
        <v>65</v>
      </c>
      <c r="AG82" s="266">
        <f t="array" ref="AG82:AN82">'SD04I_13-4_統計データ_世帯_23b'!BB331:BI331</f>
        <v>0</v>
      </c>
      <c r="AH82" s="261">
        <v>0</v>
      </c>
      <c r="AI82" s="261">
        <v>0</v>
      </c>
      <c r="AJ82" s="261">
        <v>0</v>
      </c>
      <c r="AK82" s="261">
        <v>0</v>
      </c>
      <c r="AL82" s="261">
        <v>0</v>
      </c>
      <c r="AM82" s="261">
        <v>0</v>
      </c>
      <c r="AN82" s="262">
        <v>0</v>
      </c>
      <c r="AO82" s="280">
        <f>SUM('SD04I_13-4_統計データ_世帯_23b'!BC340:BC345)</f>
        <v>0</v>
      </c>
    </row>
    <row r="83" spans="1:164">
      <c r="G83" s="32" t="s">
        <v>64</v>
      </c>
      <c r="H83" s="266">
        <f t="array" ref="H83:O83">'SD04I_13-4_統計データ_世帯_23b'!AD327:AK327</f>
        <v>0</v>
      </c>
      <c r="I83" s="261">
        <v>0</v>
      </c>
      <c r="J83" s="261">
        <v>0</v>
      </c>
      <c r="K83" s="261">
        <v>0</v>
      </c>
      <c r="L83" s="261">
        <v>0</v>
      </c>
      <c r="M83" s="261">
        <v>0</v>
      </c>
      <c r="N83" s="261">
        <v>0</v>
      </c>
      <c r="O83" s="262">
        <v>0</v>
      </c>
      <c r="P83" s="280">
        <f>SUM('SD04I_13-4_統計データ_世帯_23b'!AE336:AE339)</f>
        <v>0</v>
      </c>
      <c r="S83" s="32" t="s">
        <v>64</v>
      </c>
      <c r="T83" s="266">
        <f t="array" ref="T83:AA83">'SD04I_13-4_統計データ_世帯_23b'!AP347:AW347</f>
        <v>0</v>
      </c>
      <c r="U83" s="261">
        <v>0</v>
      </c>
      <c r="V83" s="261">
        <v>0</v>
      </c>
      <c r="W83" s="261">
        <v>0</v>
      </c>
      <c r="X83" s="261">
        <v>0</v>
      </c>
      <c r="Y83" s="261">
        <v>0</v>
      </c>
      <c r="Z83" s="261">
        <v>0</v>
      </c>
      <c r="AA83" s="262">
        <v>0</v>
      </c>
      <c r="AB83" s="280">
        <f>SUM('SD04I_13-4_統計データ_世帯_23b'!AQ356:AQ361)</f>
        <v>0</v>
      </c>
      <c r="AF83" s="32" t="s">
        <v>64</v>
      </c>
      <c r="AG83" s="266">
        <f t="array" ref="AG83:AN83">'SD04I_13-4_統計データ_世帯_23b'!BB347:BI347</f>
        <v>0</v>
      </c>
      <c r="AH83" s="261">
        <v>0</v>
      </c>
      <c r="AI83" s="261">
        <v>0</v>
      </c>
      <c r="AJ83" s="261">
        <v>0</v>
      </c>
      <c r="AK83" s="261">
        <v>0</v>
      </c>
      <c r="AL83" s="261">
        <v>0</v>
      </c>
      <c r="AM83" s="261">
        <v>0</v>
      </c>
      <c r="AN83" s="262">
        <v>0</v>
      </c>
      <c r="AO83" s="280">
        <f>SUM('SD04I_13-4_統計データ_世帯_23b'!BC356:BC361)</f>
        <v>0</v>
      </c>
    </row>
    <row r="84" spans="1:164">
      <c r="G84" s="32" t="s">
        <v>89</v>
      </c>
      <c r="H84" s="266" t="e">
        <f t="array" ref="H84:O84">'SD04I_13-4_統計データ_世帯_23b'!AD341:AK341</f>
        <v>#DIV/0!</v>
      </c>
      <c r="I84" s="261">
        <v>0</v>
      </c>
      <c r="J84" s="261">
        <v>0</v>
      </c>
      <c r="K84" s="261">
        <v>0</v>
      </c>
      <c r="L84" s="261">
        <v>0</v>
      </c>
      <c r="M84" s="261">
        <v>0</v>
      </c>
      <c r="N84" s="261">
        <v>0</v>
      </c>
      <c r="O84" s="262">
        <v>0</v>
      </c>
      <c r="P84" s="280">
        <f>SUM('SD04I_13-4_統計データ_世帯_23b'!AE350:AE353)</f>
        <v>0</v>
      </c>
      <c r="S84" s="32" t="s">
        <v>89</v>
      </c>
      <c r="T84" s="266" t="e">
        <f t="array" ref="T84:AA84">'SD04I_13-4_統計データ_世帯_23b'!AP363:AW363</f>
        <v>#DIV/0!</v>
      </c>
      <c r="U84" s="261">
        <v>0</v>
      </c>
      <c r="V84" s="261">
        <v>0</v>
      </c>
      <c r="W84" s="261">
        <v>0</v>
      </c>
      <c r="X84" s="261">
        <v>0</v>
      </c>
      <c r="Y84" s="261">
        <v>0</v>
      </c>
      <c r="Z84" s="261">
        <v>0</v>
      </c>
      <c r="AA84" s="262">
        <v>0</v>
      </c>
      <c r="AB84" s="280">
        <f>SUM('SD04I_13-4_統計データ_世帯_23b'!AQ372:AQ377)</f>
        <v>0</v>
      </c>
      <c r="AF84" s="32" t="s">
        <v>89</v>
      </c>
      <c r="AG84" s="266" t="e">
        <f t="array" ref="AG84:AN84">'SD04I_13-4_統計データ_世帯_23b'!BB363:BI363</f>
        <v>#DIV/0!</v>
      </c>
      <c r="AH84" s="261">
        <v>0</v>
      </c>
      <c r="AI84" s="261">
        <v>0</v>
      </c>
      <c r="AJ84" s="261">
        <v>0</v>
      </c>
      <c r="AK84" s="261">
        <v>0</v>
      </c>
      <c r="AL84" s="261">
        <v>0</v>
      </c>
      <c r="AM84" s="261">
        <v>0</v>
      </c>
      <c r="AN84" s="262">
        <v>0</v>
      </c>
      <c r="AO84" s="280">
        <f>SUM('SD04I_13-4_統計データ_世帯_23b'!BC372:BC377)</f>
        <v>0</v>
      </c>
    </row>
    <row r="85" spans="1:164">
      <c r="G85" s="270" t="s">
        <v>87</v>
      </c>
      <c r="H85" s="266" t="e">
        <f t="array" ref="H85:O85">'SD04I_13-4_統計データ_世帯_23b'!AD355:AK355</f>
        <v>#DIV/0!</v>
      </c>
      <c r="I85" s="261">
        <v>0</v>
      </c>
      <c r="J85" s="261">
        <v>0</v>
      </c>
      <c r="K85" s="261">
        <v>0</v>
      </c>
      <c r="L85" s="261">
        <v>0</v>
      </c>
      <c r="M85" s="261">
        <v>0</v>
      </c>
      <c r="N85" s="261">
        <v>0</v>
      </c>
      <c r="O85" s="262">
        <v>0</v>
      </c>
      <c r="P85" s="280">
        <f>SUM('SD04I_13-4_統計データ_世帯_23b'!AE364:AE367)</f>
        <v>0</v>
      </c>
      <c r="S85" s="270" t="s">
        <v>87</v>
      </c>
      <c r="T85" s="266" t="e">
        <f t="array" ref="T85:AA85">'SD04I_13-4_統計データ_世帯_23b'!AP379:AW379</f>
        <v>#DIV/0!</v>
      </c>
      <c r="U85" s="261">
        <v>0</v>
      </c>
      <c r="V85" s="261">
        <v>0</v>
      </c>
      <c r="W85" s="261">
        <v>0</v>
      </c>
      <c r="X85" s="261">
        <v>0</v>
      </c>
      <c r="Y85" s="261">
        <v>0</v>
      </c>
      <c r="Z85" s="261">
        <v>0</v>
      </c>
      <c r="AA85" s="262">
        <v>0</v>
      </c>
      <c r="AB85" s="280">
        <f>SUM('SD04I_13-4_統計データ_世帯_23b'!AQ388:AQ393)</f>
        <v>0</v>
      </c>
      <c r="AF85" s="270" t="s">
        <v>87</v>
      </c>
      <c r="AG85" s="266" t="e">
        <f t="array" ref="AG85:AN85">'SD04I_13-4_統計データ_世帯_23b'!BB379:BI379</f>
        <v>#DIV/0!</v>
      </c>
      <c r="AH85" s="261">
        <v>0</v>
      </c>
      <c r="AI85" s="261">
        <v>0</v>
      </c>
      <c r="AJ85" s="261">
        <v>0</v>
      </c>
      <c r="AK85" s="261">
        <v>0</v>
      </c>
      <c r="AL85" s="261">
        <v>0</v>
      </c>
      <c r="AM85" s="261">
        <v>0</v>
      </c>
      <c r="AN85" s="262">
        <v>0</v>
      </c>
      <c r="AO85" s="280">
        <f>SUM('SD04I_13-4_統計データ_世帯_23b'!BC388:BC393)</f>
        <v>0</v>
      </c>
    </row>
    <row r="86" spans="1:164">
      <c r="G86" s="33" t="s">
        <v>63</v>
      </c>
      <c r="H86" s="267">
        <f t="array" ref="H86:O86">'SD04I_13-4_統計データ_世帯_23b'!AD369:AK369</f>
        <v>0</v>
      </c>
      <c r="I86" s="268">
        <v>0</v>
      </c>
      <c r="J86" s="268">
        <v>0</v>
      </c>
      <c r="K86" s="268">
        <v>0</v>
      </c>
      <c r="L86" s="268">
        <v>0</v>
      </c>
      <c r="M86" s="268">
        <v>0</v>
      </c>
      <c r="N86" s="268">
        <v>0</v>
      </c>
      <c r="O86" s="269">
        <v>0</v>
      </c>
      <c r="P86" s="280">
        <f>SUM('SD04I_13-4_統計データ_世帯_23b'!AE378:AE381)</f>
        <v>0</v>
      </c>
      <c r="S86" s="33" t="s">
        <v>63</v>
      </c>
      <c r="T86" s="267">
        <f t="array" ref="T86:AA86">'SD04I_13-4_統計データ_世帯_23b'!AP395:AW395</f>
        <v>0</v>
      </c>
      <c r="U86" s="268">
        <v>0</v>
      </c>
      <c r="V86" s="268">
        <v>0</v>
      </c>
      <c r="W86" s="268">
        <v>0</v>
      </c>
      <c r="X86" s="268">
        <v>0</v>
      </c>
      <c r="Y86" s="268">
        <v>0</v>
      </c>
      <c r="Z86" s="268">
        <v>0</v>
      </c>
      <c r="AA86" s="269">
        <v>0</v>
      </c>
      <c r="AB86" s="281">
        <f>SUM('SD04I_13-4_統計データ_世帯_23b'!AQ404:AQ409)</f>
        <v>0</v>
      </c>
      <c r="AF86" s="33" t="s">
        <v>63</v>
      </c>
      <c r="AG86" s="267">
        <f t="array" ref="AG86:AN86">'SD04I_13-4_統計データ_世帯_23b'!BB395:BI395</f>
        <v>0</v>
      </c>
      <c r="AH86" s="268">
        <v>0</v>
      </c>
      <c r="AI86" s="268">
        <v>0</v>
      </c>
      <c r="AJ86" s="268">
        <v>0</v>
      </c>
      <c r="AK86" s="268">
        <v>0</v>
      </c>
      <c r="AL86" s="268">
        <v>0</v>
      </c>
      <c r="AM86" s="268">
        <v>0</v>
      </c>
      <c r="AN86" s="269">
        <v>0</v>
      </c>
      <c r="AO86" s="281">
        <f>SUM('SD04I_13-4_統計データ_世帯_23b'!BC404:BC409)</f>
        <v>0</v>
      </c>
    </row>
    <row r="88" spans="1:164">
      <c r="A88" s="1"/>
      <c r="B88" s="11" t="s">
        <v>5</v>
      </c>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row>
    <row r="89" spans="1:164">
      <c r="A89" s="1"/>
      <c r="B89" s="12" t="s">
        <v>6</v>
      </c>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c r="DI89" s="12"/>
      <c r="DJ89" s="12"/>
      <c r="DK89" s="12"/>
      <c r="DL89" s="12"/>
      <c r="DM89" s="12"/>
      <c r="DN89" s="12"/>
      <c r="DO89" s="12"/>
      <c r="DP89" s="12"/>
      <c r="DQ89" s="12"/>
      <c r="DR89" s="12"/>
      <c r="DS89" s="12"/>
      <c r="DT89" s="12"/>
      <c r="DU89" s="12"/>
      <c r="DV89" s="12"/>
      <c r="DW89" s="12"/>
      <c r="DX89" s="12"/>
      <c r="DY89" s="12"/>
      <c r="DZ89" s="12"/>
      <c r="EA89" s="12"/>
      <c r="EB89" s="12"/>
      <c r="EC89" s="12"/>
      <c r="ED89" s="12"/>
      <c r="EE89" s="12"/>
      <c r="EF89" s="12"/>
      <c r="EG89" s="12"/>
      <c r="EH89" s="12"/>
      <c r="EI89" s="12"/>
      <c r="EJ89" s="12"/>
      <c r="EK89" s="12"/>
      <c r="EL89" s="12"/>
      <c r="EM89" s="12"/>
      <c r="EN89" s="12"/>
      <c r="EO89" s="12"/>
      <c r="EP89" s="12"/>
      <c r="EQ89" s="12"/>
      <c r="ER89" s="12"/>
      <c r="ES89" s="12"/>
      <c r="ET89" s="12"/>
      <c r="EU89" s="12"/>
      <c r="EV89" s="12"/>
      <c r="EW89" s="12"/>
      <c r="EX89" s="12"/>
      <c r="EY89" s="12"/>
      <c r="EZ89" s="12"/>
      <c r="FA89" s="12"/>
      <c r="FB89" s="12"/>
      <c r="FC89" s="12"/>
      <c r="FD89" s="12"/>
      <c r="FE89" s="12"/>
      <c r="FF89" s="12"/>
      <c r="FG89" s="12"/>
      <c r="FH89" s="12"/>
    </row>
    <row r="90" spans="1:164">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row>
    <row r="91" spans="1:164">
      <c r="A91" s="1"/>
      <c r="B91" s="1"/>
      <c r="C91" s="20" t="s">
        <v>152</v>
      </c>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row>
    <row r="92" spans="1:164">
      <c r="A92" s="1"/>
      <c r="B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row>
    <row r="93" spans="1:164">
      <c r="D93" s="5" t="s">
        <v>3</v>
      </c>
      <c r="E93" s="17"/>
      <c r="AG93" s="1"/>
      <c r="AH93" s="1"/>
      <c r="AI93" s="1"/>
      <c r="AJ93" s="1"/>
      <c r="AK93" s="1"/>
      <c r="AL93" s="1"/>
      <c r="AM93" s="1"/>
      <c r="AN93" s="1"/>
      <c r="AO93" s="1"/>
    </row>
    <row r="94" spans="1:164">
      <c r="D94" s="5" t="s">
        <v>4</v>
      </c>
      <c r="E94" s="6" t="s">
        <v>10</v>
      </c>
    </row>
    <row r="95" spans="1:164">
      <c r="D95" s="14"/>
      <c r="E95" s="47"/>
    </row>
    <row r="96" spans="1:164" s="115" customFormat="1">
      <c r="B96" s="19"/>
      <c r="D96" s="19"/>
      <c r="F96" s="26" t="s">
        <v>105</v>
      </c>
      <c r="P96" s="116"/>
      <c r="Q96" s="116"/>
      <c r="R96" s="26" t="s">
        <v>104</v>
      </c>
      <c r="S96" s="114"/>
      <c r="U96"/>
      <c r="AC96"/>
      <c r="AD96"/>
      <c r="AE96" s="26" t="s">
        <v>103</v>
      </c>
    </row>
    <row r="97" spans="2:33" s="115" customFormat="1" ht="56.25">
      <c r="B97" s="19"/>
      <c r="D97" s="19"/>
      <c r="F97" s="124" t="s">
        <v>102</v>
      </c>
      <c r="G97" s="124" t="s">
        <v>101</v>
      </c>
      <c r="H97" s="122" t="s">
        <v>154</v>
      </c>
      <c r="J97" s="133"/>
      <c r="K97" s="133"/>
      <c r="L97" s="133"/>
      <c r="M97" s="133"/>
      <c r="N97" s="133"/>
      <c r="O97" s="133"/>
      <c r="R97" s="124" t="s">
        <v>102</v>
      </c>
      <c r="S97" s="124" t="s">
        <v>101</v>
      </c>
      <c r="T97" s="122" t="s">
        <v>154</v>
      </c>
      <c r="U97"/>
      <c r="V97" s="133"/>
      <c r="W97" s="133"/>
      <c r="X97" s="133"/>
      <c r="AC97"/>
      <c r="AD97"/>
      <c r="AE97" s="124" t="s">
        <v>102</v>
      </c>
      <c r="AF97" s="124" t="s">
        <v>101</v>
      </c>
      <c r="AG97" s="122" t="s">
        <v>154</v>
      </c>
    </row>
    <row r="98" spans="2:33" s="115" customFormat="1">
      <c r="B98" s="19"/>
      <c r="D98" s="19"/>
      <c r="F98" s="1088" t="s">
        <v>95</v>
      </c>
      <c r="G98" s="106" t="s">
        <v>83</v>
      </c>
      <c r="H98" s="136">
        <f t="array" ref="H98:H145">IF(H13:H60&lt;=0,0,I13:I60/H13:H60)</f>
        <v>0</v>
      </c>
      <c r="R98" s="1088" t="s">
        <v>95</v>
      </c>
      <c r="S98" s="109" t="s">
        <v>82</v>
      </c>
      <c r="T98" s="136">
        <f t="array" ref="T98:T145">IF(T13:T60&lt;=0,0,U13:U60/T13:T60)</f>
        <v>0</v>
      </c>
      <c r="U98"/>
      <c r="AC98"/>
      <c r="AD98"/>
      <c r="AE98" s="1088" t="s">
        <v>95</v>
      </c>
      <c r="AF98" s="109" t="s">
        <v>82</v>
      </c>
      <c r="AG98" s="136">
        <f t="array" ref="AG98:AG145">IF(AG13:AG60&lt;=0,0,AH13:AH60/AG13:AG60)</f>
        <v>0</v>
      </c>
    </row>
    <row r="99" spans="2:33" s="115" customFormat="1">
      <c r="B99" s="19"/>
      <c r="D99" s="19"/>
      <c r="F99" s="1089"/>
      <c r="G99" s="103" t="s">
        <v>81</v>
      </c>
      <c r="H99" s="135">
        <v>0</v>
      </c>
      <c r="R99" s="1089"/>
      <c r="S99" s="104" t="s">
        <v>80</v>
      </c>
      <c r="T99" s="135">
        <v>0</v>
      </c>
      <c r="U99"/>
      <c r="AC99"/>
      <c r="AD99"/>
      <c r="AE99" s="1089"/>
      <c r="AF99" s="104" t="s">
        <v>80</v>
      </c>
      <c r="AG99" s="135">
        <v>0</v>
      </c>
    </row>
    <row r="100" spans="2:33" s="115" customFormat="1">
      <c r="B100" s="19"/>
      <c r="C100" s="19"/>
      <c r="D100" s="19"/>
      <c r="F100" s="1089"/>
      <c r="G100" s="103" t="s">
        <v>79</v>
      </c>
      <c r="H100" s="135">
        <v>0</v>
      </c>
      <c r="R100" s="1089"/>
      <c r="S100" s="104" t="s">
        <v>78</v>
      </c>
      <c r="T100" s="135">
        <v>0</v>
      </c>
      <c r="U100"/>
      <c r="AC100"/>
      <c r="AD100"/>
      <c r="AE100" s="1089"/>
      <c r="AF100" s="104" t="s">
        <v>78</v>
      </c>
      <c r="AG100" s="135">
        <v>0</v>
      </c>
    </row>
    <row r="101" spans="2:33" s="115" customFormat="1">
      <c r="B101" s="19"/>
      <c r="C101" s="19"/>
      <c r="D101" s="19"/>
      <c r="F101" s="1089"/>
      <c r="G101" s="103" t="s">
        <v>77</v>
      </c>
      <c r="H101" s="135">
        <v>0</v>
      </c>
      <c r="R101" s="1089"/>
      <c r="S101" s="104" t="s">
        <v>76</v>
      </c>
      <c r="T101" s="135">
        <v>0</v>
      </c>
      <c r="U101"/>
      <c r="AC101"/>
      <c r="AD101"/>
      <c r="AE101" s="1089"/>
      <c r="AF101" s="104" t="s">
        <v>76</v>
      </c>
      <c r="AG101" s="135">
        <v>0</v>
      </c>
    </row>
    <row r="102" spans="2:33" s="115" customFormat="1">
      <c r="B102" s="19"/>
      <c r="C102" s="19"/>
      <c r="D102" s="19"/>
      <c r="F102" s="1089"/>
      <c r="G102" s="103" t="s">
        <v>75</v>
      </c>
      <c r="H102" s="135">
        <v>0</v>
      </c>
      <c r="R102" s="1089"/>
      <c r="S102" s="104" t="s">
        <v>74</v>
      </c>
      <c r="T102" s="135">
        <v>0</v>
      </c>
      <c r="U102"/>
      <c r="AC102"/>
      <c r="AD102"/>
      <c r="AE102" s="1089"/>
      <c r="AF102" s="104" t="s">
        <v>74</v>
      </c>
      <c r="AG102" s="135">
        <v>0</v>
      </c>
    </row>
    <row r="103" spans="2:33" s="115" customFormat="1">
      <c r="B103" s="19"/>
      <c r="C103" s="19"/>
      <c r="D103" s="19"/>
      <c r="F103" s="1089"/>
      <c r="G103" s="103" t="s">
        <v>73</v>
      </c>
      <c r="H103" s="135">
        <v>0</v>
      </c>
      <c r="R103" s="1089"/>
      <c r="S103" s="104" t="s">
        <v>72</v>
      </c>
      <c r="T103" s="135">
        <v>0</v>
      </c>
      <c r="U103"/>
      <c r="AC103"/>
      <c r="AD103"/>
      <c r="AE103" s="1089"/>
      <c r="AF103" s="104" t="s">
        <v>72</v>
      </c>
      <c r="AG103" s="135">
        <v>0</v>
      </c>
    </row>
    <row r="104" spans="2:33" s="115" customFormat="1" ht="18.75" customHeight="1">
      <c r="B104" s="19"/>
      <c r="C104" s="19"/>
      <c r="D104" s="19"/>
      <c r="F104" s="1089"/>
      <c r="G104" s="103" t="s">
        <v>71</v>
      </c>
      <c r="H104" s="135">
        <v>0</v>
      </c>
      <c r="R104" s="1089"/>
      <c r="S104" s="104" t="s">
        <v>70</v>
      </c>
      <c r="T104" s="135">
        <v>0</v>
      </c>
      <c r="U104"/>
      <c r="AC104"/>
      <c r="AD104"/>
      <c r="AE104" s="1089"/>
      <c r="AF104" s="104" t="s">
        <v>70</v>
      </c>
      <c r="AG104" s="135">
        <v>0</v>
      </c>
    </row>
    <row r="105" spans="2:33" s="115" customFormat="1">
      <c r="B105" s="19"/>
      <c r="C105" s="19"/>
      <c r="D105" s="19"/>
      <c r="F105" s="1090"/>
      <c r="G105" s="101" t="s">
        <v>69</v>
      </c>
      <c r="H105" s="134">
        <v>0</v>
      </c>
      <c r="R105" s="1090"/>
      <c r="S105" s="102" t="s">
        <v>68</v>
      </c>
      <c r="T105" s="134">
        <v>0</v>
      </c>
      <c r="U105"/>
      <c r="AC105"/>
      <c r="AD105"/>
      <c r="AE105" s="1090"/>
      <c r="AF105" s="102" t="s">
        <v>68</v>
      </c>
      <c r="AG105" s="134">
        <v>0</v>
      </c>
    </row>
    <row r="106" spans="2:33" s="115" customFormat="1">
      <c r="B106" s="19"/>
      <c r="C106" s="19"/>
      <c r="D106" s="19"/>
      <c r="F106" s="1091" t="s">
        <v>93</v>
      </c>
      <c r="G106" s="106" t="s">
        <v>83</v>
      </c>
      <c r="H106" s="136">
        <v>0</v>
      </c>
      <c r="R106" s="1091" t="s">
        <v>93</v>
      </c>
      <c r="S106" s="109" t="s">
        <v>82</v>
      </c>
      <c r="T106" s="136">
        <v>0</v>
      </c>
      <c r="U106"/>
      <c r="AC106"/>
      <c r="AD106"/>
      <c r="AE106" s="1091" t="s">
        <v>93</v>
      </c>
      <c r="AF106" s="109" t="s">
        <v>82</v>
      </c>
      <c r="AG106" s="136">
        <v>0</v>
      </c>
    </row>
    <row r="107" spans="2:33" s="115" customFormat="1">
      <c r="B107" s="19"/>
      <c r="C107" s="19"/>
      <c r="D107" s="19"/>
      <c r="F107" s="1092"/>
      <c r="G107" s="103" t="s">
        <v>81</v>
      </c>
      <c r="H107" s="135">
        <v>0</v>
      </c>
      <c r="R107" s="1092"/>
      <c r="S107" s="104" t="s">
        <v>80</v>
      </c>
      <c r="T107" s="135">
        <v>0</v>
      </c>
      <c r="U107"/>
      <c r="AC107"/>
      <c r="AD107"/>
      <c r="AE107" s="1092"/>
      <c r="AF107" s="104" t="s">
        <v>80</v>
      </c>
      <c r="AG107" s="135">
        <v>0</v>
      </c>
    </row>
    <row r="108" spans="2:33" s="115" customFormat="1">
      <c r="B108" s="19"/>
      <c r="C108" s="19"/>
      <c r="D108" s="19"/>
      <c r="F108" s="1092"/>
      <c r="G108" s="103" t="s">
        <v>79</v>
      </c>
      <c r="H108" s="135">
        <v>0</v>
      </c>
      <c r="R108" s="1092"/>
      <c r="S108" s="104" t="s">
        <v>78</v>
      </c>
      <c r="T108" s="135">
        <v>0</v>
      </c>
      <c r="U108"/>
      <c r="AC108"/>
      <c r="AD108"/>
      <c r="AE108" s="1092"/>
      <c r="AF108" s="104" t="s">
        <v>78</v>
      </c>
      <c r="AG108" s="135">
        <v>0</v>
      </c>
    </row>
    <row r="109" spans="2:33" s="115" customFormat="1">
      <c r="B109" s="19"/>
      <c r="C109" s="19"/>
      <c r="D109" s="19"/>
      <c r="F109" s="1092"/>
      <c r="G109" s="103" t="s">
        <v>77</v>
      </c>
      <c r="H109" s="135">
        <v>0</v>
      </c>
      <c r="R109" s="1092"/>
      <c r="S109" s="104" t="s">
        <v>76</v>
      </c>
      <c r="T109" s="135">
        <v>0</v>
      </c>
      <c r="U109"/>
      <c r="AC109"/>
      <c r="AD109"/>
      <c r="AE109" s="1092"/>
      <c r="AF109" s="104" t="s">
        <v>76</v>
      </c>
      <c r="AG109" s="135">
        <v>0</v>
      </c>
    </row>
    <row r="110" spans="2:33" s="115" customFormat="1">
      <c r="B110" s="19"/>
      <c r="C110" s="19"/>
      <c r="D110" s="19"/>
      <c r="F110" s="1092"/>
      <c r="G110" s="103" t="s">
        <v>75</v>
      </c>
      <c r="H110" s="135">
        <v>0</v>
      </c>
      <c r="R110" s="1092"/>
      <c r="S110" s="104" t="s">
        <v>74</v>
      </c>
      <c r="T110" s="135">
        <v>0</v>
      </c>
      <c r="U110"/>
      <c r="AC110"/>
      <c r="AD110"/>
      <c r="AE110" s="1092"/>
      <c r="AF110" s="104" t="s">
        <v>74</v>
      </c>
      <c r="AG110" s="135">
        <v>0</v>
      </c>
    </row>
    <row r="111" spans="2:33" s="115" customFormat="1">
      <c r="B111" s="19"/>
      <c r="C111" s="19"/>
      <c r="D111" s="19"/>
      <c r="F111" s="1092"/>
      <c r="G111" s="103" t="s">
        <v>73</v>
      </c>
      <c r="H111" s="135">
        <v>0</v>
      </c>
      <c r="R111" s="1092"/>
      <c r="S111" s="104" t="s">
        <v>72</v>
      </c>
      <c r="T111" s="135">
        <v>0</v>
      </c>
      <c r="U111"/>
      <c r="AC111"/>
      <c r="AD111"/>
      <c r="AE111" s="1092"/>
      <c r="AF111" s="104" t="s">
        <v>72</v>
      </c>
      <c r="AG111" s="135">
        <v>0</v>
      </c>
    </row>
    <row r="112" spans="2:33" s="115" customFormat="1" ht="18.75" customHeight="1">
      <c r="B112" s="19"/>
      <c r="C112" s="19"/>
      <c r="D112" s="19"/>
      <c r="F112" s="1092"/>
      <c r="G112" s="103" t="s">
        <v>71</v>
      </c>
      <c r="H112" s="135">
        <v>0</v>
      </c>
      <c r="R112" s="1092"/>
      <c r="S112" s="104" t="s">
        <v>70</v>
      </c>
      <c r="T112" s="135">
        <v>0</v>
      </c>
      <c r="U112"/>
      <c r="AC112"/>
      <c r="AD112"/>
      <c r="AE112" s="1092"/>
      <c r="AF112" s="104" t="s">
        <v>70</v>
      </c>
      <c r="AG112" s="135">
        <v>0</v>
      </c>
    </row>
    <row r="113" spans="2:33" s="115" customFormat="1">
      <c r="B113" s="19"/>
      <c r="C113" s="19"/>
      <c r="D113" s="19"/>
      <c r="F113" s="1093"/>
      <c r="G113" s="101" t="s">
        <v>69</v>
      </c>
      <c r="H113" s="134">
        <v>0</v>
      </c>
      <c r="R113" s="1093"/>
      <c r="S113" s="102" t="s">
        <v>68</v>
      </c>
      <c r="T113" s="134">
        <v>0</v>
      </c>
      <c r="U113"/>
      <c r="AC113"/>
      <c r="AD113"/>
      <c r="AE113" s="1093"/>
      <c r="AF113" s="102" t="s">
        <v>68</v>
      </c>
      <c r="AG113" s="134">
        <v>0</v>
      </c>
    </row>
    <row r="114" spans="2:33" s="115" customFormat="1" ht="19.5" customHeight="1">
      <c r="B114" s="19"/>
      <c r="C114" s="19"/>
      <c r="D114" s="19"/>
      <c r="F114" s="1088" t="s">
        <v>91</v>
      </c>
      <c r="G114" s="106" t="s">
        <v>83</v>
      </c>
      <c r="H114" s="136">
        <v>0</v>
      </c>
      <c r="R114" s="1088" t="s">
        <v>91</v>
      </c>
      <c r="S114" s="109" t="s">
        <v>82</v>
      </c>
      <c r="T114" s="136">
        <v>0</v>
      </c>
      <c r="U114"/>
      <c r="AC114"/>
      <c r="AD114"/>
      <c r="AE114" s="1088" t="s">
        <v>91</v>
      </c>
      <c r="AF114" s="109" t="s">
        <v>82</v>
      </c>
      <c r="AG114" s="136">
        <v>0</v>
      </c>
    </row>
    <row r="115" spans="2:33" s="115" customFormat="1">
      <c r="B115" s="19"/>
      <c r="C115" s="19"/>
      <c r="D115" s="19"/>
      <c r="F115" s="1089"/>
      <c r="G115" s="103" t="s">
        <v>81</v>
      </c>
      <c r="H115" s="135">
        <v>0</v>
      </c>
      <c r="R115" s="1089"/>
      <c r="S115" s="104" t="s">
        <v>80</v>
      </c>
      <c r="T115" s="135">
        <v>0</v>
      </c>
      <c r="U115"/>
      <c r="AC115"/>
      <c r="AD115"/>
      <c r="AE115" s="1089"/>
      <c r="AF115" s="104" t="s">
        <v>80</v>
      </c>
      <c r="AG115" s="135">
        <v>0</v>
      </c>
    </row>
    <row r="116" spans="2:33" s="115" customFormat="1">
      <c r="B116" s="19"/>
      <c r="C116" s="19"/>
      <c r="D116" s="19"/>
      <c r="F116" s="1089"/>
      <c r="G116" s="103" t="s">
        <v>79</v>
      </c>
      <c r="H116" s="135">
        <v>0</v>
      </c>
      <c r="R116" s="1089"/>
      <c r="S116" s="104" t="s">
        <v>78</v>
      </c>
      <c r="T116" s="135">
        <v>0</v>
      </c>
      <c r="U116"/>
      <c r="AC116"/>
      <c r="AD116"/>
      <c r="AE116" s="1089"/>
      <c r="AF116" s="104" t="s">
        <v>78</v>
      </c>
      <c r="AG116" s="135">
        <v>0</v>
      </c>
    </row>
    <row r="117" spans="2:33" s="115" customFormat="1">
      <c r="B117" s="19"/>
      <c r="C117" s="19"/>
      <c r="D117" s="19"/>
      <c r="F117" s="1089"/>
      <c r="G117" s="103" t="s">
        <v>77</v>
      </c>
      <c r="H117" s="135">
        <v>0</v>
      </c>
      <c r="R117" s="1089"/>
      <c r="S117" s="104" t="s">
        <v>76</v>
      </c>
      <c r="T117" s="135">
        <v>0</v>
      </c>
      <c r="U117"/>
      <c r="AC117"/>
      <c r="AD117"/>
      <c r="AE117" s="1089"/>
      <c r="AF117" s="104" t="s">
        <v>76</v>
      </c>
      <c r="AG117" s="135">
        <v>0</v>
      </c>
    </row>
    <row r="118" spans="2:33" s="115" customFormat="1">
      <c r="B118" s="19"/>
      <c r="C118" s="19"/>
      <c r="D118" s="19"/>
      <c r="F118" s="1089"/>
      <c r="G118" s="103" t="s">
        <v>75</v>
      </c>
      <c r="H118" s="135">
        <v>0</v>
      </c>
      <c r="R118" s="1089"/>
      <c r="S118" s="104" t="s">
        <v>74</v>
      </c>
      <c r="T118" s="135">
        <v>0</v>
      </c>
      <c r="U118"/>
      <c r="AC118"/>
      <c r="AD118"/>
      <c r="AE118" s="1089"/>
      <c r="AF118" s="104" t="s">
        <v>74</v>
      </c>
      <c r="AG118" s="135">
        <v>0</v>
      </c>
    </row>
    <row r="119" spans="2:33" s="115" customFormat="1">
      <c r="B119" s="19"/>
      <c r="C119" s="19"/>
      <c r="D119" s="19"/>
      <c r="F119" s="1089"/>
      <c r="G119" s="103" t="s">
        <v>73</v>
      </c>
      <c r="H119" s="135">
        <v>0</v>
      </c>
      <c r="R119" s="1089"/>
      <c r="S119" s="104" t="s">
        <v>72</v>
      </c>
      <c r="T119" s="135">
        <v>0</v>
      </c>
      <c r="U119"/>
      <c r="AC119"/>
      <c r="AD119"/>
      <c r="AE119" s="1089"/>
      <c r="AF119" s="104" t="s">
        <v>72</v>
      </c>
      <c r="AG119" s="135">
        <v>0</v>
      </c>
    </row>
    <row r="120" spans="2:33" s="115" customFormat="1">
      <c r="B120" s="19"/>
      <c r="C120" s="19"/>
      <c r="D120" s="19"/>
      <c r="F120" s="1089"/>
      <c r="G120" s="103" t="s">
        <v>71</v>
      </c>
      <c r="H120" s="135">
        <v>0</v>
      </c>
      <c r="R120" s="1089"/>
      <c r="S120" s="104" t="s">
        <v>70</v>
      </c>
      <c r="T120" s="135">
        <v>0</v>
      </c>
      <c r="U120"/>
      <c r="AC120"/>
      <c r="AD120"/>
      <c r="AE120" s="1089"/>
      <c r="AF120" s="104" t="s">
        <v>70</v>
      </c>
      <c r="AG120" s="135">
        <v>0</v>
      </c>
    </row>
    <row r="121" spans="2:33" s="115" customFormat="1">
      <c r="B121" s="19"/>
      <c r="C121" s="19"/>
      <c r="D121" s="19"/>
      <c r="F121" s="1090"/>
      <c r="G121" s="101" t="s">
        <v>69</v>
      </c>
      <c r="H121" s="134">
        <v>0</v>
      </c>
      <c r="R121" s="1090"/>
      <c r="S121" s="102" t="s">
        <v>68</v>
      </c>
      <c r="T121" s="134">
        <v>0</v>
      </c>
      <c r="U121"/>
      <c r="AC121"/>
      <c r="AD121"/>
      <c r="AE121" s="1090"/>
      <c r="AF121" s="102" t="s">
        <v>68</v>
      </c>
      <c r="AG121" s="134">
        <v>0</v>
      </c>
    </row>
    <row r="122" spans="2:33" s="115" customFormat="1" ht="19.5" customHeight="1">
      <c r="B122" s="19"/>
      <c r="C122" s="19"/>
      <c r="D122" s="19"/>
      <c r="F122" s="1088" t="s">
        <v>89</v>
      </c>
      <c r="G122" s="106" t="s">
        <v>83</v>
      </c>
      <c r="H122" s="136">
        <v>0</v>
      </c>
      <c r="R122" s="1088" t="s">
        <v>89</v>
      </c>
      <c r="S122" s="109" t="s">
        <v>82</v>
      </c>
      <c r="T122" s="136">
        <v>0</v>
      </c>
      <c r="U122"/>
      <c r="AC122"/>
      <c r="AD122"/>
      <c r="AE122" s="1088" t="s">
        <v>89</v>
      </c>
      <c r="AF122" s="109" t="s">
        <v>82</v>
      </c>
      <c r="AG122" s="136">
        <v>0</v>
      </c>
    </row>
    <row r="123" spans="2:33" s="115" customFormat="1">
      <c r="B123" s="19"/>
      <c r="C123" s="19"/>
      <c r="D123" s="19"/>
      <c r="F123" s="1089"/>
      <c r="G123" s="103" t="s">
        <v>81</v>
      </c>
      <c r="H123" s="135">
        <v>0</v>
      </c>
      <c r="R123" s="1089"/>
      <c r="S123" s="104" t="s">
        <v>80</v>
      </c>
      <c r="T123" s="135">
        <v>0</v>
      </c>
      <c r="U123"/>
      <c r="AC123"/>
      <c r="AD123"/>
      <c r="AE123" s="1089"/>
      <c r="AF123" s="104" t="s">
        <v>80</v>
      </c>
      <c r="AG123" s="135">
        <v>0</v>
      </c>
    </row>
    <row r="124" spans="2:33" s="115" customFormat="1">
      <c r="B124" s="19"/>
      <c r="C124" s="19"/>
      <c r="D124" s="19"/>
      <c r="F124" s="1089"/>
      <c r="G124" s="103" t="s">
        <v>79</v>
      </c>
      <c r="H124" s="135">
        <v>0</v>
      </c>
      <c r="R124" s="1089"/>
      <c r="S124" s="104" t="s">
        <v>78</v>
      </c>
      <c r="T124" s="135">
        <v>0</v>
      </c>
      <c r="U124"/>
      <c r="AC124"/>
      <c r="AD124"/>
      <c r="AE124" s="1089"/>
      <c r="AF124" s="104" t="s">
        <v>78</v>
      </c>
      <c r="AG124" s="135">
        <v>0</v>
      </c>
    </row>
    <row r="125" spans="2:33" s="115" customFormat="1">
      <c r="B125" s="19"/>
      <c r="C125" s="19"/>
      <c r="D125" s="19"/>
      <c r="F125" s="1089"/>
      <c r="G125" s="103" t="s">
        <v>77</v>
      </c>
      <c r="H125" s="135">
        <v>0</v>
      </c>
      <c r="R125" s="1089"/>
      <c r="S125" s="104" t="s">
        <v>76</v>
      </c>
      <c r="T125" s="135">
        <v>0</v>
      </c>
      <c r="U125"/>
      <c r="AC125"/>
      <c r="AD125"/>
      <c r="AE125" s="1089"/>
      <c r="AF125" s="104" t="s">
        <v>76</v>
      </c>
      <c r="AG125" s="135">
        <v>0</v>
      </c>
    </row>
    <row r="126" spans="2:33" s="115" customFormat="1">
      <c r="B126" s="19"/>
      <c r="C126" s="19"/>
      <c r="D126" s="19"/>
      <c r="F126" s="1089"/>
      <c r="G126" s="103" t="s">
        <v>75</v>
      </c>
      <c r="H126" s="135">
        <v>0</v>
      </c>
      <c r="R126" s="1089"/>
      <c r="S126" s="104" t="s">
        <v>74</v>
      </c>
      <c r="T126" s="135">
        <v>0</v>
      </c>
      <c r="U126"/>
      <c r="AC126"/>
      <c r="AD126"/>
      <c r="AE126" s="1089"/>
      <c r="AF126" s="104" t="s">
        <v>74</v>
      </c>
      <c r="AG126" s="135">
        <v>0</v>
      </c>
    </row>
    <row r="127" spans="2:33" s="115" customFormat="1">
      <c r="B127" s="19"/>
      <c r="C127" s="19"/>
      <c r="D127" s="19"/>
      <c r="F127" s="1089"/>
      <c r="G127" s="103" t="s">
        <v>73</v>
      </c>
      <c r="H127" s="135">
        <v>0</v>
      </c>
      <c r="R127" s="1089"/>
      <c r="S127" s="104" t="s">
        <v>72</v>
      </c>
      <c r="T127" s="135">
        <v>0</v>
      </c>
      <c r="U127"/>
      <c r="AC127"/>
      <c r="AD127"/>
      <c r="AE127" s="1089"/>
      <c r="AF127" s="104" t="s">
        <v>72</v>
      </c>
      <c r="AG127" s="135">
        <v>0</v>
      </c>
    </row>
    <row r="128" spans="2:33" s="115" customFormat="1">
      <c r="B128" s="19"/>
      <c r="C128" s="19"/>
      <c r="D128" s="19"/>
      <c r="F128" s="1089"/>
      <c r="G128" s="103" t="s">
        <v>71</v>
      </c>
      <c r="H128" s="135">
        <v>0</v>
      </c>
      <c r="R128" s="1089"/>
      <c r="S128" s="104" t="s">
        <v>70</v>
      </c>
      <c r="T128" s="135">
        <v>0</v>
      </c>
      <c r="U128"/>
      <c r="AC128"/>
      <c r="AD128"/>
      <c r="AE128" s="1089"/>
      <c r="AF128" s="104" t="s">
        <v>70</v>
      </c>
      <c r="AG128" s="135">
        <v>0</v>
      </c>
    </row>
    <row r="129" spans="2:33" s="115" customFormat="1">
      <c r="B129" s="19"/>
      <c r="C129" s="19"/>
      <c r="D129" s="19"/>
      <c r="F129" s="1090"/>
      <c r="G129" s="101" t="s">
        <v>69</v>
      </c>
      <c r="H129" s="134">
        <v>0</v>
      </c>
      <c r="R129" s="1090"/>
      <c r="S129" s="102" t="s">
        <v>68</v>
      </c>
      <c r="T129" s="134">
        <v>0</v>
      </c>
      <c r="U129"/>
      <c r="AC129"/>
      <c r="AD129"/>
      <c r="AE129" s="1090"/>
      <c r="AF129" s="102" t="s">
        <v>68</v>
      </c>
      <c r="AG129" s="134">
        <v>0</v>
      </c>
    </row>
    <row r="130" spans="2:33" s="115" customFormat="1" ht="19.5" customHeight="1">
      <c r="B130" s="19"/>
      <c r="C130" s="19"/>
      <c r="D130" s="19"/>
      <c r="F130" s="1088" t="s">
        <v>87</v>
      </c>
      <c r="G130" s="106" t="s">
        <v>83</v>
      </c>
      <c r="H130" s="136">
        <v>0</v>
      </c>
      <c r="R130" s="1088" t="s">
        <v>87</v>
      </c>
      <c r="S130" s="109" t="s">
        <v>82</v>
      </c>
      <c r="T130" s="136">
        <v>0</v>
      </c>
      <c r="U130"/>
      <c r="AC130"/>
      <c r="AD130"/>
      <c r="AE130" s="1088" t="s">
        <v>87</v>
      </c>
      <c r="AF130" s="109" t="s">
        <v>82</v>
      </c>
      <c r="AG130" s="136">
        <v>0</v>
      </c>
    </row>
    <row r="131" spans="2:33" s="115" customFormat="1">
      <c r="B131" s="19"/>
      <c r="C131" s="19"/>
      <c r="D131" s="19"/>
      <c r="F131" s="1089"/>
      <c r="G131" s="103" t="s">
        <v>81</v>
      </c>
      <c r="H131" s="135">
        <v>0</v>
      </c>
      <c r="R131" s="1089"/>
      <c r="S131" s="104" t="s">
        <v>80</v>
      </c>
      <c r="T131" s="135">
        <v>0</v>
      </c>
      <c r="U131"/>
      <c r="AC131"/>
      <c r="AD131"/>
      <c r="AE131" s="1089"/>
      <c r="AF131" s="104" t="s">
        <v>80</v>
      </c>
      <c r="AG131" s="135">
        <v>0</v>
      </c>
    </row>
    <row r="132" spans="2:33" s="115" customFormat="1">
      <c r="B132" s="19"/>
      <c r="C132" s="19"/>
      <c r="D132" s="19"/>
      <c r="F132" s="1089"/>
      <c r="G132" s="103" t="s">
        <v>79</v>
      </c>
      <c r="H132" s="135">
        <v>0</v>
      </c>
      <c r="R132" s="1089"/>
      <c r="S132" s="104" t="s">
        <v>78</v>
      </c>
      <c r="T132" s="135">
        <v>0</v>
      </c>
      <c r="U132"/>
      <c r="AC132"/>
      <c r="AD132"/>
      <c r="AE132" s="1089"/>
      <c r="AF132" s="104" t="s">
        <v>78</v>
      </c>
      <c r="AG132" s="135">
        <v>0</v>
      </c>
    </row>
    <row r="133" spans="2:33" s="115" customFormat="1">
      <c r="B133" s="19"/>
      <c r="C133" s="19"/>
      <c r="D133" s="19"/>
      <c r="F133" s="1089"/>
      <c r="G133" s="103" t="s">
        <v>77</v>
      </c>
      <c r="H133" s="135">
        <v>0</v>
      </c>
      <c r="R133" s="1089"/>
      <c r="S133" s="104" t="s">
        <v>76</v>
      </c>
      <c r="T133" s="135">
        <v>0</v>
      </c>
      <c r="U133"/>
      <c r="AC133"/>
      <c r="AD133"/>
      <c r="AE133" s="1089"/>
      <c r="AF133" s="104" t="s">
        <v>76</v>
      </c>
      <c r="AG133" s="135">
        <v>0</v>
      </c>
    </row>
    <row r="134" spans="2:33" s="115" customFormat="1">
      <c r="B134" s="19"/>
      <c r="C134" s="19"/>
      <c r="D134" s="19"/>
      <c r="F134" s="1089"/>
      <c r="G134" s="103" t="s">
        <v>75</v>
      </c>
      <c r="H134" s="135">
        <v>0</v>
      </c>
      <c r="R134" s="1089"/>
      <c r="S134" s="104" t="s">
        <v>74</v>
      </c>
      <c r="T134" s="135">
        <v>0</v>
      </c>
      <c r="U134"/>
      <c r="AC134"/>
      <c r="AD134"/>
      <c r="AE134" s="1089"/>
      <c r="AF134" s="104" t="s">
        <v>74</v>
      </c>
      <c r="AG134" s="135">
        <v>0</v>
      </c>
    </row>
    <row r="135" spans="2:33" s="115" customFormat="1">
      <c r="B135" s="19"/>
      <c r="C135" s="19"/>
      <c r="D135" s="19"/>
      <c r="F135" s="1089"/>
      <c r="G135" s="103" t="s">
        <v>73</v>
      </c>
      <c r="H135" s="135">
        <v>0</v>
      </c>
      <c r="R135" s="1089"/>
      <c r="S135" s="104" t="s">
        <v>72</v>
      </c>
      <c r="T135" s="135">
        <v>0</v>
      </c>
      <c r="U135"/>
      <c r="AC135"/>
      <c r="AD135"/>
      <c r="AE135" s="1089"/>
      <c r="AF135" s="104" t="s">
        <v>72</v>
      </c>
      <c r="AG135" s="135">
        <v>0</v>
      </c>
    </row>
    <row r="136" spans="2:33" s="115" customFormat="1">
      <c r="B136" s="19"/>
      <c r="C136" s="19"/>
      <c r="D136" s="19"/>
      <c r="F136" s="1089"/>
      <c r="G136" s="103" t="s">
        <v>71</v>
      </c>
      <c r="H136" s="135">
        <v>0</v>
      </c>
      <c r="R136" s="1089"/>
      <c r="S136" s="104" t="s">
        <v>70</v>
      </c>
      <c r="T136" s="135">
        <v>0</v>
      </c>
      <c r="U136"/>
      <c r="AC136"/>
      <c r="AD136"/>
      <c r="AE136" s="1089"/>
      <c r="AF136" s="104" t="s">
        <v>70</v>
      </c>
      <c r="AG136" s="135">
        <v>0</v>
      </c>
    </row>
    <row r="137" spans="2:33" s="115" customFormat="1">
      <c r="B137" s="19"/>
      <c r="C137" s="19"/>
      <c r="D137" s="19"/>
      <c r="F137" s="1090"/>
      <c r="G137" s="101" t="s">
        <v>69</v>
      </c>
      <c r="H137" s="134">
        <v>0</v>
      </c>
      <c r="R137" s="1090"/>
      <c r="S137" s="102" t="s">
        <v>68</v>
      </c>
      <c r="T137" s="134">
        <v>0</v>
      </c>
      <c r="U137"/>
      <c r="AC137"/>
      <c r="AD137"/>
      <c r="AE137" s="1090"/>
      <c r="AF137" s="102" t="s">
        <v>68</v>
      </c>
      <c r="AG137" s="134">
        <v>0</v>
      </c>
    </row>
    <row r="138" spans="2:33" s="115" customFormat="1">
      <c r="B138" s="19"/>
      <c r="C138" s="19"/>
      <c r="D138" s="19"/>
      <c r="F138" s="1088" t="s">
        <v>85</v>
      </c>
      <c r="G138" s="106" t="s">
        <v>83</v>
      </c>
      <c r="H138" s="136">
        <v>0</v>
      </c>
      <c r="R138" s="1088" t="s">
        <v>85</v>
      </c>
      <c r="S138" s="109" t="s">
        <v>82</v>
      </c>
      <c r="T138" s="136">
        <v>0</v>
      </c>
      <c r="U138"/>
      <c r="AC138"/>
      <c r="AD138"/>
      <c r="AE138" s="1088" t="s">
        <v>85</v>
      </c>
      <c r="AF138" s="109" t="s">
        <v>82</v>
      </c>
      <c r="AG138" s="136">
        <v>0</v>
      </c>
    </row>
    <row r="139" spans="2:33" s="115" customFormat="1">
      <c r="B139" s="19"/>
      <c r="C139" s="19"/>
      <c r="D139" s="19"/>
      <c r="F139" s="1089"/>
      <c r="G139" s="103" t="s">
        <v>81</v>
      </c>
      <c r="H139" s="135">
        <v>0</v>
      </c>
      <c r="R139" s="1089"/>
      <c r="S139" s="104" t="s">
        <v>80</v>
      </c>
      <c r="T139" s="135">
        <v>0</v>
      </c>
      <c r="U139"/>
      <c r="AC139"/>
      <c r="AD139"/>
      <c r="AE139" s="1089"/>
      <c r="AF139" s="104" t="s">
        <v>80</v>
      </c>
      <c r="AG139" s="135">
        <v>0</v>
      </c>
    </row>
    <row r="140" spans="2:33" s="115" customFormat="1">
      <c r="B140" s="19"/>
      <c r="C140" s="19"/>
      <c r="D140" s="19"/>
      <c r="F140" s="1089"/>
      <c r="G140" s="103" t="s">
        <v>79</v>
      </c>
      <c r="H140" s="135">
        <v>0</v>
      </c>
      <c r="R140" s="1089"/>
      <c r="S140" s="104" t="s">
        <v>78</v>
      </c>
      <c r="T140" s="135">
        <v>0</v>
      </c>
      <c r="U140"/>
      <c r="AC140"/>
      <c r="AD140"/>
      <c r="AE140" s="1089"/>
      <c r="AF140" s="104" t="s">
        <v>78</v>
      </c>
      <c r="AG140" s="135">
        <v>0</v>
      </c>
    </row>
    <row r="141" spans="2:33" s="115" customFormat="1">
      <c r="B141" s="19"/>
      <c r="C141" s="19"/>
      <c r="D141" s="19"/>
      <c r="F141" s="1089"/>
      <c r="G141" s="103" t="s">
        <v>77</v>
      </c>
      <c r="H141" s="135">
        <v>0</v>
      </c>
      <c r="R141" s="1089"/>
      <c r="S141" s="104" t="s">
        <v>76</v>
      </c>
      <c r="T141" s="135">
        <v>0</v>
      </c>
      <c r="U141"/>
      <c r="AC141"/>
      <c r="AD141"/>
      <c r="AE141" s="1089"/>
      <c r="AF141" s="104" t="s">
        <v>76</v>
      </c>
      <c r="AG141" s="135">
        <v>0</v>
      </c>
    </row>
    <row r="142" spans="2:33" s="115" customFormat="1">
      <c r="B142" s="19"/>
      <c r="C142" s="19"/>
      <c r="D142" s="19"/>
      <c r="F142" s="1089"/>
      <c r="G142" s="103" t="s">
        <v>75</v>
      </c>
      <c r="H142" s="135">
        <v>0</v>
      </c>
      <c r="R142" s="1089"/>
      <c r="S142" s="104" t="s">
        <v>74</v>
      </c>
      <c r="T142" s="135">
        <v>0</v>
      </c>
      <c r="U142"/>
      <c r="AC142"/>
      <c r="AD142"/>
      <c r="AE142" s="1089"/>
      <c r="AF142" s="104" t="s">
        <v>74</v>
      </c>
      <c r="AG142" s="135">
        <v>0</v>
      </c>
    </row>
    <row r="143" spans="2:33" s="115" customFormat="1">
      <c r="B143" s="19"/>
      <c r="C143" s="19"/>
      <c r="D143" s="19"/>
      <c r="F143" s="1089"/>
      <c r="G143" s="103" t="s">
        <v>73</v>
      </c>
      <c r="H143" s="135">
        <v>0</v>
      </c>
      <c r="R143" s="1089"/>
      <c r="S143" s="104" t="s">
        <v>72</v>
      </c>
      <c r="T143" s="135">
        <v>0</v>
      </c>
      <c r="U143"/>
      <c r="AC143"/>
      <c r="AD143"/>
      <c r="AE143" s="1089"/>
      <c r="AF143" s="104" t="s">
        <v>72</v>
      </c>
      <c r="AG143" s="135">
        <v>0</v>
      </c>
    </row>
    <row r="144" spans="2:33" s="115" customFormat="1">
      <c r="B144" s="19"/>
      <c r="C144" s="19"/>
      <c r="D144" s="19"/>
      <c r="F144" s="1089"/>
      <c r="G144" s="103" t="s">
        <v>71</v>
      </c>
      <c r="H144" s="135">
        <v>0</v>
      </c>
      <c r="R144" s="1089"/>
      <c r="S144" s="104" t="s">
        <v>70</v>
      </c>
      <c r="T144" s="135">
        <v>0</v>
      </c>
      <c r="U144"/>
      <c r="AC144"/>
      <c r="AD144"/>
      <c r="AE144" s="1089"/>
      <c r="AF144" s="104" t="s">
        <v>70</v>
      </c>
      <c r="AG144" s="135">
        <v>0</v>
      </c>
    </row>
    <row r="145" spans="2:33" s="115" customFormat="1">
      <c r="B145" s="19"/>
      <c r="C145" s="19"/>
      <c r="D145" s="19"/>
      <c r="F145" s="1090"/>
      <c r="G145" s="101" t="s">
        <v>69</v>
      </c>
      <c r="H145" s="134">
        <v>0</v>
      </c>
      <c r="R145" s="1090"/>
      <c r="S145" s="102" t="s">
        <v>68</v>
      </c>
      <c r="T145" s="134">
        <v>0</v>
      </c>
      <c r="U145"/>
      <c r="AC145"/>
      <c r="AD145"/>
      <c r="AE145" s="1090"/>
      <c r="AF145" s="102" t="s">
        <v>68</v>
      </c>
      <c r="AG145" s="134">
        <v>0</v>
      </c>
    </row>
    <row r="146" spans="2:33" s="115" customFormat="1">
      <c r="B146" s="19"/>
      <c r="C146" s="19"/>
      <c r="D146" s="19"/>
      <c r="F146" s="133"/>
      <c r="G146" s="137"/>
      <c r="H146" s="258"/>
      <c r="R146" s="133"/>
      <c r="S146" s="137"/>
      <c r="T146" s="258"/>
      <c r="U146"/>
      <c r="AC146"/>
      <c r="AD146"/>
      <c r="AE146" s="133"/>
      <c r="AF146" s="137"/>
      <c r="AG146" s="258"/>
    </row>
    <row r="147" spans="2:33" s="115" customFormat="1">
      <c r="B147" s="19"/>
      <c r="C147" s="36" t="s">
        <v>153</v>
      </c>
      <c r="D147" s="19"/>
      <c r="F147" s="133"/>
      <c r="G147" s="137"/>
      <c r="H147" s="258"/>
      <c r="R147" s="133"/>
      <c r="S147" s="137"/>
      <c r="T147" s="258"/>
      <c r="U147"/>
      <c r="AC147"/>
      <c r="AD147"/>
      <c r="AE147" s="133"/>
      <c r="AF147" s="137"/>
      <c r="AG147" s="258"/>
    </row>
    <row r="148" spans="2:33" s="115" customFormat="1">
      <c r="B148" s="19"/>
      <c r="C148" s="20"/>
      <c r="D148" s="19"/>
      <c r="F148" s="133"/>
      <c r="G148" s="137"/>
      <c r="H148" s="258"/>
      <c r="R148" s="133"/>
      <c r="S148" s="137"/>
      <c r="T148" s="258"/>
      <c r="U148"/>
      <c r="Z148" s="133"/>
      <c r="AA148" s="137"/>
      <c r="AB148" s="258"/>
      <c r="AC148"/>
      <c r="AD148"/>
    </row>
    <row r="149" spans="2:33" s="115" customFormat="1">
      <c r="B149" s="19"/>
      <c r="C149" s="20"/>
      <c r="D149" s="5" t="s">
        <v>3</v>
      </c>
      <c r="E149" s="17" t="s">
        <v>563</v>
      </c>
      <c r="F149" s="133"/>
      <c r="G149" s="137"/>
      <c r="H149" s="258"/>
      <c r="R149" s="133"/>
      <c r="S149" s="137"/>
      <c r="T149" s="258"/>
      <c r="U149"/>
      <c r="Z149" s="133"/>
      <c r="AA149" s="137"/>
      <c r="AB149" s="258"/>
      <c r="AC149"/>
      <c r="AD149"/>
    </row>
    <row r="150" spans="2:33" s="115" customFormat="1">
      <c r="B150" s="19"/>
      <c r="C150" s="20"/>
      <c r="D150" s="5" t="s">
        <v>4</v>
      </c>
      <c r="E150" s="6" t="s">
        <v>10</v>
      </c>
      <c r="F150" s="133"/>
      <c r="G150" s="137"/>
      <c r="H150" s="258"/>
      <c r="R150" s="133"/>
      <c r="S150" s="137"/>
      <c r="T150" s="258"/>
      <c r="U150"/>
      <c r="Z150" s="133"/>
      <c r="AA150" s="137"/>
      <c r="AB150" s="258"/>
      <c r="AC150"/>
      <c r="AD150"/>
    </row>
    <row r="151" spans="2:33" s="115" customFormat="1">
      <c r="B151" s="19"/>
      <c r="C151" s="20"/>
      <c r="D151" s="14"/>
      <c r="E151" s="47"/>
      <c r="F151" s="133"/>
      <c r="G151" s="137"/>
      <c r="H151" s="258"/>
      <c r="R151" s="133"/>
      <c r="S151" s="137"/>
      <c r="T151" s="258"/>
      <c r="U151"/>
      <c r="Z151" s="133"/>
      <c r="AA151" s="137"/>
      <c r="AB151" s="258"/>
      <c r="AC151"/>
      <c r="AD151"/>
    </row>
    <row r="152" spans="2:33" s="115" customFormat="1">
      <c r="B152" s="19"/>
      <c r="C152" s="20"/>
      <c r="D152" s="19"/>
      <c r="F152" s="26" t="s">
        <v>66</v>
      </c>
      <c r="G152" s="41"/>
      <c r="H152" s="258"/>
      <c r="R152" s="133"/>
      <c r="S152" s="137"/>
      <c r="T152" s="258"/>
      <c r="U152"/>
      <c r="Z152" s="133"/>
      <c r="AA152" s="137"/>
      <c r="AB152" s="258"/>
      <c r="AC152"/>
      <c r="AD152"/>
    </row>
    <row r="153" spans="2:33" s="115" customFormat="1">
      <c r="B153" s="19"/>
      <c r="C153" s="20"/>
      <c r="D153" s="19"/>
      <c r="G153" s="26" t="s">
        <v>105</v>
      </c>
      <c r="H153" s="258"/>
      <c r="R153" s="133"/>
      <c r="S153" s="26" t="s">
        <v>104</v>
      </c>
      <c r="T153" s="258"/>
      <c r="U153"/>
      <c r="Z153" s="133"/>
      <c r="AA153" s="137"/>
      <c r="AB153" s="258"/>
      <c r="AC153"/>
      <c r="AD153"/>
      <c r="AF153" s="26" t="s">
        <v>103</v>
      </c>
    </row>
    <row r="154" spans="2:33" s="115" customFormat="1" ht="56.25">
      <c r="B154" s="19"/>
      <c r="C154" s="20"/>
      <c r="D154" s="19"/>
      <c r="G154" s="124"/>
      <c r="H154" s="122" t="s">
        <v>562</v>
      </c>
      <c r="R154" s="133"/>
      <c r="S154" s="124"/>
      <c r="T154" s="122" t="s">
        <v>106</v>
      </c>
      <c r="U154"/>
      <c r="Z154" s="133"/>
      <c r="AA154" s="137"/>
      <c r="AB154" s="258"/>
      <c r="AC154"/>
      <c r="AD154"/>
      <c r="AF154" s="124"/>
      <c r="AG154" s="122" t="s">
        <v>106</v>
      </c>
    </row>
    <row r="155" spans="2:33" s="115" customFormat="1">
      <c r="B155" s="19"/>
      <c r="C155" s="20"/>
      <c r="D155" s="19"/>
      <c r="F155" s="19"/>
      <c r="G155" s="30" t="s">
        <v>112</v>
      </c>
      <c r="H155" s="136">
        <f>H98</f>
        <v>0</v>
      </c>
      <c r="R155" s="133"/>
      <c r="S155" s="30" t="s">
        <v>112</v>
      </c>
      <c r="T155" s="136">
        <f>T98</f>
        <v>0</v>
      </c>
      <c r="U155"/>
      <c r="Z155" s="133"/>
      <c r="AA155" s="137"/>
      <c r="AB155" s="258"/>
      <c r="AC155"/>
      <c r="AD155"/>
      <c r="AF155" s="30" t="s">
        <v>112</v>
      </c>
      <c r="AG155" s="136">
        <f>AG98</f>
        <v>0</v>
      </c>
    </row>
    <row r="156" spans="2:33" s="115" customFormat="1">
      <c r="B156" s="19"/>
      <c r="C156" s="20"/>
      <c r="D156" s="19"/>
      <c r="F156" s="19"/>
      <c r="G156" s="30" t="s">
        <v>111</v>
      </c>
      <c r="H156" s="135">
        <f>H106</f>
        <v>0</v>
      </c>
      <c r="R156" s="133"/>
      <c r="S156" s="30" t="s">
        <v>111</v>
      </c>
      <c r="T156" s="135">
        <f>T106</f>
        <v>0</v>
      </c>
      <c r="U156"/>
      <c r="Z156" s="133"/>
      <c r="AA156" s="137"/>
      <c r="AB156" s="258"/>
      <c r="AC156"/>
      <c r="AD156"/>
      <c r="AF156" s="30" t="s">
        <v>111</v>
      </c>
      <c r="AG156" s="135">
        <f>AG106</f>
        <v>0</v>
      </c>
    </row>
    <row r="157" spans="2:33" s="115" customFormat="1">
      <c r="B157" s="19"/>
      <c r="C157" s="20"/>
      <c r="D157" s="19"/>
      <c r="F157" s="19"/>
      <c r="G157" s="30" t="s">
        <v>110</v>
      </c>
      <c r="H157" s="135">
        <f>H114</f>
        <v>0</v>
      </c>
      <c r="R157" s="133"/>
      <c r="S157" s="30" t="s">
        <v>110</v>
      </c>
      <c r="T157" s="135">
        <f>T114</f>
        <v>0</v>
      </c>
      <c r="U157"/>
      <c r="Z157" s="133"/>
      <c r="AA157" s="137"/>
      <c r="AB157" s="258"/>
      <c r="AC157"/>
      <c r="AD157"/>
      <c r="AF157" s="30" t="s">
        <v>110</v>
      </c>
      <c r="AG157" s="135">
        <f>AG114</f>
        <v>0</v>
      </c>
    </row>
    <row r="158" spans="2:33" s="115" customFormat="1">
      <c r="B158" s="19"/>
      <c r="C158" s="20"/>
      <c r="D158" s="19"/>
      <c r="F158" s="19"/>
      <c r="G158" s="30" t="s">
        <v>109</v>
      </c>
      <c r="H158" s="135">
        <f>H122</f>
        <v>0</v>
      </c>
      <c r="R158" s="133"/>
      <c r="S158" s="30" t="s">
        <v>109</v>
      </c>
      <c r="T158" s="135">
        <f>T122</f>
        <v>0</v>
      </c>
      <c r="U158"/>
      <c r="Z158" s="133"/>
      <c r="AA158" s="137"/>
      <c r="AB158" s="258"/>
      <c r="AC158"/>
      <c r="AD158"/>
      <c r="AF158" s="30" t="s">
        <v>109</v>
      </c>
      <c r="AG158" s="135">
        <f>AG122</f>
        <v>0</v>
      </c>
    </row>
    <row r="159" spans="2:33" s="115" customFormat="1">
      <c r="B159" s="19"/>
      <c r="C159" s="20"/>
      <c r="D159" s="19"/>
      <c r="F159" s="19"/>
      <c r="G159" s="30" t="s">
        <v>108</v>
      </c>
      <c r="H159" s="135">
        <f>H130</f>
        <v>0</v>
      </c>
      <c r="R159" s="133"/>
      <c r="S159" s="30" t="s">
        <v>108</v>
      </c>
      <c r="T159" s="135">
        <f>T130</f>
        <v>0</v>
      </c>
      <c r="U159"/>
      <c r="Z159" s="133"/>
      <c r="AA159" s="137"/>
      <c r="AB159" s="258"/>
      <c r="AC159"/>
      <c r="AD159"/>
      <c r="AF159" s="30" t="s">
        <v>108</v>
      </c>
      <c r="AG159" s="135">
        <f>AG130</f>
        <v>0</v>
      </c>
    </row>
    <row r="160" spans="2:33" s="115" customFormat="1">
      <c r="B160" s="19"/>
      <c r="C160" s="20"/>
      <c r="D160" s="19"/>
      <c r="F160" s="19"/>
      <c r="G160" s="31" t="s">
        <v>107</v>
      </c>
      <c r="H160" s="134">
        <f>H138</f>
        <v>0</v>
      </c>
      <c r="R160" s="133"/>
      <c r="S160" s="31" t="s">
        <v>107</v>
      </c>
      <c r="T160" s="134">
        <f>T138</f>
        <v>0</v>
      </c>
      <c r="U160"/>
      <c r="Z160" s="133"/>
      <c r="AA160" s="137"/>
      <c r="AB160" s="258"/>
      <c r="AC160"/>
      <c r="AD160"/>
      <c r="AF160" s="31" t="s">
        <v>107</v>
      </c>
      <c r="AG160" s="134">
        <f>AG138</f>
        <v>0</v>
      </c>
    </row>
    <row r="161" spans="2:33" s="115" customFormat="1">
      <c r="B161" s="19"/>
      <c r="C161" s="20"/>
      <c r="D161" s="19"/>
      <c r="H161" s="258"/>
      <c r="R161" s="133"/>
      <c r="T161" s="258"/>
      <c r="U161"/>
      <c r="Z161" s="133"/>
      <c r="AA161" s="137"/>
      <c r="AB161" s="258"/>
      <c r="AC161"/>
      <c r="AD161"/>
      <c r="AG161" s="258"/>
    </row>
    <row r="162" spans="2:33" s="115" customFormat="1">
      <c r="B162" s="19"/>
      <c r="C162" s="20"/>
      <c r="D162" s="19"/>
      <c r="F162" s="26" t="s">
        <v>33</v>
      </c>
      <c r="G162" s="41"/>
      <c r="H162" s="258"/>
      <c r="R162" s="133"/>
      <c r="S162" s="41"/>
      <c r="T162" s="258"/>
      <c r="U162"/>
      <c r="Z162" s="133"/>
      <c r="AA162" s="137"/>
      <c r="AB162" s="258"/>
      <c r="AC162"/>
      <c r="AD162"/>
      <c r="AF162" s="41"/>
      <c r="AG162" s="258"/>
    </row>
    <row r="163" spans="2:33" s="115" customFormat="1">
      <c r="B163" s="19"/>
      <c r="C163" s="20"/>
      <c r="D163" s="19"/>
      <c r="G163" s="26" t="s">
        <v>105</v>
      </c>
      <c r="H163" s="258"/>
      <c r="R163" s="133"/>
      <c r="S163" s="26" t="s">
        <v>104</v>
      </c>
      <c r="T163" s="258"/>
      <c r="U163"/>
      <c r="Z163" s="133"/>
      <c r="AA163" s="137"/>
      <c r="AB163" s="258"/>
      <c r="AC163"/>
      <c r="AD163"/>
      <c r="AF163" s="26" t="s">
        <v>103</v>
      </c>
      <c r="AG163" s="258"/>
    </row>
    <row r="164" spans="2:33" s="115" customFormat="1" ht="56.25">
      <c r="B164" s="19"/>
      <c r="C164" s="20"/>
      <c r="D164" s="19"/>
      <c r="G164" s="124"/>
      <c r="H164" s="122" t="s">
        <v>106</v>
      </c>
      <c r="R164" s="133"/>
      <c r="S164" s="124"/>
      <c r="T164" s="122" t="s">
        <v>106</v>
      </c>
      <c r="U164"/>
      <c r="Z164" s="133"/>
      <c r="AA164" s="137"/>
      <c r="AB164" s="258"/>
      <c r="AC164"/>
      <c r="AD164"/>
      <c r="AF164" s="124"/>
      <c r="AG164" s="122" t="s">
        <v>106</v>
      </c>
    </row>
    <row r="165" spans="2:33" s="115" customFormat="1">
      <c r="B165" s="19"/>
      <c r="C165" s="20"/>
      <c r="D165" s="19"/>
      <c r="F165" s="19"/>
      <c r="G165" s="30" t="s">
        <v>112</v>
      </c>
      <c r="H165" s="136">
        <f t="array" ref="H165:H170">IF(H68:H73&lt;=0,0,J68:J73/H68:H73)</f>
        <v>0</v>
      </c>
      <c r="R165" s="133"/>
      <c r="S165" s="30" t="s">
        <v>112</v>
      </c>
      <c r="T165" s="136">
        <f t="array" ref="T165:T170">IF(T68:T73&lt;=0,0,V68:V73/T68:T73)</f>
        <v>0</v>
      </c>
      <c r="U165"/>
      <c r="Z165" s="133"/>
      <c r="AA165" s="137"/>
      <c r="AB165" s="258"/>
      <c r="AC165"/>
      <c r="AD165"/>
      <c r="AF165" s="30" t="s">
        <v>112</v>
      </c>
      <c r="AG165" s="136">
        <f t="array" ref="AG165:AG170">IF(AG68:AG73&lt;=0,0,AI68:AI73/AG68:AG73)</f>
        <v>0</v>
      </c>
    </row>
    <row r="166" spans="2:33" s="115" customFormat="1">
      <c r="B166" s="19"/>
      <c r="C166" s="20"/>
      <c r="D166" s="19"/>
      <c r="F166" s="19"/>
      <c r="G166" s="30" t="s">
        <v>111</v>
      </c>
      <c r="H166" s="135">
        <v>0</v>
      </c>
      <c r="R166" s="133"/>
      <c r="S166" s="30" t="s">
        <v>111</v>
      </c>
      <c r="T166" s="135">
        <v>0</v>
      </c>
      <c r="U166"/>
      <c r="Z166" s="133"/>
      <c r="AA166" s="137"/>
      <c r="AB166" s="258"/>
      <c r="AC166"/>
      <c r="AD166"/>
      <c r="AF166" s="30" t="s">
        <v>111</v>
      </c>
      <c r="AG166" s="135">
        <v>0</v>
      </c>
    </row>
    <row r="167" spans="2:33" s="115" customFormat="1">
      <c r="B167" s="19"/>
      <c r="C167" s="20"/>
      <c r="D167" s="19"/>
      <c r="F167" s="19"/>
      <c r="G167" s="30" t="s">
        <v>110</v>
      </c>
      <c r="H167" s="135">
        <v>0</v>
      </c>
      <c r="R167" s="133"/>
      <c r="S167" s="30" t="s">
        <v>110</v>
      </c>
      <c r="T167" s="135">
        <v>0</v>
      </c>
      <c r="U167"/>
      <c r="Z167" s="133"/>
      <c r="AA167" s="137"/>
      <c r="AB167" s="258"/>
      <c r="AC167"/>
      <c r="AD167"/>
      <c r="AF167" s="30" t="s">
        <v>110</v>
      </c>
      <c r="AG167" s="135">
        <v>0</v>
      </c>
    </row>
    <row r="168" spans="2:33" s="115" customFormat="1">
      <c r="B168" s="19"/>
      <c r="C168" s="20"/>
      <c r="D168" s="19"/>
      <c r="F168" s="19"/>
      <c r="G168" s="30" t="s">
        <v>109</v>
      </c>
      <c r="H168" s="135">
        <v>0</v>
      </c>
      <c r="R168" s="133"/>
      <c r="S168" s="30" t="s">
        <v>109</v>
      </c>
      <c r="T168" s="135">
        <v>0</v>
      </c>
      <c r="U168"/>
      <c r="Z168" s="133"/>
      <c r="AA168" s="137"/>
      <c r="AB168" s="258"/>
      <c r="AC168"/>
      <c r="AD168"/>
      <c r="AF168" s="30" t="s">
        <v>109</v>
      </c>
      <c r="AG168" s="135">
        <v>0</v>
      </c>
    </row>
    <row r="169" spans="2:33" s="115" customFormat="1">
      <c r="B169" s="19"/>
      <c r="C169" s="20"/>
      <c r="D169" s="19"/>
      <c r="F169" s="19"/>
      <c r="G169" s="30" t="s">
        <v>108</v>
      </c>
      <c r="H169" s="135">
        <v>0</v>
      </c>
      <c r="R169" s="133"/>
      <c r="S169" s="30" t="s">
        <v>108</v>
      </c>
      <c r="T169" s="135">
        <v>0</v>
      </c>
      <c r="U169"/>
      <c r="Z169" s="133"/>
      <c r="AA169" s="137"/>
      <c r="AB169" s="258"/>
      <c r="AC169"/>
      <c r="AD169"/>
      <c r="AF169" s="30" t="s">
        <v>108</v>
      </c>
      <c r="AG169" s="135">
        <v>0</v>
      </c>
    </row>
    <row r="170" spans="2:33" s="115" customFormat="1">
      <c r="B170" s="19"/>
      <c r="C170" s="20"/>
      <c r="D170" s="19"/>
      <c r="F170" s="19"/>
      <c r="G170" s="31" t="s">
        <v>107</v>
      </c>
      <c r="H170" s="134">
        <v>0</v>
      </c>
      <c r="R170" s="133"/>
      <c r="S170" s="31" t="s">
        <v>107</v>
      </c>
      <c r="T170" s="134">
        <v>0</v>
      </c>
      <c r="U170"/>
      <c r="Z170" s="133"/>
      <c r="AA170" s="137"/>
      <c r="AB170" s="258"/>
      <c r="AC170"/>
      <c r="AD170"/>
      <c r="AF170" s="31" t="s">
        <v>107</v>
      </c>
      <c r="AG170" s="134">
        <v>0</v>
      </c>
    </row>
    <row r="171" spans="2:33" s="115" customFormat="1">
      <c r="B171" s="19"/>
      <c r="C171" s="20"/>
      <c r="D171" s="19"/>
      <c r="F171" s="133"/>
      <c r="G171" s="137"/>
      <c r="H171" s="258"/>
      <c r="R171" s="133"/>
      <c r="S171" s="137"/>
      <c r="T171" s="258"/>
      <c r="U171"/>
      <c r="Z171" s="133"/>
      <c r="AA171" s="137"/>
      <c r="AB171" s="258"/>
      <c r="AC171"/>
      <c r="AD171"/>
    </row>
    <row r="172" spans="2:33" s="115" customFormat="1">
      <c r="B172" s="19"/>
      <c r="C172" s="36" t="s">
        <v>155</v>
      </c>
      <c r="D172" s="19"/>
      <c r="F172" s="133"/>
      <c r="G172" s="137"/>
      <c r="H172" s="258"/>
      <c r="R172" s="133"/>
      <c r="S172" s="137"/>
      <c r="T172" s="258"/>
      <c r="U172"/>
      <c r="Z172" s="133"/>
      <c r="AA172" s="137"/>
      <c r="AB172" s="258"/>
      <c r="AC172"/>
      <c r="AD172"/>
    </row>
    <row r="173" spans="2:33" s="115" customFormat="1">
      <c r="B173" s="19"/>
      <c r="C173" s="20"/>
      <c r="D173" s="19"/>
      <c r="F173" s="133"/>
      <c r="G173" s="137"/>
      <c r="H173" s="258"/>
      <c r="R173" s="133"/>
      <c r="S173" s="137"/>
      <c r="T173" s="258"/>
      <c r="U173"/>
      <c r="Z173" s="133"/>
      <c r="AA173" s="137"/>
      <c r="AB173" s="258"/>
      <c r="AC173"/>
      <c r="AD173"/>
    </row>
    <row r="174" spans="2:33" s="115" customFormat="1">
      <c r="B174" s="19"/>
      <c r="D174" s="5" t="s">
        <v>3</v>
      </c>
      <c r="E174" s="17"/>
      <c r="F174" s="133"/>
      <c r="G174" s="137"/>
      <c r="H174" s="258"/>
      <c r="R174" s="133"/>
      <c r="S174" s="137"/>
      <c r="T174" s="258"/>
      <c r="U174"/>
      <c r="Z174" s="133"/>
      <c r="AA174" s="137"/>
      <c r="AB174" s="258"/>
      <c r="AC174"/>
      <c r="AD174"/>
    </row>
    <row r="175" spans="2:33" s="115" customFormat="1">
      <c r="B175" s="19"/>
      <c r="D175" s="5" t="s">
        <v>4</v>
      </c>
      <c r="E175" s="6" t="s">
        <v>10</v>
      </c>
      <c r="F175" s="133"/>
      <c r="G175" s="137"/>
      <c r="H175" s="258"/>
      <c r="R175" s="133"/>
      <c r="S175" s="137"/>
      <c r="T175" s="258"/>
      <c r="U175"/>
      <c r="Z175" s="133"/>
      <c r="AA175" s="137"/>
      <c r="AB175" s="258"/>
      <c r="AC175"/>
      <c r="AD175"/>
    </row>
    <row r="176" spans="2:33" s="115" customFormat="1">
      <c r="B176" s="19"/>
      <c r="D176" s="19"/>
      <c r="F176" s="133"/>
      <c r="G176" s="137"/>
      <c r="H176" s="258"/>
      <c r="R176" s="133"/>
      <c r="S176" s="137"/>
      <c r="T176" s="258"/>
      <c r="U176"/>
      <c r="Z176" s="133"/>
      <c r="AA176" s="137"/>
      <c r="AB176" s="258"/>
      <c r="AC176"/>
      <c r="AD176"/>
    </row>
    <row r="177" spans="2:33" s="115" customFormat="1">
      <c r="B177" s="19"/>
      <c r="C177" s="19"/>
      <c r="D177" s="19"/>
      <c r="F177" s="133"/>
      <c r="G177" s="26" t="s">
        <v>105</v>
      </c>
      <c r="H177" s="258"/>
      <c r="R177" s="133"/>
      <c r="S177" s="26" t="s">
        <v>104</v>
      </c>
      <c r="T177" s="258"/>
      <c r="U177"/>
      <c r="Z177" s="133"/>
      <c r="AA177" s="137"/>
      <c r="AB177" s="258"/>
      <c r="AC177"/>
      <c r="AD177"/>
      <c r="AF177" s="26" t="s">
        <v>103</v>
      </c>
    </row>
    <row r="178" spans="2:33" s="115" customFormat="1" ht="56.25">
      <c r="B178" s="19"/>
      <c r="C178" s="19"/>
      <c r="D178" s="19"/>
      <c r="F178" s="133"/>
      <c r="G178" s="124"/>
      <c r="H178" s="122" t="s">
        <v>106</v>
      </c>
      <c r="R178" s="133"/>
      <c r="S178" s="124"/>
      <c r="T178" s="122" t="s">
        <v>106</v>
      </c>
      <c r="U178"/>
      <c r="Z178" s="133"/>
      <c r="AA178" s="137"/>
      <c r="AB178" s="258"/>
      <c r="AC178"/>
      <c r="AD178"/>
      <c r="AF178" s="124"/>
      <c r="AG178" s="122" t="s">
        <v>106</v>
      </c>
    </row>
    <row r="179" spans="2:33" s="115" customFormat="1">
      <c r="B179" s="19"/>
      <c r="C179" s="19"/>
      <c r="D179" s="19"/>
      <c r="F179" s="133"/>
      <c r="G179" s="30" t="s">
        <v>112</v>
      </c>
      <c r="H179" s="136">
        <f t="array" ref="H179:H184">IF(H155:H160&lt;=0,0,H165:H170/H155:H160-1)</f>
        <v>0</v>
      </c>
      <c r="R179" s="133"/>
      <c r="S179" s="30" t="s">
        <v>112</v>
      </c>
      <c r="T179" s="136">
        <f t="array" ref="T179:T184">IF(T155:T160&lt;=0,0,T165:T170/T155:T160-1)</f>
        <v>0</v>
      </c>
      <c r="U179"/>
      <c r="Z179" s="133"/>
      <c r="AA179" s="137"/>
      <c r="AB179" s="258"/>
      <c r="AC179"/>
      <c r="AD179"/>
      <c r="AF179" s="30" t="s">
        <v>112</v>
      </c>
      <c r="AG179" s="136">
        <f t="array" ref="AG179:AG184">IF(AG155:AG160&lt;=0,0,AG165:AG170/AG155:AG160-1)</f>
        <v>0</v>
      </c>
    </row>
    <row r="180" spans="2:33" s="115" customFormat="1">
      <c r="B180" s="19"/>
      <c r="C180" s="19"/>
      <c r="D180" s="19"/>
      <c r="F180" s="133"/>
      <c r="G180" s="30" t="s">
        <v>111</v>
      </c>
      <c r="H180" s="135">
        <v>0</v>
      </c>
      <c r="R180" s="133"/>
      <c r="S180" s="30" t="s">
        <v>111</v>
      </c>
      <c r="T180" s="135">
        <v>0</v>
      </c>
      <c r="U180"/>
      <c r="Z180" s="133"/>
      <c r="AA180" s="137"/>
      <c r="AB180" s="258"/>
      <c r="AC180"/>
      <c r="AD180"/>
      <c r="AF180" s="30" t="s">
        <v>111</v>
      </c>
      <c r="AG180" s="135">
        <v>0</v>
      </c>
    </row>
    <row r="181" spans="2:33" s="115" customFormat="1">
      <c r="B181" s="19"/>
      <c r="C181" s="19"/>
      <c r="D181" s="19"/>
      <c r="F181" s="133"/>
      <c r="G181" s="30" t="s">
        <v>110</v>
      </c>
      <c r="H181" s="135">
        <v>0</v>
      </c>
      <c r="R181" s="133"/>
      <c r="S181" s="30" t="s">
        <v>110</v>
      </c>
      <c r="T181" s="135">
        <v>0</v>
      </c>
      <c r="U181"/>
      <c r="Z181" s="133"/>
      <c r="AA181" s="137"/>
      <c r="AB181" s="258"/>
      <c r="AC181"/>
      <c r="AD181"/>
      <c r="AF181" s="30" t="s">
        <v>110</v>
      </c>
      <c r="AG181" s="135">
        <v>0</v>
      </c>
    </row>
    <row r="182" spans="2:33" s="115" customFormat="1">
      <c r="B182" s="19"/>
      <c r="C182" s="19"/>
      <c r="D182" s="19"/>
      <c r="F182" s="133"/>
      <c r="G182" s="30" t="s">
        <v>109</v>
      </c>
      <c r="H182" s="135">
        <v>0</v>
      </c>
      <c r="R182" s="133"/>
      <c r="S182" s="30" t="s">
        <v>109</v>
      </c>
      <c r="T182" s="135">
        <v>0</v>
      </c>
      <c r="U182"/>
      <c r="Z182" s="133"/>
      <c r="AA182" s="137"/>
      <c r="AB182" s="258"/>
      <c r="AC182"/>
      <c r="AD182"/>
      <c r="AF182" s="30" t="s">
        <v>109</v>
      </c>
      <c r="AG182" s="135">
        <v>0</v>
      </c>
    </row>
    <row r="183" spans="2:33" s="115" customFormat="1">
      <c r="B183" s="19"/>
      <c r="C183" s="19"/>
      <c r="D183" s="19"/>
      <c r="F183" s="133"/>
      <c r="G183" s="30" t="s">
        <v>108</v>
      </c>
      <c r="H183" s="135">
        <v>0</v>
      </c>
      <c r="R183" s="133"/>
      <c r="S183" s="30" t="s">
        <v>108</v>
      </c>
      <c r="T183" s="135">
        <v>0</v>
      </c>
      <c r="U183"/>
      <c r="Z183" s="133"/>
      <c r="AA183" s="137"/>
      <c r="AB183" s="258"/>
      <c r="AC183"/>
      <c r="AD183"/>
      <c r="AF183" s="30" t="s">
        <v>108</v>
      </c>
      <c r="AG183" s="135">
        <v>0</v>
      </c>
    </row>
    <row r="184" spans="2:33" s="115" customFormat="1">
      <c r="B184" s="19"/>
      <c r="C184" s="19"/>
      <c r="D184" s="19"/>
      <c r="F184" s="133"/>
      <c r="G184" s="31" t="s">
        <v>107</v>
      </c>
      <c r="H184" s="134">
        <v>0</v>
      </c>
      <c r="R184" s="133"/>
      <c r="S184" s="31" t="s">
        <v>107</v>
      </c>
      <c r="T184" s="134">
        <v>0</v>
      </c>
      <c r="U184"/>
      <c r="Z184" s="133"/>
      <c r="AA184" s="137"/>
      <c r="AB184" s="258"/>
      <c r="AC184"/>
      <c r="AD184"/>
      <c r="AF184" s="31" t="s">
        <v>107</v>
      </c>
      <c r="AG184" s="134">
        <v>0</v>
      </c>
    </row>
    <row r="185" spans="2:33" s="115" customFormat="1">
      <c r="B185" s="19"/>
      <c r="C185" s="19"/>
      <c r="D185" s="19"/>
      <c r="U185"/>
      <c r="Z185" s="133"/>
      <c r="AA185" s="137"/>
      <c r="AB185" s="258"/>
      <c r="AC185"/>
      <c r="AD185"/>
    </row>
    <row r="186" spans="2:33" s="115" customFormat="1">
      <c r="B186" s="19"/>
      <c r="C186" s="19"/>
      <c r="D186" s="19"/>
      <c r="U186"/>
      <c r="Z186" s="133"/>
      <c r="AA186" s="137"/>
      <c r="AB186" s="258"/>
      <c r="AC186"/>
      <c r="AD186"/>
    </row>
    <row r="187" spans="2:33" s="115" customFormat="1">
      <c r="B187" s="19"/>
      <c r="C187" s="20" t="s">
        <v>167</v>
      </c>
      <c r="D187" s="1"/>
      <c r="E187" s="1"/>
      <c r="F187" s="1"/>
      <c r="G187" s="137"/>
      <c r="H187" s="258"/>
      <c r="U187"/>
      <c r="Z187" s="133"/>
      <c r="AA187" s="137"/>
      <c r="AB187" s="258"/>
      <c r="AC187"/>
      <c r="AD187"/>
    </row>
    <row r="188" spans="2:33" s="115" customFormat="1">
      <c r="B188" s="19"/>
      <c r="C188"/>
      <c r="D188" s="1"/>
      <c r="E188" s="1"/>
      <c r="F188" s="1"/>
      <c r="G188" s="137"/>
      <c r="H188" s="258"/>
      <c r="U188"/>
      <c r="Z188" s="133"/>
      <c r="AA188" s="137"/>
      <c r="AB188" s="258"/>
      <c r="AC188"/>
      <c r="AD188"/>
    </row>
    <row r="189" spans="2:33" s="115" customFormat="1">
      <c r="B189" s="19"/>
      <c r="C189"/>
      <c r="D189" s="17" t="s">
        <v>3</v>
      </c>
      <c r="E189" s="21"/>
      <c r="F189" s="27"/>
      <c r="G189" s="137"/>
      <c r="H189" s="258"/>
      <c r="U189"/>
      <c r="Z189" s="133"/>
      <c r="AA189" s="137"/>
      <c r="AB189" s="258"/>
      <c r="AC189"/>
      <c r="AD189"/>
    </row>
    <row r="190" spans="2:33" s="115" customFormat="1">
      <c r="B190" s="19"/>
      <c r="C190"/>
      <c r="D190" s="17" t="s">
        <v>8</v>
      </c>
      <c r="E190" s="21"/>
      <c r="F190" s="27"/>
      <c r="G190" s="137"/>
      <c r="H190" s="258"/>
      <c r="U190"/>
      <c r="Z190" s="133"/>
      <c r="AA190" s="137"/>
      <c r="AB190" s="258"/>
      <c r="AC190"/>
      <c r="AD190"/>
    </row>
    <row r="191" spans="2:33" s="115" customFormat="1">
      <c r="B191" s="19"/>
      <c r="C191" s="19"/>
      <c r="D191" s="19"/>
      <c r="U191"/>
      <c r="Z191" s="133"/>
      <c r="AA191" s="137"/>
      <c r="AB191" s="258"/>
      <c r="AC191"/>
      <c r="AD191"/>
    </row>
    <row r="192" spans="2:33" s="115" customFormat="1">
      <c r="B192" s="19"/>
      <c r="C192" s="19"/>
      <c r="D192" s="19"/>
      <c r="F192" s="26" t="s">
        <v>103</v>
      </c>
      <c r="R192" s="26" t="s">
        <v>103</v>
      </c>
      <c r="U192"/>
      <c r="Z192" s="133"/>
      <c r="AA192" s="137"/>
      <c r="AB192" s="258"/>
      <c r="AC192"/>
      <c r="AD192"/>
      <c r="AE192" s="26" t="s">
        <v>103</v>
      </c>
    </row>
    <row r="193" spans="2:33" s="115" customFormat="1">
      <c r="B193" s="19"/>
      <c r="C193" s="19"/>
      <c r="D193" s="19"/>
      <c r="F193" s="124" t="s">
        <v>102</v>
      </c>
      <c r="G193" s="124" t="s">
        <v>101</v>
      </c>
      <c r="H193" s="124" t="s">
        <v>100</v>
      </c>
      <c r="R193" s="124" t="s">
        <v>102</v>
      </c>
      <c r="S193" s="124" t="s">
        <v>101</v>
      </c>
      <c r="T193" s="124" t="s">
        <v>100</v>
      </c>
      <c r="U193"/>
      <c r="Z193" s="133"/>
      <c r="AA193" s="137"/>
      <c r="AB193" s="258"/>
      <c r="AC193"/>
      <c r="AD193"/>
      <c r="AE193" s="124" t="s">
        <v>102</v>
      </c>
      <c r="AF193" s="124" t="s">
        <v>101</v>
      </c>
      <c r="AG193" s="124" t="s">
        <v>100</v>
      </c>
    </row>
    <row r="194" spans="2:33" s="115" customFormat="1">
      <c r="B194" s="19"/>
      <c r="C194" s="19"/>
      <c r="D194" s="19"/>
      <c r="F194" s="121" t="s">
        <v>94</v>
      </c>
      <c r="G194" s="109" t="s">
        <v>82</v>
      </c>
      <c r="H194" s="289">
        <f t="array" ref="H194:H201">IF(H98:H105*(1+H179)&gt;1,1,H98:H105*(1+H179))</f>
        <v>0</v>
      </c>
      <c r="R194" s="121" t="s">
        <v>94</v>
      </c>
      <c r="S194" s="109" t="s">
        <v>82</v>
      </c>
      <c r="T194" s="289">
        <f t="array" ref="T194:T201">IF(T98:T105*(1+T179)&gt;1,1,T98:T105*(1+T179))</f>
        <v>0</v>
      </c>
      <c r="U194"/>
      <c r="Z194" s="133"/>
      <c r="AA194" s="137"/>
      <c r="AB194" s="258"/>
      <c r="AC194"/>
      <c r="AD194"/>
      <c r="AE194" s="121" t="s">
        <v>94</v>
      </c>
      <c r="AF194" s="109" t="s">
        <v>82</v>
      </c>
      <c r="AG194" s="289">
        <f t="array" ref="AG194:AG201">IF(AG98:AG105*(1+AG179)&gt;1,1,AG98:AG105*(1+AG179))</f>
        <v>0</v>
      </c>
    </row>
    <row r="195" spans="2:33" s="115" customFormat="1">
      <c r="B195" s="19"/>
      <c r="C195" s="19"/>
      <c r="D195" s="19"/>
      <c r="F195" s="118"/>
      <c r="G195" s="104" t="s">
        <v>80</v>
      </c>
      <c r="H195" s="289">
        <v>0</v>
      </c>
      <c r="R195" s="118"/>
      <c r="S195" s="104" t="s">
        <v>80</v>
      </c>
      <c r="T195" s="289">
        <v>0</v>
      </c>
      <c r="U195"/>
      <c r="Z195" s="133"/>
      <c r="AA195" s="137"/>
      <c r="AB195" s="258"/>
      <c r="AC195"/>
      <c r="AD195"/>
      <c r="AE195" s="118"/>
      <c r="AF195" s="104" t="s">
        <v>80</v>
      </c>
      <c r="AG195" s="289">
        <v>0</v>
      </c>
    </row>
    <row r="196" spans="2:33" s="115" customFormat="1">
      <c r="B196" s="19"/>
      <c r="C196" s="19"/>
      <c r="D196" s="19"/>
      <c r="F196" s="118"/>
      <c r="G196" s="104" t="s">
        <v>78</v>
      </c>
      <c r="H196" s="289">
        <v>0</v>
      </c>
      <c r="R196" s="118"/>
      <c r="S196" s="104" t="s">
        <v>78</v>
      </c>
      <c r="T196" s="289">
        <v>0</v>
      </c>
      <c r="U196"/>
      <c r="Z196" s="133"/>
      <c r="AA196" s="137"/>
      <c r="AB196" s="258"/>
      <c r="AC196"/>
      <c r="AD196"/>
      <c r="AE196" s="118"/>
      <c r="AF196" s="104" t="s">
        <v>78</v>
      </c>
      <c r="AG196" s="289">
        <v>0</v>
      </c>
    </row>
    <row r="197" spans="2:33" s="115" customFormat="1">
      <c r="B197" s="19"/>
      <c r="C197" s="19"/>
      <c r="D197" s="19"/>
      <c r="F197" s="118"/>
      <c r="G197" s="104" t="s">
        <v>76</v>
      </c>
      <c r="H197" s="289">
        <v>0</v>
      </c>
      <c r="R197" s="118"/>
      <c r="S197" s="104" t="s">
        <v>76</v>
      </c>
      <c r="T197" s="289">
        <v>0</v>
      </c>
      <c r="U197"/>
      <c r="Z197" s="133"/>
      <c r="AA197" s="137"/>
      <c r="AB197" s="258"/>
      <c r="AC197"/>
      <c r="AD197"/>
      <c r="AE197" s="118"/>
      <c r="AF197" s="104" t="s">
        <v>76</v>
      </c>
      <c r="AG197" s="289">
        <v>0</v>
      </c>
    </row>
    <row r="198" spans="2:33" s="115" customFormat="1">
      <c r="B198" s="19"/>
      <c r="C198" s="19"/>
      <c r="D198" s="19"/>
      <c r="F198" s="118"/>
      <c r="G198" s="104" t="s">
        <v>74</v>
      </c>
      <c r="H198" s="289">
        <v>0</v>
      </c>
      <c r="R198" s="118"/>
      <c r="S198" s="104" t="s">
        <v>74</v>
      </c>
      <c r="T198" s="289">
        <v>0</v>
      </c>
      <c r="U198"/>
      <c r="Z198" s="133"/>
      <c r="AA198" s="137"/>
      <c r="AB198" s="258"/>
      <c r="AC198"/>
      <c r="AD198"/>
      <c r="AE198" s="118"/>
      <c r="AF198" s="104" t="s">
        <v>74</v>
      </c>
      <c r="AG198" s="289">
        <v>0</v>
      </c>
    </row>
    <row r="199" spans="2:33" s="115" customFormat="1">
      <c r="B199" s="19"/>
      <c r="C199" s="19"/>
      <c r="D199" s="19"/>
      <c r="F199" s="118"/>
      <c r="G199" s="104" t="s">
        <v>72</v>
      </c>
      <c r="H199" s="289">
        <v>0</v>
      </c>
      <c r="R199" s="118"/>
      <c r="S199" s="104" t="s">
        <v>72</v>
      </c>
      <c r="T199" s="289">
        <v>0</v>
      </c>
      <c r="U199"/>
      <c r="Z199" s="133"/>
      <c r="AA199" s="137"/>
      <c r="AB199" s="258"/>
      <c r="AC199"/>
      <c r="AD199"/>
      <c r="AE199" s="118"/>
      <c r="AF199" s="104" t="s">
        <v>72</v>
      </c>
      <c r="AG199" s="289">
        <v>0</v>
      </c>
    </row>
    <row r="200" spans="2:33" s="115" customFormat="1">
      <c r="B200" s="19"/>
      <c r="C200" s="19"/>
      <c r="D200" s="19"/>
      <c r="F200" s="118"/>
      <c r="G200" s="104" t="s">
        <v>70</v>
      </c>
      <c r="H200" s="289">
        <v>0</v>
      </c>
      <c r="R200" s="118"/>
      <c r="S200" s="104" t="s">
        <v>70</v>
      </c>
      <c r="T200" s="289">
        <v>0</v>
      </c>
      <c r="U200"/>
      <c r="Z200" s="133"/>
      <c r="AA200" s="137"/>
      <c r="AB200" s="258"/>
      <c r="AC200"/>
      <c r="AD200"/>
      <c r="AE200" s="118"/>
      <c r="AF200" s="104" t="s">
        <v>70</v>
      </c>
      <c r="AG200" s="289">
        <v>0</v>
      </c>
    </row>
    <row r="201" spans="2:33" s="115" customFormat="1">
      <c r="B201" s="19"/>
      <c r="C201" s="19"/>
      <c r="D201" s="19"/>
      <c r="F201" s="117"/>
      <c r="G201" s="102" t="s">
        <v>68</v>
      </c>
      <c r="H201" s="289">
        <v>0</v>
      </c>
      <c r="R201" s="117"/>
      <c r="S201" s="102" t="s">
        <v>68</v>
      </c>
      <c r="T201" s="289">
        <v>0</v>
      </c>
      <c r="U201"/>
      <c r="Z201" s="133"/>
      <c r="AA201" s="137"/>
      <c r="AB201" s="258"/>
      <c r="AC201"/>
      <c r="AD201"/>
      <c r="AE201" s="117"/>
      <c r="AF201" s="102" t="s">
        <v>68</v>
      </c>
      <c r="AG201" s="289">
        <v>0</v>
      </c>
    </row>
    <row r="202" spans="2:33" s="115" customFormat="1">
      <c r="B202" s="19"/>
      <c r="C202" s="19"/>
      <c r="D202" s="19"/>
      <c r="F202" s="110" t="s">
        <v>92</v>
      </c>
      <c r="G202" s="109" t="s">
        <v>82</v>
      </c>
      <c r="H202" s="136">
        <f t="array" ref="H202:H209">IF(H106:H113*(1+H180)&gt;1,1,H106:H113*(1+H180))</f>
        <v>0</v>
      </c>
      <c r="R202" s="110" t="s">
        <v>92</v>
      </c>
      <c r="S202" s="109" t="s">
        <v>82</v>
      </c>
      <c r="T202" s="136">
        <f t="array" ref="T202:T209">IF(T106:T113*(1+T180)&gt;1,1,T106:T113*(1+T180))</f>
        <v>0</v>
      </c>
      <c r="U202"/>
      <c r="Z202" s="133"/>
      <c r="AA202" s="137"/>
      <c r="AB202" s="258"/>
      <c r="AC202"/>
      <c r="AD202"/>
      <c r="AE202" s="110" t="s">
        <v>92</v>
      </c>
      <c r="AF202" s="109" t="s">
        <v>82</v>
      </c>
      <c r="AG202" s="136">
        <f t="array" ref="AG202:AG209">IF(AG106:AG113*(1+AG180)&gt;1,1,AG106:AG113*(1+AG180))</f>
        <v>0</v>
      </c>
    </row>
    <row r="203" spans="2:33" s="115" customFormat="1">
      <c r="B203" s="19"/>
      <c r="C203" s="19"/>
      <c r="D203" s="19"/>
      <c r="F203" s="118"/>
      <c r="G203" s="104" t="s">
        <v>80</v>
      </c>
      <c r="H203" s="135">
        <v>0</v>
      </c>
      <c r="R203" s="118"/>
      <c r="S203" s="104" t="s">
        <v>80</v>
      </c>
      <c r="T203" s="135">
        <v>0</v>
      </c>
      <c r="U203"/>
      <c r="Z203" s="133"/>
      <c r="AA203" s="137"/>
      <c r="AB203" s="258"/>
      <c r="AC203"/>
      <c r="AD203"/>
      <c r="AE203" s="118"/>
      <c r="AF203" s="104" t="s">
        <v>80</v>
      </c>
      <c r="AG203" s="135">
        <v>0</v>
      </c>
    </row>
    <row r="204" spans="2:33" s="115" customFormat="1">
      <c r="B204" s="19"/>
      <c r="C204" s="19"/>
      <c r="D204" s="19"/>
      <c r="F204" s="118"/>
      <c r="G204" s="104" t="s">
        <v>78</v>
      </c>
      <c r="H204" s="135">
        <v>0</v>
      </c>
      <c r="R204" s="118"/>
      <c r="S204" s="104" t="s">
        <v>78</v>
      </c>
      <c r="T204" s="135">
        <v>0</v>
      </c>
      <c r="U204"/>
      <c r="Z204" s="133"/>
      <c r="AA204" s="137"/>
      <c r="AB204" s="258"/>
      <c r="AC204"/>
      <c r="AD204"/>
      <c r="AE204" s="118"/>
      <c r="AF204" s="104" t="s">
        <v>78</v>
      </c>
      <c r="AG204" s="135">
        <v>0</v>
      </c>
    </row>
    <row r="205" spans="2:33" s="115" customFormat="1">
      <c r="B205" s="19"/>
      <c r="C205" s="19"/>
      <c r="D205" s="19"/>
      <c r="F205" s="118"/>
      <c r="G205" s="104" t="s">
        <v>76</v>
      </c>
      <c r="H205" s="135">
        <v>0</v>
      </c>
      <c r="R205" s="118"/>
      <c r="S205" s="104" t="s">
        <v>76</v>
      </c>
      <c r="T205" s="135">
        <v>0</v>
      </c>
      <c r="U205"/>
      <c r="Z205" s="133"/>
      <c r="AA205" s="137"/>
      <c r="AB205" s="258"/>
      <c r="AC205"/>
      <c r="AD205"/>
      <c r="AE205" s="118"/>
      <c r="AF205" s="104" t="s">
        <v>76</v>
      </c>
      <c r="AG205" s="135">
        <v>0</v>
      </c>
    </row>
    <row r="206" spans="2:33" s="115" customFormat="1">
      <c r="B206" s="19"/>
      <c r="C206" s="19"/>
      <c r="D206" s="19"/>
      <c r="F206" s="118"/>
      <c r="G206" s="104" t="s">
        <v>74</v>
      </c>
      <c r="H206" s="135">
        <v>0</v>
      </c>
      <c r="R206" s="118"/>
      <c r="S206" s="104" t="s">
        <v>74</v>
      </c>
      <c r="T206" s="135">
        <v>0</v>
      </c>
      <c r="U206"/>
      <c r="Z206" s="133"/>
      <c r="AA206" s="137"/>
      <c r="AB206" s="258"/>
      <c r="AC206"/>
      <c r="AD206"/>
      <c r="AE206" s="118"/>
      <c r="AF206" s="104" t="s">
        <v>74</v>
      </c>
      <c r="AG206" s="135">
        <v>0</v>
      </c>
    </row>
    <row r="207" spans="2:33" s="115" customFormat="1">
      <c r="B207" s="19"/>
      <c r="C207" s="19"/>
      <c r="D207" s="19"/>
      <c r="F207" s="118"/>
      <c r="G207" s="104" t="s">
        <v>72</v>
      </c>
      <c r="H207" s="135">
        <v>0</v>
      </c>
      <c r="R207" s="118"/>
      <c r="S207" s="104" t="s">
        <v>72</v>
      </c>
      <c r="T207" s="135">
        <v>0</v>
      </c>
      <c r="U207"/>
      <c r="Z207" s="133"/>
      <c r="AA207" s="137"/>
      <c r="AB207" s="258"/>
      <c r="AC207"/>
      <c r="AD207"/>
      <c r="AE207" s="118"/>
      <c r="AF207" s="104" t="s">
        <v>72</v>
      </c>
      <c r="AG207" s="135">
        <v>0</v>
      </c>
    </row>
    <row r="208" spans="2:33" s="115" customFormat="1">
      <c r="B208" s="19"/>
      <c r="C208" s="19"/>
      <c r="D208" s="19"/>
      <c r="F208" s="118"/>
      <c r="G208" s="104" t="s">
        <v>70</v>
      </c>
      <c r="H208" s="135">
        <v>0</v>
      </c>
      <c r="R208" s="118"/>
      <c r="S208" s="104" t="s">
        <v>70</v>
      </c>
      <c r="T208" s="135">
        <v>0</v>
      </c>
      <c r="U208"/>
      <c r="Z208" s="133"/>
      <c r="AA208" s="137"/>
      <c r="AB208" s="258"/>
      <c r="AC208"/>
      <c r="AD208"/>
      <c r="AE208" s="118"/>
      <c r="AF208" s="104" t="s">
        <v>70</v>
      </c>
      <c r="AG208" s="135">
        <v>0</v>
      </c>
    </row>
    <row r="209" spans="2:33" s="115" customFormat="1">
      <c r="B209" s="19"/>
      <c r="C209" s="19"/>
      <c r="D209" s="19"/>
      <c r="F209" s="118"/>
      <c r="G209" s="102" t="s">
        <v>68</v>
      </c>
      <c r="H209" s="135">
        <v>0</v>
      </c>
      <c r="R209" s="118"/>
      <c r="S209" s="102" t="s">
        <v>68</v>
      </c>
      <c r="T209" s="135">
        <v>0</v>
      </c>
      <c r="U209"/>
      <c r="Z209" s="133"/>
      <c r="AA209" s="137"/>
      <c r="AB209" s="258"/>
      <c r="AC209"/>
      <c r="AD209"/>
      <c r="AE209" s="118"/>
      <c r="AF209" s="102" t="s">
        <v>68</v>
      </c>
      <c r="AG209" s="135">
        <v>0</v>
      </c>
    </row>
    <row r="210" spans="2:33" s="115" customFormat="1" ht="56.25">
      <c r="B210" s="19"/>
      <c r="C210" s="19"/>
      <c r="D210" s="19"/>
      <c r="F210" s="119" t="s">
        <v>90</v>
      </c>
      <c r="G210" s="109" t="s">
        <v>82</v>
      </c>
      <c r="H210" s="136">
        <f t="array" ref="H210:H217">IF(H114:H121*(1+H181)&gt;1,1,H114:H121*(1+H181))</f>
        <v>0</v>
      </c>
      <c r="R210" s="119" t="s">
        <v>90</v>
      </c>
      <c r="S210" s="109" t="s">
        <v>82</v>
      </c>
      <c r="T210" s="136">
        <f t="array" ref="T210:T217">IF(T114:T121*(1+T181)&gt;1,1,T114:T121*(1+T181))</f>
        <v>0</v>
      </c>
      <c r="U210"/>
      <c r="Z210" s="133"/>
      <c r="AA210" s="137"/>
      <c r="AB210" s="258"/>
      <c r="AC210"/>
      <c r="AD210"/>
      <c r="AE210" s="119" t="s">
        <v>90</v>
      </c>
      <c r="AF210" s="109" t="s">
        <v>82</v>
      </c>
      <c r="AG210" s="136">
        <f t="array" ref="AG210:AG217">IF(AG114:AG121*(1+AG181)&gt;1,1,AG114:AG121*(1+AG181))</f>
        <v>0</v>
      </c>
    </row>
    <row r="211" spans="2:33" s="115" customFormat="1">
      <c r="B211" s="19"/>
      <c r="C211" s="19"/>
      <c r="D211" s="19"/>
      <c r="F211" s="120"/>
      <c r="G211" s="104" t="s">
        <v>80</v>
      </c>
      <c r="H211" s="135">
        <v>0</v>
      </c>
      <c r="R211" s="120"/>
      <c r="S211" s="104" t="s">
        <v>80</v>
      </c>
      <c r="T211" s="135">
        <v>0</v>
      </c>
      <c r="U211"/>
      <c r="Z211" s="133"/>
      <c r="AA211" s="137"/>
      <c r="AB211" s="258"/>
      <c r="AC211"/>
      <c r="AD211"/>
      <c r="AE211" s="120"/>
      <c r="AF211" s="104" t="s">
        <v>80</v>
      </c>
      <c r="AG211" s="135">
        <v>0</v>
      </c>
    </row>
    <row r="212" spans="2:33" s="115" customFormat="1">
      <c r="B212" s="19"/>
      <c r="C212" s="19"/>
      <c r="D212" s="19"/>
      <c r="F212" s="118"/>
      <c r="G212" s="104" t="s">
        <v>78</v>
      </c>
      <c r="H212" s="135">
        <v>0</v>
      </c>
      <c r="R212" s="118"/>
      <c r="S212" s="104" t="s">
        <v>78</v>
      </c>
      <c r="T212" s="135">
        <v>0</v>
      </c>
      <c r="U212"/>
      <c r="Z212" s="133"/>
      <c r="AA212" s="137"/>
      <c r="AB212" s="258"/>
      <c r="AC212"/>
      <c r="AD212"/>
      <c r="AE212" s="118"/>
      <c r="AF212" s="104" t="s">
        <v>78</v>
      </c>
      <c r="AG212" s="135">
        <v>0</v>
      </c>
    </row>
    <row r="213" spans="2:33" s="115" customFormat="1">
      <c r="B213" s="19"/>
      <c r="C213" s="19"/>
      <c r="D213" s="19"/>
      <c r="F213" s="118"/>
      <c r="G213" s="104" t="s">
        <v>76</v>
      </c>
      <c r="H213" s="135">
        <v>0</v>
      </c>
      <c r="R213" s="118"/>
      <c r="S213" s="104" t="s">
        <v>76</v>
      </c>
      <c r="T213" s="135">
        <v>0</v>
      </c>
      <c r="U213"/>
      <c r="Z213" s="133"/>
      <c r="AA213" s="137"/>
      <c r="AB213" s="258"/>
      <c r="AC213"/>
      <c r="AD213"/>
      <c r="AE213" s="118"/>
      <c r="AF213" s="104" t="s">
        <v>76</v>
      </c>
      <c r="AG213" s="135">
        <v>0</v>
      </c>
    </row>
    <row r="214" spans="2:33" s="115" customFormat="1">
      <c r="B214" s="19"/>
      <c r="C214" s="19"/>
      <c r="D214" s="19"/>
      <c r="F214" s="118"/>
      <c r="G214" s="104" t="s">
        <v>74</v>
      </c>
      <c r="H214" s="135">
        <v>0</v>
      </c>
      <c r="R214" s="118"/>
      <c r="S214" s="104" t="s">
        <v>74</v>
      </c>
      <c r="T214" s="135">
        <v>0</v>
      </c>
      <c r="U214"/>
      <c r="Z214" s="133"/>
      <c r="AA214" s="137"/>
      <c r="AB214" s="258"/>
      <c r="AC214"/>
      <c r="AD214"/>
      <c r="AE214" s="118"/>
      <c r="AF214" s="104" t="s">
        <v>74</v>
      </c>
      <c r="AG214" s="135">
        <v>0</v>
      </c>
    </row>
    <row r="215" spans="2:33" s="115" customFormat="1">
      <c r="B215" s="19"/>
      <c r="C215" s="19"/>
      <c r="D215" s="19"/>
      <c r="F215" s="118"/>
      <c r="G215" s="104" t="s">
        <v>72</v>
      </c>
      <c r="H215" s="135">
        <v>0</v>
      </c>
      <c r="R215" s="118"/>
      <c r="S215" s="104" t="s">
        <v>72</v>
      </c>
      <c r="T215" s="135">
        <v>0</v>
      </c>
      <c r="U215"/>
      <c r="Z215" s="133"/>
      <c r="AA215" s="137"/>
      <c r="AB215" s="258"/>
      <c r="AC215"/>
      <c r="AD215"/>
      <c r="AE215" s="118"/>
      <c r="AF215" s="104" t="s">
        <v>72</v>
      </c>
      <c r="AG215" s="135">
        <v>0</v>
      </c>
    </row>
    <row r="216" spans="2:33" s="115" customFormat="1">
      <c r="B216" s="19"/>
      <c r="C216" s="19"/>
      <c r="D216" s="19"/>
      <c r="F216" s="118"/>
      <c r="G216" s="104" t="s">
        <v>70</v>
      </c>
      <c r="H216" s="135">
        <v>0</v>
      </c>
      <c r="R216" s="118"/>
      <c r="S216" s="104" t="s">
        <v>70</v>
      </c>
      <c r="T216" s="135">
        <v>0</v>
      </c>
      <c r="U216"/>
      <c r="Z216" s="133"/>
      <c r="AA216" s="137"/>
      <c r="AB216" s="258"/>
      <c r="AC216"/>
      <c r="AD216"/>
      <c r="AE216" s="118"/>
      <c r="AF216" s="104" t="s">
        <v>70</v>
      </c>
      <c r="AG216" s="135">
        <v>0</v>
      </c>
    </row>
    <row r="217" spans="2:33" s="115" customFormat="1">
      <c r="B217" s="19"/>
      <c r="C217" s="19"/>
      <c r="D217" s="19"/>
      <c r="F217" s="117"/>
      <c r="G217" s="102" t="s">
        <v>68</v>
      </c>
      <c r="H217" s="135">
        <v>0</v>
      </c>
      <c r="R217" s="117"/>
      <c r="S217" s="102" t="s">
        <v>68</v>
      </c>
      <c r="T217" s="135">
        <v>0</v>
      </c>
      <c r="U217"/>
      <c r="Z217" s="133"/>
      <c r="AA217" s="137"/>
      <c r="AB217" s="258"/>
      <c r="AC217"/>
      <c r="AD217"/>
      <c r="AE217" s="117"/>
      <c r="AF217" s="102" t="s">
        <v>68</v>
      </c>
      <c r="AG217" s="135">
        <v>0</v>
      </c>
    </row>
    <row r="218" spans="2:33" s="115" customFormat="1">
      <c r="B218" s="19"/>
      <c r="C218" s="19"/>
      <c r="D218" s="19"/>
      <c r="F218" s="104" t="s">
        <v>88</v>
      </c>
      <c r="G218" s="109" t="s">
        <v>82</v>
      </c>
      <c r="H218" s="136">
        <f t="array" ref="H218:H225">IF(H122:H129*(1+H182)&gt;1,1,H122:H129*(1+H182))</f>
        <v>0</v>
      </c>
      <c r="R218" s="104" t="s">
        <v>88</v>
      </c>
      <c r="S218" s="109" t="s">
        <v>82</v>
      </c>
      <c r="T218" s="136">
        <f t="array" ref="T218:T225">IF(T122:T129*(1+T182)&gt;1,1,T122:T129*(1+T182))</f>
        <v>0</v>
      </c>
      <c r="U218"/>
      <c r="Z218" s="133"/>
      <c r="AA218" s="137"/>
      <c r="AB218" s="258"/>
      <c r="AC218"/>
      <c r="AD218"/>
      <c r="AE218" s="104" t="s">
        <v>88</v>
      </c>
      <c r="AF218" s="109" t="s">
        <v>82</v>
      </c>
      <c r="AG218" s="136">
        <f t="array" ref="AG218:AG225">IF(AG122:AG129*(1+AG182)&gt;1,1,AG122:AG129*(1+AG182))</f>
        <v>0</v>
      </c>
    </row>
    <row r="219" spans="2:33" s="115" customFormat="1">
      <c r="B219" s="19"/>
      <c r="C219" s="19"/>
      <c r="D219" s="19"/>
      <c r="F219" s="108"/>
      <c r="G219" s="104" t="s">
        <v>80</v>
      </c>
      <c r="H219" s="135">
        <v>0</v>
      </c>
      <c r="R219" s="108"/>
      <c r="S219" s="104" t="s">
        <v>80</v>
      </c>
      <c r="T219" s="135">
        <v>0</v>
      </c>
      <c r="U219"/>
      <c r="Z219" s="133"/>
      <c r="AA219" s="137"/>
      <c r="AB219" s="258"/>
      <c r="AC219"/>
      <c r="AD219"/>
      <c r="AE219" s="108"/>
      <c r="AF219" s="104" t="s">
        <v>80</v>
      </c>
      <c r="AG219" s="135">
        <v>0</v>
      </c>
    </row>
    <row r="220" spans="2:33" s="115" customFormat="1">
      <c r="B220" s="19"/>
      <c r="C220" s="19"/>
      <c r="D220" s="19"/>
      <c r="F220" s="104"/>
      <c r="G220" s="104" t="s">
        <v>78</v>
      </c>
      <c r="H220" s="135">
        <v>0</v>
      </c>
      <c r="R220" s="104"/>
      <c r="S220" s="104" t="s">
        <v>78</v>
      </c>
      <c r="T220" s="135">
        <v>0</v>
      </c>
      <c r="U220"/>
      <c r="Z220" s="133"/>
      <c r="AA220" s="137"/>
      <c r="AB220" s="258"/>
      <c r="AC220"/>
      <c r="AD220"/>
      <c r="AE220" s="104"/>
      <c r="AF220" s="104" t="s">
        <v>78</v>
      </c>
      <c r="AG220" s="135">
        <v>0</v>
      </c>
    </row>
    <row r="221" spans="2:33" s="115" customFormat="1">
      <c r="B221" s="19"/>
      <c r="C221" s="19"/>
      <c r="D221" s="19"/>
      <c r="F221" s="104"/>
      <c r="G221" s="104" t="s">
        <v>76</v>
      </c>
      <c r="H221" s="135">
        <v>0</v>
      </c>
      <c r="R221" s="104"/>
      <c r="S221" s="104" t="s">
        <v>76</v>
      </c>
      <c r="T221" s="135">
        <v>0</v>
      </c>
      <c r="U221"/>
      <c r="Z221" s="133"/>
      <c r="AA221" s="137"/>
      <c r="AB221" s="258"/>
      <c r="AC221"/>
      <c r="AD221"/>
      <c r="AE221" s="104"/>
      <c r="AF221" s="104" t="s">
        <v>76</v>
      </c>
      <c r="AG221" s="135">
        <v>0</v>
      </c>
    </row>
    <row r="222" spans="2:33" s="115" customFormat="1">
      <c r="B222" s="19"/>
      <c r="C222" s="19"/>
      <c r="D222" s="19"/>
      <c r="F222" s="104"/>
      <c r="G222" s="104" t="s">
        <v>74</v>
      </c>
      <c r="H222" s="135">
        <v>0</v>
      </c>
      <c r="R222" s="104"/>
      <c r="S222" s="104" t="s">
        <v>74</v>
      </c>
      <c r="T222" s="135">
        <v>0</v>
      </c>
      <c r="U222"/>
      <c r="Z222" s="133"/>
      <c r="AA222" s="137"/>
      <c r="AB222" s="258"/>
      <c r="AC222"/>
      <c r="AD222"/>
      <c r="AE222" s="104"/>
      <c r="AF222" s="104" t="s">
        <v>74</v>
      </c>
      <c r="AG222" s="135">
        <v>0</v>
      </c>
    </row>
    <row r="223" spans="2:33" s="115" customFormat="1">
      <c r="B223" s="19"/>
      <c r="C223" s="19"/>
      <c r="D223" s="19"/>
      <c r="F223" s="104"/>
      <c r="G223" s="104" t="s">
        <v>72</v>
      </c>
      <c r="H223" s="135">
        <v>0</v>
      </c>
      <c r="R223" s="104"/>
      <c r="S223" s="104" t="s">
        <v>72</v>
      </c>
      <c r="T223" s="135">
        <v>0</v>
      </c>
      <c r="U223"/>
      <c r="Z223" s="133"/>
      <c r="AA223" s="137"/>
      <c r="AB223" s="258"/>
      <c r="AC223"/>
      <c r="AD223"/>
      <c r="AE223" s="104"/>
      <c r="AF223" s="104" t="s">
        <v>72</v>
      </c>
      <c r="AG223" s="135">
        <v>0</v>
      </c>
    </row>
    <row r="224" spans="2:33" s="115" customFormat="1">
      <c r="B224" s="19"/>
      <c r="C224" s="19"/>
      <c r="D224" s="19"/>
      <c r="F224" s="104"/>
      <c r="G224" s="104" t="s">
        <v>70</v>
      </c>
      <c r="H224" s="135">
        <v>0</v>
      </c>
      <c r="R224" s="104"/>
      <c r="S224" s="104" t="s">
        <v>70</v>
      </c>
      <c r="T224" s="135">
        <v>0</v>
      </c>
      <c r="U224"/>
      <c r="Z224" s="133"/>
      <c r="AA224" s="137"/>
      <c r="AB224" s="258"/>
      <c r="AC224"/>
      <c r="AD224"/>
      <c r="AE224" s="104"/>
      <c r="AF224" s="104" t="s">
        <v>70</v>
      </c>
      <c r="AG224" s="135">
        <v>0</v>
      </c>
    </row>
    <row r="225" spans="2:33" s="115" customFormat="1">
      <c r="B225" s="19"/>
      <c r="C225" s="19"/>
      <c r="D225" s="19"/>
      <c r="F225" s="104"/>
      <c r="G225" s="102" t="s">
        <v>68</v>
      </c>
      <c r="H225" s="134">
        <v>0</v>
      </c>
      <c r="R225" s="104"/>
      <c r="S225" s="102" t="s">
        <v>68</v>
      </c>
      <c r="T225" s="134">
        <v>0</v>
      </c>
      <c r="U225"/>
      <c r="Z225" s="133"/>
      <c r="AA225" s="137"/>
      <c r="AB225" s="258"/>
      <c r="AC225"/>
      <c r="AD225"/>
      <c r="AE225" s="104"/>
      <c r="AF225" s="102" t="s">
        <v>68</v>
      </c>
      <c r="AG225" s="134">
        <v>0</v>
      </c>
    </row>
    <row r="226" spans="2:33" s="115" customFormat="1">
      <c r="B226" s="19"/>
      <c r="C226" s="19"/>
      <c r="D226" s="19"/>
      <c r="F226" s="109" t="s">
        <v>86</v>
      </c>
      <c r="G226" s="109" t="s">
        <v>82</v>
      </c>
      <c r="H226" s="135">
        <f t="array" ref="H226:H233">IF(H130:H137*(1+H183)&gt;1,1,H130:H137*(1+H183))</f>
        <v>0</v>
      </c>
      <c r="R226" s="109" t="s">
        <v>86</v>
      </c>
      <c r="S226" s="109" t="s">
        <v>82</v>
      </c>
      <c r="T226" s="135">
        <f t="array" ref="T226:T233">IF(T130:T137*(1+T183)&gt;1,1,T130:T137*(1+T183))</f>
        <v>0</v>
      </c>
      <c r="U226"/>
      <c r="Z226" s="133"/>
      <c r="AA226" s="137"/>
      <c r="AB226" s="258"/>
      <c r="AC226"/>
      <c r="AD226"/>
      <c r="AE226" s="109" t="s">
        <v>86</v>
      </c>
      <c r="AF226" s="109" t="s">
        <v>82</v>
      </c>
      <c r="AG226" s="135">
        <f t="array" ref="AG226:AG233">IF(AG130:AG137*(1+AG183)&gt;1,1,AG130:AG137*(1+AG183))</f>
        <v>0</v>
      </c>
    </row>
    <row r="227" spans="2:33" s="115" customFormat="1">
      <c r="B227" s="19"/>
      <c r="C227" s="19"/>
      <c r="D227" s="19"/>
      <c r="F227" s="120"/>
      <c r="G227" s="104" t="s">
        <v>80</v>
      </c>
      <c r="H227" s="135">
        <v>0</v>
      </c>
      <c r="R227" s="120"/>
      <c r="S227" s="104" t="s">
        <v>80</v>
      </c>
      <c r="T227" s="135">
        <v>0</v>
      </c>
      <c r="U227"/>
      <c r="Z227" s="133"/>
      <c r="AA227" s="137"/>
      <c r="AB227" s="258"/>
      <c r="AC227"/>
      <c r="AD227"/>
      <c r="AE227" s="120"/>
      <c r="AF227" s="104" t="s">
        <v>80</v>
      </c>
      <c r="AG227" s="135">
        <v>0</v>
      </c>
    </row>
    <row r="228" spans="2:33" s="115" customFormat="1">
      <c r="B228" s="19"/>
      <c r="C228" s="19"/>
      <c r="D228" s="19"/>
      <c r="F228" s="118"/>
      <c r="G228" s="104" t="s">
        <v>78</v>
      </c>
      <c r="H228" s="135">
        <v>0</v>
      </c>
      <c r="R228" s="118"/>
      <c r="S228" s="104" t="s">
        <v>78</v>
      </c>
      <c r="T228" s="135">
        <v>0</v>
      </c>
      <c r="U228"/>
      <c r="Z228" s="133"/>
      <c r="AA228" s="137"/>
      <c r="AB228" s="258"/>
      <c r="AC228"/>
      <c r="AD228"/>
      <c r="AE228" s="118"/>
      <c r="AF228" s="104" t="s">
        <v>78</v>
      </c>
      <c r="AG228" s="135">
        <v>0</v>
      </c>
    </row>
    <row r="229" spans="2:33" s="115" customFormat="1">
      <c r="B229" s="19"/>
      <c r="C229" s="19"/>
      <c r="D229" s="19"/>
      <c r="F229" s="118"/>
      <c r="G229" s="104" t="s">
        <v>76</v>
      </c>
      <c r="H229" s="135">
        <v>0</v>
      </c>
      <c r="R229" s="118"/>
      <c r="S229" s="104" t="s">
        <v>76</v>
      </c>
      <c r="T229" s="135">
        <v>0</v>
      </c>
      <c r="U229"/>
      <c r="Z229" s="133"/>
      <c r="AA229" s="137"/>
      <c r="AB229" s="258"/>
      <c r="AC229"/>
      <c r="AD229"/>
      <c r="AE229" s="118"/>
      <c r="AF229" s="104" t="s">
        <v>76</v>
      </c>
      <c r="AG229" s="135">
        <v>0</v>
      </c>
    </row>
    <row r="230" spans="2:33" s="115" customFormat="1">
      <c r="B230" s="19"/>
      <c r="C230" s="19"/>
      <c r="D230" s="19"/>
      <c r="F230" s="118"/>
      <c r="G230" s="104" t="s">
        <v>74</v>
      </c>
      <c r="H230" s="135">
        <v>0</v>
      </c>
      <c r="R230" s="118"/>
      <c r="S230" s="104" t="s">
        <v>74</v>
      </c>
      <c r="T230" s="135">
        <v>0</v>
      </c>
      <c r="U230"/>
      <c r="Z230" s="133"/>
      <c r="AA230" s="137"/>
      <c r="AB230" s="258"/>
      <c r="AC230"/>
      <c r="AD230"/>
      <c r="AE230" s="118"/>
      <c r="AF230" s="104" t="s">
        <v>74</v>
      </c>
      <c r="AG230" s="135">
        <v>0</v>
      </c>
    </row>
    <row r="231" spans="2:33" s="115" customFormat="1">
      <c r="B231" s="19"/>
      <c r="C231" s="19"/>
      <c r="D231" s="19"/>
      <c r="F231" s="118"/>
      <c r="G231" s="104" t="s">
        <v>72</v>
      </c>
      <c r="H231" s="135">
        <v>0</v>
      </c>
      <c r="R231" s="118"/>
      <c r="S231" s="104" t="s">
        <v>72</v>
      </c>
      <c r="T231" s="135">
        <v>0</v>
      </c>
      <c r="U231"/>
      <c r="Z231" s="133"/>
      <c r="AA231" s="137"/>
      <c r="AB231" s="258"/>
      <c r="AC231"/>
      <c r="AD231"/>
      <c r="AE231" s="118"/>
      <c r="AF231" s="104" t="s">
        <v>72</v>
      </c>
      <c r="AG231" s="135">
        <v>0</v>
      </c>
    </row>
    <row r="232" spans="2:33" s="115" customFormat="1">
      <c r="B232" s="19"/>
      <c r="C232" s="19"/>
      <c r="D232" s="19"/>
      <c r="F232" s="118"/>
      <c r="G232" s="104" t="s">
        <v>70</v>
      </c>
      <c r="H232" s="135">
        <v>0</v>
      </c>
      <c r="R232" s="118"/>
      <c r="S232" s="104" t="s">
        <v>70</v>
      </c>
      <c r="T232" s="135">
        <v>0</v>
      </c>
      <c r="U232"/>
      <c r="Z232" s="133"/>
      <c r="AA232" s="137"/>
      <c r="AB232" s="258"/>
      <c r="AC232"/>
      <c r="AD232"/>
      <c r="AE232" s="118"/>
      <c r="AF232" s="104" t="s">
        <v>70</v>
      </c>
      <c r="AG232" s="135">
        <v>0</v>
      </c>
    </row>
    <row r="233" spans="2:33" s="115" customFormat="1">
      <c r="B233" s="19"/>
      <c r="C233" s="19"/>
      <c r="D233" s="19"/>
      <c r="F233" s="117"/>
      <c r="G233" s="102" t="s">
        <v>68</v>
      </c>
      <c r="H233" s="134">
        <v>0</v>
      </c>
      <c r="R233" s="117"/>
      <c r="S233" s="102" t="s">
        <v>68</v>
      </c>
      <c r="T233" s="134">
        <v>0</v>
      </c>
      <c r="U233"/>
      <c r="Z233" s="133"/>
      <c r="AA233" s="137"/>
      <c r="AB233" s="258"/>
      <c r="AC233"/>
      <c r="AD233"/>
      <c r="AE233" s="117"/>
      <c r="AF233" s="102" t="s">
        <v>68</v>
      </c>
      <c r="AG233" s="134">
        <v>0</v>
      </c>
    </row>
    <row r="234" spans="2:33" s="115" customFormat="1">
      <c r="B234" s="19"/>
      <c r="C234" s="19"/>
      <c r="D234" s="19"/>
      <c r="F234" s="119" t="s">
        <v>84</v>
      </c>
      <c r="G234" s="109" t="s">
        <v>82</v>
      </c>
      <c r="H234" s="135">
        <f t="array" ref="H234:H241">IF(H138:H145*(1+H184)&gt;1,1,H138:H145*(1+H184))</f>
        <v>0</v>
      </c>
      <c r="R234" s="119" t="s">
        <v>84</v>
      </c>
      <c r="S234" s="109" t="s">
        <v>82</v>
      </c>
      <c r="T234" s="135">
        <f t="array" ref="T234:T241">IF(T138:T145*(1+T184)&gt;1,1,T138:T145*(1+T184))</f>
        <v>0</v>
      </c>
      <c r="U234"/>
      <c r="Z234" s="133"/>
      <c r="AA234" s="137"/>
      <c r="AB234" s="258"/>
      <c r="AC234"/>
      <c r="AD234"/>
      <c r="AE234" s="119" t="s">
        <v>84</v>
      </c>
      <c r="AF234" s="109" t="s">
        <v>82</v>
      </c>
      <c r="AG234" s="135">
        <f t="array" ref="AG234:AG241">IF(AG138:AG145*(1+AG184)&gt;1,1,AG138:AG145*(1+AG184))</f>
        <v>0</v>
      </c>
    </row>
    <row r="235" spans="2:33" s="115" customFormat="1">
      <c r="B235" s="19"/>
      <c r="C235" s="19"/>
      <c r="D235" s="19"/>
      <c r="F235" s="95"/>
      <c r="G235" s="104" t="s">
        <v>80</v>
      </c>
      <c r="H235" s="135">
        <v>0</v>
      </c>
      <c r="R235" s="95"/>
      <c r="S235" s="104" t="s">
        <v>80</v>
      </c>
      <c r="T235" s="135">
        <v>0</v>
      </c>
      <c r="U235"/>
      <c r="Z235" s="133"/>
      <c r="AA235" s="137"/>
      <c r="AB235" s="258"/>
      <c r="AC235"/>
      <c r="AD235"/>
      <c r="AE235" s="95"/>
      <c r="AF235" s="104" t="s">
        <v>80</v>
      </c>
      <c r="AG235" s="135">
        <v>0</v>
      </c>
    </row>
    <row r="236" spans="2:33" s="115" customFormat="1">
      <c r="B236" s="19"/>
      <c r="C236" s="19"/>
      <c r="D236" s="19"/>
      <c r="F236" s="118"/>
      <c r="G236" s="104" t="s">
        <v>78</v>
      </c>
      <c r="H236" s="135">
        <v>0</v>
      </c>
      <c r="R236" s="118"/>
      <c r="S236" s="104" t="s">
        <v>78</v>
      </c>
      <c r="T236" s="135">
        <v>0</v>
      </c>
      <c r="U236"/>
      <c r="Z236" s="133"/>
      <c r="AA236" s="137"/>
      <c r="AB236" s="258"/>
      <c r="AC236"/>
      <c r="AD236"/>
      <c r="AE236" s="118"/>
      <c r="AF236" s="104" t="s">
        <v>78</v>
      </c>
      <c r="AG236" s="135">
        <v>0</v>
      </c>
    </row>
    <row r="237" spans="2:33" s="115" customFormat="1">
      <c r="B237" s="19"/>
      <c r="C237" s="19"/>
      <c r="D237" s="19"/>
      <c r="F237" s="118"/>
      <c r="G237" s="104" t="s">
        <v>76</v>
      </c>
      <c r="H237" s="135">
        <v>0</v>
      </c>
      <c r="R237" s="118"/>
      <c r="S237" s="104" t="s">
        <v>76</v>
      </c>
      <c r="T237" s="135">
        <v>0</v>
      </c>
      <c r="U237"/>
      <c r="Z237" s="133"/>
      <c r="AA237" s="137"/>
      <c r="AB237" s="258"/>
      <c r="AC237"/>
      <c r="AD237"/>
      <c r="AE237" s="118"/>
      <c r="AF237" s="104" t="s">
        <v>76</v>
      </c>
      <c r="AG237" s="135">
        <v>0</v>
      </c>
    </row>
    <row r="238" spans="2:33" s="115" customFormat="1">
      <c r="B238" s="19"/>
      <c r="C238" s="19"/>
      <c r="D238" s="19"/>
      <c r="F238" s="118"/>
      <c r="G238" s="104" t="s">
        <v>74</v>
      </c>
      <c r="H238" s="135">
        <v>0</v>
      </c>
      <c r="R238" s="118"/>
      <c r="S238" s="104" t="s">
        <v>74</v>
      </c>
      <c r="T238" s="135">
        <v>0</v>
      </c>
      <c r="U238"/>
      <c r="Z238" s="133"/>
      <c r="AA238" s="137"/>
      <c r="AB238" s="258"/>
      <c r="AC238"/>
      <c r="AD238"/>
      <c r="AE238" s="118"/>
      <c r="AF238" s="104" t="s">
        <v>74</v>
      </c>
      <c r="AG238" s="135">
        <v>0</v>
      </c>
    </row>
    <row r="239" spans="2:33" s="115" customFormat="1">
      <c r="B239" s="19"/>
      <c r="C239" s="19"/>
      <c r="D239" s="19"/>
      <c r="F239" s="118"/>
      <c r="G239" s="104" t="s">
        <v>72</v>
      </c>
      <c r="H239" s="135">
        <v>0</v>
      </c>
      <c r="R239" s="118"/>
      <c r="S239" s="104" t="s">
        <v>72</v>
      </c>
      <c r="T239" s="135">
        <v>0</v>
      </c>
      <c r="U239"/>
      <c r="Z239" s="133"/>
      <c r="AA239" s="137"/>
      <c r="AB239" s="258"/>
      <c r="AC239"/>
      <c r="AD239"/>
      <c r="AE239" s="118"/>
      <c r="AF239" s="104" t="s">
        <v>72</v>
      </c>
      <c r="AG239" s="135">
        <v>0</v>
      </c>
    </row>
    <row r="240" spans="2:33" s="115" customFormat="1">
      <c r="B240" s="19"/>
      <c r="C240" s="19"/>
      <c r="D240" s="19"/>
      <c r="F240" s="118"/>
      <c r="G240" s="104" t="s">
        <v>70</v>
      </c>
      <c r="H240" s="135">
        <v>0</v>
      </c>
      <c r="R240" s="118"/>
      <c r="S240" s="104" t="s">
        <v>70</v>
      </c>
      <c r="T240" s="135">
        <v>0</v>
      </c>
      <c r="U240"/>
      <c r="Z240" s="133"/>
      <c r="AA240" s="137"/>
      <c r="AB240" s="258"/>
      <c r="AC240"/>
      <c r="AD240"/>
      <c r="AE240" s="118"/>
      <c r="AF240" s="104" t="s">
        <v>70</v>
      </c>
      <c r="AG240" s="135">
        <v>0</v>
      </c>
    </row>
    <row r="241" spans="1:167" s="115" customFormat="1">
      <c r="B241" s="19"/>
      <c r="C241" s="19"/>
      <c r="D241" s="19"/>
      <c r="F241" s="117"/>
      <c r="G241" s="102" t="s">
        <v>68</v>
      </c>
      <c r="H241" s="134">
        <v>0</v>
      </c>
      <c r="R241" s="117"/>
      <c r="S241" s="102" t="s">
        <v>68</v>
      </c>
      <c r="T241" s="134">
        <v>0</v>
      </c>
      <c r="U241"/>
      <c r="Z241" s="133"/>
      <c r="AA241" s="137"/>
      <c r="AB241" s="258"/>
      <c r="AC241"/>
      <c r="AD241"/>
      <c r="AE241" s="117"/>
      <c r="AF241" s="102" t="s">
        <v>68</v>
      </c>
      <c r="AG241" s="134">
        <v>0</v>
      </c>
    </row>
    <row r="242" spans="1:167" s="115" customFormat="1">
      <c r="B242" s="19"/>
      <c r="C242" s="19"/>
      <c r="D242" s="19"/>
      <c r="F242" s="133"/>
      <c r="G242" s="137"/>
      <c r="H242" s="258"/>
      <c r="R242" s="133"/>
      <c r="S242" s="137"/>
      <c r="T242" s="258"/>
      <c r="U242"/>
      <c r="Z242" s="133"/>
      <c r="AA242" s="137"/>
      <c r="AB242" s="258"/>
      <c r="AC242"/>
      <c r="AD242"/>
    </row>
    <row r="243" spans="1:167" s="115" customFormat="1">
      <c r="B243" s="19"/>
      <c r="C243" s="19"/>
      <c r="D243" s="19"/>
      <c r="F243" s="133"/>
      <c r="G243" s="137"/>
      <c r="H243" s="258"/>
      <c r="R243" s="133"/>
      <c r="S243" s="137"/>
      <c r="T243" s="258"/>
      <c r="U243"/>
      <c r="Z243" s="133"/>
      <c r="AA243" s="137"/>
      <c r="AB243" s="258"/>
      <c r="AC243"/>
      <c r="AD243"/>
    </row>
    <row r="244" spans="1:167">
      <c r="A244" s="1"/>
      <c r="B244" s="1"/>
      <c r="C244" s="255" t="s">
        <v>166</v>
      </c>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row>
    <row r="245" spans="1:167">
      <c r="A245" s="1"/>
      <c r="B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row>
    <row r="246" spans="1:167">
      <c r="D246" s="5" t="s">
        <v>3</v>
      </c>
      <c r="E246" s="21" t="s">
        <v>118</v>
      </c>
      <c r="AJ246" s="1"/>
      <c r="AK246" s="1"/>
      <c r="AL246" s="1"/>
      <c r="AM246" s="1"/>
      <c r="AN246" s="1"/>
      <c r="AO246" s="1"/>
      <c r="AP246" s="1"/>
      <c r="AQ246" s="1"/>
      <c r="AR246" s="1"/>
    </row>
    <row r="247" spans="1:167">
      <c r="D247" s="5" t="s">
        <v>4</v>
      </c>
      <c r="E247" s="6" t="s">
        <v>10</v>
      </c>
    </row>
    <row r="248" spans="1:167">
      <c r="D248" s="14"/>
      <c r="E248" s="47"/>
    </row>
    <row r="249" spans="1:167" s="115" customFormat="1">
      <c r="B249" s="19"/>
      <c r="C249" s="19"/>
      <c r="D249" s="19"/>
      <c r="F249" s="26" t="s">
        <v>105</v>
      </c>
      <c r="P249" s="116"/>
      <c r="Q249" s="116"/>
      <c r="R249" s="26" t="s">
        <v>104</v>
      </c>
      <c r="S249" s="114"/>
      <c r="AE249" s="26" t="s">
        <v>103</v>
      </c>
    </row>
    <row r="250" spans="1:167" s="115" customFormat="1" ht="56.25">
      <c r="B250" s="19"/>
      <c r="C250" s="19"/>
      <c r="D250" s="19"/>
      <c r="F250" s="124" t="s">
        <v>102</v>
      </c>
      <c r="G250" s="124" t="s">
        <v>101</v>
      </c>
      <c r="H250" s="123" t="s">
        <v>100</v>
      </c>
      <c r="I250" s="122" t="s">
        <v>106</v>
      </c>
      <c r="J250" s="133"/>
      <c r="K250" s="133"/>
      <c r="L250" s="133"/>
      <c r="M250" s="133"/>
      <c r="N250" s="133"/>
      <c r="O250" s="133"/>
      <c r="R250" s="124" t="s">
        <v>102</v>
      </c>
      <c r="S250" s="124" t="s">
        <v>101</v>
      </c>
      <c r="T250" s="124" t="s">
        <v>100</v>
      </c>
      <c r="U250" s="132" t="s">
        <v>106</v>
      </c>
      <c r="V250" s="133"/>
      <c r="W250" s="133"/>
      <c r="X250" s="133"/>
      <c r="AE250" s="124" t="s">
        <v>102</v>
      </c>
      <c r="AF250" s="124" t="s">
        <v>101</v>
      </c>
      <c r="AG250" s="124" t="s">
        <v>100</v>
      </c>
      <c r="AH250" s="132" t="s">
        <v>106</v>
      </c>
      <c r="AI250" s="133"/>
    </row>
    <row r="251" spans="1:167" s="115" customFormat="1">
      <c r="B251" s="19"/>
      <c r="C251" s="19"/>
      <c r="D251" s="19"/>
      <c r="F251" s="121" t="s">
        <v>95</v>
      </c>
      <c r="G251" s="106" t="s">
        <v>83</v>
      </c>
      <c r="H251" s="131">
        <f t="array" ref="H251:H256">TRANSPOSE('SD04I_14-2_統計データ_面積水準_31b'!H81:M81)</f>
        <v>0</v>
      </c>
      <c r="I251" s="283">
        <f t="array" ref="I251:I258">H251:H258*H194:H201</f>
        <v>0</v>
      </c>
      <c r="J251" s="282" t="e">
        <f t="shared" ref="J251:J298" si="0">1-I251/H251</f>
        <v>#DIV/0!</v>
      </c>
      <c r="R251" s="121" t="s">
        <v>94</v>
      </c>
      <c r="S251" s="109" t="s">
        <v>82</v>
      </c>
      <c r="T251" s="131">
        <f t="array" ref="T251:T256">TRANSPOSE(T81:Y81)</f>
        <v>0</v>
      </c>
      <c r="U251" s="283">
        <f t="array" ref="U251:U258">T251:T258*T194:T201</f>
        <v>0</v>
      </c>
      <c r="V251" s="282" t="e">
        <f t="shared" ref="V251:V298" si="1">1-U251/T251</f>
        <v>#DIV/0!</v>
      </c>
      <c r="AE251" s="121" t="s">
        <v>94</v>
      </c>
      <c r="AF251" s="109" t="s">
        <v>82</v>
      </c>
      <c r="AG251" s="131">
        <f t="array" ref="AG251:AG256">TRANSPOSE(AG81:AL81)</f>
        <v>0</v>
      </c>
      <c r="AH251" s="283">
        <f t="array" ref="AH251:AH258">AG251:AG258*AG194:AG201</f>
        <v>0</v>
      </c>
      <c r="AI251" s="282" t="e">
        <f>1-AH251/AG251</f>
        <v>#DIV/0!</v>
      </c>
    </row>
    <row r="252" spans="1:167" s="115" customFormat="1">
      <c r="B252" s="19"/>
      <c r="C252" s="19"/>
      <c r="D252" s="19"/>
      <c r="F252" s="118"/>
      <c r="G252" s="103" t="s">
        <v>81</v>
      </c>
      <c r="H252" s="130">
        <v>0</v>
      </c>
      <c r="I252" s="284">
        <v>0</v>
      </c>
      <c r="J252" s="282" t="e">
        <f t="shared" si="0"/>
        <v>#DIV/0!</v>
      </c>
      <c r="R252" s="118"/>
      <c r="S252" s="104" t="s">
        <v>80</v>
      </c>
      <c r="T252" s="130">
        <v>0</v>
      </c>
      <c r="U252" s="284">
        <v>0</v>
      </c>
      <c r="V252" s="282" t="e">
        <f t="shared" si="1"/>
        <v>#DIV/0!</v>
      </c>
      <c r="AE252" s="118"/>
      <c r="AF252" s="104" t="s">
        <v>80</v>
      </c>
      <c r="AG252" s="130">
        <v>0</v>
      </c>
      <c r="AH252" s="284">
        <v>0</v>
      </c>
      <c r="AI252" s="282" t="e">
        <f t="shared" ref="AI252:AI258" si="2">1-AH252/AG252</f>
        <v>#DIV/0!</v>
      </c>
    </row>
    <row r="253" spans="1:167" s="115" customFormat="1">
      <c r="B253" s="19"/>
      <c r="C253" s="19"/>
      <c r="D253" s="19"/>
      <c r="F253" s="118"/>
      <c r="G253" s="103" t="s">
        <v>79</v>
      </c>
      <c r="H253" s="130">
        <v>0</v>
      </c>
      <c r="I253" s="284">
        <v>0</v>
      </c>
      <c r="J253" s="282" t="e">
        <f t="shared" si="0"/>
        <v>#DIV/0!</v>
      </c>
      <c r="R253" s="118"/>
      <c r="S253" s="104" t="s">
        <v>78</v>
      </c>
      <c r="T253" s="130">
        <v>0</v>
      </c>
      <c r="U253" s="284">
        <v>0</v>
      </c>
      <c r="V253" s="282" t="e">
        <f t="shared" si="1"/>
        <v>#DIV/0!</v>
      </c>
      <c r="AE253" s="118"/>
      <c r="AF253" s="104" t="s">
        <v>78</v>
      </c>
      <c r="AG253" s="130">
        <v>0</v>
      </c>
      <c r="AH253" s="284">
        <v>0</v>
      </c>
      <c r="AI253" s="282" t="e">
        <f t="shared" si="2"/>
        <v>#DIV/0!</v>
      </c>
    </row>
    <row r="254" spans="1:167" s="115" customFormat="1">
      <c r="B254" s="19"/>
      <c r="C254" s="19"/>
      <c r="D254" s="19"/>
      <c r="F254" s="118"/>
      <c r="G254" s="103" t="s">
        <v>77</v>
      </c>
      <c r="H254" s="130">
        <v>0</v>
      </c>
      <c r="I254" s="284">
        <v>0</v>
      </c>
      <c r="J254" s="282" t="e">
        <f t="shared" si="0"/>
        <v>#DIV/0!</v>
      </c>
      <c r="R254" s="118"/>
      <c r="S254" s="104" t="s">
        <v>76</v>
      </c>
      <c r="T254" s="130">
        <v>0</v>
      </c>
      <c r="U254" s="284">
        <v>0</v>
      </c>
      <c r="V254" s="282" t="e">
        <f t="shared" si="1"/>
        <v>#DIV/0!</v>
      </c>
      <c r="AE254" s="118"/>
      <c r="AF254" s="104" t="s">
        <v>76</v>
      </c>
      <c r="AG254" s="130">
        <v>0</v>
      </c>
      <c r="AH254" s="284">
        <v>0</v>
      </c>
      <c r="AI254" s="282" t="e">
        <f t="shared" si="2"/>
        <v>#DIV/0!</v>
      </c>
    </row>
    <row r="255" spans="1:167" s="115" customFormat="1">
      <c r="B255" s="19"/>
      <c r="C255" s="19"/>
      <c r="D255" s="19"/>
      <c r="F255" s="118"/>
      <c r="G255" s="103" t="s">
        <v>75</v>
      </c>
      <c r="H255" s="130">
        <v>0</v>
      </c>
      <c r="I255" s="284">
        <v>0</v>
      </c>
      <c r="J255" s="282" t="e">
        <f t="shared" si="0"/>
        <v>#DIV/0!</v>
      </c>
      <c r="R255" s="118"/>
      <c r="S255" s="104" t="s">
        <v>74</v>
      </c>
      <c r="T255" s="130">
        <v>0</v>
      </c>
      <c r="U255" s="284">
        <v>0</v>
      </c>
      <c r="V255" s="282" t="e">
        <f t="shared" si="1"/>
        <v>#DIV/0!</v>
      </c>
      <c r="AE255" s="118"/>
      <c r="AF255" s="104" t="s">
        <v>74</v>
      </c>
      <c r="AG255" s="130">
        <v>0</v>
      </c>
      <c r="AH255" s="284">
        <v>0</v>
      </c>
      <c r="AI255" s="282" t="e">
        <f t="shared" si="2"/>
        <v>#DIV/0!</v>
      </c>
    </row>
    <row r="256" spans="1:167" s="115" customFormat="1">
      <c r="B256" s="19"/>
      <c r="C256" s="19"/>
      <c r="D256" s="19"/>
      <c r="F256" s="118"/>
      <c r="G256" s="103" t="s">
        <v>73</v>
      </c>
      <c r="H256" s="130">
        <v>0</v>
      </c>
      <c r="I256" s="284">
        <v>0</v>
      </c>
      <c r="J256" s="282" t="e">
        <f t="shared" si="0"/>
        <v>#DIV/0!</v>
      </c>
      <c r="R256" s="118"/>
      <c r="S256" s="104" t="s">
        <v>72</v>
      </c>
      <c r="T256" s="130">
        <v>0</v>
      </c>
      <c r="U256" s="284">
        <v>0</v>
      </c>
      <c r="V256" s="282" t="e">
        <f t="shared" si="1"/>
        <v>#DIV/0!</v>
      </c>
      <c r="AE256" s="118"/>
      <c r="AF256" s="104" t="s">
        <v>72</v>
      </c>
      <c r="AG256" s="130">
        <v>0</v>
      </c>
      <c r="AH256" s="284">
        <v>0</v>
      </c>
      <c r="AI256" s="282" t="e">
        <f t="shared" si="2"/>
        <v>#DIV/0!</v>
      </c>
    </row>
    <row r="257" spans="2:35" s="115" customFormat="1">
      <c r="B257" s="19"/>
      <c r="C257" s="19"/>
      <c r="D257" s="19"/>
      <c r="F257" s="118"/>
      <c r="G257" s="103" t="s">
        <v>71</v>
      </c>
      <c r="H257" s="130">
        <f>SUM('SD04I_14-2_統計データ_面積水準_31b'!N81:O81)</f>
        <v>0</v>
      </c>
      <c r="I257" s="284">
        <v>0</v>
      </c>
      <c r="J257" s="282" t="e">
        <f t="shared" si="0"/>
        <v>#DIV/0!</v>
      </c>
      <c r="R257" s="118"/>
      <c r="S257" s="104" t="s">
        <v>70</v>
      </c>
      <c r="T257" s="130">
        <f>SUM(Z81:AA81)</f>
        <v>0</v>
      </c>
      <c r="U257" s="284">
        <v>0</v>
      </c>
      <c r="V257" s="282" t="e">
        <f t="shared" si="1"/>
        <v>#DIV/0!</v>
      </c>
      <c r="AE257" s="118"/>
      <c r="AF257" s="104" t="s">
        <v>70</v>
      </c>
      <c r="AG257" s="130">
        <f>SUM(AM81:AN81)</f>
        <v>0</v>
      </c>
      <c r="AH257" s="284">
        <v>0</v>
      </c>
      <c r="AI257" s="282" t="e">
        <f t="shared" si="2"/>
        <v>#DIV/0!</v>
      </c>
    </row>
    <row r="258" spans="2:35" s="115" customFormat="1">
      <c r="B258" s="19"/>
      <c r="C258" s="19"/>
      <c r="D258" s="19"/>
      <c r="F258" s="117"/>
      <c r="G258" s="101" t="s">
        <v>69</v>
      </c>
      <c r="H258" s="129">
        <f>'SD04I_14-2_統計データ_面積水準_31b'!P81</f>
        <v>0</v>
      </c>
      <c r="I258" s="285">
        <v>0</v>
      </c>
      <c r="J258" s="282" t="e">
        <f t="shared" si="0"/>
        <v>#DIV/0!</v>
      </c>
      <c r="R258" s="117"/>
      <c r="S258" s="102" t="s">
        <v>68</v>
      </c>
      <c r="T258" s="129">
        <f>AB81</f>
        <v>0</v>
      </c>
      <c r="U258" s="285">
        <v>0</v>
      </c>
      <c r="V258" s="282" t="e">
        <f t="shared" si="1"/>
        <v>#DIV/0!</v>
      </c>
      <c r="AE258" s="117"/>
      <c r="AF258" s="102" t="s">
        <v>68</v>
      </c>
      <c r="AG258" s="129">
        <f>AO81</f>
        <v>0</v>
      </c>
      <c r="AH258" s="285">
        <v>0</v>
      </c>
      <c r="AI258" s="282" t="e">
        <f t="shared" si="2"/>
        <v>#DIV/0!</v>
      </c>
    </row>
    <row r="259" spans="2:35" s="115" customFormat="1">
      <c r="B259" s="19"/>
      <c r="C259" s="19"/>
      <c r="D259" s="19"/>
      <c r="F259" s="110" t="s">
        <v>93</v>
      </c>
      <c r="G259" s="106" t="s">
        <v>83</v>
      </c>
      <c r="H259" s="131">
        <f t="array" ref="H259:H264">TRANSPOSE('SD04I_14-2_統計データ_面積水準_31b'!H82:M82)</f>
        <v>0</v>
      </c>
      <c r="I259" s="283">
        <f t="array" ref="I259:I266">H259:H266*H202:H209</f>
        <v>0</v>
      </c>
      <c r="J259" s="282" t="e">
        <f t="shared" si="0"/>
        <v>#DIV/0!</v>
      </c>
      <c r="R259" s="110" t="s">
        <v>92</v>
      </c>
      <c r="S259" s="109" t="s">
        <v>82</v>
      </c>
      <c r="T259" s="131">
        <f t="array" ref="T259:T264">TRANSPOSE(T82:Y82)</f>
        <v>0</v>
      </c>
      <c r="U259" s="283">
        <f t="array" ref="U259:U266">T259:T266*T202:T209</f>
        <v>0</v>
      </c>
      <c r="V259" s="282" t="e">
        <f t="shared" si="1"/>
        <v>#DIV/0!</v>
      </c>
      <c r="AE259" s="110" t="s">
        <v>92</v>
      </c>
      <c r="AF259" s="109" t="s">
        <v>82</v>
      </c>
      <c r="AG259" s="131">
        <f t="array" ref="AG259:AG264">TRANSPOSE(AG82:AL82)</f>
        <v>0</v>
      </c>
      <c r="AH259" s="283">
        <f t="array" ref="AH259:AH266">AG259:AG266*AG202:AG209</f>
        <v>0</v>
      </c>
      <c r="AI259" s="282" t="e">
        <f>1-AH259/AG259</f>
        <v>#DIV/0!</v>
      </c>
    </row>
    <row r="260" spans="2:35" s="115" customFormat="1">
      <c r="B260" s="19"/>
      <c r="C260" s="19"/>
      <c r="D260" s="19"/>
      <c r="F260" s="118"/>
      <c r="G260" s="103" t="s">
        <v>81</v>
      </c>
      <c r="H260" s="130">
        <v>0</v>
      </c>
      <c r="I260" s="284">
        <v>0</v>
      </c>
      <c r="J260" s="282" t="e">
        <f t="shared" si="0"/>
        <v>#DIV/0!</v>
      </c>
      <c r="R260" s="118"/>
      <c r="S260" s="104" t="s">
        <v>80</v>
      </c>
      <c r="T260" s="130">
        <v>0</v>
      </c>
      <c r="U260" s="284">
        <v>0</v>
      </c>
      <c r="V260" s="282" t="e">
        <f t="shared" si="1"/>
        <v>#DIV/0!</v>
      </c>
      <c r="AE260" s="118"/>
      <c r="AF260" s="104" t="s">
        <v>80</v>
      </c>
      <c r="AG260" s="130">
        <v>0</v>
      </c>
      <c r="AH260" s="284">
        <v>0</v>
      </c>
      <c r="AI260" s="282" t="e">
        <f t="shared" ref="AI260:AI298" si="3">1-AH260/AG260</f>
        <v>#DIV/0!</v>
      </c>
    </row>
    <row r="261" spans="2:35" s="115" customFormat="1">
      <c r="B261" s="19"/>
      <c r="C261" s="19"/>
      <c r="D261" s="19"/>
      <c r="F261" s="118"/>
      <c r="G261" s="103" t="s">
        <v>79</v>
      </c>
      <c r="H261" s="130">
        <v>0</v>
      </c>
      <c r="I261" s="284">
        <v>0</v>
      </c>
      <c r="J261" s="282" t="e">
        <f t="shared" si="0"/>
        <v>#DIV/0!</v>
      </c>
      <c r="R261" s="118"/>
      <c r="S261" s="104" t="s">
        <v>78</v>
      </c>
      <c r="T261" s="130">
        <v>0</v>
      </c>
      <c r="U261" s="284">
        <v>0</v>
      </c>
      <c r="V261" s="282" t="e">
        <f t="shared" si="1"/>
        <v>#DIV/0!</v>
      </c>
      <c r="AE261" s="118"/>
      <c r="AF261" s="104" t="s">
        <v>78</v>
      </c>
      <c r="AG261" s="130">
        <v>0</v>
      </c>
      <c r="AH261" s="284">
        <v>0</v>
      </c>
      <c r="AI261" s="282" t="e">
        <f t="shared" si="3"/>
        <v>#DIV/0!</v>
      </c>
    </row>
    <row r="262" spans="2:35" s="115" customFormat="1">
      <c r="B262" s="19"/>
      <c r="C262" s="19"/>
      <c r="D262" s="19"/>
      <c r="F262" s="118"/>
      <c r="G262" s="103" t="s">
        <v>77</v>
      </c>
      <c r="H262" s="130">
        <v>0</v>
      </c>
      <c r="I262" s="284">
        <v>0</v>
      </c>
      <c r="J262" s="282" t="e">
        <f t="shared" si="0"/>
        <v>#DIV/0!</v>
      </c>
      <c r="R262" s="118"/>
      <c r="S262" s="104" t="s">
        <v>76</v>
      </c>
      <c r="T262" s="130">
        <v>0</v>
      </c>
      <c r="U262" s="284">
        <v>0</v>
      </c>
      <c r="V262" s="282" t="e">
        <f t="shared" si="1"/>
        <v>#DIV/0!</v>
      </c>
      <c r="AE262" s="118"/>
      <c r="AF262" s="104" t="s">
        <v>76</v>
      </c>
      <c r="AG262" s="130">
        <v>0</v>
      </c>
      <c r="AH262" s="284">
        <v>0</v>
      </c>
      <c r="AI262" s="282" t="e">
        <f t="shared" si="3"/>
        <v>#DIV/0!</v>
      </c>
    </row>
    <row r="263" spans="2:35" s="115" customFormat="1">
      <c r="B263" s="19"/>
      <c r="C263" s="19"/>
      <c r="D263" s="19"/>
      <c r="F263" s="118"/>
      <c r="G263" s="103" t="s">
        <v>75</v>
      </c>
      <c r="H263" s="130">
        <v>0</v>
      </c>
      <c r="I263" s="284">
        <v>0</v>
      </c>
      <c r="J263" s="282" t="e">
        <f t="shared" si="0"/>
        <v>#DIV/0!</v>
      </c>
      <c r="R263" s="118"/>
      <c r="S263" s="104" t="s">
        <v>74</v>
      </c>
      <c r="T263" s="130">
        <v>0</v>
      </c>
      <c r="U263" s="284">
        <v>0</v>
      </c>
      <c r="V263" s="282" t="e">
        <f t="shared" si="1"/>
        <v>#DIV/0!</v>
      </c>
      <c r="AE263" s="118"/>
      <c r="AF263" s="104" t="s">
        <v>74</v>
      </c>
      <c r="AG263" s="130">
        <v>0</v>
      </c>
      <c r="AH263" s="284">
        <v>0</v>
      </c>
      <c r="AI263" s="282" t="e">
        <f t="shared" si="3"/>
        <v>#DIV/0!</v>
      </c>
    </row>
    <row r="264" spans="2:35" s="115" customFormat="1">
      <c r="B264" s="19"/>
      <c r="C264" s="19"/>
      <c r="D264" s="19"/>
      <c r="F264" s="118"/>
      <c r="G264" s="103" t="s">
        <v>73</v>
      </c>
      <c r="H264" s="130">
        <v>0</v>
      </c>
      <c r="I264" s="284">
        <v>0</v>
      </c>
      <c r="J264" s="282" t="e">
        <f t="shared" si="0"/>
        <v>#DIV/0!</v>
      </c>
      <c r="R264" s="118"/>
      <c r="S264" s="104" t="s">
        <v>72</v>
      </c>
      <c r="T264" s="130">
        <v>0</v>
      </c>
      <c r="U264" s="284">
        <v>0</v>
      </c>
      <c r="V264" s="282" t="e">
        <f t="shared" si="1"/>
        <v>#DIV/0!</v>
      </c>
      <c r="AE264" s="118"/>
      <c r="AF264" s="104" t="s">
        <v>72</v>
      </c>
      <c r="AG264" s="130">
        <v>0</v>
      </c>
      <c r="AH264" s="284">
        <v>0</v>
      </c>
      <c r="AI264" s="282" t="e">
        <f t="shared" si="3"/>
        <v>#DIV/0!</v>
      </c>
    </row>
    <row r="265" spans="2:35" s="115" customFormat="1">
      <c r="B265" s="19"/>
      <c r="C265" s="19"/>
      <c r="D265" s="19"/>
      <c r="F265" s="118"/>
      <c r="G265" s="103" t="s">
        <v>71</v>
      </c>
      <c r="H265" s="130">
        <f>SUM('SD04I_14-2_統計データ_面積水準_31b'!N82:O82)</f>
        <v>0</v>
      </c>
      <c r="I265" s="284">
        <v>0</v>
      </c>
      <c r="J265" s="282" t="e">
        <f t="shared" si="0"/>
        <v>#DIV/0!</v>
      </c>
      <c r="R265" s="118"/>
      <c r="S265" s="104" t="s">
        <v>70</v>
      </c>
      <c r="T265" s="130">
        <f>SUM(Z82:AA82)</f>
        <v>0</v>
      </c>
      <c r="U265" s="284">
        <v>0</v>
      </c>
      <c r="V265" s="282" t="e">
        <f t="shared" si="1"/>
        <v>#DIV/0!</v>
      </c>
      <c r="AE265" s="118"/>
      <c r="AF265" s="104" t="s">
        <v>70</v>
      </c>
      <c r="AG265" s="130">
        <f>SUM(AM82:AN82)</f>
        <v>0</v>
      </c>
      <c r="AH265" s="284">
        <v>0</v>
      </c>
      <c r="AI265" s="282" t="e">
        <f t="shared" si="3"/>
        <v>#DIV/0!</v>
      </c>
    </row>
    <row r="266" spans="2:35" s="115" customFormat="1">
      <c r="B266" s="19"/>
      <c r="C266" s="19"/>
      <c r="D266" s="19"/>
      <c r="F266" s="118"/>
      <c r="G266" s="101" t="s">
        <v>69</v>
      </c>
      <c r="H266" s="129">
        <f>'SD04I_14-2_統計データ_面積水準_31b'!P82</f>
        <v>0</v>
      </c>
      <c r="I266" s="285">
        <v>0</v>
      </c>
      <c r="J266" s="282" t="e">
        <f t="shared" si="0"/>
        <v>#DIV/0!</v>
      </c>
      <c r="R266" s="118"/>
      <c r="S266" s="102" t="s">
        <v>68</v>
      </c>
      <c r="T266" s="129">
        <f>AB82</f>
        <v>0</v>
      </c>
      <c r="U266" s="285">
        <v>0</v>
      </c>
      <c r="V266" s="282" t="e">
        <f t="shared" si="1"/>
        <v>#DIV/0!</v>
      </c>
      <c r="AE266" s="118"/>
      <c r="AF266" s="102" t="s">
        <v>68</v>
      </c>
      <c r="AG266" s="129">
        <f>AO82</f>
        <v>0</v>
      </c>
      <c r="AH266" s="285">
        <v>0</v>
      </c>
      <c r="AI266" s="282" t="e">
        <f t="shared" si="3"/>
        <v>#DIV/0!</v>
      </c>
    </row>
    <row r="267" spans="2:35" s="115" customFormat="1" ht="19.5" customHeight="1">
      <c r="B267" s="19"/>
      <c r="C267" s="19"/>
      <c r="D267" s="19"/>
      <c r="F267" s="119" t="s">
        <v>91</v>
      </c>
      <c r="G267" s="106" t="s">
        <v>83</v>
      </c>
      <c r="H267" s="131">
        <f t="array" ref="H267:H272">TRANSPOSE('SD04I_14-2_統計データ_面積水準_31b'!H83:M83)</f>
        <v>0</v>
      </c>
      <c r="I267" s="283">
        <f t="array" ref="I267:I274">H267:H274*H210:H217</f>
        <v>0</v>
      </c>
      <c r="J267" s="282" t="e">
        <f t="shared" si="0"/>
        <v>#DIV/0!</v>
      </c>
      <c r="R267" s="119" t="s">
        <v>90</v>
      </c>
      <c r="S267" s="109" t="s">
        <v>82</v>
      </c>
      <c r="T267" s="131">
        <f t="array" ref="T267:T272">TRANSPOSE(T83:Y83)</f>
        <v>0</v>
      </c>
      <c r="U267" s="283">
        <f t="array" ref="U267:U274">T267:T274*T210:T217</f>
        <v>0</v>
      </c>
      <c r="V267" s="282" t="e">
        <f t="shared" si="1"/>
        <v>#DIV/0!</v>
      </c>
      <c r="AE267" s="119" t="s">
        <v>90</v>
      </c>
      <c r="AF267" s="109" t="s">
        <v>82</v>
      </c>
      <c r="AG267" s="131">
        <f t="array" ref="AG267:AG272">TRANSPOSE(AG83:AL83)</f>
        <v>0</v>
      </c>
      <c r="AH267" s="283">
        <f t="array" ref="AH267:AH274">AG267:AG274*AG210:AG217</f>
        <v>0</v>
      </c>
      <c r="AI267" s="282" t="e">
        <f t="shared" si="3"/>
        <v>#DIV/0!</v>
      </c>
    </row>
    <row r="268" spans="2:35" s="115" customFormat="1">
      <c r="B268" s="19"/>
      <c r="C268" s="19"/>
      <c r="D268" s="19"/>
      <c r="F268" s="120"/>
      <c r="G268" s="103" t="s">
        <v>81</v>
      </c>
      <c r="H268" s="130">
        <v>0</v>
      </c>
      <c r="I268" s="284">
        <v>0</v>
      </c>
      <c r="J268" s="282" t="e">
        <f t="shared" si="0"/>
        <v>#DIV/0!</v>
      </c>
      <c r="R268" s="120"/>
      <c r="S268" s="104" t="s">
        <v>80</v>
      </c>
      <c r="T268" s="130">
        <v>0</v>
      </c>
      <c r="U268" s="284">
        <v>0</v>
      </c>
      <c r="V268" s="282" t="e">
        <f t="shared" si="1"/>
        <v>#DIV/0!</v>
      </c>
      <c r="AE268" s="120"/>
      <c r="AF268" s="104" t="s">
        <v>80</v>
      </c>
      <c r="AG268" s="130">
        <v>0</v>
      </c>
      <c r="AH268" s="284">
        <v>0</v>
      </c>
      <c r="AI268" s="282" t="e">
        <f t="shared" si="3"/>
        <v>#DIV/0!</v>
      </c>
    </row>
    <row r="269" spans="2:35" s="115" customFormat="1">
      <c r="B269" s="19"/>
      <c r="C269" s="19"/>
      <c r="D269" s="19"/>
      <c r="F269" s="118"/>
      <c r="G269" s="103" t="s">
        <v>79</v>
      </c>
      <c r="H269" s="130">
        <v>0</v>
      </c>
      <c r="I269" s="284">
        <v>0</v>
      </c>
      <c r="J269" s="282" t="e">
        <f t="shared" si="0"/>
        <v>#DIV/0!</v>
      </c>
      <c r="R269" s="118"/>
      <c r="S269" s="104" t="s">
        <v>78</v>
      </c>
      <c r="T269" s="130">
        <v>0</v>
      </c>
      <c r="U269" s="284">
        <v>0</v>
      </c>
      <c r="V269" s="282" t="e">
        <f t="shared" si="1"/>
        <v>#DIV/0!</v>
      </c>
      <c r="AE269" s="118"/>
      <c r="AF269" s="104" t="s">
        <v>78</v>
      </c>
      <c r="AG269" s="130">
        <v>0</v>
      </c>
      <c r="AH269" s="284">
        <v>0</v>
      </c>
      <c r="AI269" s="282" t="e">
        <f t="shared" si="3"/>
        <v>#DIV/0!</v>
      </c>
    </row>
    <row r="270" spans="2:35" s="115" customFormat="1">
      <c r="B270" s="19"/>
      <c r="C270" s="19"/>
      <c r="D270" s="19"/>
      <c r="F270" s="118"/>
      <c r="G270" s="103" t="s">
        <v>77</v>
      </c>
      <c r="H270" s="130">
        <v>0</v>
      </c>
      <c r="I270" s="284">
        <v>0</v>
      </c>
      <c r="J270" s="282" t="e">
        <f t="shared" si="0"/>
        <v>#DIV/0!</v>
      </c>
      <c r="R270" s="118"/>
      <c r="S270" s="104" t="s">
        <v>76</v>
      </c>
      <c r="T270" s="130">
        <v>0</v>
      </c>
      <c r="U270" s="284">
        <v>0</v>
      </c>
      <c r="V270" s="282" t="e">
        <f t="shared" si="1"/>
        <v>#DIV/0!</v>
      </c>
      <c r="AE270" s="118"/>
      <c r="AF270" s="104" t="s">
        <v>76</v>
      </c>
      <c r="AG270" s="130">
        <v>0</v>
      </c>
      <c r="AH270" s="284">
        <v>0</v>
      </c>
      <c r="AI270" s="282" t="e">
        <f t="shared" si="3"/>
        <v>#DIV/0!</v>
      </c>
    </row>
    <row r="271" spans="2:35" s="115" customFormat="1">
      <c r="B271" s="19"/>
      <c r="C271" s="19"/>
      <c r="D271" s="19"/>
      <c r="F271" s="118"/>
      <c r="G271" s="103" t="s">
        <v>75</v>
      </c>
      <c r="H271" s="130">
        <v>0</v>
      </c>
      <c r="I271" s="284">
        <v>0</v>
      </c>
      <c r="J271" s="282" t="e">
        <f t="shared" si="0"/>
        <v>#DIV/0!</v>
      </c>
      <c r="R271" s="118"/>
      <c r="S271" s="104" t="s">
        <v>74</v>
      </c>
      <c r="T271" s="130">
        <v>0</v>
      </c>
      <c r="U271" s="284">
        <v>0</v>
      </c>
      <c r="V271" s="282" t="e">
        <f t="shared" si="1"/>
        <v>#DIV/0!</v>
      </c>
      <c r="AE271" s="118"/>
      <c r="AF271" s="104" t="s">
        <v>74</v>
      </c>
      <c r="AG271" s="130">
        <v>0</v>
      </c>
      <c r="AH271" s="284">
        <v>0</v>
      </c>
      <c r="AI271" s="282" t="e">
        <f t="shared" si="3"/>
        <v>#DIV/0!</v>
      </c>
    </row>
    <row r="272" spans="2:35" s="115" customFormat="1">
      <c r="B272" s="19"/>
      <c r="C272" s="19"/>
      <c r="D272" s="19"/>
      <c r="F272" s="118"/>
      <c r="G272" s="103" t="s">
        <v>73</v>
      </c>
      <c r="H272" s="130">
        <v>0</v>
      </c>
      <c r="I272" s="284">
        <v>0</v>
      </c>
      <c r="J272" s="282" t="e">
        <f t="shared" si="0"/>
        <v>#DIV/0!</v>
      </c>
      <c r="R272" s="118"/>
      <c r="S272" s="104" t="s">
        <v>72</v>
      </c>
      <c r="T272" s="130">
        <v>0</v>
      </c>
      <c r="U272" s="284">
        <v>0</v>
      </c>
      <c r="V272" s="282" t="e">
        <f t="shared" si="1"/>
        <v>#DIV/0!</v>
      </c>
      <c r="AE272" s="118"/>
      <c r="AF272" s="104" t="s">
        <v>72</v>
      </c>
      <c r="AG272" s="130">
        <v>0</v>
      </c>
      <c r="AH272" s="284">
        <v>0</v>
      </c>
      <c r="AI272" s="282" t="e">
        <f t="shared" si="3"/>
        <v>#DIV/0!</v>
      </c>
    </row>
    <row r="273" spans="2:35" s="115" customFormat="1">
      <c r="B273" s="19"/>
      <c r="C273" s="19"/>
      <c r="D273" s="19"/>
      <c r="F273" s="118"/>
      <c r="G273" s="103" t="s">
        <v>71</v>
      </c>
      <c r="H273" s="130">
        <f>SUM('SD04I_14-2_統計データ_面積水準_31b'!N83:O83)</f>
        <v>0</v>
      </c>
      <c r="I273" s="284">
        <v>0</v>
      </c>
      <c r="J273" s="282" t="e">
        <f t="shared" si="0"/>
        <v>#DIV/0!</v>
      </c>
      <c r="R273" s="118"/>
      <c r="S273" s="104" t="s">
        <v>70</v>
      </c>
      <c r="T273" s="130">
        <f>SUM(Z83:AA83)</f>
        <v>0</v>
      </c>
      <c r="U273" s="284">
        <v>0</v>
      </c>
      <c r="V273" s="282" t="e">
        <f t="shared" si="1"/>
        <v>#DIV/0!</v>
      </c>
      <c r="AE273" s="118"/>
      <c r="AF273" s="104" t="s">
        <v>70</v>
      </c>
      <c r="AG273" s="130">
        <f>SUM(AM83:AN83)</f>
        <v>0</v>
      </c>
      <c r="AH273" s="284">
        <v>0</v>
      </c>
      <c r="AI273" s="282" t="e">
        <f t="shared" si="3"/>
        <v>#DIV/0!</v>
      </c>
    </row>
    <row r="274" spans="2:35" s="115" customFormat="1">
      <c r="B274" s="19"/>
      <c r="C274" s="19"/>
      <c r="D274" s="19"/>
      <c r="F274" s="117"/>
      <c r="G274" s="101" t="s">
        <v>69</v>
      </c>
      <c r="H274" s="129">
        <f>'SD04I_14-2_統計データ_面積水準_31b'!P83</f>
        <v>0</v>
      </c>
      <c r="I274" s="285">
        <v>0</v>
      </c>
      <c r="J274" s="282" t="e">
        <f t="shared" si="0"/>
        <v>#DIV/0!</v>
      </c>
      <c r="R274" s="117"/>
      <c r="S274" s="102" t="s">
        <v>68</v>
      </c>
      <c r="T274" s="129">
        <f>AB83</f>
        <v>0</v>
      </c>
      <c r="U274" s="285">
        <v>0</v>
      </c>
      <c r="V274" s="282" t="e">
        <f t="shared" si="1"/>
        <v>#DIV/0!</v>
      </c>
      <c r="AE274" s="117"/>
      <c r="AF274" s="102" t="s">
        <v>68</v>
      </c>
      <c r="AG274" s="129">
        <f>AO83</f>
        <v>0</v>
      </c>
      <c r="AH274" s="285">
        <v>0</v>
      </c>
      <c r="AI274" s="282" t="e">
        <f t="shared" si="3"/>
        <v>#DIV/0!</v>
      </c>
    </row>
    <row r="275" spans="2:35" s="115" customFormat="1" ht="19.5" customHeight="1">
      <c r="B275" s="19"/>
      <c r="C275" s="19"/>
      <c r="D275" s="19"/>
      <c r="F275" s="104" t="s">
        <v>89</v>
      </c>
      <c r="G275" s="106" t="s">
        <v>83</v>
      </c>
      <c r="H275" s="131" t="e">
        <f t="array" ref="H275:H280">TRANSPOSE('SD04I_14-2_統計データ_面積水準_31b'!H84:M84)</f>
        <v>#DIV/0!</v>
      </c>
      <c r="I275" s="283" t="e">
        <f t="array" ref="I275:I282">H275:H282*H218:H225</f>
        <v>#DIV/0!</v>
      </c>
      <c r="J275" s="282" t="e">
        <f t="shared" si="0"/>
        <v>#DIV/0!</v>
      </c>
      <c r="R275" s="104" t="s">
        <v>88</v>
      </c>
      <c r="S275" s="109" t="s">
        <v>82</v>
      </c>
      <c r="T275" s="131" t="e">
        <f t="array" ref="T275:T280">TRANSPOSE(T84:Y84)</f>
        <v>#DIV/0!</v>
      </c>
      <c r="U275" s="283" t="e">
        <f t="array" ref="U275:U282">T275:T282*T218:T225</f>
        <v>#DIV/0!</v>
      </c>
      <c r="V275" s="282" t="e">
        <f t="shared" si="1"/>
        <v>#DIV/0!</v>
      </c>
      <c r="AE275" s="104" t="s">
        <v>88</v>
      </c>
      <c r="AF275" s="109" t="s">
        <v>82</v>
      </c>
      <c r="AG275" s="131" t="e">
        <f t="array" ref="AG275:AG280">TRANSPOSE(AG84:AL84)</f>
        <v>#DIV/0!</v>
      </c>
      <c r="AH275" s="283" t="e">
        <f t="array" ref="AH275:AH282">AG275:AG282*AG218:AG225</f>
        <v>#DIV/0!</v>
      </c>
      <c r="AI275" s="282" t="e">
        <f t="shared" si="3"/>
        <v>#DIV/0!</v>
      </c>
    </row>
    <row r="276" spans="2:35" s="115" customFormat="1">
      <c r="B276" s="19"/>
      <c r="C276" s="19"/>
      <c r="D276" s="19"/>
      <c r="F276" s="108"/>
      <c r="G276" s="103" t="s">
        <v>81</v>
      </c>
      <c r="H276" s="130">
        <v>0</v>
      </c>
      <c r="I276" s="284">
        <v>0</v>
      </c>
      <c r="J276" s="282" t="e">
        <f t="shared" si="0"/>
        <v>#DIV/0!</v>
      </c>
      <c r="R276" s="108"/>
      <c r="S276" s="104" t="s">
        <v>80</v>
      </c>
      <c r="T276" s="130">
        <v>0</v>
      </c>
      <c r="U276" s="284">
        <v>0</v>
      </c>
      <c r="V276" s="282" t="e">
        <f t="shared" si="1"/>
        <v>#DIV/0!</v>
      </c>
      <c r="AE276" s="108"/>
      <c r="AF276" s="104" t="s">
        <v>80</v>
      </c>
      <c r="AG276" s="130">
        <v>0</v>
      </c>
      <c r="AH276" s="284">
        <v>0</v>
      </c>
      <c r="AI276" s="282" t="e">
        <f t="shared" si="3"/>
        <v>#DIV/0!</v>
      </c>
    </row>
    <row r="277" spans="2:35" s="115" customFormat="1">
      <c r="B277" s="19"/>
      <c r="C277" s="19"/>
      <c r="D277" s="19"/>
      <c r="F277" s="104"/>
      <c r="G277" s="103" t="s">
        <v>79</v>
      </c>
      <c r="H277" s="130">
        <v>0</v>
      </c>
      <c r="I277" s="284">
        <v>0</v>
      </c>
      <c r="J277" s="282" t="e">
        <f t="shared" si="0"/>
        <v>#DIV/0!</v>
      </c>
      <c r="R277" s="104"/>
      <c r="S277" s="104" t="s">
        <v>78</v>
      </c>
      <c r="T277" s="130">
        <v>0</v>
      </c>
      <c r="U277" s="284">
        <v>0</v>
      </c>
      <c r="V277" s="282" t="e">
        <f t="shared" si="1"/>
        <v>#DIV/0!</v>
      </c>
      <c r="AE277" s="104"/>
      <c r="AF277" s="104" t="s">
        <v>78</v>
      </c>
      <c r="AG277" s="130">
        <v>0</v>
      </c>
      <c r="AH277" s="284">
        <v>0</v>
      </c>
      <c r="AI277" s="282" t="e">
        <f t="shared" si="3"/>
        <v>#DIV/0!</v>
      </c>
    </row>
    <row r="278" spans="2:35" s="115" customFormat="1">
      <c r="B278" s="19"/>
      <c r="C278" s="19"/>
      <c r="D278" s="19"/>
      <c r="F278" s="104"/>
      <c r="G278" s="103" t="s">
        <v>77</v>
      </c>
      <c r="H278" s="130">
        <v>0</v>
      </c>
      <c r="I278" s="284">
        <v>0</v>
      </c>
      <c r="J278" s="282" t="e">
        <f t="shared" si="0"/>
        <v>#DIV/0!</v>
      </c>
      <c r="R278" s="104"/>
      <c r="S278" s="104" t="s">
        <v>76</v>
      </c>
      <c r="T278" s="130">
        <v>0</v>
      </c>
      <c r="U278" s="284">
        <v>0</v>
      </c>
      <c r="V278" s="282" t="e">
        <f t="shared" si="1"/>
        <v>#DIV/0!</v>
      </c>
      <c r="AE278" s="104"/>
      <c r="AF278" s="104" t="s">
        <v>76</v>
      </c>
      <c r="AG278" s="130">
        <v>0</v>
      </c>
      <c r="AH278" s="284">
        <v>0</v>
      </c>
      <c r="AI278" s="282" t="e">
        <f t="shared" si="3"/>
        <v>#DIV/0!</v>
      </c>
    </row>
    <row r="279" spans="2:35" s="115" customFormat="1">
      <c r="B279" s="19"/>
      <c r="C279" s="19"/>
      <c r="D279" s="19"/>
      <c r="F279" s="104"/>
      <c r="G279" s="103" t="s">
        <v>75</v>
      </c>
      <c r="H279" s="130">
        <v>0</v>
      </c>
      <c r="I279" s="284">
        <v>0</v>
      </c>
      <c r="J279" s="282" t="e">
        <f t="shared" si="0"/>
        <v>#DIV/0!</v>
      </c>
      <c r="R279" s="104"/>
      <c r="S279" s="104" t="s">
        <v>74</v>
      </c>
      <c r="T279" s="130">
        <v>0</v>
      </c>
      <c r="U279" s="284">
        <v>0</v>
      </c>
      <c r="V279" s="282" t="e">
        <f t="shared" si="1"/>
        <v>#DIV/0!</v>
      </c>
      <c r="AE279" s="104"/>
      <c r="AF279" s="104" t="s">
        <v>74</v>
      </c>
      <c r="AG279" s="130">
        <v>0</v>
      </c>
      <c r="AH279" s="284">
        <v>0</v>
      </c>
      <c r="AI279" s="282" t="e">
        <f t="shared" si="3"/>
        <v>#DIV/0!</v>
      </c>
    </row>
    <row r="280" spans="2:35" s="115" customFormat="1">
      <c r="B280" s="19"/>
      <c r="C280" s="19"/>
      <c r="D280" s="19"/>
      <c r="F280" s="104"/>
      <c r="G280" s="103" t="s">
        <v>73</v>
      </c>
      <c r="H280" s="130">
        <v>0</v>
      </c>
      <c r="I280" s="284">
        <v>0</v>
      </c>
      <c r="J280" s="282" t="e">
        <f t="shared" si="0"/>
        <v>#DIV/0!</v>
      </c>
      <c r="R280" s="104"/>
      <c r="S280" s="104" t="s">
        <v>72</v>
      </c>
      <c r="T280" s="130">
        <v>0</v>
      </c>
      <c r="U280" s="284">
        <v>0</v>
      </c>
      <c r="V280" s="282" t="e">
        <f t="shared" si="1"/>
        <v>#DIV/0!</v>
      </c>
      <c r="AE280" s="104"/>
      <c r="AF280" s="104" t="s">
        <v>72</v>
      </c>
      <c r="AG280" s="130">
        <v>0</v>
      </c>
      <c r="AH280" s="284">
        <v>0</v>
      </c>
      <c r="AI280" s="282" t="e">
        <f t="shared" si="3"/>
        <v>#DIV/0!</v>
      </c>
    </row>
    <row r="281" spans="2:35" s="115" customFormat="1">
      <c r="B281" s="19"/>
      <c r="C281" s="19"/>
      <c r="D281" s="19"/>
      <c r="F281" s="104"/>
      <c r="G281" s="103" t="s">
        <v>71</v>
      </c>
      <c r="H281" s="130">
        <f>SUM('SD04I_14-2_統計データ_面積水準_31b'!N84:O84)</f>
        <v>0</v>
      </c>
      <c r="I281" s="284">
        <v>0</v>
      </c>
      <c r="J281" s="282" t="e">
        <f t="shared" si="0"/>
        <v>#DIV/0!</v>
      </c>
      <c r="R281" s="104"/>
      <c r="S281" s="104" t="s">
        <v>70</v>
      </c>
      <c r="T281" s="130">
        <f>SUM(Z84:AA84)</f>
        <v>0</v>
      </c>
      <c r="U281" s="284">
        <v>0</v>
      </c>
      <c r="V281" s="282" t="e">
        <f t="shared" si="1"/>
        <v>#DIV/0!</v>
      </c>
      <c r="AE281" s="104"/>
      <c r="AF281" s="104" t="s">
        <v>70</v>
      </c>
      <c r="AG281" s="130">
        <f>SUM(AM84:AN84)</f>
        <v>0</v>
      </c>
      <c r="AH281" s="284">
        <v>0</v>
      </c>
      <c r="AI281" s="282" t="e">
        <f t="shared" si="3"/>
        <v>#DIV/0!</v>
      </c>
    </row>
    <row r="282" spans="2:35" s="115" customFormat="1">
      <c r="B282" s="19"/>
      <c r="C282" s="19"/>
      <c r="D282" s="19"/>
      <c r="F282" s="104"/>
      <c r="G282" s="101" t="s">
        <v>69</v>
      </c>
      <c r="H282" s="129">
        <f>'SD04I_14-2_統計データ_面積水準_31b'!P84</f>
        <v>0</v>
      </c>
      <c r="I282" s="285">
        <v>0</v>
      </c>
      <c r="J282" s="282" t="e">
        <f t="shared" si="0"/>
        <v>#DIV/0!</v>
      </c>
      <c r="R282" s="104"/>
      <c r="S282" s="102" t="s">
        <v>68</v>
      </c>
      <c r="T282" s="129">
        <f>AB84</f>
        <v>0</v>
      </c>
      <c r="U282" s="285">
        <v>0</v>
      </c>
      <c r="V282" s="282" t="e">
        <f t="shared" si="1"/>
        <v>#DIV/0!</v>
      </c>
      <c r="AE282" s="104"/>
      <c r="AF282" s="102" t="s">
        <v>68</v>
      </c>
      <c r="AG282" s="129">
        <f>AO84</f>
        <v>0</v>
      </c>
      <c r="AH282" s="285">
        <v>0</v>
      </c>
      <c r="AI282" s="282" t="e">
        <f t="shared" si="3"/>
        <v>#DIV/0!</v>
      </c>
    </row>
    <row r="283" spans="2:35" s="115" customFormat="1" ht="19.5" customHeight="1">
      <c r="B283" s="19"/>
      <c r="C283" s="19"/>
      <c r="D283" s="19"/>
      <c r="F283" s="109" t="s">
        <v>87</v>
      </c>
      <c r="G283" s="106" t="s">
        <v>83</v>
      </c>
      <c r="H283" s="131" t="e">
        <f t="array" ref="H283:H288">TRANSPOSE('SD04I_14-2_統計データ_面積水準_31b'!H85:M85)</f>
        <v>#DIV/0!</v>
      </c>
      <c r="I283" s="283" t="e">
        <f t="array" ref="I283:I290">H283:H290*H226:H233</f>
        <v>#DIV/0!</v>
      </c>
      <c r="J283" s="282" t="e">
        <f t="shared" si="0"/>
        <v>#DIV/0!</v>
      </c>
      <c r="R283" s="109" t="s">
        <v>86</v>
      </c>
      <c r="S283" s="109" t="s">
        <v>82</v>
      </c>
      <c r="T283" s="131" t="e">
        <f t="array" ref="T283:T288">TRANSPOSE(T85:Y85)</f>
        <v>#DIV/0!</v>
      </c>
      <c r="U283" s="283" t="e">
        <f t="array" ref="U283:U290">T283:T290*T226:T233</f>
        <v>#DIV/0!</v>
      </c>
      <c r="V283" s="282" t="e">
        <f t="shared" si="1"/>
        <v>#DIV/0!</v>
      </c>
      <c r="AE283" s="109" t="s">
        <v>86</v>
      </c>
      <c r="AF283" s="109" t="s">
        <v>82</v>
      </c>
      <c r="AG283" s="131" t="e">
        <f t="array" ref="AG283:AG288">TRANSPOSE(AG85:AL85)</f>
        <v>#DIV/0!</v>
      </c>
      <c r="AH283" s="283" t="e">
        <f t="array" ref="AH283:AH290">AG283:AG290*AG226:AG233</f>
        <v>#DIV/0!</v>
      </c>
      <c r="AI283" s="282" t="e">
        <f t="shared" si="3"/>
        <v>#DIV/0!</v>
      </c>
    </row>
    <row r="284" spans="2:35" s="115" customFormat="1">
      <c r="B284" s="19"/>
      <c r="C284" s="19"/>
      <c r="D284" s="19"/>
      <c r="F284" s="120"/>
      <c r="G284" s="103" t="s">
        <v>81</v>
      </c>
      <c r="H284" s="130">
        <v>0</v>
      </c>
      <c r="I284" s="284">
        <v>0</v>
      </c>
      <c r="J284" s="282" t="e">
        <f t="shared" si="0"/>
        <v>#DIV/0!</v>
      </c>
      <c r="R284" s="120"/>
      <c r="S284" s="104" t="s">
        <v>80</v>
      </c>
      <c r="T284" s="130">
        <v>0</v>
      </c>
      <c r="U284" s="284">
        <v>0</v>
      </c>
      <c r="V284" s="282" t="e">
        <f t="shared" si="1"/>
        <v>#DIV/0!</v>
      </c>
      <c r="AE284" s="120"/>
      <c r="AF284" s="104" t="s">
        <v>80</v>
      </c>
      <c r="AG284" s="130">
        <v>0</v>
      </c>
      <c r="AH284" s="284">
        <v>0</v>
      </c>
      <c r="AI284" s="282" t="e">
        <f t="shared" si="3"/>
        <v>#DIV/0!</v>
      </c>
    </row>
    <row r="285" spans="2:35" s="115" customFormat="1">
      <c r="B285" s="19"/>
      <c r="C285" s="19"/>
      <c r="D285" s="19"/>
      <c r="F285" s="118"/>
      <c r="G285" s="103" t="s">
        <v>79</v>
      </c>
      <c r="H285" s="130">
        <v>0</v>
      </c>
      <c r="I285" s="284">
        <v>0</v>
      </c>
      <c r="J285" s="282" t="e">
        <f t="shared" si="0"/>
        <v>#DIV/0!</v>
      </c>
      <c r="R285" s="118"/>
      <c r="S285" s="104" t="s">
        <v>78</v>
      </c>
      <c r="T285" s="130">
        <v>0</v>
      </c>
      <c r="U285" s="284">
        <v>0</v>
      </c>
      <c r="V285" s="282" t="e">
        <f t="shared" si="1"/>
        <v>#DIV/0!</v>
      </c>
      <c r="AE285" s="118"/>
      <c r="AF285" s="104" t="s">
        <v>78</v>
      </c>
      <c r="AG285" s="130">
        <v>0</v>
      </c>
      <c r="AH285" s="284">
        <v>0</v>
      </c>
      <c r="AI285" s="282" t="e">
        <f t="shared" si="3"/>
        <v>#DIV/0!</v>
      </c>
    </row>
    <row r="286" spans="2:35" s="115" customFormat="1">
      <c r="B286" s="19"/>
      <c r="C286" s="19"/>
      <c r="D286" s="19"/>
      <c r="F286" s="118"/>
      <c r="G286" s="103" t="s">
        <v>77</v>
      </c>
      <c r="H286" s="130">
        <v>0</v>
      </c>
      <c r="I286" s="284">
        <v>0</v>
      </c>
      <c r="J286" s="282" t="e">
        <f t="shared" si="0"/>
        <v>#DIV/0!</v>
      </c>
      <c r="R286" s="118"/>
      <c r="S286" s="104" t="s">
        <v>76</v>
      </c>
      <c r="T286" s="130">
        <v>0</v>
      </c>
      <c r="U286" s="284">
        <v>0</v>
      </c>
      <c r="V286" s="282" t="e">
        <f t="shared" si="1"/>
        <v>#DIV/0!</v>
      </c>
      <c r="AE286" s="118"/>
      <c r="AF286" s="104" t="s">
        <v>76</v>
      </c>
      <c r="AG286" s="130">
        <v>0</v>
      </c>
      <c r="AH286" s="284">
        <v>0</v>
      </c>
      <c r="AI286" s="282" t="e">
        <f t="shared" si="3"/>
        <v>#DIV/0!</v>
      </c>
    </row>
    <row r="287" spans="2:35" s="115" customFormat="1">
      <c r="B287" s="19"/>
      <c r="C287" s="19"/>
      <c r="D287" s="19"/>
      <c r="F287" s="118"/>
      <c r="G287" s="103" t="s">
        <v>75</v>
      </c>
      <c r="H287" s="130">
        <v>0</v>
      </c>
      <c r="I287" s="284">
        <v>0</v>
      </c>
      <c r="J287" s="282" t="e">
        <f t="shared" si="0"/>
        <v>#DIV/0!</v>
      </c>
      <c r="R287" s="118"/>
      <c r="S287" s="104" t="s">
        <v>74</v>
      </c>
      <c r="T287" s="130">
        <v>0</v>
      </c>
      <c r="U287" s="284">
        <v>0</v>
      </c>
      <c r="V287" s="282" t="e">
        <f t="shared" si="1"/>
        <v>#DIV/0!</v>
      </c>
      <c r="AE287" s="118"/>
      <c r="AF287" s="104" t="s">
        <v>74</v>
      </c>
      <c r="AG287" s="130">
        <v>0</v>
      </c>
      <c r="AH287" s="284">
        <v>0</v>
      </c>
      <c r="AI287" s="282" t="e">
        <f t="shared" si="3"/>
        <v>#DIV/0!</v>
      </c>
    </row>
    <row r="288" spans="2:35" s="115" customFormat="1">
      <c r="B288" s="19"/>
      <c r="C288" s="19"/>
      <c r="D288" s="19"/>
      <c r="F288" s="118"/>
      <c r="G288" s="103" t="s">
        <v>73</v>
      </c>
      <c r="H288" s="130">
        <v>0</v>
      </c>
      <c r="I288" s="284">
        <v>0</v>
      </c>
      <c r="J288" s="282" t="e">
        <f t="shared" si="0"/>
        <v>#DIV/0!</v>
      </c>
      <c r="R288" s="118"/>
      <c r="S288" s="104" t="s">
        <v>72</v>
      </c>
      <c r="T288" s="130">
        <v>0</v>
      </c>
      <c r="U288" s="284">
        <v>0</v>
      </c>
      <c r="V288" s="282" t="e">
        <f t="shared" si="1"/>
        <v>#DIV/0!</v>
      </c>
      <c r="AE288" s="118"/>
      <c r="AF288" s="104" t="s">
        <v>72</v>
      </c>
      <c r="AG288" s="130">
        <v>0</v>
      </c>
      <c r="AH288" s="284">
        <v>0</v>
      </c>
      <c r="AI288" s="282" t="e">
        <f t="shared" si="3"/>
        <v>#DIV/0!</v>
      </c>
    </row>
    <row r="289" spans="2:35" s="115" customFormat="1">
      <c r="B289" s="19"/>
      <c r="C289" s="19"/>
      <c r="D289" s="19"/>
      <c r="F289" s="118"/>
      <c r="G289" s="103" t="s">
        <v>71</v>
      </c>
      <c r="H289" s="130">
        <f>SUM('SD04I_14-2_統計データ_面積水準_31b'!N85:O85)</f>
        <v>0</v>
      </c>
      <c r="I289" s="284">
        <v>0</v>
      </c>
      <c r="J289" s="282" t="e">
        <f t="shared" si="0"/>
        <v>#DIV/0!</v>
      </c>
      <c r="R289" s="118"/>
      <c r="S289" s="104" t="s">
        <v>70</v>
      </c>
      <c r="T289" s="130">
        <f>SUM(Z85:AA85)</f>
        <v>0</v>
      </c>
      <c r="U289" s="284">
        <v>0</v>
      </c>
      <c r="V289" s="282" t="e">
        <f t="shared" si="1"/>
        <v>#DIV/0!</v>
      </c>
      <c r="AE289" s="118"/>
      <c r="AF289" s="104" t="s">
        <v>70</v>
      </c>
      <c r="AG289" s="130">
        <f>SUM(AM85:AN85)</f>
        <v>0</v>
      </c>
      <c r="AH289" s="284">
        <v>0</v>
      </c>
      <c r="AI289" s="282" t="e">
        <f t="shared" si="3"/>
        <v>#DIV/0!</v>
      </c>
    </row>
    <row r="290" spans="2:35" s="115" customFormat="1">
      <c r="B290" s="19"/>
      <c r="C290" s="19"/>
      <c r="D290" s="19"/>
      <c r="F290" s="117"/>
      <c r="G290" s="101" t="s">
        <v>69</v>
      </c>
      <c r="H290" s="129">
        <f>'SD04I_14-2_統計データ_面積水準_31b'!P85</f>
        <v>0</v>
      </c>
      <c r="I290" s="285">
        <v>0</v>
      </c>
      <c r="J290" s="282" t="e">
        <f t="shared" si="0"/>
        <v>#DIV/0!</v>
      </c>
      <c r="R290" s="117"/>
      <c r="S290" s="102" t="s">
        <v>68</v>
      </c>
      <c r="T290" s="129">
        <f>AB85</f>
        <v>0</v>
      </c>
      <c r="U290" s="285">
        <v>0</v>
      </c>
      <c r="V290" s="282" t="e">
        <f t="shared" si="1"/>
        <v>#DIV/0!</v>
      </c>
      <c r="AE290" s="117"/>
      <c r="AF290" s="102" t="s">
        <v>68</v>
      </c>
      <c r="AG290" s="129">
        <f>AO85</f>
        <v>0</v>
      </c>
      <c r="AH290" s="285">
        <v>0</v>
      </c>
      <c r="AI290" s="282" t="e">
        <f t="shared" si="3"/>
        <v>#DIV/0!</v>
      </c>
    </row>
    <row r="291" spans="2:35" s="115" customFormat="1">
      <c r="B291" s="19"/>
      <c r="C291" s="19"/>
      <c r="D291" s="19"/>
      <c r="F291" s="119" t="s">
        <v>85</v>
      </c>
      <c r="G291" s="106" t="s">
        <v>83</v>
      </c>
      <c r="H291" s="131">
        <f t="array" ref="H291:H296">TRANSPOSE('SD04I_14-2_統計データ_面積水準_31b'!H86:M86)</f>
        <v>0</v>
      </c>
      <c r="I291" s="283">
        <f t="array" ref="I291:I298">H291:H298*H234:H241</f>
        <v>0</v>
      </c>
      <c r="J291" s="282" t="e">
        <f t="shared" si="0"/>
        <v>#DIV/0!</v>
      </c>
      <c r="R291" s="119" t="s">
        <v>84</v>
      </c>
      <c r="S291" s="109" t="s">
        <v>82</v>
      </c>
      <c r="T291" s="131">
        <f t="array" ref="T291:T296">TRANSPOSE(T86:Y86)</f>
        <v>0</v>
      </c>
      <c r="U291" s="283">
        <f t="array" ref="U291:U298">T291:T298*T234:T241</f>
        <v>0</v>
      </c>
      <c r="V291" s="282" t="e">
        <f t="shared" si="1"/>
        <v>#DIV/0!</v>
      </c>
      <c r="AE291" s="119" t="s">
        <v>84</v>
      </c>
      <c r="AF291" s="109" t="s">
        <v>82</v>
      </c>
      <c r="AG291" s="131">
        <f t="array" ref="AG291:AG296">TRANSPOSE(AG86:AL86)</f>
        <v>0</v>
      </c>
      <c r="AH291" s="283">
        <f t="array" ref="AH291:AH298">AG291:AG298*AG234:AG241</f>
        <v>0</v>
      </c>
      <c r="AI291" s="282" t="e">
        <f t="shared" si="3"/>
        <v>#DIV/0!</v>
      </c>
    </row>
    <row r="292" spans="2:35" s="115" customFormat="1">
      <c r="B292" s="19"/>
      <c r="C292" s="19"/>
      <c r="D292" s="19"/>
      <c r="F292" s="95"/>
      <c r="G292" s="103" t="s">
        <v>81</v>
      </c>
      <c r="H292" s="130">
        <v>0</v>
      </c>
      <c r="I292" s="284">
        <v>0</v>
      </c>
      <c r="J292" s="282" t="e">
        <f t="shared" si="0"/>
        <v>#DIV/0!</v>
      </c>
      <c r="R292" s="95"/>
      <c r="S292" s="104" t="s">
        <v>80</v>
      </c>
      <c r="T292" s="130">
        <v>0</v>
      </c>
      <c r="U292" s="284">
        <v>0</v>
      </c>
      <c r="V292" s="282" t="e">
        <f t="shared" si="1"/>
        <v>#DIV/0!</v>
      </c>
      <c r="AE292" s="95"/>
      <c r="AF292" s="104" t="s">
        <v>80</v>
      </c>
      <c r="AG292" s="130">
        <v>0</v>
      </c>
      <c r="AH292" s="284">
        <v>0</v>
      </c>
      <c r="AI292" s="282" t="e">
        <f t="shared" si="3"/>
        <v>#DIV/0!</v>
      </c>
    </row>
    <row r="293" spans="2:35" s="115" customFormat="1">
      <c r="B293" s="19"/>
      <c r="C293" s="19"/>
      <c r="D293" s="19"/>
      <c r="F293" s="118"/>
      <c r="G293" s="103" t="s">
        <v>79</v>
      </c>
      <c r="H293" s="130">
        <v>0</v>
      </c>
      <c r="I293" s="284">
        <v>0</v>
      </c>
      <c r="J293" s="282" t="e">
        <f t="shared" si="0"/>
        <v>#DIV/0!</v>
      </c>
      <c r="R293" s="118"/>
      <c r="S293" s="104" t="s">
        <v>78</v>
      </c>
      <c r="T293" s="130">
        <v>0</v>
      </c>
      <c r="U293" s="284">
        <v>0</v>
      </c>
      <c r="V293" s="282" t="e">
        <f t="shared" si="1"/>
        <v>#DIV/0!</v>
      </c>
      <c r="AE293" s="118"/>
      <c r="AF293" s="104" t="s">
        <v>78</v>
      </c>
      <c r="AG293" s="130">
        <v>0</v>
      </c>
      <c r="AH293" s="284">
        <v>0</v>
      </c>
      <c r="AI293" s="282" t="e">
        <f t="shared" si="3"/>
        <v>#DIV/0!</v>
      </c>
    </row>
    <row r="294" spans="2:35" s="115" customFormat="1">
      <c r="B294" s="19"/>
      <c r="C294" s="19"/>
      <c r="D294" s="19"/>
      <c r="F294" s="118"/>
      <c r="G294" s="103" t="s">
        <v>77</v>
      </c>
      <c r="H294" s="130">
        <v>0</v>
      </c>
      <c r="I294" s="284">
        <v>0</v>
      </c>
      <c r="J294" s="282" t="e">
        <f t="shared" si="0"/>
        <v>#DIV/0!</v>
      </c>
      <c r="R294" s="118"/>
      <c r="S294" s="104" t="s">
        <v>76</v>
      </c>
      <c r="T294" s="130">
        <v>0</v>
      </c>
      <c r="U294" s="284">
        <v>0</v>
      </c>
      <c r="V294" s="282" t="e">
        <f t="shared" si="1"/>
        <v>#DIV/0!</v>
      </c>
      <c r="AE294" s="118"/>
      <c r="AF294" s="104" t="s">
        <v>76</v>
      </c>
      <c r="AG294" s="130">
        <v>0</v>
      </c>
      <c r="AH294" s="284">
        <v>0</v>
      </c>
      <c r="AI294" s="282" t="e">
        <f t="shared" si="3"/>
        <v>#DIV/0!</v>
      </c>
    </row>
    <row r="295" spans="2:35" s="115" customFormat="1">
      <c r="B295" s="19"/>
      <c r="C295" s="19"/>
      <c r="D295" s="19"/>
      <c r="F295" s="118"/>
      <c r="G295" s="103" t="s">
        <v>75</v>
      </c>
      <c r="H295" s="130">
        <v>0</v>
      </c>
      <c r="I295" s="284">
        <v>0</v>
      </c>
      <c r="J295" s="282" t="e">
        <f t="shared" si="0"/>
        <v>#DIV/0!</v>
      </c>
      <c r="R295" s="118"/>
      <c r="S295" s="104" t="s">
        <v>74</v>
      </c>
      <c r="T295" s="130">
        <v>0</v>
      </c>
      <c r="U295" s="284">
        <v>0</v>
      </c>
      <c r="V295" s="282" t="e">
        <f t="shared" si="1"/>
        <v>#DIV/0!</v>
      </c>
      <c r="AE295" s="118"/>
      <c r="AF295" s="104" t="s">
        <v>74</v>
      </c>
      <c r="AG295" s="130">
        <v>0</v>
      </c>
      <c r="AH295" s="284">
        <v>0</v>
      </c>
      <c r="AI295" s="282" t="e">
        <f t="shared" si="3"/>
        <v>#DIV/0!</v>
      </c>
    </row>
    <row r="296" spans="2:35" s="115" customFormat="1">
      <c r="B296" s="19"/>
      <c r="C296" s="19"/>
      <c r="D296" s="19"/>
      <c r="F296" s="118"/>
      <c r="G296" s="103" t="s">
        <v>73</v>
      </c>
      <c r="H296" s="130">
        <v>0</v>
      </c>
      <c r="I296" s="284">
        <v>0</v>
      </c>
      <c r="J296" s="282" t="e">
        <f t="shared" si="0"/>
        <v>#DIV/0!</v>
      </c>
      <c r="R296" s="118"/>
      <c r="S296" s="104" t="s">
        <v>72</v>
      </c>
      <c r="T296" s="130">
        <v>0</v>
      </c>
      <c r="U296" s="284">
        <v>0</v>
      </c>
      <c r="V296" s="282" t="e">
        <f t="shared" si="1"/>
        <v>#DIV/0!</v>
      </c>
      <c r="AE296" s="118"/>
      <c r="AF296" s="104" t="s">
        <v>72</v>
      </c>
      <c r="AG296" s="130">
        <v>0</v>
      </c>
      <c r="AH296" s="284">
        <v>0</v>
      </c>
      <c r="AI296" s="282" t="e">
        <f t="shared" si="3"/>
        <v>#DIV/0!</v>
      </c>
    </row>
    <row r="297" spans="2:35" s="115" customFormat="1">
      <c r="B297" s="19"/>
      <c r="C297" s="19"/>
      <c r="D297" s="19"/>
      <c r="F297" s="118"/>
      <c r="G297" s="103" t="s">
        <v>71</v>
      </c>
      <c r="H297" s="130">
        <f>SUM('SD04I_14-2_統計データ_面積水準_31b'!N86:O86)</f>
        <v>0</v>
      </c>
      <c r="I297" s="284">
        <v>0</v>
      </c>
      <c r="J297" s="282" t="e">
        <f t="shared" si="0"/>
        <v>#DIV/0!</v>
      </c>
      <c r="R297" s="118"/>
      <c r="S297" s="104" t="s">
        <v>70</v>
      </c>
      <c r="T297" s="130">
        <f>SUM(Z86:AA86)</f>
        <v>0</v>
      </c>
      <c r="U297" s="284">
        <v>0</v>
      </c>
      <c r="V297" s="282" t="e">
        <f t="shared" si="1"/>
        <v>#DIV/0!</v>
      </c>
      <c r="AE297" s="118"/>
      <c r="AF297" s="104" t="s">
        <v>70</v>
      </c>
      <c r="AG297" s="130">
        <f>SUM(AM86:AN86)</f>
        <v>0</v>
      </c>
      <c r="AH297" s="284">
        <v>0</v>
      </c>
      <c r="AI297" s="282" t="e">
        <f t="shared" si="3"/>
        <v>#DIV/0!</v>
      </c>
    </row>
    <row r="298" spans="2:35" s="115" customFormat="1">
      <c r="B298" s="19"/>
      <c r="C298" s="19"/>
      <c r="D298" s="19"/>
      <c r="F298" s="117"/>
      <c r="G298" s="101" t="s">
        <v>69</v>
      </c>
      <c r="H298" s="129">
        <f>'SD04I_14-2_統計データ_面積水準_31b'!P86</f>
        <v>0</v>
      </c>
      <c r="I298" s="285">
        <v>0</v>
      </c>
      <c r="J298" s="282" t="e">
        <f t="shared" si="0"/>
        <v>#DIV/0!</v>
      </c>
      <c r="R298" s="117"/>
      <c r="S298" s="102" t="s">
        <v>68</v>
      </c>
      <c r="T298" s="129">
        <f>AB86</f>
        <v>0</v>
      </c>
      <c r="U298" s="285">
        <v>0</v>
      </c>
      <c r="V298" s="282" t="e">
        <f t="shared" si="1"/>
        <v>#DIV/0!</v>
      </c>
      <c r="AE298" s="117"/>
      <c r="AF298" s="102" t="s">
        <v>68</v>
      </c>
      <c r="AG298" s="129">
        <f>AO86</f>
        <v>0</v>
      </c>
      <c r="AH298" s="285">
        <v>0</v>
      </c>
      <c r="AI298" s="282" t="e">
        <f t="shared" si="3"/>
        <v>#DIV/0!</v>
      </c>
    </row>
  </sheetData>
  <mergeCells count="36">
    <mergeCell ref="F114:F121"/>
    <mergeCell ref="F122:F129"/>
    <mergeCell ref="F130:F137"/>
    <mergeCell ref="AE138:AE145"/>
    <mergeCell ref="R98:R105"/>
    <mergeCell ref="R106:R113"/>
    <mergeCell ref="R114:R121"/>
    <mergeCell ref="R122:R129"/>
    <mergeCell ref="R130:R137"/>
    <mergeCell ref="R138:R145"/>
    <mergeCell ref="AE98:AE105"/>
    <mergeCell ref="AE106:AE113"/>
    <mergeCell ref="AE114:AE121"/>
    <mergeCell ref="AE122:AE129"/>
    <mergeCell ref="AE130:AE137"/>
    <mergeCell ref="F138:F145"/>
    <mergeCell ref="F13:F20"/>
    <mergeCell ref="F21:F28"/>
    <mergeCell ref="F29:F36"/>
    <mergeCell ref="F98:F105"/>
    <mergeCell ref="F106:F113"/>
    <mergeCell ref="F37:F44"/>
    <mergeCell ref="F45:F52"/>
    <mergeCell ref="F53:F60"/>
    <mergeCell ref="AE53:AE60"/>
    <mergeCell ref="R13:R20"/>
    <mergeCell ref="R21:R28"/>
    <mergeCell ref="R29:R36"/>
    <mergeCell ref="R37:R44"/>
    <mergeCell ref="R45:R52"/>
    <mergeCell ref="R53:R60"/>
    <mergeCell ref="AE13:AE20"/>
    <mergeCell ref="AE21:AE28"/>
    <mergeCell ref="AE29:AE36"/>
    <mergeCell ref="AE37:AE44"/>
    <mergeCell ref="AE45:AE52"/>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20CD2-6AFF-411B-B7F7-96C38F9D402B}">
  <dimension ref="A1:AP452"/>
  <sheetViews>
    <sheetView zoomScale="61" zoomScaleNormal="55" workbookViewId="0"/>
  </sheetViews>
  <sheetFormatPr defaultRowHeight="18.75"/>
  <cols>
    <col min="1" max="2" width="11.125" bestFit="1" customWidth="1"/>
    <col min="3" max="3" width="16.125" customWidth="1"/>
    <col min="4" max="6" width="11.125" bestFit="1" customWidth="1"/>
    <col min="7" max="7" width="12.875" bestFit="1" customWidth="1"/>
    <col min="8" max="42" width="11.25" customWidth="1"/>
  </cols>
  <sheetData>
    <row r="1" spans="1:42">
      <c r="A1" s="13"/>
      <c r="B1" s="13"/>
      <c r="C1" s="13"/>
      <c r="D1" s="13"/>
      <c r="E1" s="13"/>
      <c r="F1" s="2"/>
      <c r="G1" s="2"/>
      <c r="H1" s="1"/>
      <c r="I1" s="1"/>
      <c r="J1" s="1"/>
      <c r="K1" s="1"/>
      <c r="L1" s="1"/>
    </row>
    <row r="2" spans="1:42">
      <c r="A2" s="13"/>
      <c r="B2" s="7" t="s">
        <v>0</v>
      </c>
      <c r="C2" s="15" t="s">
        <v>291</v>
      </c>
      <c r="D2" s="18"/>
      <c r="E2" s="18"/>
      <c r="F2" s="16"/>
      <c r="G2" s="16"/>
      <c r="H2" s="8"/>
      <c r="I2" s="9"/>
      <c r="J2" s="1"/>
      <c r="K2" s="1"/>
      <c r="L2" s="1"/>
    </row>
    <row r="3" spans="1:42">
      <c r="A3" s="13"/>
      <c r="B3" s="7" t="s">
        <v>1</v>
      </c>
      <c r="C3" s="17" t="s">
        <v>121</v>
      </c>
      <c r="D3" s="18"/>
      <c r="E3" s="18"/>
      <c r="F3" s="16"/>
      <c r="G3" s="16"/>
      <c r="H3" s="8"/>
      <c r="I3" s="9"/>
      <c r="J3" s="1"/>
      <c r="K3" s="1"/>
      <c r="L3" s="1"/>
    </row>
    <row r="4" spans="1:42">
      <c r="A4" s="13"/>
      <c r="B4" s="1"/>
      <c r="C4" s="3"/>
      <c r="D4" s="13"/>
      <c r="E4" s="13"/>
      <c r="F4" s="2"/>
      <c r="G4" s="2"/>
      <c r="H4" s="1"/>
      <c r="I4" s="1"/>
      <c r="J4" s="1"/>
      <c r="K4" s="1"/>
      <c r="L4" s="1"/>
    </row>
    <row r="5" spans="1:42">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row>
    <row r="6" spans="1:42" s="19" customFormat="1">
      <c r="C6"/>
    </row>
    <row r="7" spans="1:42">
      <c r="C7" s="26" t="s">
        <v>177</v>
      </c>
      <c r="D7" s="17" t="s">
        <v>3</v>
      </c>
      <c r="E7" s="21" t="s">
        <v>119</v>
      </c>
      <c r="F7" s="18"/>
      <c r="G7" s="27"/>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row>
    <row r="8" spans="1:42">
      <c r="D8" s="17" t="s">
        <v>8</v>
      </c>
      <c r="E8" s="138" t="s">
        <v>289</v>
      </c>
      <c r="F8" s="18"/>
      <c r="G8" s="27"/>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row>
    <row r="9" spans="1:42">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row>
    <row r="10" spans="1:42">
      <c r="D10" s="19"/>
      <c r="E10" s="26" t="s">
        <v>149</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row>
    <row r="11" spans="1:42" s="115" customFormat="1">
      <c r="B11" s="19"/>
      <c r="C11" s="19"/>
      <c r="D11" s="19"/>
      <c r="F11" s="26" t="s">
        <v>105</v>
      </c>
      <c r="J11" s="116"/>
      <c r="L11" s="114"/>
      <c r="P11" s="116"/>
      <c r="Q11" s="116"/>
      <c r="R11" s="116"/>
      <c r="S11" s="26" t="s">
        <v>104</v>
      </c>
      <c r="W11" s="116"/>
      <c r="Y11" s="114"/>
      <c r="AB11" s="116"/>
      <c r="AC11" s="116"/>
      <c r="AD11" s="116"/>
      <c r="AE11" s="26" t="s">
        <v>103</v>
      </c>
      <c r="AF11" s="116"/>
      <c r="AG11" s="116"/>
      <c r="AH11" s="116"/>
      <c r="AI11" s="116"/>
      <c r="AJ11" s="116"/>
      <c r="AM11" s="19"/>
      <c r="AN11" s="19"/>
      <c r="AO11" s="19"/>
    </row>
    <row r="12" spans="1:42" s="115" customFormat="1" ht="75">
      <c r="B12" s="19"/>
      <c r="C12" s="19"/>
      <c r="D12" s="19"/>
      <c r="F12" s="113" t="s">
        <v>102</v>
      </c>
      <c r="G12" s="113" t="s">
        <v>101</v>
      </c>
      <c r="H12" s="112" t="s">
        <v>100</v>
      </c>
      <c r="I12" s="128" t="s">
        <v>99</v>
      </c>
      <c r="J12" s="111" t="s">
        <v>98</v>
      </c>
      <c r="K12" s="128" t="s">
        <v>97</v>
      </c>
      <c r="L12" s="111" t="s">
        <v>96</v>
      </c>
      <c r="N12" s="133"/>
      <c r="O12" s="133"/>
      <c r="S12" s="113" t="s">
        <v>102</v>
      </c>
      <c r="T12" s="113" t="s">
        <v>101</v>
      </c>
      <c r="U12" s="112" t="s">
        <v>100</v>
      </c>
      <c r="V12" s="128" t="s">
        <v>99</v>
      </c>
      <c r="W12" s="111" t="s">
        <v>98</v>
      </c>
      <c r="X12" s="128" t="s">
        <v>97</v>
      </c>
      <c r="Y12" s="111" t="s">
        <v>96</v>
      </c>
      <c r="AE12" s="113" t="s">
        <v>102</v>
      </c>
      <c r="AF12" s="113" t="s">
        <v>101</v>
      </c>
      <c r="AG12" s="112" t="s">
        <v>100</v>
      </c>
      <c r="AH12" s="128" t="s">
        <v>99</v>
      </c>
      <c r="AI12" s="111" t="s">
        <v>98</v>
      </c>
      <c r="AJ12" s="128" t="s">
        <v>97</v>
      </c>
      <c r="AK12" s="111" t="s">
        <v>96</v>
      </c>
      <c r="AM12" s="19"/>
      <c r="AN12" s="19"/>
      <c r="AO12" s="19"/>
      <c r="AP12" s="133"/>
    </row>
    <row r="13" spans="1:42" s="115" customFormat="1">
      <c r="B13" s="19"/>
      <c r="C13" s="19"/>
      <c r="D13" s="19"/>
      <c r="F13" s="104" t="s">
        <v>95</v>
      </c>
      <c r="G13" s="103" t="s">
        <v>83</v>
      </c>
      <c r="H13" s="146">
        <f t="array" ref="H13:L60">VALUE('[1]011_14_統計データ_面積水準'!$H$79:$L$126)</f>
        <v>0</v>
      </c>
      <c r="I13" s="146">
        <v>0</v>
      </c>
      <c r="J13" s="145">
        <v>0</v>
      </c>
      <c r="K13" s="146">
        <v>0</v>
      </c>
      <c r="L13" s="145">
        <v>0</v>
      </c>
      <c r="S13" s="104" t="s">
        <v>95</v>
      </c>
      <c r="T13" s="103" t="s">
        <v>83</v>
      </c>
      <c r="U13" s="146">
        <f t="array" ref="U13:Y60">VALUE('[1]011_14_統計データ_面積水準'!$P$79:$T$126)</f>
        <v>0</v>
      </c>
      <c r="V13" s="146">
        <v>0</v>
      </c>
      <c r="W13" s="145">
        <v>0</v>
      </c>
      <c r="X13" s="146">
        <v>0</v>
      </c>
      <c r="Y13" s="145">
        <v>0</v>
      </c>
      <c r="AE13" s="104" t="s">
        <v>95</v>
      </c>
      <c r="AF13" s="103" t="s">
        <v>83</v>
      </c>
      <c r="AG13" s="146">
        <f t="array" ref="AG13:AK60">VALUE('[1]011_14_統計データ_面積水準'!$X$79:$AB$126)</f>
        <v>0</v>
      </c>
      <c r="AH13" s="146">
        <v>0</v>
      </c>
      <c r="AI13" s="145">
        <v>0</v>
      </c>
      <c r="AJ13" s="146">
        <v>0</v>
      </c>
      <c r="AK13" s="145">
        <v>0</v>
      </c>
      <c r="AM13" s="19"/>
      <c r="AN13" s="19"/>
      <c r="AO13" s="19"/>
    </row>
    <row r="14" spans="1:42" s="115" customFormat="1">
      <c r="B14" s="19"/>
      <c r="C14" s="19"/>
      <c r="D14" s="19"/>
      <c r="F14" s="104"/>
      <c r="G14" s="103" t="s">
        <v>81</v>
      </c>
      <c r="H14" s="143">
        <v>0</v>
      </c>
      <c r="I14" s="143">
        <v>0</v>
      </c>
      <c r="J14" s="144">
        <v>0</v>
      </c>
      <c r="K14" s="143">
        <v>0</v>
      </c>
      <c r="L14" s="144">
        <v>0</v>
      </c>
      <c r="S14" s="104"/>
      <c r="T14" s="103" t="s">
        <v>81</v>
      </c>
      <c r="U14" s="143">
        <v>0</v>
      </c>
      <c r="V14" s="143">
        <v>0</v>
      </c>
      <c r="W14" s="144">
        <v>0</v>
      </c>
      <c r="X14" s="143">
        <v>0</v>
      </c>
      <c r="Y14" s="144">
        <v>0</v>
      </c>
      <c r="AE14" s="104"/>
      <c r="AF14" s="103" t="s">
        <v>81</v>
      </c>
      <c r="AG14" s="143">
        <v>0</v>
      </c>
      <c r="AH14" s="143">
        <v>0</v>
      </c>
      <c r="AI14" s="144">
        <v>0</v>
      </c>
      <c r="AJ14" s="143">
        <v>0</v>
      </c>
      <c r="AK14" s="144">
        <v>0</v>
      </c>
      <c r="AM14" s="19"/>
      <c r="AN14" s="19"/>
      <c r="AO14" s="19"/>
    </row>
    <row r="15" spans="1:42" s="115" customFormat="1">
      <c r="B15" s="19"/>
      <c r="C15" s="19"/>
      <c r="D15" s="19"/>
      <c r="F15" s="104"/>
      <c r="G15" s="103" t="s">
        <v>79</v>
      </c>
      <c r="H15" s="143">
        <v>0</v>
      </c>
      <c r="I15" s="143">
        <v>0</v>
      </c>
      <c r="J15" s="142">
        <v>0</v>
      </c>
      <c r="K15" s="143">
        <v>0</v>
      </c>
      <c r="L15" s="142">
        <v>0</v>
      </c>
      <c r="S15" s="104"/>
      <c r="T15" s="103" t="s">
        <v>79</v>
      </c>
      <c r="U15" s="143">
        <v>0</v>
      </c>
      <c r="V15" s="143">
        <v>0</v>
      </c>
      <c r="W15" s="142">
        <v>0</v>
      </c>
      <c r="X15" s="143">
        <v>0</v>
      </c>
      <c r="Y15" s="142">
        <v>0</v>
      </c>
      <c r="AE15" s="104"/>
      <c r="AF15" s="103" t="s">
        <v>79</v>
      </c>
      <c r="AG15" s="143">
        <v>0</v>
      </c>
      <c r="AH15" s="143">
        <v>0</v>
      </c>
      <c r="AI15" s="142">
        <v>0</v>
      </c>
      <c r="AJ15" s="143">
        <v>0</v>
      </c>
      <c r="AK15" s="142">
        <v>0</v>
      </c>
      <c r="AM15" s="19"/>
      <c r="AN15" s="19"/>
      <c r="AO15" s="19"/>
    </row>
    <row r="16" spans="1:42" s="115" customFormat="1">
      <c r="B16" s="19"/>
      <c r="C16" s="19"/>
      <c r="D16" s="19"/>
      <c r="F16" s="104"/>
      <c r="G16" s="103" t="s">
        <v>77</v>
      </c>
      <c r="H16" s="143">
        <v>0</v>
      </c>
      <c r="I16" s="143">
        <v>0</v>
      </c>
      <c r="J16" s="142">
        <v>0</v>
      </c>
      <c r="K16" s="143">
        <v>0</v>
      </c>
      <c r="L16" s="142">
        <v>0</v>
      </c>
      <c r="S16" s="104"/>
      <c r="T16" s="103" t="s">
        <v>77</v>
      </c>
      <c r="U16" s="143">
        <v>0</v>
      </c>
      <c r="V16" s="143">
        <v>0</v>
      </c>
      <c r="W16" s="142">
        <v>0</v>
      </c>
      <c r="X16" s="143">
        <v>0</v>
      </c>
      <c r="Y16" s="142">
        <v>0</v>
      </c>
      <c r="AE16" s="104"/>
      <c r="AF16" s="103" t="s">
        <v>77</v>
      </c>
      <c r="AG16" s="143">
        <v>0</v>
      </c>
      <c r="AH16" s="143">
        <v>0</v>
      </c>
      <c r="AI16" s="142">
        <v>0</v>
      </c>
      <c r="AJ16" s="143">
        <v>0</v>
      </c>
      <c r="AK16" s="142">
        <v>0</v>
      </c>
      <c r="AM16" s="19"/>
      <c r="AN16" s="19"/>
      <c r="AO16" s="19"/>
    </row>
    <row r="17" spans="2:41" s="115" customFormat="1">
      <c r="B17" s="19"/>
      <c r="C17" s="19"/>
      <c r="D17" s="19"/>
      <c r="F17" s="104"/>
      <c r="G17" s="103" t="s">
        <v>75</v>
      </c>
      <c r="H17" s="143">
        <v>0</v>
      </c>
      <c r="I17" s="143">
        <v>0</v>
      </c>
      <c r="J17" s="142">
        <v>0</v>
      </c>
      <c r="K17" s="143">
        <v>0</v>
      </c>
      <c r="L17" s="142">
        <v>0</v>
      </c>
      <c r="S17" s="104"/>
      <c r="T17" s="103" t="s">
        <v>75</v>
      </c>
      <c r="U17" s="143">
        <v>0</v>
      </c>
      <c r="V17" s="143">
        <v>0</v>
      </c>
      <c r="W17" s="142">
        <v>0</v>
      </c>
      <c r="X17" s="143">
        <v>0</v>
      </c>
      <c r="Y17" s="142">
        <v>0</v>
      </c>
      <c r="AE17" s="104"/>
      <c r="AF17" s="103" t="s">
        <v>75</v>
      </c>
      <c r="AG17" s="143">
        <v>0</v>
      </c>
      <c r="AH17" s="143">
        <v>0</v>
      </c>
      <c r="AI17" s="142">
        <v>0</v>
      </c>
      <c r="AJ17" s="143">
        <v>0</v>
      </c>
      <c r="AK17" s="142">
        <v>0</v>
      </c>
      <c r="AM17" s="19"/>
      <c r="AN17" s="19"/>
      <c r="AO17" s="19"/>
    </row>
    <row r="18" spans="2:41" s="115" customFormat="1">
      <c r="B18" s="19"/>
      <c r="C18" s="19"/>
      <c r="D18" s="19"/>
      <c r="F18" s="104"/>
      <c r="G18" s="103" t="s">
        <v>73</v>
      </c>
      <c r="H18" s="143">
        <v>0</v>
      </c>
      <c r="I18" s="143">
        <v>0</v>
      </c>
      <c r="J18" s="142">
        <v>0</v>
      </c>
      <c r="K18" s="143">
        <v>0</v>
      </c>
      <c r="L18" s="142">
        <v>0</v>
      </c>
      <c r="S18" s="104"/>
      <c r="T18" s="103" t="s">
        <v>73</v>
      </c>
      <c r="U18" s="143">
        <v>0</v>
      </c>
      <c r="V18" s="143">
        <v>0</v>
      </c>
      <c r="W18" s="142">
        <v>0</v>
      </c>
      <c r="X18" s="143">
        <v>0</v>
      </c>
      <c r="Y18" s="142">
        <v>0</v>
      </c>
      <c r="AE18" s="104"/>
      <c r="AF18" s="103" t="s">
        <v>73</v>
      </c>
      <c r="AG18" s="143">
        <v>0</v>
      </c>
      <c r="AH18" s="143">
        <v>0</v>
      </c>
      <c r="AI18" s="142">
        <v>0</v>
      </c>
      <c r="AJ18" s="143">
        <v>0</v>
      </c>
      <c r="AK18" s="142">
        <v>0</v>
      </c>
      <c r="AM18" s="19"/>
      <c r="AN18" s="19"/>
      <c r="AO18" s="19"/>
    </row>
    <row r="19" spans="2:41" s="115" customFormat="1">
      <c r="B19" s="19"/>
      <c r="C19" s="19"/>
      <c r="D19" s="19"/>
      <c r="F19" s="104"/>
      <c r="G19" s="103" t="s">
        <v>71</v>
      </c>
      <c r="H19" s="143">
        <v>0</v>
      </c>
      <c r="I19" s="143">
        <v>0</v>
      </c>
      <c r="J19" s="142">
        <v>0</v>
      </c>
      <c r="K19" s="143">
        <v>0</v>
      </c>
      <c r="L19" s="142">
        <v>0</v>
      </c>
      <c r="S19" s="104"/>
      <c r="T19" s="103" t="s">
        <v>71</v>
      </c>
      <c r="U19" s="143">
        <v>0</v>
      </c>
      <c r="V19" s="143">
        <v>0</v>
      </c>
      <c r="W19" s="142">
        <v>0</v>
      </c>
      <c r="X19" s="143">
        <v>0</v>
      </c>
      <c r="Y19" s="142">
        <v>0</v>
      </c>
      <c r="AE19" s="104"/>
      <c r="AF19" s="103" t="s">
        <v>71</v>
      </c>
      <c r="AG19" s="143">
        <v>0</v>
      </c>
      <c r="AH19" s="143">
        <v>0</v>
      </c>
      <c r="AI19" s="142">
        <v>0</v>
      </c>
      <c r="AJ19" s="143">
        <v>0</v>
      </c>
      <c r="AK19" s="142">
        <v>0</v>
      </c>
      <c r="AM19" s="19"/>
      <c r="AN19" s="19"/>
      <c r="AO19" s="19"/>
    </row>
    <row r="20" spans="2:41" s="115" customFormat="1">
      <c r="B20" s="19"/>
      <c r="C20" s="19"/>
      <c r="D20" s="19"/>
      <c r="F20" s="102"/>
      <c r="G20" s="101" t="s">
        <v>69</v>
      </c>
      <c r="H20" s="141">
        <v>0</v>
      </c>
      <c r="I20" s="141">
        <v>0</v>
      </c>
      <c r="J20" s="140">
        <v>0</v>
      </c>
      <c r="K20" s="141">
        <v>0</v>
      </c>
      <c r="L20" s="140">
        <v>0</v>
      </c>
      <c r="S20" s="102"/>
      <c r="T20" s="101" t="s">
        <v>69</v>
      </c>
      <c r="U20" s="141">
        <v>0</v>
      </c>
      <c r="V20" s="141">
        <v>0</v>
      </c>
      <c r="W20" s="140">
        <v>0</v>
      </c>
      <c r="X20" s="141">
        <v>0</v>
      </c>
      <c r="Y20" s="140">
        <v>0</v>
      </c>
      <c r="AE20" s="102"/>
      <c r="AF20" s="101" t="s">
        <v>69</v>
      </c>
      <c r="AG20" s="141">
        <v>0</v>
      </c>
      <c r="AH20" s="141">
        <v>0</v>
      </c>
      <c r="AI20" s="140">
        <v>0</v>
      </c>
      <c r="AJ20" s="141">
        <v>0</v>
      </c>
      <c r="AK20" s="140">
        <v>0</v>
      </c>
      <c r="AM20" s="19"/>
      <c r="AN20" s="19"/>
      <c r="AO20" s="19"/>
    </row>
    <row r="21" spans="2:41" s="115" customFormat="1">
      <c r="B21" s="19"/>
      <c r="C21" s="19"/>
      <c r="D21" s="19"/>
      <c r="F21" s="110" t="s">
        <v>93</v>
      </c>
      <c r="G21" s="106" t="s">
        <v>83</v>
      </c>
      <c r="H21" s="146">
        <v>0</v>
      </c>
      <c r="I21" s="146">
        <v>0</v>
      </c>
      <c r="J21" s="145">
        <v>0</v>
      </c>
      <c r="K21" s="146">
        <v>0</v>
      </c>
      <c r="L21" s="145">
        <v>0</v>
      </c>
      <c r="S21" s="110" t="s">
        <v>93</v>
      </c>
      <c r="T21" s="106" t="s">
        <v>83</v>
      </c>
      <c r="U21" s="146">
        <v>0</v>
      </c>
      <c r="V21" s="146">
        <v>0</v>
      </c>
      <c r="W21" s="145">
        <v>0</v>
      </c>
      <c r="X21" s="146">
        <v>0</v>
      </c>
      <c r="Y21" s="145">
        <v>0</v>
      </c>
      <c r="AE21" s="110" t="s">
        <v>93</v>
      </c>
      <c r="AF21" s="106" t="s">
        <v>83</v>
      </c>
      <c r="AG21" s="146">
        <v>0</v>
      </c>
      <c r="AH21" s="146">
        <v>0</v>
      </c>
      <c r="AI21" s="145">
        <v>0</v>
      </c>
      <c r="AJ21" s="146">
        <v>0</v>
      </c>
      <c r="AK21" s="145">
        <v>0</v>
      </c>
      <c r="AM21" s="19"/>
      <c r="AN21" s="19"/>
      <c r="AO21" s="19"/>
    </row>
    <row r="22" spans="2:41" s="115" customFormat="1">
      <c r="B22" s="19"/>
      <c r="C22" s="19"/>
      <c r="D22" s="19"/>
      <c r="F22" s="104"/>
      <c r="G22" s="103" t="s">
        <v>81</v>
      </c>
      <c r="H22" s="143">
        <v>0</v>
      </c>
      <c r="I22" s="143">
        <v>0</v>
      </c>
      <c r="J22" s="144">
        <v>0</v>
      </c>
      <c r="K22" s="143">
        <v>0</v>
      </c>
      <c r="L22" s="144">
        <v>0</v>
      </c>
      <c r="S22" s="104"/>
      <c r="T22" s="103" t="s">
        <v>81</v>
      </c>
      <c r="U22" s="143">
        <v>0</v>
      </c>
      <c r="V22" s="143">
        <v>0</v>
      </c>
      <c r="W22" s="144">
        <v>0</v>
      </c>
      <c r="X22" s="143">
        <v>0</v>
      </c>
      <c r="Y22" s="144">
        <v>0</v>
      </c>
      <c r="AE22" s="104"/>
      <c r="AF22" s="103" t="s">
        <v>81</v>
      </c>
      <c r="AG22" s="143">
        <v>0</v>
      </c>
      <c r="AH22" s="143">
        <v>0</v>
      </c>
      <c r="AI22" s="144">
        <v>0</v>
      </c>
      <c r="AJ22" s="143">
        <v>0</v>
      </c>
      <c r="AK22" s="144">
        <v>0</v>
      </c>
      <c r="AM22" s="19"/>
      <c r="AN22" s="19"/>
      <c r="AO22" s="19"/>
    </row>
    <row r="23" spans="2:41" s="115" customFormat="1">
      <c r="B23" s="19"/>
      <c r="C23" s="19"/>
      <c r="D23" s="19"/>
      <c r="F23" s="104"/>
      <c r="G23" s="103" t="s">
        <v>79</v>
      </c>
      <c r="H23" s="143">
        <v>0</v>
      </c>
      <c r="I23" s="143">
        <v>0</v>
      </c>
      <c r="J23" s="142">
        <v>0</v>
      </c>
      <c r="K23" s="143">
        <v>0</v>
      </c>
      <c r="L23" s="142">
        <v>0</v>
      </c>
      <c r="S23" s="104"/>
      <c r="T23" s="103" t="s">
        <v>79</v>
      </c>
      <c r="U23" s="143">
        <v>0</v>
      </c>
      <c r="V23" s="143">
        <v>0</v>
      </c>
      <c r="W23" s="142">
        <v>0</v>
      </c>
      <c r="X23" s="143">
        <v>0</v>
      </c>
      <c r="Y23" s="142">
        <v>0</v>
      </c>
      <c r="AE23" s="104"/>
      <c r="AF23" s="103" t="s">
        <v>79</v>
      </c>
      <c r="AG23" s="143">
        <v>0</v>
      </c>
      <c r="AH23" s="143">
        <v>0</v>
      </c>
      <c r="AI23" s="142">
        <v>0</v>
      </c>
      <c r="AJ23" s="143">
        <v>0</v>
      </c>
      <c r="AK23" s="142">
        <v>0</v>
      </c>
      <c r="AM23" s="19"/>
      <c r="AN23" s="19"/>
      <c r="AO23" s="19"/>
    </row>
    <row r="24" spans="2:41" s="115" customFormat="1">
      <c r="B24" s="19"/>
      <c r="C24" s="19"/>
      <c r="D24" s="19"/>
      <c r="F24" s="104"/>
      <c r="G24" s="103" t="s">
        <v>77</v>
      </c>
      <c r="H24" s="143">
        <v>0</v>
      </c>
      <c r="I24" s="143">
        <v>0</v>
      </c>
      <c r="J24" s="142">
        <v>0</v>
      </c>
      <c r="K24" s="143">
        <v>0</v>
      </c>
      <c r="L24" s="142">
        <v>0</v>
      </c>
      <c r="S24" s="104"/>
      <c r="T24" s="103" t="s">
        <v>77</v>
      </c>
      <c r="U24" s="143">
        <v>0</v>
      </c>
      <c r="V24" s="143">
        <v>0</v>
      </c>
      <c r="W24" s="142">
        <v>0</v>
      </c>
      <c r="X24" s="143">
        <v>0</v>
      </c>
      <c r="Y24" s="142">
        <v>0</v>
      </c>
      <c r="AE24" s="104"/>
      <c r="AF24" s="103" t="s">
        <v>77</v>
      </c>
      <c r="AG24" s="143">
        <v>0</v>
      </c>
      <c r="AH24" s="143">
        <v>0</v>
      </c>
      <c r="AI24" s="142">
        <v>0</v>
      </c>
      <c r="AJ24" s="143">
        <v>0</v>
      </c>
      <c r="AK24" s="142">
        <v>0</v>
      </c>
      <c r="AM24" s="19"/>
      <c r="AN24" s="19"/>
      <c r="AO24" s="19"/>
    </row>
    <row r="25" spans="2:41" s="115" customFormat="1">
      <c r="B25" s="19"/>
      <c r="C25" s="19"/>
      <c r="D25" s="19"/>
      <c r="F25" s="104"/>
      <c r="G25" s="103" t="s">
        <v>75</v>
      </c>
      <c r="H25" s="143">
        <v>0</v>
      </c>
      <c r="I25" s="143">
        <v>0</v>
      </c>
      <c r="J25" s="142">
        <v>0</v>
      </c>
      <c r="K25" s="143">
        <v>0</v>
      </c>
      <c r="L25" s="142">
        <v>0</v>
      </c>
      <c r="S25" s="104"/>
      <c r="T25" s="103" t="s">
        <v>75</v>
      </c>
      <c r="U25" s="143">
        <v>0</v>
      </c>
      <c r="V25" s="143">
        <v>0</v>
      </c>
      <c r="W25" s="142">
        <v>0</v>
      </c>
      <c r="X25" s="143">
        <v>0</v>
      </c>
      <c r="Y25" s="142">
        <v>0</v>
      </c>
      <c r="AE25" s="104"/>
      <c r="AF25" s="103" t="s">
        <v>75</v>
      </c>
      <c r="AG25" s="143">
        <v>0</v>
      </c>
      <c r="AH25" s="143">
        <v>0</v>
      </c>
      <c r="AI25" s="142">
        <v>0</v>
      </c>
      <c r="AJ25" s="143">
        <v>0</v>
      </c>
      <c r="AK25" s="142">
        <v>0</v>
      </c>
      <c r="AM25" s="19"/>
      <c r="AN25" s="19"/>
      <c r="AO25" s="19"/>
    </row>
    <row r="26" spans="2:41" s="115" customFormat="1">
      <c r="B26" s="19"/>
      <c r="C26" s="19"/>
      <c r="D26" s="19"/>
      <c r="F26" s="104"/>
      <c r="G26" s="103" t="s">
        <v>73</v>
      </c>
      <c r="H26" s="143">
        <v>0</v>
      </c>
      <c r="I26" s="143">
        <v>0</v>
      </c>
      <c r="J26" s="142">
        <v>0</v>
      </c>
      <c r="K26" s="143">
        <v>0</v>
      </c>
      <c r="L26" s="142">
        <v>0</v>
      </c>
      <c r="S26" s="104"/>
      <c r="T26" s="103" t="s">
        <v>73</v>
      </c>
      <c r="U26" s="143">
        <v>0</v>
      </c>
      <c r="V26" s="143">
        <v>0</v>
      </c>
      <c r="W26" s="142">
        <v>0</v>
      </c>
      <c r="X26" s="143">
        <v>0</v>
      </c>
      <c r="Y26" s="142">
        <v>0</v>
      </c>
      <c r="AE26" s="104"/>
      <c r="AF26" s="103" t="s">
        <v>73</v>
      </c>
      <c r="AG26" s="143">
        <v>0</v>
      </c>
      <c r="AH26" s="143">
        <v>0</v>
      </c>
      <c r="AI26" s="142">
        <v>0</v>
      </c>
      <c r="AJ26" s="143">
        <v>0</v>
      </c>
      <c r="AK26" s="142">
        <v>0</v>
      </c>
      <c r="AM26" s="19"/>
      <c r="AN26" s="19"/>
      <c r="AO26" s="19"/>
    </row>
    <row r="27" spans="2:41" s="115" customFormat="1">
      <c r="B27" s="19"/>
      <c r="C27" s="19"/>
      <c r="D27" s="19"/>
      <c r="F27" s="104"/>
      <c r="G27" s="103" t="s">
        <v>71</v>
      </c>
      <c r="H27" s="143">
        <v>0</v>
      </c>
      <c r="I27" s="143">
        <v>0</v>
      </c>
      <c r="J27" s="142">
        <v>0</v>
      </c>
      <c r="K27" s="143">
        <v>0</v>
      </c>
      <c r="L27" s="142">
        <v>0</v>
      </c>
      <c r="S27" s="104"/>
      <c r="T27" s="103" t="s">
        <v>71</v>
      </c>
      <c r="U27" s="143">
        <v>0</v>
      </c>
      <c r="V27" s="143">
        <v>0</v>
      </c>
      <c r="W27" s="142">
        <v>0</v>
      </c>
      <c r="X27" s="143">
        <v>0</v>
      </c>
      <c r="Y27" s="142">
        <v>0</v>
      </c>
      <c r="AE27" s="104"/>
      <c r="AF27" s="103" t="s">
        <v>71</v>
      </c>
      <c r="AG27" s="143">
        <v>0</v>
      </c>
      <c r="AH27" s="143">
        <v>0</v>
      </c>
      <c r="AI27" s="142">
        <v>0</v>
      </c>
      <c r="AJ27" s="143">
        <v>0</v>
      </c>
      <c r="AK27" s="142">
        <v>0</v>
      </c>
      <c r="AM27" s="19"/>
      <c r="AN27" s="19"/>
      <c r="AO27" s="19"/>
    </row>
    <row r="28" spans="2:41" s="115" customFormat="1">
      <c r="B28" s="19"/>
      <c r="C28" s="19"/>
      <c r="D28" s="19"/>
      <c r="F28" s="104"/>
      <c r="G28" s="101" t="s">
        <v>69</v>
      </c>
      <c r="H28" s="141">
        <v>0</v>
      </c>
      <c r="I28" s="141">
        <v>0</v>
      </c>
      <c r="J28" s="140">
        <v>0</v>
      </c>
      <c r="K28" s="141">
        <v>0</v>
      </c>
      <c r="L28" s="140">
        <v>0</v>
      </c>
      <c r="S28" s="104"/>
      <c r="T28" s="101" t="s">
        <v>69</v>
      </c>
      <c r="U28" s="141">
        <v>0</v>
      </c>
      <c r="V28" s="141">
        <v>0</v>
      </c>
      <c r="W28" s="140">
        <v>0</v>
      </c>
      <c r="X28" s="141">
        <v>0</v>
      </c>
      <c r="Y28" s="140">
        <v>0</v>
      </c>
      <c r="AE28" s="104"/>
      <c r="AF28" s="101" t="s">
        <v>69</v>
      </c>
      <c r="AG28" s="141">
        <v>0</v>
      </c>
      <c r="AH28" s="141">
        <v>0</v>
      </c>
      <c r="AI28" s="140">
        <v>0</v>
      </c>
      <c r="AJ28" s="141">
        <v>0</v>
      </c>
      <c r="AK28" s="140">
        <v>0</v>
      </c>
      <c r="AM28" s="19"/>
      <c r="AN28" s="19"/>
      <c r="AO28" s="19"/>
    </row>
    <row r="29" spans="2:41" s="115" customFormat="1" ht="19.5" customHeight="1">
      <c r="B29" s="19"/>
      <c r="C29" s="19"/>
      <c r="D29" s="19"/>
      <c r="F29" s="109" t="s">
        <v>91</v>
      </c>
      <c r="G29" s="106" t="s">
        <v>83</v>
      </c>
      <c r="H29" s="146">
        <v>0</v>
      </c>
      <c r="I29" s="146">
        <v>0</v>
      </c>
      <c r="J29" s="145">
        <v>0</v>
      </c>
      <c r="K29" s="146">
        <v>0</v>
      </c>
      <c r="L29" s="145">
        <v>0</v>
      </c>
      <c r="S29" s="109" t="s">
        <v>91</v>
      </c>
      <c r="T29" s="106" t="s">
        <v>83</v>
      </c>
      <c r="U29" s="146">
        <v>0</v>
      </c>
      <c r="V29" s="146">
        <v>0</v>
      </c>
      <c r="W29" s="145">
        <v>0</v>
      </c>
      <c r="X29" s="146">
        <v>0</v>
      </c>
      <c r="Y29" s="145">
        <v>0</v>
      </c>
      <c r="AE29" s="109" t="s">
        <v>91</v>
      </c>
      <c r="AF29" s="106" t="s">
        <v>83</v>
      </c>
      <c r="AG29" s="146">
        <v>0</v>
      </c>
      <c r="AH29" s="146">
        <v>0</v>
      </c>
      <c r="AI29" s="145">
        <v>0</v>
      </c>
      <c r="AJ29" s="146">
        <v>0</v>
      </c>
      <c r="AK29" s="145">
        <v>0</v>
      </c>
      <c r="AM29" s="19"/>
      <c r="AN29" s="19"/>
      <c r="AO29" s="19"/>
    </row>
    <row r="30" spans="2:41" s="115" customFormat="1">
      <c r="B30" s="19"/>
      <c r="C30" s="19"/>
      <c r="D30" s="19"/>
      <c r="F30" s="108"/>
      <c r="G30" s="103" t="s">
        <v>81</v>
      </c>
      <c r="H30" s="143">
        <v>0</v>
      </c>
      <c r="I30" s="143">
        <v>0</v>
      </c>
      <c r="J30" s="144">
        <v>0</v>
      </c>
      <c r="K30" s="143">
        <v>0</v>
      </c>
      <c r="L30" s="144">
        <v>0</v>
      </c>
      <c r="S30" s="108"/>
      <c r="T30" s="103" t="s">
        <v>81</v>
      </c>
      <c r="U30" s="143">
        <v>0</v>
      </c>
      <c r="V30" s="143">
        <v>0</v>
      </c>
      <c r="W30" s="144">
        <v>0</v>
      </c>
      <c r="X30" s="143">
        <v>0</v>
      </c>
      <c r="Y30" s="144">
        <v>0</v>
      </c>
      <c r="AE30" s="108"/>
      <c r="AF30" s="103" t="s">
        <v>81</v>
      </c>
      <c r="AG30" s="143">
        <v>0</v>
      </c>
      <c r="AH30" s="143">
        <v>0</v>
      </c>
      <c r="AI30" s="144">
        <v>0</v>
      </c>
      <c r="AJ30" s="143">
        <v>0</v>
      </c>
      <c r="AK30" s="144">
        <v>0</v>
      </c>
      <c r="AM30" s="19"/>
      <c r="AN30" s="19"/>
      <c r="AO30" s="19"/>
    </row>
    <row r="31" spans="2:41" s="115" customFormat="1">
      <c r="B31" s="19"/>
      <c r="C31" s="19"/>
      <c r="D31" s="19"/>
      <c r="F31" s="104"/>
      <c r="G31" s="103" t="s">
        <v>79</v>
      </c>
      <c r="H31" s="143">
        <v>0</v>
      </c>
      <c r="I31" s="143">
        <v>0</v>
      </c>
      <c r="J31" s="142">
        <v>0</v>
      </c>
      <c r="K31" s="143">
        <v>0</v>
      </c>
      <c r="L31" s="142">
        <v>0</v>
      </c>
      <c r="S31" s="104"/>
      <c r="T31" s="103" t="s">
        <v>79</v>
      </c>
      <c r="U31" s="143">
        <v>0</v>
      </c>
      <c r="V31" s="143">
        <v>0</v>
      </c>
      <c r="W31" s="142">
        <v>0</v>
      </c>
      <c r="X31" s="143">
        <v>0</v>
      </c>
      <c r="Y31" s="142">
        <v>0</v>
      </c>
      <c r="AE31" s="104"/>
      <c r="AF31" s="103" t="s">
        <v>79</v>
      </c>
      <c r="AG31" s="143">
        <v>0</v>
      </c>
      <c r="AH31" s="143">
        <v>0</v>
      </c>
      <c r="AI31" s="142">
        <v>0</v>
      </c>
      <c r="AJ31" s="143">
        <v>0</v>
      </c>
      <c r="AK31" s="142">
        <v>0</v>
      </c>
      <c r="AM31" s="19"/>
      <c r="AN31" s="19"/>
      <c r="AO31" s="19"/>
    </row>
    <row r="32" spans="2:41" s="115" customFormat="1">
      <c r="B32" s="19"/>
      <c r="C32" s="19"/>
      <c r="D32" s="19"/>
      <c r="F32" s="104"/>
      <c r="G32" s="103" t="s">
        <v>77</v>
      </c>
      <c r="H32" s="143">
        <v>0</v>
      </c>
      <c r="I32" s="143">
        <v>0</v>
      </c>
      <c r="J32" s="142">
        <v>0</v>
      </c>
      <c r="K32" s="143">
        <v>0</v>
      </c>
      <c r="L32" s="142">
        <v>0</v>
      </c>
      <c r="S32" s="104"/>
      <c r="T32" s="103" t="s">
        <v>77</v>
      </c>
      <c r="U32" s="143">
        <v>0</v>
      </c>
      <c r="V32" s="143">
        <v>0</v>
      </c>
      <c r="W32" s="142">
        <v>0</v>
      </c>
      <c r="X32" s="143">
        <v>0</v>
      </c>
      <c r="Y32" s="142">
        <v>0</v>
      </c>
      <c r="AE32" s="104"/>
      <c r="AF32" s="103" t="s">
        <v>77</v>
      </c>
      <c r="AG32" s="143">
        <v>0</v>
      </c>
      <c r="AH32" s="143">
        <v>0</v>
      </c>
      <c r="AI32" s="142">
        <v>0</v>
      </c>
      <c r="AJ32" s="143">
        <v>0</v>
      </c>
      <c r="AK32" s="142">
        <v>0</v>
      </c>
      <c r="AM32" s="19"/>
      <c r="AN32" s="19"/>
      <c r="AO32" s="19"/>
    </row>
    <row r="33" spans="2:41" s="115" customFormat="1">
      <c r="B33" s="19"/>
      <c r="C33" s="19"/>
      <c r="D33" s="19"/>
      <c r="F33" s="104"/>
      <c r="G33" s="103" t="s">
        <v>75</v>
      </c>
      <c r="H33" s="143">
        <v>0</v>
      </c>
      <c r="I33" s="143">
        <v>0</v>
      </c>
      <c r="J33" s="142">
        <v>0</v>
      </c>
      <c r="K33" s="143">
        <v>0</v>
      </c>
      <c r="L33" s="142">
        <v>0</v>
      </c>
      <c r="S33" s="104"/>
      <c r="T33" s="103" t="s">
        <v>75</v>
      </c>
      <c r="U33" s="143">
        <v>0</v>
      </c>
      <c r="V33" s="143">
        <v>0</v>
      </c>
      <c r="W33" s="142">
        <v>0</v>
      </c>
      <c r="X33" s="143">
        <v>0</v>
      </c>
      <c r="Y33" s="142">
        <v>0</v>
      </c>
      <c r="AE33" s="104"/>
      <c r="AF33" s="103" t="s">
        <v>75</v>
      </c>
      <c r="AG33" s="143">
        <v>0</v>
      </c>
      <c r="AH33" s="143">
        <v>0</v>
      </c>
      <c r="AI33" s="142">
        <v>0</v>
      </c>
      <c r="AJ33" s="143">
        <v>0</v>
      </c>
      <c r="AK33" s="142">
        <v>0</v>
      </c>
      <c r="AM33" s="19"/>
      <c r="AN33" s="19"/>
      <c r="AO33" s="19"/>
    </row>
    <row r="34" spans="2:41" s="115" customFormat="1">
      <c r="B34" s="19"/>
      <c r="C34" s="19"/>
      <c r="D34" s="19"/>
      <c r="F34" s="104"/>
      <c r="G34" s="103" t="s">
        <v>73</v>
      </c>
      <c r="H34" s="143">
        <v>0</v>
      </c>
      <c r="I34" s="143">
        <v>0</v>
      </c>
      <c r="J34" s="142">
        <v>0</v>
      </c>
      <c r="K34" s="143">
        <v>0</v>
      </c>
      <c r="L34" s="142">
        <v>0</v>
      </c>
      <c r="S34" s="104"/>
      <c r="T34" s="103" t="s">
        <v>73</v>
      </c>
      <c r="U34" s="143">
        <v>0</v>
      </c>
      <c r="V34" s="143">
        <v>0</v>
      </c>
      <c r="W34" s="142">
        <v>0</v>
      </c>
      <c r="X34" s="143">
        <v>0</v>
      </c>
      <c r="Y34" s="142">
        <v>0</v>
      </c>
      <c r="AE34" s="104"/>
      <c r="AF34" s="103" t="s">
        <v>73</v>
      </c>
      <c r="AG34" s="143">
        <v>0</v>
      </c>
      <c r="AH34" s="143">
        <v>0</v>
      </c>
      <c r="AI34" s="142">
        <v>0</v>
      </c>
      <c r="AJ34" s="143">
        <v>0</v>
      </c>
      <c r="AK34" s="142">
        <v>0</v>
      </c>
      <c r="AM34" s="19"/>
      <c r="AN34" s="19"/>
      <c r="AO34" s="19"/>
    </row>
    <row r="35" spans="2:41" s="115" customFormat="1">
      <c r="B35" s="19"/>
      <c r="C35" s="19"/>
      <c r="D35" s="19"/>
      <c r="F35" s="104"/>
      <c r="G35" s="103" t="s">
        <v>71</v>
      </c>
      <c r="H35" s="143">
        <v>0</v>
      </c>
      <c r="I35" s="143">
        <v>0</v>
      </c>
      <c r="J35" s="142">
        <v>0</v>
      </c>
      <c r="K35" s="143">
        <v>0</v>
      </c>
      <c r="L35" s="142">
        <v>0</v>
      </c>
      <c r="S35" s="104"/>
      <c r="T35" s="103" t="s">
        <v>71</v>
      </c>
      <c r="U35" s="143">
        <v>0</v>
      </c>
      <c r="V35" s="143">
        <v>0</v>
      </c>
      <c r="W35" s="142">
        <v>0</v>
      </c>
      <c r="X35" s="143">
        <v>0</v>
      </c>
      <c r="Y35" s="142">
        <v>0</v>
      </c>
      <c r="AE35" s="104"/>
      <c r="AF35" s="103" t="s">
        <v>71</v>
      </c>
      <c r="AG35" s="143">
        <v>0</v>
      </c>
      <c r="AH35" s="143">
        <v>0</v>
      </c>
      <c r="AI35" s="142">
        <v>0</v>
      </c>
      <c r="AJ35" s="143">
        <v>0</v>
      </c>
      <c r="AK35" s="142">
        <v>0</v>
      </c>
      <c r="AM35" s="19"/>
      <c r="AN35" s="19"/>
      <c r="AO35" s="19"/>
    </row>
    <row r="36" spans="2:41" s="115" customFormat="1">
      <c r="B36" s="19"/>
      <c r="C36" s="19"/>
      <c r="D36" s="19"/>
      <c r="F36" s="102"/>
      <c r="G36" s="101" t="s">
        <v>69</v>
      </c>
      <c r="H36" s="141">
        <v>0</v>
      </c>
      <c r="I36" s="141">
        <v>0</v>
      </c>
      <c r="J36" s="140">
        <v>0</v>
      </c>
      <c r="K36" s="141">
        <v>0</v>
      </c>
      <c r="L36" s="140">
        <v>0</v>
      </c>
      <c r="S36" s="102"/>
      <c r="T36" s="101" t="s">
        <v>69</v>
      </c>
      <c r="U36" s="141">
        <v>0</v>
      </c>
      <c r="V36" s="141">
        <v>0</v>
      </c>
      <c r="W36" s="140">
        <v>0</v>
      </c>
      <c r="X36" s="141">
        <v>0</v>
      </c>
      <c r="Y36" s="140">
        <v>0</v>
      </c>
      <c r="AE36" s="102"/>
      <c r="AF36" s="101" t="s">
        <v>69</v>
      </c>
      <c r="AG36" s="141">
        <v>0</v>
      </c>
      <c r="AH36" s="141">
        <v>0</v>
      </c>
      <c r="AI36" s="140">
        <v>0</v>
      </c>
      <c r="AJ36" s="141">
        <v>0</v>
      </c>
      <c r="AK36" s="140">
        <v>0</v>
      </c>
      <c r="AM36" s="19"/>
      <c r="AN36" s="19"/>
      <c r="AO36" s="19"/>
    </row>
    <row r="37" spans="2:41" s="115" customFormat="1" ht="19.5" customHeight="1">
      <c r="B37" s="19"/>
      <c r="C37" s="19"/>
      <c r="D37" s="19"/>
      <c r="F37" s="104" t="s">
        <v>89</v>
      </c>
      <c r="G37" s="106" t="s">
        <v>83</v>
      </c>
      <c r="H37" s="146">
        <v>0</v>
      </c>
      <c r="I37" s="146">
        <v>0</v>
      </c>
      <c r="J37" s="145">
        <v>0</v>
      </c>
      <c r="K37" s="146">
        <v>0</v>
      </c>
      <c r="L37" s="145">
        <v>0</v>
      </c>
      <c r="S37" s="104" t="s">
        <v>89</v>
      </c>
      <c r="T37" s="106" t="s">
        <v>83</v>
      </c>
      <c r="U37" s="146">
        <v>0</v>
      </c>
      <c r="V37" s="146">
        <v>0</v>
      </c>
      <c r="W37" s="145">
        <v>0</v>
      </c>
      <c r="X37" s="146">
        <v>0</v>
      </c>
      <c r="Y37" s="145">
        <v>0</v>
      </c>
      <c r="AE37" s="104" t="s">
        <v>89</v>
      </c>
      <c r="AF37" s="106" t="s">
        <v>83</v>
      </c>
      <c r="AG37" s="146">
        <v>0</v>
      </c>
      <c r="AH37" s="146">
        <v>0</v>
      </c>
      <c r="AI37" s="145">
        <v>0</v>
      </c>
      <c r="AJ37" s="146">
        <v>0</v>
      </c>
      <c r="AK37" s="145">
        <v>0</v>
      </c>
      <c r="AM37" s="19"/>
      <c r="AN37" s="19"/>
      <c r="AO37" s="19"/>
    </row>
    <row r="38" spans="2:41" s="115" customFormat="1">
      <c r="B38" s="19"/>
      <c r="C38" s="19"/>
      <c r="D38" s="19"/>
      <c r="F38" s="108"/>
      <c r="G38" s="103" t="s">
        <v>81</v>
      </c>
      <c r="H38" s="143">
        <v>0</v>
      </c>
      <c r="I38" s="143">
        <v>0</v>
      </c>
      <c r="J38" s="144">
        <v>0</v>
      </c>
      <c r="K38" s="143">
        <v>0</v>
      </c>
      <c r="L38" s="144">
        <v>0</v>
      </c>
      <c r="S38" s="108"/>
      <c r="T38" s="103" t="s">
        <v>81</v>
      </c>
      <c r="U38" s="143">
        <v>0</v>
      </c>
      <c r="V38" s="143">
        <v>0</v>
      </c>
      <c r="W38" s="144">
        <v>0</v>
      </c>
      <c r="X38" s="143">
        <v>0</v>
      </c>
      <c r="Y38" s="144">
        <v>0</v>
      </c>
      <c r="AE38" s="108"/>
      <c r="AF38" s="103" t="s">
        <v>81</v>
      </c>
      <c r="AG38" s="143">
        <v>0</v>
      </c>
      <c r="AH38" s="143">
        <v>0</v>
      </c>
      <c r="AI38" s="144">
        <v>0</v>
      </c>
      <c r="AJ38" s="143">
        <v>0</v>
      </c>
      <c r="AK38" s="144">
        <v>0</v>
      </c>
      <c r="AM38" s="19"/>
      <c r="AN38" s="19"/>
      <c r="AO38" s="19"/>
    </row>
    <row r="39" spans="2:41" s="115" customFormat="1">
      <c r="B39" s="19"/>
      <c r="C39" s="19"/>
      <c r="D39" s="19"/>
      <c r="F39" s="104"/>
      <c r="G39" s="103" t="s">
        <v>79</v>
      </c>
      <c r="H39" s="143">
        <v>0</v>
      </c>
      <c r="I39" s="143">
        <v>0</v>
      </c>
      <c r="J39" s="142">
        <v>0</v>
      </c>
      <c r="K39" s="143">
        <v>0</v>
      </c>
      <c r="L39" s="142">
        <v>0</v>
      </c>
      <c r="S39" s="104"/>
      <c r="T39" s="103" t="s">
        <v>79</v>
      </c>
      <c r="U39" s="143">
        <v>0</v>
      </c>
      <c r="V39" s="143">
        <v>0</v>
      </c>
      <c r="W39" s="142">
        <v>0</v>
      </c>
      <c r="X39" s="143">
        <v>0</v>
      </c>
      <c r="Y39" s="142">
        <v>0</v>
      </c>
      <c r="AE39" s="104"/>
      <c r="AF39" s="103" t="s">
        <v>79</v>
      </c>
      <c r="AG39" s="143">
        <v>0</v>
      </c>
      <c r="AH39" s="143">
        <v>0</v>
      </c>
      <c r="AI39" s="142">
        <v>0</v>
      </c>
      <c r="AJ39" s="143">
        <v>0</v>
      </c>
      <c r="AK39" s="142">
        <v>0</v>
      </c>
      <c r="AM39" s="19"/>
      <c r="AN39" s="19"/>
      <c r="AO39" s="19"/>
    </row>
    <row r="40" spans="2:41" s="115" customFormat="1">
      <c r="B40" s="19"/>
      <c r="C40" s="19"/>
      <c r="D40" s="19"/>
      <c r="F40" s="104"/>
      <c r="G40" s="103" t="s">
        <v>77</v>
      </c>
      <c r="H40" s="143">
        <v>0</v>
      </c>
      <c r="I40" s="143">
        <v>0</v>
      </c>
      <c r="J40" s="142">
        <v>0</v>
      </c>
      <c r="K40" s="143">
        <v>0</v>
      </c>
      <c r="L40" s="142">
        <v>0</v>
      </c>
      <c r="S40" s="104"/>
      <c r="T40" s="103" t="s">
        <v>77</v>
      </c>
      <c r="U40" s="143">
        <v>0</v>
      </c>
      <c r="V40" s="143">
        <v>0</v>
      </c>
      <c r="W40" s="142">
        <v>0</v>
      </c>
      <c r="X40" s="143">
        <v>0</v>
      </c>
      <c r="Y40" s="142">
        <v>0</v>
      </c>
      <c r="AE40" s="104"/>
      <c r="AF40" s="103" t="s">
        <v>77</v>
      </c>
      <c r="AG40" s="143">
        <v>0</v>
      </c>
      <c r="AH40" s="143">
        <v>0</v>
      </c>
      <c r="AI40" s="142">
        <v>0</v>
      </c>
      <c r="AJ40" s="143">
        <v>0</v>
      </c>
      <c r="AK40" s="142">
        <v>0</v>
      </c>
      <c r="AM40" s="19"/>
      <c r="AN40" s="19"/>
      <c r="AO40" s="19"/>
    </row>
    <row r="41" spans="2:41" s="115" customFormat="1">
      <c r="B41" s="19"/>
      <c r="C41" s="19"/>
      <c r="D41" s="19"/>
      <c r="F41" s="104"/>
      <c r="G41" s="103" t="s">
        <v>75</v>
      </c>
      <c r="H41" s="143">
        <v>0</v>
      </c>
      <c r="I41" s="143">
        <v>0</v>
      </c>
      <c r="J41" s="142">
        <v>0</v>
      </c>
      <c r="K41" s="143">
        <v>0</v>
      </c>
      <c r="L41" s="142">
        <v>0</v>
      </c>
      <c r="S41" s="104"/>
      <c r="T41" s="103" t="s">
        <v>75</v>
      </c>
      <c r="U41" s="143">
        <v>0</v>
      </c>
      <c r="V41" s="143">
        <v>0</v>
      </c>
      <c r="W41" s="142">
        <v>0</v>
      </c>
      <c r="X41" s="143">
        <v>0</v>
      </c>
      <c r="Y41" s="142">
        <v>0</v>
      </c>
      <c r="AE41" s="104"/>
      <c r="AF41" s="103" t="s">
        <v>75</v>
      </c>
      <c r="AG41" s="143">
        <v>0</v>
      </c>
      <c r="AH41" s="143">
        <v>0</v>
      </c>
      <c r="AI41" s="142">
        <v>0</v>
      </c>
      <c r="AJ41" s="143">
        <v>0</v>
      </c>
      <c r="AK41" s="142">
        <v>0</v>
      </c>
      <c r="AM41" s="19"/>
      <c r="AN41" s="19"/>
      <c r="AO41" s="19"/>
    </row>
    <row r="42" spans="2:41" s="115" customFormat="1">
      <c r="B42" s="19"/>
      <c r="C42" s="19"/>
      <c r="D42" s="19"/>
      <c r="F42" s="104"/>
      <c r="G42" s="103" t="s">
        <v>73</v>
      </c>
      <c r="H42" s="143">
        <v>0</v>
      </c>
      <c r="I42" s="143">
        <v>0</v>
      </c>
      <c r="J42" s="142">
        <v>0</v>
      </c>
      <c r="K42" s="143">
        <v>0</v>
      </c>
      <c r="L42" s="142">
        <v>0</v>
      </c>
      <c r="S42" s="104"/>
      <c r="T42" s="103" t="s">
        <v>73</v>
      </c>
      <c r="U42" s="143">
        <v>0</v>
      </c>
      <c r="V42" s="143">
        <v>0</v>
      </c>
      <c r="W42" s="142">
        <v>0</v>
      </c>
      <c r="X42" s="143">
        <v>0</v>
      </c>
      <c r="Y42" s="142">
        <v>0</v>
      </c>
      <c r="AE42" s="104"/>
      <c r="AF42" s="103" t="s">
        <v>73</v>
      </c>
      <c r="AG42" s="143">
        <v>0</v>
      </c>
      <c r="AH42" s="143">
        <v>0</v>
      </c>
      <c r="AI42" s="142">
        <v>0</v>
      </c>
      <c r="AJ42" s="143">
        <v>0</v>
      </c>
      <c r="AK42" s="142">
        <v>0</v>
      </c>
      <c r="AM42" s="19"/>
      <c r="AN42" s="19"/>
      <c r="AO42" s="19"/>
    </row>
    <row r="43" spans="2:41" s="115" customFormat="1">
      <c r="B43" s="19"/>
      <c r="C43" s="19"/>
      <c r="D43" s="19"/>
      <c r="F43" s="104"/>
      <c r="G43" s="103" t="s">
        <v>71</v>
      </c>
      <c r="H43" s="143">
        <v>0</v>
      </c>
      <c r="I43" s="143">
        <v>0</v>
      </c>
      <c r="J43" s="142">
        <v>0</v>
      </c>
      <c r="K43" s="143">
        <v>0</v>
      </c>
      <c r="L43" s="142">
        <v>0</v>
      </c>
      <c r="S43" s="104"/>
      <c r="T43" s="103" t="s">
        <v>71</v>
      </c>
      <c r="U43" s="143">
        <v>0</v>
      </c>
      <c r="V43" s="143">
        <v>0</v>
      </c>
      <c r="W43" s="142">
        <v>0</v>
      </c>
      <c r="X43" s="143">
        <v>0</v>
      </c>
      <c r="Y43" s="142">
        <v>0</v>
      </c>
      <c r="AE43" s="104"/>
      <c r="AF43" s="103" t="s">
        <v>71</v>
      </c>
      <c r="AG43" s="143">
        <v>0</v>
      </c>
      <c r="AH43" s="143">
        <v>0</v>
      </c>
      <c r="AI43" s="142">
        <v>0</v>
      </c>
      <c r="AJ43" s="143">
        <v>0</v>
      </c>
      <c r="AK43" s="142">
        <v>0</v>
      </c>
      <c r="AM43" s="19"/>
      <c r="AN43" s="19"/>
      <c r="AO43" s="19"/>
    </row>
    <row r="44" spans="2:41" s="115" customFormat="1">
      <c r="B44" s="19"/>
      <c r="C44" s="19"/>
      <c r="D44" s="19"/>
      <c r="F44" s="104"/>
      <c r="G44" s="101" t="s">
        <v>69</v>
      </c>
      <c r="H44" s="141">
        <v>0</v>
      </c>
      <c r="I44" s="141">
        <v>0</v>
      </c>
      <c r="J44" s="140">
        <v>0</v>
      </c>
      <c r="K44" s="141">
        <v>0</v>
      </c>
      <c r="L44" s="140">
        <v>0</v>
      </c>
      <c r="S44" s="104"/>
      <c r="T44" s="101" t="s">
        <v>69</v>
      </c>
      <c r="U44" s="141">
        <v>0</v>
      </c>
      <c r="V44" s="141">
        <v>0</v>
      </c>
      <c r="W44" s="140">
        <v>0</v>
      </c>
      <c r="X44" s="141">
        <v>0</v>
      </c>
      <c r="Y44" s="140">
        <v>0</v>
      </c>
      <c r="AE44" s="104"/>
      <c r="AF44" s="101" t="s">
        <v>69</v>
      </c>
      <c r="AG44" s="141">
        <v>0</v>
      </c>
      <c r="AH44" s="141">
        <v>0</v>
      </c>
      <c r="AI44" s="140">
        <v>0</v>
      </c>
      <c r="AJ44" s="141">
        <v>0</v>
      </c>
      <c r="AK44" s="140">
        <v>0</v>
      </c>
      <c r="AM44" s="19"/>
      <c r="AN44" s="19"/>
      <c r="AO44" s="19"/>
    </row>
    <row r="45" spans="2:41" s="115" customFormat="1" ht="19.5" customHeight="1">
      <c r="B45" s="19"/>
      <c r="C45" s="19"/>
      <c r="D45" s="19"/>
      <c r="F45" s="109" t="s">
        <v>87</v>
      </c>
      <c r="G45" s="106" t="s">
        <v>83</v>
      </c>
      <c r="H45" s="146">
        <v>0</v>
      </c>
      <c r="I45" s="146">
        <v>0</v>
      </c>
      <c r="J45" s="145">
        <v>0</v>
      </c>
      <c r="K45" s="146">
        <v>0</v>
      </c>
      <c r="L45" s="145">
        <v>0</v>
      </c>
      <c r="S45" s="109" t="s">
        <v>87</v>
      </c>
      <c r="T45" s="106" t="s">
        <v>83</v>
      </c>
      <c r="U45" s="146">
        <v>0</v>
      </c>
      <c r="V45" s="146">
        <v>0</v>
      </c>
      <c r="W45" s="145">
        <v>0</v>
      </c>
      <c r="X45" s="146">
        <v>0</v>
      </c>
      <c r="Y45" s="145">
        <v>0</v>
      </c>
      <c r="AE45" s="109" t="s">
        <v>87</v>
      </c>
      <c r="AF45" s="106" t="s">
        <v>83</v>
      </c>
      <c r="AG45" s="146">
        <v>0</v>
      </c>
      <c r="AH45" s="146">
        <v>0</v>
      </c>
      <c r="AI45" s="145">
        <v>0</v>
      </c>
      <c r="AJ45" s="146">
        <v>0</v>
      </c>
      <c r="AK45" s="145">
        <v>0</v>
      </c>
      <c r="AM45" s="19"/>
      <c r="AN45" s="19"/>
      <c r="AO45" s="19"/>
    </row>
    <row r="46" spans="2:41" s="115" customFormat="1">
      <c r="B46" s="19"/>
      <c r="C46" s="19"/>
      <c r="D46" s="19"/>
      <c r="F46" s="108"/>
      <c r="G46" s="103" t="s">
        <v>81</v>
      </c>
      <c r="H46" s="143">
        <v>0</v>
      </c>
      <c r="I46" s="143">
        <v>0</v>
      </c>
      <c r="J46" s="144">
        <v>0</v>
      </c>
      <c r="K46" s="143">
        <v>0</v>
      </c>
      <c r="L46" s="144">
        <v>0</v>
      </c>
      <c r="S46" s="108"/>
      <c r="T46" s="103" t="s">
        <v>81</v>
      </c>
      <c r="U46" s="143">
        <v>0</v>
      </c>
      <c r="V46" s="143">
        <v>0</v>
      </c>
      <c r="W46" s="144">
        <v>0</v>
      </c>
      <c r="X46" s="143">
        <v>0</v>
      </c>
      <c r="Y46" s="144">
        <v>0</v>
      </c>
      <c r="AE46" s="108"/>
      <c r="AF46" s="103" t="s">
        <v>81</v>
      </c>
      <c r="AG46" s="143">
        <v>0</v>
      </c>
      <c r="AH46" s="143">
        <v>0</v>
      </c>
      <c r="AI46" s="144">
        <v>0</v>
      </c>
      <c r="AJ46" s="143">
        <v>0</v>
      </c>
      <c r="AK46" s="144">
        <v>0</v>
      </c>
      <c r="AM46" s="19"/>
      <c r="AN46" s="19"/>
      <c r="AO46" s="19"/>
    </row>
    <row r="47" spans="2:41" s="115" customFormat="1">
      <c r="B47" s="19"/>
      <c r="C47" s="19"/>
      <c r="D47" s="19"/>
      <c r="F47" s="104"/>
      <c r="G47" s="103" t="s">
        <v>79</v>
      </c>
      <c r="H47" s="143">
        <v>0</v>
      </c>
      <c r="I47" s="143">
        <v>0</v>
      </c>
      <c r="J47" s="142">
        <v>0</v>
      </c>
      <c r="K47" s="143">
        <v>0</v>
      </c>
      <c r="L47" s="142">
        <v>0</v>
      </c>
      <c r="S47" s="104"/>
      <c r="T47" s="103" t="s">
        <v>79</v>
      </c>
      <c r="U47" s="143">
        <v>0</v>
      </c>
      <c r="V47" s="143">
        <v>0</v>
      </c>
      <c r="W47" s="142">
        <v>0</v>
      </c>
      <c r="X47" s="143">
        <v>0</v>
      </c>
      <c r="Y47" s="142">
        <v>0</v>
      </c>
      <c r="AE47" s="104"/>
      <c r="AF47" s="103" t="s">
        <v>79</v>
      </c>
      <c r="AG47" s="143">
        <v>0</v>
      </c>
      <c r="AH47" s="143">
        <v>0</v>
      </c>
      <c r="AI47" s="142">
        <v>0</v>
      </c>
      <c r="AJ47" s="143">
        <v>0</v>
      </c>
      <c r="AK47" s="142">
        <v>0</v>
      </c>
      <c r="AM47" s="19"/>
      <c r="AN47" s="19"/>
      <c r="AO47" s="19"/>
    </row>
    <row r="48" spans="2:41" s="115" customFormat="1">
      <c r="B48" s="19"/>
      <c r="C48" s="19"/>
      <c r="D48" s="19"/>
      <c r="F48" s="104"/>
      <c r="G48" s="103" t="s">
        <v>77</v>
      </c>
      <c r="H48" s="143">
        <v>0</v>
      </c>
      <c r="I48" s="143">
        <v>0</v>
      </c>
      <c r="J48" s="142">
        <v>0</v>
      </c>
      <c r="K48" s="143">
        <v>0</v>
      </c>
      <c r="L48" s="142">
        <v>0</v>
      </c>
      <c r="S48" s="104"/>
      <c r="T48" s="103" t="s">
        <v>77</v>
      </c>
      <c r="U48" s="143">
        <v>0</v>
      </c>
      <c r="V48" s="143">
        <v>0</v>
      </c>
      <c r="W48" s="142">
        <v>0</v>
      </c>
      <c r="X48" s="143">
        <v>0</v>
      </c>
      <c r="Y48" s="142">
        <v>0</v>
      </c>
      <c r="AE48" s="104"/>
      <c r="AF48" s="103" t="s">
        <v>77</v>
      </c>
      <c r="AG48" s="143">
        <v>0</v>
      </c>
      <c r="AH48" s="143">
        <v>0</v>
      </c>
      <c r="AI48" s="142">
        <v>0</v>
      </c>
      <c r="AJ48" s="143">
        <v>0</v>
      </c>
      <c r="AK48" s="142">
        <v>0</v>
      </c>
      <c r="AM48" s="19"/>
      <c r="AN48" s="19"/>
      <c r="AO48" s="19"/>
    </row>
    <row r="49" spans="2:42" s="115" customFormat="1">
      <c r="B49" s="19"/>
      <c r="C49" s="19"/>
      <c r="D49" s="19"/>
      <c r="F49" s="104"/>
      <c r="G49" s="103" t="s">
        <v>75</v>
      </c>
      <c r="H49" s="143">
        <v>0</v>
      </c>
      <c r="I49" s="143">
        <v>0</v>
      </c>
      <c r="J49" s="142">
        <v>0</v>
      </c>
      <c r="K49" s="143">
        <v>0</v>
      </c>
      <c r="L49" s="142">
        <v>0</v>
      </c>
      <c r="S49" s="104"/>
      <c r="T49" s="103" t="s">
        <v>75</v>
      </c>
      <c r="U49" s="143">
        <v>0</v>
      </c>
      <c r="V49" s="143">
        <v>0</v>
      </c>
      <c r="W49" s="142">
        <v>0</v>
      </c>
      <c r="X49" s="143">
        <v>0</v>
      </c>
      <c r="Y49" s="142">
        <v>0</v>
      </c>
      <c r="AE49" s="104"/>
      <c r="AF49" s="103" t="s">
        <v>75</v>
      </c>
      <c r="AG49" s="143">
        <v>0</v>
      </c>
      <c r="AH49" s="143">
        <v>0</v>
      </c>
      <c r="AI49" s="142">
        <v>0</v>
      </c>
      <c r="AJ49" s="143">
        <v>0</v>
      </c>
      <c r="AK49" s="142">
        <v>0</v>
      </c>
      <c r="AM49" s="19"/>
      <c r="AN49" s="19"/>
      <c r="AO49" s="19"/>
    </row>
    <row r="50" spans="2:42" s="115" customFormat="1">
      <c r="B50" s="19"/>
      <c r="C50" s="19"/>
      <c r="D50" s="19"/>
      <c r="F50" s="104"/>
      <c r="G50" s="103" t="s">
        <v>73</v>
      </c>
      <c r="H50" s="143">
        <v>0</v>
      </c>
      <c r="I50" s="143">
        <v>0</v>
      </c>
      <c r="J50" s="142">
        <v>0</v>
      </c>
      <c r="K50" s="143">
        <v>0</v>
      </c>
      <c r="L50" s="142">
        <v>0</v>
      </c>
      <c r="S50" s="104"/>
      <c r="T50" s="103" t="s">
        <v>73</v>
      </c>
      <c r="U50" s="143">
        <v>0</v>
      </c>
      <c r="V50" s="143">
        <v>0</v>
      </c>
      <c r="W50" s="142">
        <v>0</v>
      </c>
      <c r="X50" s="143">
        <v>0</v>
      </c>
      <c r="Y50" s="142">
        <v>0</v>
      </c>
      <c r="AE50" s="104"/>
      <c r="AF50" s="103" t="s">
        <v>73</v>
      </c>
      <c r="AG50" s="143">
        <v>0</v>
      </c>
      <c r="AH50" s="143">
        <v>0</v>
      </c>
      <c r="AI50" s="142">
        <v>0</v>
      </c>
      <c r="AJ50" s="143">
        <v>0</v>
      </c>
      <c r="AK50" s="142">
        <v>0</v>
      </c>
      <c r="AM50" s="19"/>
      <c r="AN50" s="19"/>
      <c r="AO50" s="19"/>
    </row>
    <row r="51" spans="2:42" s="115" customFormat="1">
      <c r="B51" s="19"/>
      <c r="C51" s="19"/>
      <c r="D51" s="19"/>
      <c r="F51" s="104"/>
      <c r="G51" s="103" t="s">
        <v>71</v>
      </c>
      <c r="H51" s="143">
        <v>0</v>
      </c>
      <c r="I51" s="143">
        <v>0</v>
      </c>
      <c r="J51" s="142">
        <v>0</v>
      </c>
      <c r="K51" s="143">
        <v>0</v>
      </c>
      <c r="L51" s="142">
        <v>0</v>
      </c>
      <c r="S51" s="104"/>
      <c r="T51" s="103" t="s">
        <v>71</v>
      </c>
      <c r="U51" s="143">
        <v>0</v>
      </c>
      <c r="V51" s="143">
        <v>0</v>
      </c>
      <c r="W51" s="142">
        <v>0</v>
      </c>
      <c r="X51" s="143">
        <v>0</v>
      </c>
      <c r="Y51" s="142">
        <v>0</v>
      </c>
      <c r="AE51" s="104"/>
      <c r="AF51" s="103" t="s">
        <v>71</v>
      </c>
      <c r="AG51" s="143">
        <v>0</v>
      </c>
      <c r="AH51" s="143">
        <v>0</v>
      </c>
      <c r="AI51" s="142">
        <v>0</v>
      </c>
      <c r="AJ51" s="143">
        <v>0</v>
      </c>
      <c r="AK51" s="142">
        <v>0</v>
      </c>
      <c r="AM51" s="19"/>
      <c r="AN51" s="19"/>
      <c r="AO51" s="19"/>
    </row>
    <row r="52" spans="2:42" s="115" customFormat="1">
      <c r="B52" s="19"/>
      <c r="C52" s="19"/>
      <c r="D52" s="19"/>
      <c r="F52" s="102"/>
      <c r="G52" s="101" t="s">
        <v>69</v>
      </c>
      <c r="H52" s="141">
        <v>0</v>
      </c>
      <c r="I52" s="141">
        <v>0</v>
      </c>
      <c r="J52" s="140">
        <v>0</v>
      </c>
      <c r="K52" s="141">
        <v>0</v>
      </c>
      <c r="L52" s="140">
        <v>0</v>
      </c>
      <c r="S52" s="102"/>
      <c r="T52" s="101" t="s">
        <v>69</v>
      </c>
      <c r="U52" s="141">
        <v>0</v>
      </c>
      <c r="V52" s="141">
        <v>0</v>
      </c>
      <c r="W52" s="140">
        <v>0</v>
      </c>
      <c r="X52" s="141">
        <v>0</v>
      </c>
      <c r="Y52" s="140">
        <v>0</v>
      </c>
      <c r="AE52" s="102"/>
      <c r="AF52" s="101" t="s">
        <v>69</v>
      </c>
      <c r="AG52" s="141">
        <v>0</v>
      </c>
      <c r="AH52" s="141">
        <v>0</v>
      </c>
      <c r="AI52" s="140">
        <v>0</v>
      </c>
      <c r="AJ52" s="141">
        <v>0</v>
      </c>
      <c r="AK52" s="140">
        <v>0</v>
      </c>
      <c r="AM52" s="19"/>
      <c r="AN52" s="19"/>
      <c r="AO52" s="19"/>
    </row>
    <row r="53" spans="2:42" s="115" customFormat="1">
      <c r="B53" s="19"/>
      <c r="C53" s="19"/>
      <c r="D53" s="19"/>
      <c r="F53" s="107" t="s">
        <v>85</v>
      </c>
      <c r="G53" s="106" t="s">
        <v>83</v>
      </c>
      <c r="H53" s="146">
        <v>0</v>
      </c>
      <c r="I53" s="146">
        <v>0</v>
      </c>
      <c r="J53" s="145">
        <v>0</v>
      </c>
      <c r="K53" s="146">
        <v>0</v>
      </c>
      <c r="L53" s="145">
        <v>0</v>
      </c>
      <c r="S53" s="107" t="s">
        <v>85</v>
      </c>
      <c r="T53" s="106" t="s">
        <v>83</v>
      </c>
      <c r="U53" s="146">
        <v>0</v>
      </c>
      <c r="V53" s="146">
        <v>0</v>
      </c>
      <c r="W53" s="145">
        <v>0</v>
      </c>
      <c r="X53" s="146">
        <v>0</v>
      </c>
      <c r="Y53" s="145">
        <v>0</v>
      </c>
      <c r="AE53" s="107" t="s">
        <v>85</v>
      </c>
      <c r="AF53" s="106" t="s">
        <v>83</v>
      </c>
      <c r="AG53" s="146">
        <v>0</v>
      </c>
      <c r="AH53" s="146">
        <v>0</v>
      </c>
      <c r="AI53" s="145">
        <v>0</v>
      </c>
      <c r="AJ53" s="146">
        <v>0</v>
      </c>
      <c r="AK53" s="145">
        <v>0</v>
      </c>
      <c r="AM53" s="19"/>
      <c r="AN53" s="19"/>
      <c r="AO53" s="19"/>
    </row>
    <row r="54" spans="2:42" s="115" customFormat="1">
      <c r="B54" s="19"/>
      <c r="C54" s="19"/>
      <c r="D54" s="19"/>
      <c r="F54" s="105"/>
      <c r="G54" s="103" t="s">
        <v>81</v>
      </c>
      <c r="H54" s="143">
        <v>0</v>
      </c>
      <c r="I54" s="143">
        <v>0</v>
      </c>
      <c r="J54" s="144">
        <v>0</v>
      </c>
      <c r="K54" s="143">
        <v>0</v>
      </c>
      <c r="L54" s="144">
        <v>0</v>
      </c>
      <c r="S54" s="105"/>
      <c r="T54" s="103" t="s">
        <v>81</v>
      </c>
      <c r="U54" s="143">
        <v>0</v>
      </c>
      <c r="V54" s="143">
        <v>0</v>
      </c>
      <c r="W54" s="144">
        <v>0</v>
      </c>
      <c r="X54" s="143">
        <v>0</v>
      </c>
      <c r="Y54" s="144">
        <v>0</v>
      </c>
      <c r="AE54" s="105"/>
      <c r="AF54" s="103" t="s">
        <v>81</v>
      </c>
      <c r="AG54" s="143">
        <v>0</v>
      </c>
      <c r="AH54" s="143">
        <v>0</v>
      </c>
      <c r="AI54" s="144">
        <v>0</v>
      </c>
      <c r="AJ54" s="143">
        <v>0</v>
      </c>
      <c r="AK54" s="144">
        <v>0</v>
      </c>
      <c r="AM54" s="19"/>
      <c r="AN54" s="19"/>
      <c r="AO54" s="19"/>
    </row>
    <row r="55" spans="2:42" s="115" customFormat="1">
      <c r="B55" s="19"/>
      <c r="C55" s="19"/>
      <c r="D55" s="19"/>
      <c r="F55" s="104"/>
      <c r="G55" s="103" t="s">
        <v>79</v>
      </c>
      <c r="H55" s="143">
        <v>0</v>
      </c>
      <c r="I55" s="143">
        <v>0</v>
      </c>
      <c r="J55" s="142">
        <v>0</v>
      </c>
      <c r="K55" s="143">
        <v>0</v>
      </c>
      <c r="L55" s="142">
        <v>0</v>
      </c>
      <c r="S55" s="104"/>
      <c r="T55" s="103" t="s">
        <v>79</v>
      </c>
      <c r="U55" s="143">
        <v>0</v>
      </c>
      <c r="V55" s="143">
        <v>0</v>
      </c>
      <c r="W55" s="142">
        <v>0</v>
      </c>
      <c r="X55" s="143">
        <v>0</v>
      </c>
      <c r="Y55" s="142">
        <v>0</v>
      </c>
      <c r="AE55" s="104"/>
      <c r="AF55" s="103" t="s">
        <v>79</v>
      </c>
      <c r="AG55" s="143">
        <v>0</v>
      </c>
      <c r="AH55" s="143">
        <v>0</v>
      </c>
      <c r="AI55" s="142">
        <v>0</v>
      </c>
      <c r="AJ55" s="143">
        <v>0</v>
      </c>
      <c r="AK55" s="142">
        <v>0</v>
      </c>
      <c r="AM55" s="19"/>
      <c r="AN55" s="19"/>
      <c r="AO55" s="19"/>
    </row>
    <row r="56" spans="2:42" s="115" customFormat="1">
      <c r="B56" s="19"/>
      <c r="C56" s="19"/>
      <c r="D56" s="19"/>
      <c r="F56" s="104"/>
      <c r="G56" s="103" t="s">
        <v>77</v>
      </c>
      <c r="H56" s="143">
        <v>0</v>
      </c>
      <c r="I56" s="143">
        <v>0</v>
      </c>
      <c r="J56" s="142">
        <v>0</v>
      </c>
      <c r="K56" s="143">
        <v>0</v>
      </c>
      <c r="L56" s="142">
        <v>0</v>
      </c>
      <c r="S56" s="104"/>
      <c r="T56" s="103" t="s">
        <v>77</v>
      </c>
      <c r="U56" s="143">
        <v>0</v>
      </c>
      <c r="V56" s="143">
        <v>0</v>
      </c>
      <c r="W56" s="142">
        <v>0</v>
      </c>
      <c r="X56" s="143">
        <v>0</v>
      </c>
      <c r="Y56" s="142">
        <v>0</v>
      </c>
      <c r="AE56" s="104"/>
      <c r="AF56" s="103" t="s">
        <v>77</v>
      </c>
      <c r="AG56" s="143">
        <v>0</v>
      </c>
      <c r="AH56" s="143">
        <v>0</v>
      </c>
      <c r="AI56" s="142">
        <v>0</v>
      </c>
      <c r="AJ56" s="143">
        <v>0</v>
      </c>
      <c r="AK56" s="142">
        <v>0</v>
      </c>
      <c r="AM56" s="19"/>
      <c r="AN56" s="19"/>
      <c r="AO56" s="19"/>
    </row>
    <row r="57" spans="2:42" s="115" customFormat="1">
      <c r="B57" s="19"/>
      <c r="C57" s="19"/>
      <c r="D57" s="19"/>
      <c r="F57" s="104"/>
      <c r="G57" s="103" t="s">
        <v>75</v>
      </c>
      <c r="H57" s="143">
        <v>0</v>
      </c>
      <c r="I57" s="143">
        <v>0</v>
      </c>
      <c r="J57" s="142">
        <v>0</v>
      </c>
      <c r="K57" s="143">
        <v>0</v>
      </c>
      <c r="L57" s="142">
        <v>0</v>
      </c>
      <c r="S57" s="104"/>
      <c r="T57" s="103" t="s">
        <v>75</v>
      </c>
      <c r="U57" s="143">
        <v>0</v>
      </c>
      <c r="V57" s="143">
        <v>0</v>
      </c>
      <c r="W57" s="142">
        <v>0</v>
      </c>
      <c r="X57" s="143">
        <v>0</v>
      </c>
      <c r="Y57" s="142">
        <v>0</v>
      </c>
      <c r="AE57" s="104"/>
      <c r="AF57" s="103" t="s">
        <v>75</v>
      </c>
      <c r="AG57" s="143">
        <v>0</v>
      </c>
      <c r="AH57" s="143">
        <v>0</v>
      </c>
      <c r="AI57" s="142">
        <v>0</v>
      </c>
      <c r="AJ57" s="143">
        <v>0</v>
      </c>
      <c r="AK57" s="142">
        <v>0</v>
      </c>
      <c r="AM57" s="19"/>
      <c r="AN57" s="19"/>
      <c r="AO57" s="19"/>
    </row>
    <row r="58" spans="2:42" s="115" customFormat="1">
      <c r="B58" s="19"/>
      <c r="C58" s="19"/>
      <c r="D58" s="19"/>
      <c r="F58" s="104"/>
      <c r="G58" s="103" t="s">
        <v>73</v>
      </c>
      <c r="H58" s="143">
        <v>0</v>
      </c>
      <c r="I58" s="143">
        <v>0</v>
      </c>
      <c r="J58" s="142">
        <v>0</v>
      </c>
      <c r="K58" s="143">
        <v>0</v>
      </c>
      <c r="L58" s="142">
        <v>0</v>
      </c>
      <c r="S58" s="104"/>
      <c r="T58" s="103" t="s">
        <v>73</v>
      </c>
      <c r="U58" s="143">
        <v>0</v>
      </c>
      <c r="V58" s="143">
        <v>0</v>
      </c>
      <c r="W58" s="142">
        <v>0</v>
      </c>
      <c r="X58" s="143">
        <v>0</v>
      </c>
      <c r="Y58" s="142">
        <v>0</v>
      </c>
      <c r="AE58" s="104"/>
      <c r="AF58" s="103" t="s">
        <v>73</v>
      </c>
      <c r="AG58" s="143">
        <v>0</v>
      </c>
      <c r="AH58" s="143">
        <v>0</v>
      </c>
      <c r="AI58" s="142">
        <v>0</v>
      </c>
      <c r="AJ58" s="143">
        <v>0</v>
      </c>
      <c r="AK58" s="142">
        <v>0</v>
      </c>
      <c r="AM58" s="19"/>
      <c r="AN58" s="19"/>
      <c r="AO58" s="19"/>
    </row>
    <row r="59" spans="2:42" s="115" customFormat="1">
      <c r="B59" s="19"/>
      <c r="C59" s="19"/>
      <c r="D59" s="19"/>
      <c r="F59" s="104"/>
      <c r="G59" s="103" t="s">
        <v>71</v>
      </c>
      <c r="H59" s="143">
        <v>0</v>
      </c>
      <c r="I59" s="143">
        <v>0</v>
      </c>
      <c r="J59" s="142">
        <v>0</v>
      </c>
      <c r="K59" s="143">
        <v>0</v>
      </c>
      <c r="L59" s="142">
        <v>0</v>
      </c>
      <c r="S59" s="104"/>
      <c r="T59" s="103" t="s">
        <v>71</v>
      </c>
      <c r="U59" s="143">
        <v>0</v>
      </c>
      <c r="V59" s="143">
        <v>0</v>
      </c>
      <c r="W59" s="142">
        <v>0</v>
      </c>
      <c r="X59" s="143">
        <v>0</v>
      </c>
      <c r="Y59" s="142">
        <v>0</v>
      </c>
      <c r="AE59" s="104"/>
      <c r="AF59" s="103" t="s">
        <v>71</v>
      </c>
      <c r="AG59" s="143">
        <v>0</v>
      </c>
      <c r="AH59" s="143">
        <v>0</v>
      </c>
      <c r="AI59" s="142">
        <v>0</v>
      </c>
      <c r="AJ59" s="143">
        <v>0</v>
      </c>
      <c r="AK59" s="142">
        <v>0</v>
      </c>
      <c r="AM59" s="19"/>
      <c r="AN59" s="19"/>
      <c r="AO59" s="19"/>
    </row>
    <row r="60" spans="2:42" s="115" customFormat="1">
      <c r="B60" s="19"/>
      <c r="C60" s="19"/>
      <c r="D60" s="19"/>
      <c r="F60" s="102"/>
      <c r="G60" s="101" t="s">
        <v>69</v>
      </c>
      <c r="H60" s="141">
        <v>0</v>
      </c>
      <c r="I60" s="141">
        <v>0</v>
      </c>
      <c r="J60" s="140">
        <v>0</v>
      </c>
      <c r="K60" s="141">
        <v>0</v>
      </c>
      <c r="L60" s="140">
        <v>0</v>
      </c>
      <c r="S60" s="102"/>
      <c r="T60" s="101" t="s">
        <v>69</v>
      </c>
      <c r="U60" s="141">
        <v>0</v>
      </c>
      <c r="V60" s="141">
        <v>0</v>
      </c>
      <c r="W60" s="140">
        <v>0</v>
      </c>
      <c r="X60" s="141">
        <v>0</v>
      </c>
      <c r="Y60" s="140">
        <v>0</v>
      </c>
      <c r="AE60" s="102"/>
      <c r="AF60" s="101" t="s">
        <v>69</v>
      </c>
      <c r="AG60" s="141">
        <v>0</v>
      </c>
      <c r="AH60" s="141">
        <v>0</v>
      </c>
      <c r="AI60" s="140">
        <v>0</v>
      </c>
      <c r="AJ60" s="141">
        <v>0</v>
      </c>
      <c r="AK60" s="140">
        <v>0</v>
      </c>
      <c r="AM60" s="19"/>
      <c r="AN60" s="19"/>
      <c r="AO60" s="19"/>
    </row>
    <row r="61" spans="2:42" s="19" customFormat="1">
      <c r="C61"/>
    </row>
    <row r="62" spans="2:42">
      <c r="C62" s="36" t="s">
        <v>176</v>
      </c>
      <c r="D62" s="17" t="s">
        <v>3</v>
      </c>
      <c r="E62" s="21" t="s">
        <v>117</v>
      </c>
      <c r="F62" s="18"/>
      <c r="G62" s="27"/>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row>
    <row r="63" spans="2:42">
      <c r="D63" s="17" t="s">
        <v>8</v>
      </c>
      <c r="E63" s="21" t="s">
        <v>116</v>
      </c>
      <c r="F63" s="18"/>
      <c r="G63" s="27"/>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row>
    <row r="64" spans="2:42">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row>
    <row r="65" spans="2:42">
      <c r="E65" s="26" t="s">
        <v>33</v>
      </c>
      <c r="G65" s="41"/>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row>
    <row r="66" spans="2:42" s="115" customFormat="1">
      <c r="B66" s="19"/>
      <c r="C66" s="19"/>
      <c r="D66" s="19"/>
      <c r="E66" s="19"/>
      <c r="G66" s="26" t="s">
        <v>105</v>
      </c>
      <c r="K66" s="19"/>
      <c r="L66" s="19"/>
      <c r="M66" s="19"/>
      <c r="N66" s="19"/>
      <c r="O66" s="114"/>
      <c r="P66" s="114"/>
      <c r="Q66" s="114"/>
      <c r="R66" s="114"/>
      <c r="S66" s="114"/>
      <c r="T66" s="26" t="s">
        <v>104</v>
      </c>
      <c r="X66" s="19"/>
      <c r="Y66" s="19"/>
      <c r="AD66" s="114"/>
      <c r="AE66" s="114"/>
      <c r="AF66" s="26" t="s">
        <v>103</v>
      </c>
      <c r="AJ66" s="19"/>
      <c r="AK66" s="19"/>
    </row>
    <row r="67" spans="2:42" s="115" customFormat="1" ht="37.5">
      <c r="G67" s="124"/>
      <c r="H67" s="259" t="s">
        <v>115</v>
      </c>
      <c r="I67" s="126" t="s">
        <v>159</v>
      </c>
      <c r="J67" s="125" t="s">
        <v>158</v>
      </c>
      <c r="K67" s="19"/>
      <c r="L67" s="19"/>
      <c r="M67" s="19"/>
      <c r="N67" s="19"/>
      <c r="O67" s="127"/>
      <c r="P67" s="127"/>
      <c r="Q67" s="127"/>
      <c r="R67" s="127"/>
      <c r="S67" s="127"/>
      <c r="T67" s="124"/>
      <c r="U67" s="259" t="s">
        <v>115</v>
      </c>
      <c r="V67" s="126" t="s">
        <v>159</v>
      </c>
      <c r="W67" s="125" t="s">
        <v>158</v>
      </c>
      <c r="X67" s="19"/>
      <c r="Y67" s="19"/>
      <c r="Z67" s="19"/>
      <c r="AD67" s="127"/>
      <c r="AE67" s="127"/>
      <c r="AF67" s="124"/>
      <c r="AG67" s="259" t="s">
        <v>115</v>
      </c>
      <c r="AH67" s="126" t="s">
        <v>159</v>
      </c>
      <c r="AI67" s="125" t="s">
        <v>158</v>
      </c>
      <c r="AJ67" s="19"/>
      <c r="AK67" s="19"/>
      <c r="AL67" s="19"/>
    </row>
    <row r="68" spans="2:42" s="19" customFormat="1">
      <c r="G68" s="30" t="s">
        <v>112</v>
      </c>
      <c r="H68" s="57">
        <f t="array" ref="H68:H73">'[1]011_14-2_統計データ_面積水準2_sk'!$G$22:$G$27</f>
        <v>0</v>
      </c>
      <c r="I68" s="37">
        <f t="array" ref="I68:I73">'[1]011_14-2_統計データ_面積水準2_sk'!$K$22:$K$27</f>
        <v>0</v>
      </c>
      <c r="J68" s="38">
        <f t="array" ref="J68:J73">'[1]011_14-2_統計データ_面積水準2_sk'!$J$22:$J$27</f>
        <v>0</v>
      </c>
      <c r="T68" s="30" t="s">
        <v>112</v>
      </c>
      <c r="U68" s="57">
        <f t="array" ref="U68:U73">'[1]011_14-2_統計データ_面積水準2_sk'!$N$22:$N$27</f>
        <v>0</v>
      </c>
      <c r="V68" s="37">
        <f t="array" ref="V68:V73">'[1]011_14-2_統計データ_面積水準2_sk'!$R$22:$R$27</f>
        <v>0</v>
      </c>
      <c r="W68" s="38">
        <f t="array" ref="W68:W73">'[1]011_14-2_統計データ_面積水準2_sk'!$Q$22:$Q$27</f>
        <v>0</v>
      </c>
      <c r="AF68" s="30" t="s">
        <v>112</v>
      </c>
      <c r="AG68" s="57">
        <f t="array" ref="AG68:AG73">'[1]011_14-2_統計データ_面積水準2_sk'!$U$22:$U$27</f>
        <v>0</v>
      </c>
      <c r="AH68" s="37">
        <f t="array" ref="AH68:AH73">'[1]011_14-2_統計データ_面積水準2_sk'!$Y$22:$Y$27</f>
        <v>0</v>
      </c>
      <c r="AI68" s="38">
        <f t="array" ref="AI68:AI73">'[1]011_14-2_統計データ_面積水準2_sk'!$X$22:$X$27</f>
        <v>0</v>
      </c>
    </row>
    <row r="69" spans="2:42" s="19" customFormat="1">
      <c r="G69" s="30" t="s">
        <v>111</v>
      </c>
      <c r="H69" s="22">
        <v>0</v>
      </c>
      <c r="I69" s="39">
        <v>0</v>
      </c>
      <c r="J69" s="23">
        <v>0</v>
      </c>
      <c r="T69" s="30" t="s">
        <v>111</v>
      </c>
      <c r="U69" s="22">
        <v>0</v>
      </c>
      <c r="V69" s="39">
        <v>0</v>
      </c>
      <c r="W69" s="23">
        <v>0</v>
      </c>
      <c r="AF69" s="30" t="s">
        <v>111</v>
      </c>
      <c r="AG69" s="22">
        <v>0</v>
      </c>
      <c r="AH69" s="39">
        <v>0</v>
      </c>
      <c r="AI69" s="23">
        <v>0</v>
      </c>
    </row>
    <row r="70" spans="2:42" s="19" customFormat="1">
      <c r="G70" s="30" t="s">
        <v>110</v>
      </c>
      <c r="H70" s="22">
        <v>0</v>
      </c>
      <c r="I70" s="39">
        <v>0</v>
      </c>
      <c r="J70" s="23">
        <v>0</v>
      </c>
      <c r="T70" s="30" t="s">
        <v>110</v>
      </c>
      <c r="U70" s="22">
        <v>0</v>
      </c>
      <c r="V70" s="39">
        <v>0</v>
      </c>
      <c r="W70" s="23">
        <v>0</v>
      </c>
      <c r="AF70" s="30" t="s">
        <v>110</v>
      </c>
      <c r="AG70" s="22">
        <v>0</v>
      </c>
      <c r="AH70" s="39">
        <v>0</v>
      </c>
      <c r="AI70" s="23">
        <v>0</v>
      </c>
    </row>
    <row r="71" spans="2:42" s="19" customFormat="1">
      <c r="G71" s="30" t="s">
        <v>109</v>
      </c>
      <c r="H71" s="22">
        <v>0</v>
      </c>
      <c r="I71" s="39">
        <v>0</v>
      </c>
      <c r="J71" s="23">
        <v>0</v>
      </c>
      <c r="T71" s="30" t="s">
        <v>109</v>
      </c>
      <c r="U71" s="22">
        <v>0</v>
      </c>
      <c r="V71" s="39">
        <v>0</v>
      </c>
      <c r="W71" s="23">
        <v>0</v>
      </c>
      <c r="AF71" s="30" t="s">
        <v>109</v>
      </c>
      <c r="AG71" s="22">
        <v>0</v>
      </c>
      <c r="AH71" s="39">
        <v>0</v>
      </c>
      <c r="AI71" s="23">
        <v>0</v>
      </c>
    </row>
    <row r="72" spans="2:42" s="19" customFormat="1">
      <c r="G72" s="30" t="s">
        <v>108</v>
      </c>
      <c r="H72" s="22">
        <v>0</v>
      </c>
      <c r="I72" s="39">
        <v>0</v>
      </c>
      <c r="J72" s="23">
        <v>0</v>
      </c>
      <c r="T72" s="30" t="s">
        <v>108</v>
      </c>
      <c r="U72" s="22">
        <v>0</v>
      </c>
      <c r="V72" s="39">
        <v>0</v>
      </c>
      <c r="W72" s="23">
        <v>0</v>
      </c>
      <c r="AF72" s="30" t="s">
        <v>108</v>
      </c>
      <c r="AG72" s="22">
        <v>0</v>
      </c>
      <c r="AH72" s="39">
        <v>0</v>
      </c>
      <c r="AI72" s="23">
        <v>0</v>
      </c>
    </row>
    <row r="73" spans="2:42" s="19" customFormat="1">
      <c r="G73" s="31" t="s">
        <v>107</v>
      </c>
      <c r="H73" s="24">
        <v>0</v>
      </c>
      <c r="I73" s="40">
        <v>0</v>
      </c>
      <c r="J73" s="25">
        <v>0</v>
      </c>
      <c r="T73" s="31" t="s">
        <v>107</v>
      </c>
      <c r="U73" s="24">
        <v>0</v>
      </c>
      <c r="V73" s="40">
        <v>0</v>
      </c>
      <c r="W73" s="25">
        <v>0</v>
      </c>
      <c r="AF73" s="31" t="s">
        <v>107</v>
      </c>
      <c r="AG73" s="24">
        <v>0</v>
      </c>
      <c r="AH73" s="40">
        <v>0</v>
      </c>
      <c r="AI73" s="25">
        <v>0</v>
      </c>
    </row>
    <row r="74" spans="2:42">
      <c r="X74" s="19"/>
      <c r="Y74" s="19"/>
      <c r="AJ74" s="19"/>
      <c r="AK74" s="19"/>
    </row>
    <row r="75" spans="2:42">
      <c r="C75" s="36" t="s">
        <v>560</v>
      </c>
      <c r="D75" s="17" t="s">
        <v>3</v>
      </c>
      <c r="E75" s="21" t="s">
        <v>151</v>
      </c>
      <c r="F75" s="18"/>
      <c r="G75" s="27"/>
      <c r="X75" s="19"/>
      <c r="Y75" s="19"/>
      <c r="AJ75" s="19"/>
      <c r="AK75" s="19"/>
    </row>
    <row r="76" spans="2:42">
      <c r="D76" s="17" t="s">
        <v>8</v>
      </c>
      <c r="E76" s="21" t="s">
        <v>561</v>
      </c>
      <c r="F76" s="18"/>
      <c r="G76" s="27"/>
      <c r="AJ76" s="19"/>
      <c r="AK76" s="19"/>
    </row>
    <row r="77" spans="2:42">
      <c r="AJ77" s="19"/>
      <c r="AK77" s="19"/>
    </row>
    <row r="78" spans="2:42">
      <c r="E78" s="20" t="s">
        <v>33</v>
      </c>
      <c r="AJ78" s="19"/>
      <c r="AK78" s="19"/>
    </row>
    <row r="79" spans="2:42">
      <c r="G79" s="26" t="s">
        <v>105</v>
      </c>
      <c r="H79" s="115"/>
      <c r="I79" s="115"/>
      <c r="J79" s="115"/>
      <c r="K79" s="115"/>
      <c r="L79" s="115"/>
      <c r="M79" s="115"/>
      <c r="N79" s="116"/>
      <c r="T79" s="26" t="s">
        <v>104</v>
      </c>
      <c r="U79" s="115"/>
      <c r="V79" s="115"/>
      <c r="W79" s="115"/>
      <c r="X79" s="115"/>
      <c r="AF79" s="26" t="s">
        <v>103</v>
      </c>
    </row>
    <row r="80" spans="2:42" ht="37.5">
      <c r="G80" s="275"/>
      <c r="H80" s="276" t="s">
        <v>53</v>
      </c>
      <c r="I80" s="277" t="s">
        <v>52</v>
      </c>
      <c r="J80" s="277" t="s">
        <v>41</v>
      </c>
      <c r="K80" s="277" t="s">
        <v>40</v>
      </c>
      <c r="L80" s="277" t="s">
        <v>39</v>
      </c>
      <c r="M80" s="277" t="s">
        <v>38</v>
      </c>
      <c r="N80" s="277" t="s">
        <v>37</v>
      </c>
      <c r="O80" s="278" t="s">
        <v>36</v>
      </c>
      <c r="P80" s="279" t="s">
        <v>68</v>
      </c>
      <c r="T80" s="275"/>
      <c r="U80" s="276" t="s">
        <v>53</v>
      </c>
      <c r="V80" s="277" t="s">
        <v>52</v>
      </c>
      <c r="W80" s="277" t="s">
        <v>41</v>
      </c>
      <c r="X80" s="277" t="s">
        <v>40</v>
      </c>
      <c r="Y80" s="277" t="s">
        <v>39</v>
      </c>
      <c r="Z80" s="277" t="s">
        <v>38</v>
      </c>
      <c r="AA80" s="277" t="s">
        <v>37</v>
      </c>
      <c r="AB80" s="278" t="s">
        <v>36</v>
      </c>
      <c r="AC80" s="279" t="s">
        <v>68</v>
      </c>
      <c r="AF80" s="275"/>
      <c r="AG80" s="276" t="s">
        <v>53</v>
      </c>
      <c r="AH80" s="277" t="s">
        <v>52</v>
      </c>
      <c r="AI80" s="277" t="s">
        <v>41</v>
      </c>
      <c r="AJ80" s="277" t="s">
        <v>40</v>
      </c>
      <c r="AK80" s="277" t="s">
        <v>39</v>
      </c>
      <c r="AL80" s="277" t="s">
        <v>38</v>
      </c>
      <c r="AM80" s="277" t="s">
        <v>37</v>
      </c>
      <c r="AN80" s="278" t="s">
        <v>36</v>
      </c>
      <c r="AO80" s="279" t="s">
        <v>68</v>
      </c>
    </row>
    <row r="81" spans="3:41">
      <c r="G81" s="270" t="s">
        <v>157</v>
      </c>
      <c r="H81" s="266">
        <f t="array" ref="H81:O81">'SD04I_13-4_統計データ_世帯_23b'!AD299:AK299</f>
        <v>0</v>
      </c>
      <c r="I81" s="261">
        <v>0</v>
      </c>
      <c r="J81" s="261">
        <v>0</v>
      </c>
      <c r="K81" s="261">
        <v>0</v>
      </c>
      <c r="L81" s="261">
        <v>0</v>
      </c>
      <c r="M81" s="261">
        <v>0</v>
      </c>
      <c r="N81" s="261">
        <v>0</v>
      </c>
      <c r="O81" s="262">
        <v>0</v>
      </c>
      <c r="P81" s="836">
        <f>SUM('SD04I_13-4_統計データ_世帯_23b'!AD308:AD311)</f>
        <v>0</v>
      </c>
      <c r="T81" s="270" t="s">
        <v>157</v>
      </c>
      <c r="U81" s="266">
        <f t="array" ref="U81:AB81">'SD04I_13-4_統計データ_世帯_23b'!AP315:AW315</f>
        <v>0</v>
      </c>
      <c r="V81" s="261">
        <v>0</v>
      </c>
      <c r="W81" s="261">
        <v>0</v>
      </c>
      <c r="X81" s="261">
        <v>0</v>
      </c>
      <c r="Y81" s="261">
        <v>0</v>
      </c>
      <c r="Z81" s="261">
        <v>0</v>
      </c>
      <c r="AA81" s="261">
        <v>0</v>
      </c>
      <c r="AB81" s="262">
        <v>0</v>
      </c>
      <c r="AC81" s="280">
        <f>SUM('SD04I_13-4_統計データ_世帯_23b'!AQ324:AQ329)</f>
        <v>0</v>
      </c>
      <c r="AF81" s="270" t="s">
        <v>157</v>
      </c>
      <c r="AG81" s="266">
        <f t="array" ref="AG81:AN81">'SD04I_13-4_統計データ_世帯_23b'!BB315:BI315</f>
        <v>0</v>
      </c>
      <c r="AH81" s="261">
        <v>0</v>
      </c>
      <c r="AI81" s="261">
        <v>0</v>
      </c>
      <c r="AJ81" s="261">
        <v>0</v>
      </c>
      <c r="AK81" s="261">
        <v>0</v>
      </c>
      <c r="AL81" s="261">
        <v>0</v>
      </c>
      <c r="AM81" s="261">
        <v>0</v>
      </c>
      <c r="AN81" s="262">
        <v>0</v>
      </c>
      <c r="AO81" s="280">
        <f>SUM('SD04I_13-4_統計データ_世帯_23b'!BC324:BC329)</f>
        <v>0</v>
      </c>
    </row>
    <row r="82" spans="3:41">
      <c r="G82" s="32" t="s">
        <v>65</v>
      </c>
      <c r="H82" s="266">
        <f t="array" ref="H82:O82">'SD04I_13-4_統計データ_世帯_23b'!AD313:AK313</f>
        <v>0</v>
      </c>
      <c r="I82" s="261">
        <v>0</v>
      </c>
      <c r="J82" s="261">
        <v>0</v>
      </c>
      <c r="K82" s="261">
        <v>0</v>
      </c>
      <c r="L82" s="261">
        <v>0</v>
      </c>
      <c r="M82" s="261">
        <v>0</v>
      </c>
      <c r="N82" s="261">
        <v>0</v>
      </c>
      <c r="O82" s="262">
        <v>0</v>
      </c>
      <c r="P82" s="280">
        <f>SUM('SD04I_13-4_統計データ_世帯_23b'!AE322:AE325)</f>
        <v>0</v>
      </c>
      <c r="T82" s="32" t="s">
        <v>65</v>
      </c>
      <c r="U82" s="266">
        <f t="array" ref="U82:AB82">'SD04I_13-4_統計データ_世帯_23b'!AP331:AW331</f>
        <v>0</v>
      </c>
      <c r="V82" s="261">
        <v>0</v>
      </c>
      <c r="W82" s="261">
        <v>0</v>
      </c>
      <c r="X82" s="261">
        <v>0</v>
      </c>
      <c r="Y82" s="261">
        <v>0</v>
      </c>
      <c r="Z82" s="261">
        <v>0</v>
      </c>
      <c r="AA82" s="261">
        <v>0</v>
      </c>
      <c r="AB82" s="262">
        <v>0</v>
      </c>
      <c r="AC82" s="280">
        <f>SUM('SD04I_13-4_統計データ_世帯_23b'!AQ340:AQ345)</f>
        <v>0</v>
      </c>
      <c r="AF82" s="32" t="s">
        <v>65</v>
      </c>
      <c r="AG82" s="266">
        <f t="array" ref="AG82:AN82">'SD04I_13-4_統計データ_世帯_23b'!BB331:BI331</f>
        <v>0</v>
      </c>
      <c r="AH82" s="261">
        <v>0</v>
      </c>
      <c r="AI82" s="261">
        <v>0</v>
      </c>
      <c r="AJ82" s="261">
        <v>0</v>
      </c>
      <c r="AK82" s="261">
        <v>0</v>
      </c>
      <c r="AL82" s="261">
        <v>0</v>
      </c>
      <c r="AM82" s="261">
        <v>0</v>
      </c>
      <c r="AN82" s="262">
        <v>0</v>
      </c>
      <c r="AO82" s="280">
        <f>SUM('SD04I_13-4_統計データ_世帯_23b'!BC340:BC345)</f>
        <v>0</v>
      </c>
    </row>
    <row r="83" spans="3:41">
      <c r="G83" s="32" t="s">
        <v>64</v>
      </c>
      <c r="H83" s="266">
        <f t="array" ref="H83:O83">'SD04I_13-4_統計データ_世帯_23b'!AD327:AK327</f>
        <v>0</v>
      </c>
      <c r="I83" s="261">
        <v>0</v>
      </c>
      <c r="J83" s="261">
        <v>0</v>
      </c>
      <c r="K83" s="261">
        <v>0</v>
      </c>
      <c r="L83" s="261">
        <v>0</v>
      </c>
      <c r="M83" s="261">
        <v>0</v>
      </c>
      <c r="N83" s="261">
        <v>0</v>
      </c>
      <c r="O83" s="262">
        <v>0</v>
      </c>
      <c r="P83" s="280">
        <f>SUM('SD04I_13-4_統計データ_世帯_23b'!AE336:AE339)</f>
        <v>0</v>
      </c>
      <c r="T83" s="32" t="s">
        <v>64</v>
      </c>
      <c r="U83" s="266">
        <f t="array" ref="U83:AB83">'SD04I_13-4_統計データ_世帯_23b'!AP347:AW347</f>
        <v>0</v>
      </c>
      <c r="V83" s="261">
        <v>0</v>
      </c>
      <c r="W83" s="261">
        <v>0</v>
      </c>
      <c r="X83" s="261">
        <v>0</v>
      </c>
      <c r="Y83" s="261">
        <v>0</v>
      </c>
      <c r="Z83" s="261">
        <v>0</v>
      </c>
      <c r="AA83" s="261">
        <v>0</v>
      </c>
      <c r="AB83" s="262">
        <v>0</v>
      </c>
      <c r="AC83" s="280">
        <f>SUM('SD04I_13-4_統計データ_世帯_23b'!AQ356:AQ361)</f>
        <v>0</v>
      </c>
      <c r="AF83" s="32" t="s">
        <v>64</v>
      </c>
      <c r="AG83" s="266">
        <f t="array" ref="AG83:AN83">'SD04I_13-4_統計データ_世帯_23b'!BB347:BI347</f>
        <v>0</v>
      </c>
      <c r="AH83" s="261">
        <v>0</v>
      </c>
      <c r="AI83" s="261">
        <v>0</v>
      </c>
      <c r="AJ83" s="261">
        <v>0</v>
      </c>
      <c r="AK83" s="261">
        <v>0</v>
      </c>
      <c r="AL83" s="261">
        <v>0</v>
      </c>
      <c r="AM83" s="261">
        <v>0</v>
      </c>
      <c r="AN83" s="262">
        <v>0</v>
      </c>
      <c r="AO83" s="280">
        <f>SUM('SD04I_13-4_統計データ_世帯_23b'!BC356:BC361)</f>
        <v>0</v>
      </c>
    </row>
    <row r="84" spans="3:41">
      <c r="G84" s="32" t="s">
        <v>89</v>
      </c>
      <c r="H84" s="266" t="e">
        <f t="array" ref="H84:O84">'SD04I_13-4_統計データ_世帯_23b'!AD341:AK341</f>
        <v>#DIV/0!</v>
      </c>
      <c r="I84" s="261">
        <v>0</v>
      </c>
      <c r="J84" s="261">
        <v>0</v>
      </c>
      <c r="K84" s="261">
        <v>0</v>
      </c>
      <c r="L84" s="261">
        <v>0</v>
      </c>
      <c r="M84" s="261">
        <v>0</v>
      </c>
      <c r="N84" s="261">
        <v>0</v>
      </c>
      <c r="O84" s="262">
        <v>0</v>
      </c>
      <c r="P84" s="280">
        <f>SUM('SD04I_13-4_統計データ_世帯_23b'!AE350:AE353)</f>
        <v>0</v>
      </c>
      <c r="T84" s="32" t="s">
        <v>89</v>
      </c>
      <c r="U84" s="266" t="e">
        <f t="array" ref="U84:AB84">'SD04I_13-4_統計データ_世帯_23b'!AP363:AW363</f>
        <v>#DIV/0!</v>
      </c>
      <c r="V84" s="261">
        <v>0</v>
      </c>
      <c r="W84" s="261">
        <v>0</v>
      </c>
      <c r="X84" s="261">
        <v>0</v>
      </c>
      <c r="Y84" s="261">
        <v>0</v>
      </c>
      <c r="Z84" s="261">
        <v>0</v>
      </c>
      <c r="AA84" s="261">
        <v>0</v>
      </c>
      <c r="AB84" s="262">
        <v>0</v>
      </c>
      <c r="AC84" s="280">
        <f>SUM('SD04I_13-4_統計データ_世帯_23b'!AQ372:AQ377)</f>
        <v>0</v>
      </c>
      <c r="AF84" s="32" t="s">
        <v>89</v>
      </c>
      <c r="AG84" s="266" t="e">
        <f t="array" ref="AG84:AN84">'SD04I_13-4_統計データ_世帯_23b'!BB363:BI363</f>
        <v>#DIV/0!</v>
      </c>
      <c r="AH84" s="261">
        <v>0</v>
      </c>
      <c r="AI84" s="261">
        <v>0</v>
      </c>
      <c r="AJ84" s="261">
        <v>0</v>
      </c>
      <c r="AK84" s="261">
        <v>0</v>
      </c>
      <c r="AL84" s="261">
        <v>0</v>
      </c>
      <c r="AM84" s="261">
        <v>0</v>
      </c>
      <c r="AN84" s="262">
        <v>0</v>
      </c>
      <c r="AO84" s="280">
        <f>SUM('SD04I_13-4_統計データ_世帯_23b'!BC372:BC377)</f>
        <v>0</v>
      </c>
    </row>
    <row r="85" spans="3:41">
      <c r="G85" s="270" t="s">
        <v>87</v>
      </c>
      <c r="H85" s="266" t="e">
        <f t="array" ref="H85:O85">'SD04I_13-4_統計データ_世帯_23b'!AD355:AK355</f>
        <v>#DIV/0!</v>
      </c>
      <c r="I85" s="261">
        <v>0</v>
      </c>
      <c r="J85" s="261">
        <v>0</v>
      </c>
      <c r="K85" s="261">
        <v>0</v>
      </c>
      <c r="L85" s="261">
        <v>0</v>
      </c>
      <c r="M85" s="261">
        <v>0</v>
      </c>
      <c r="N85" s="261">
        <v>0</v>
      </c>
      <c r="O85" s="262">
        <v>0</v>
      </c>
      <c r="P85" s="280">
        <f>SUM('SD04I_13-4_統計データ_世帯_23b'!AE364:AE367)</f>
        <v>0</v>
      </c>
      <c r="T85" s="270" t="s">
        <v>87</v>
      </c>
      <c r="U85" s="266" t="e">
        <f t="array" ref="U85:AB85">'SD04I_13-4_統計データ_世帯_23b'!AP379:AW379</f>
        <v>#DIV/0!</v>
      </c>
      <c r="V85" s="261">
        <v>0</v>
      </c>
      <c r="W85" s="261">
        <v>0</v>
      </c>
      <c r="X85" s="261">
        <v>0</v>
      </c>
      <c r="Y85" s="261">
        <v>0</v>
      </c>
      <c r="Z85" s="261">
        <v>0</v>
      </c>
      <c r="AA85" s="261">
        <v>0</v>
      </c>
      <c r="AB85" s="262">
        <v>0</v>
      </c>
      <c r="AC85" s="280">
        <f>SUM('SD04I_13-4_統計データ_世帯_23b'!AQ388:AQ393)</f>
        <v>0</v>
      </c>
      <c r="AF85" s="270" t="s">
        <v>87</v>
      </c>
      <c r="AG85" s="266" t="e">
        <f t="array" ref="AG85:AN85">'SD04I_13-4_統計データ_世帯_23b'!BB379:BI379</f>
        <v>#DIV/0!</v>
      </c>
      <c r="AH85" s="261">
        <v>0</v>
      </c>
      <c r="AI85" s="261">
        <v>0</v>
      </c>
      <c r="AJ85" s="261">
        <v>0</v>
      </c>
      <c r="AK85" s="261">
        <v>0</v>
      </c>
      <c r="AL85" s="261">
        <v>0</v>
      </c>
      <c r="AM85" s="261">
        <v>0</v>
      </c>
      <c r="AN85" s="262">
        <v>0</v>
      </c>
      <c r="AO85" s="280">
        <f>SUM('SD04I_13-4_統計データ_世帯_23b'!BC388:BC393)</f>
        <v>0</v>
      </c>
    </row>
    <row r="86" spans="3:41">
      <c r="G86" s="33" t="s">
        <v>63</v>
      </c>
      <c r="H86" s="267">
        <f t="array" ref="H86:O86">'SD04I_13-4_統計データ_世帯_23b'!AD369:AK369</f>
        <v>0</v>
      </c>
      <c r="I86" s="268">
        <v>0</v>
      </c>
      <c r="J86" s="268">
        <v>0</v>
      </c>
      <c r="K86" s="268">
        <v>0</v>
      </c>
      <c r="L86" s="268">
        <v>0</v>
      </c>
      <c r="M86" s="268">
        <v>0</v>
      </c>
      <c r="N86" s="268">
        <v>0</v>
      </c>
      <c r="O86" s="269">
        <v>0</v>
      </c>
      <c r="P86" s="281">
        <f>SUM('SD04I_13-4_統計データ_世帯_23b'!AE378:AE381)</f>
        <v>0</v>
      </c>
      <c r="T86" s="33" t="s">
        <v>63</v>
      </c>
      <c r="U86" s="267">
        <f t="array" ref="U86:AB86">'SD04I_13-4_統計データ_世帯_23b'!AP395:AW395</f>
        <v>0</v>
      </c>
      <c r="V86" s="268">
        <v>0</v>
      </c>
      <c r="W86" s="268">
        <v>0</v>
      </c>
      <c r="X86" s="268">
        <v>0</v>
      </c>
      <c r="Y86" s="268">
        <v>0</v>
      </c>
      <c r="Z86" s="268">
        <v>0</v>
      </c>
      <c r="AA86" s="268">
        <v>0</v>
      </c>
      <c r="AB86" s="269">
        <v>0</v>
      </c>
      <c r="AC86" s="281">
        <f>SUM('SD04I_13-4_統計データ_世帯_23b'!AQ404:AQ409)</f>
        <v>0</v>
      </c>
      <c r="AF86" s="33" t="s">
        <v>63</v>
      </c>
      <c r="AG86" s="267">
        <f t="array" ref="AG86:AN86">'SD04I_13-4_統計データ_世帯_23b'!BB395:BI395</f>
        <v>0</v>
      </c>
      <c r="AH86" s="268">
        <v>0</v>
      </c>
      <c r="AI86" s="268">
        <v>0</v>
      </c>
      <c r="AJ86" s="268">
        <v>0</v>
      </c>
      <c r="AK86" s="268">
        <v>0</v>
      </c>
      <c r="AL86" s="268">
        <v>0</v>
      </c>
      <c r="AM86" s="268">
        <v>0</v>
      </c>
      <c r="AN86" s="269">
        <v>0</v>
      </c>
      <c r="AO86" s="281">
        <f>SUM('SD04I_13-4_統計データ_世帯_23b'!BC404:BC409)</f>
        <v>0</v>
      </c>
    </row>
    <row r="89" spans="3:41">
      <c r="C89" s="36" t="s">
        <v>542</v>
      </c>
      <c r="D89" s="5" t="s">
        <v>3</v>
      </c>
      <c r="E89" s="21" t="s">
        <v>535</v>
      </c>
    </row>
    <row r="90" spans="3:41">
      <c r="D90" s="17" t="s">
        <v>8</v>
      </c>
      <c r="E90" s="6" t="s">
        <v>10</v>
      </c>
    </row>
    <row r="91" spans="3:41">
      <c r="D91" s="14"/>
      <c r="E91" s="47"/>
      <c r="G91" s="26" t="s">
        <v>105</v>
      </c>
      <c r="T91" s="26" t="s">
        <v>104</v>
      </c>
      <c r="U91" s="115"/>
      <c r="V91" s="115"/>
      <c r="W91" s="115"/>
      <c r="X91" s="115"/>
      <c r="AF91" s="26" t="s">
        <v>103</v>
      </c>
    </row>
    <row r="92" spans="3:41">
      <c r="G92" s="271"/>
      <c r="H92" s="29" t="s">
        <v>163</v>
      </c>
      <c r="I92" s="257" t="s">
        <v>164</v>
      </c>
      <c r="T92" s="271"/>
      <c r="U92" s="29" t="s">
        <v>163</v>
      </c>
      <c r="V92" s="257" t="s">
        <v>164</v>
      </c>
      <c r="W92" s="19"/>
      <c r="AF92" s="271"/>
      <c r="AG92" s="29" t="s">
        <v>163</v>
      </c>
      <c r="AH92" s="257" t="s">
        <v>164</v>
      </c>
    </row>
    <row r="93" spans="3:41">
      <c r="G93" s="270" t="s">
        <v>157</v>
      </c>
      <c r="H93" s="273">
        <f>'[1]011_14-2_統計データ_面積水準2_sk'!H54</f>
        <v>0</v>
      </c>
      <c r="I93" s="274">
        <f>SUM('[1]011_14-2_統計データ_面積水準2_sk'!H52,'[1]011_14-2_統計データ_面積水準2_sk'!H53,'[1]011_14-2_統計データ_面積水準2_sk'!H55)</f>
        <v>0</v>
      </c>
      <c r="T93" s="270" t="s">
        <v>157</v>
      </c>
      <c r="U93" s="309">
        <f>'[1]011_14-2_統計データ_面積水準2_sk'!R52</f>
        <v>0</v>
      </c>
      <c r="V93" s="310">
        <f>SUM('[1]011_14-2_統計データ_面積水準2_sk'!S50,'[1]011_14-2_統計データ_面積水準2_sk'!S51,'[1]011_14-2_統計データ_面積水準2_sk'!S53)</f>
        <v>0</v>
      </c>
      <c r="W93" s="19"/>
      <c r="AF93" s="270" t="s">
        <v>157</v>
      </c>
      <c r="AG93" s="309">
        <f>'[1]011_14-2_統計データ_面積水準2_sk'!AC52</f>
        <v>0</v>
      </c>
      <c r="AH93" s="310">
        <f>SUM('[1]011_14-2_統計データ_面積水準2_sk'!AD50,'[1]011_14-2_統計データ_面積水準2_sk'!AD51,'[1]011_14-2_統計データ_面積水準2_sk'!AD53)</f>
        <v>0</v>
      </c>
    </row>
    <row r="94" spans="3:41">
      <c r="G94" s="32" t="s">
        <v>65</v>
      </c>
      <c r="H94" s="273">
        <f>'[1]011_14-2_統計データ_面積水準2_sk'!H59</f>
        <v>0</v>
      </c>
      <c r="I94" s="274">
        <f>SUM('[1]011_14-2_統計データ_面積水準2_sk'!H57,'[1]011_14-2_統計データ_面積水準2_sk'!H58,'[1]011_14-2_統計データ_面積水準2_sk'!H60)</f>
        <v>0</v>
      </c>
      <c r="T94" s="32" t="s">
        <v>65</v>
      </c>
      <c r="U94" s="273">
        <f>'[1]011_14-2_統計データ_面積水準2_sk'!R57</f>
        <v>0</v>
      </c>
      <c r="V94" s="274">
        <f>SUM('[1]011_14-2_統計データ_面積水準2_sk'!S55,'[1]011_14-2_統計データ_面積水準2_sk'!S56,'[1]011_14-2_統計データ_面積水準2_sk'!S58)</f>
        <v>0</v>
      </c>
      <c r="W94" s="19"/>
      <c r="AF94" s="32" t="s">
        <v>65</v>
      </c>
      <c r="AG94" s="273">
        <f>'[1]011_14-2_統計データ_面積水準2_sk'!AC57</f>
        <v>0</v>
      </c>
      <c r="AH94" s="274">
        <f>SUM('[1]011_14-2_統計データ_面積水準2_sk'!AD55,'[1]011_14-2_統計データ_面積水準2_sk'!AD56,'[1]011_14-2_統計データ_面積水準2_sk'!AD58)</f>
        <v>0</v>
      </c>
    </row>
    <row r="95" spans="3:41">
      <c r="G95" s="32" t="s">
        <v>64</v>
      </c>
      <c r="H95" s="273">
        <f>'[1]011_14-2_統計データ_面積水準2_sk'!H65</f>
        <v>0</v>
      </c>
      <c r="I95" s="274">
        <f>SUM('[1]011_14-2_統計データ_面積水準2_sk'!H63,'[1]011_14-2_統計データ_面積水準2_sk'!H64,'[1]011_14-2_統計データ_面積水準2_sk'!H66)</f>
        <v>0</v>
      </c>
      <c r="T95" s="32" t="s">
        <v>64</v>
      </c>
      <c r="U95" s="273">
        <f>'[1]011_14-2_統計データ_面積水準2_sk'!R62</f>
        <v>0</v>
      </c>
      <c r="V95" s="274">
        <f>SUM('[1]011_14-2_統計データ_面積水準2_sk'!S60,'[1]011_14-2_統計データ_面積水準2_sk'!S61,'[1]011_14-2_統計データ_面積水準2_sk'!S63)</f>
        <v>0</v>
      </c>
      <c r="W95" s="19"/>
      <c r="AF95" s="32" t="s">
        <v>64</v>
      </c>
      <c r="AG95" s="273">
        <f>'[1]011_14-2_統計データ_面積水準2_sk'!AC62</f>
        <v>0</v>
      </c>
      <c r="AH95" s="274">
        <f>SUM('[1]011_14-2_統計データ_面積水準2_sk'!AD60,'[1]011_14-2_統計データ_面積水準2_sk'!AD61,'[1]011_14-2_統計データ_面積水準2_sk'!AD63)</f>
        <v>0</v>
      </c>
    </row>
    <row r="96" spans="3:41">
      <c r="G96" s="270" t="s">
        <v>533</v>
      </c>
      <c r="H96" s="273">
        <f>'[1]011_14-2_統計データ_面積水準2_sk'!$G$70</f>
        <v>0</v>
      </c>
      <c r="I96" s="274">
        <f>SUM('[1]011_14-2_統計データ_面積水準2_sk'!$G$68+'[1]011_14-2_統計データ_面積水準2_sk'!$G$69+'[1]011_14-2_統計データ_面積水準2_sk'!$G$71)</f>
        <v>0</v>
      </c>
      <c r="T96" s="270" t="s">
        <v>533</v>
      </c>
      <c r="U96" s="273">
        <f>'[1]011_14-2_統計データ_面積水準2_sk'!$R$67</f>
        <v>0</v>
      </c>
      <c r="V96" s="274">
        <f>SUM('[1]011_14-2_統計データ_面積水準2_sk'!$R$65+'[1]011_14-2_統計データ_面積水準2_sk'!$R$66+'[1]011_14-2_統計データ_面積水準2_sk'!$R$68)</f>
        <v>0</v>
      </c>
      <c r="W96" s="19"/>
      <c r="AF96" s="270" t="s">
        <v>533</v>
      </c>
      <c r="AG96" s="273">
        <f>'[1]011_14-2_統計データ_面積水準2_sk'!$AC$67</f>
        <v>0</v>
      </c>
      <c r="AH96" s="274">
        <f>'[1]011_14-2_統計データ_面積水準2_sk'!$AC$65+'[1]011_14-2_統計データ_面積水準2_sk'!$AC$66+'[1]011_14-2_統計データ_面積水準2_sk'!$AC$68</f>
        <v>0</v>
      </c>
    </row>
    <row r="97" spans="3:35">
      <c r="G97" s="33" t="s">
        <v>63</v>
      </c>
      <c r="H97" s="295">
        <f>'[1]011_14-2_統計データ_面積水準2_sk'!H75</f>
        <v>0</v>
      </c>
      <c r="I97" s="296">
        <f>SUM('[1]011_14-2_統計データ_面積水準2_sk'!H73,'[1]011_14-2_統計データ_面積水準2_sk'!H74,'[1]011_14-2_統計データ_面積水準2_sk'!H76)</f>
        <v>0</v>
      </c>
      <c r="T97" s="33" t="s">
        <v>63</v>
      </c>
      <c r="U97" s="295">
        <f>'[1]011_14-2_統計データ_面積水準2_sk'!R72</f>
        <v>0</v>
      </c>
      <c r="V97" s="296">
        <f>SUM('[1]011_14-2_統計データ_面積水準2_sk'!S70,'[1]011_14-2_統計データ_面積水準2_sk'!S71,'[1]011_14-2_統計データ_面積水準2_sk'!S73)</f>
        <v>0</v>
      </c>
      <c r="W97" s="19"/>
      <c r="AF97" s="33" t="s">
        <v>63</v>
      </c>
      <c r="AG97" s="295">
        <f>'[1]011_14-2_統計データ_面積水準2_sk'!AC72</f>
        <v>0</v>
      </c>
      <c r="AH97" s="296">
        <f>SUM('[1]011_14-2_統計データ_面積水準2_sk'!AD70,'[1]011_14-2_統計データ_面積水準2_sk'!AD71,'[1]011_14-2_統計データ_面積水準2_sk'!AD73)</f>
        <v>0</v>
      </c>
    </row>
    <row r="102" spans="3:35">
      <c r="C102" s="36" t="s">
        <v>569</v>
      </c>
      <c r="D102" s="5" t="s">
        <v>3</v>
      </c>
      <c r="E102" s="21" t="s">
        <v>118</v>
      </c>
    </row>
    <row r="103" spans="3:35">
      <c r="D103" s="5" t="s">
        <v>4</v>
      </c>
      <c r="E103" s="6" t="s">
        <v>10</v>
      </c>
    </row>
    <row r="104" spans="3:35">
      <c r="D104" s="14"/>
      <c r="E104" s="47"/>
    </row>
    <row r="105" spans="3:35">
      <c r="D105" s="19"/>
      <c r="E105" s="115"/>
      <c r="F105" s="26" t="s">
        <v>105</v>
      </c>
      <c r="G105" s="115"/>
      <c r="H105" s="115"/>
      <c r="I105" s="115"/>
      <c r="J105" s="115"/>
      <c r="K105" s="115"/>
      <c r="L105" s="115"/>
      <c r="M105" s="115"/>
      <c r="N105" s="115"/>
      <c r="O105" s="115"/>
      <c r="P105" s="116"/>
      <c r="Q105" s="116"/>
      <c r="S105" s="26" t="s">
        <v>104</v>
      </c>
      <c r="T105" s="114"/>
      <c r="U105" s="115"/>
      <c r="V105" s="115"/>
      <c r="W105" s="115"/>
      <c r="X105" s="115"/>
      <c r="Y105" s="115"/>
      <c r="Z105" s="115"/>
      <c r="AA105" s="115"/>
      <c r="AB105" s="115"/>
      <c r="AC105" s="115"/>
      <c r="AD105" s="115"/>
      <c r="AE105" s="26" t="s">
        <v>103</v>
      </c>
      <c r="AF105" s="115"/>
      <c r="AG105" s="115"/>
      <c r="AH105" s="115"/>
      <c r="AI105" s="115"/>
    </row>
    <row r="106" spans="3:35" ht="56.25">
      <c r="D106" s="19"/>
      <c r="E106" s="115"/>
      <c r="F106" s="124" t="s">
        <v>102</v>
      </c>
      <c r="G106" s="124" t="s">
        <v>101</v>
      </c>
      <c r="H106" s="123" t="s">
        <v>100</v>
      </c>
      <c r="I106" s="122" t="s">
        <v>106</v>
      </c>
      <c r="J106" s="115"/>
      <c r="K106" s="133"/>
      <c r="L106" s="133"/>
      <c r="M106" s="133"/>
      <c r="N106" s="133"/>
      <c r="O106" s="133"/>
      <c r="P106" s="115"/>
      <c r="Q106" s="115"/>
      <c r="S106" s="124" t="s">
        <v>102</v>
      </c>
      <c r="T106" s="124" t="s">
        <v>101</v>
      </c>
      <c r="U106" s="124" t="s">
        <v>100</v>
      </c>
      <c r="V106" s="132" t="s">
        <v>106</v>
      </c>
      <c r="W106" s="115"/>
      <c r="X106" s="133"/>
      <c r="Y106" s="115"/>
      <c r="Z106" s="115"/>
      <c r="AA106" s="115"/>
      <c r="AB106" s="115"/>
      <c r="AC106" s="115"/>
      <c r="AD106" s="115"/>
      <c r="AE106" s="124" t="s">
        <v>102</v>
      </c>
      <c r="AF106" s="124" t="s">
        <v>101</v>
      </c>
      <c r="AG106" s="124" t="s">
        <v>100</v>
      </c>
      <c r="AH106" s="132" t="s">
        <v>106</v>
      </c>
      <c r="AI106" s="133"/>
    </row>
    <row r="107" spans="3:35">
      <c r="D107" s="19"/>
      <c r="E107" s="115"/>
      <c r="F107" s="121" t="s">
        <v>95</v>
      </c>
      <c r="G107" s="106" t="s">
        <v>83</v>
      </c>
      <c r="H107" s="324">
        <f t="array" ref="H107:I154">'SD04I_14-2_統計データ_面積水準_31b'!H251:I298</f>
        <v>0</v>
      </c>
      <c r="I107" s="325">
        <v>0</v>
      </c>
      <c r="J107" s="115"/>
      <c r="K107" s="115"/>
      <c r="L107" s="115"/>
      <c r="M107" s="115"/>
      <c r="N107" s="115"/>
      <c r="O107" s="115"/>
      <c r="P107" s="115"/>
      <c r="Q107" s="115"/>
      <c r="S107" s="121" t="s">
        <v>94</v>
      </c>
      <c r="T107" s="109" t="s">
        <v>82</v>
      </c>
      <c r="U107" s="324">
        <f t="array" ref="U107:V154">'SD04I_14-2_統計データ_面積水準_31b'!T251:U298</f>
        <v>0</v>
      </c>
      <c r="V107" s="325">
        <v>0</v>
      </c>
      <c r="W107" s="115"/>
      <c r="X107" s="115"/>
      <c r="Y107" s="115"/>
      <c r="Z107" s="115"/>
      <c r="AA107" s="115"/>
      <c r="AB107" s="115"/>
      <c r="AC107" s="115"/>
      <c r="AD107" s="115"/>
      <c r="AE107" s="121" t="s">
        <v>94</v>
      </c>
      <c r="AF107" s="109" t="s">
        <v>82</v>
      </c>
      <c r="AG107" s="324">
        <f t="array" ref="AG107:AH154">'SD04I_14-2_統計データ_面積水準_31b'!AG251:AH298</f>
        <v>0</v>
      </c>
      <c r="AH107" s="325">
        <v>0</v>
      </c>
      <c r="AI107" s="282"/>
    </row>
    <row r="108" spans="3:35">
      <c r="D108" s="19"/>
      <c r="E108" s="115"/>
      <c r="F108" s="118"/>
      <c r="G108" s="103" t="s">
        <v>81</v>
      </c>
      <c r="H108" s="326">
        <v>0</v>
      </c>
      <c r="I108" s="327">
        <v>0</v>
      </c>
      <c r="J108" s="115"/>
      <c r="K108" s="115"/>
      <c r="L108" s="115"/>
      <c r="M108" s="115"/>
      <c r="N108" s="115"/>
      <c r="O108" s="115"/>
      <c r="P108" s="115"/>
      <c r="Q108" s="115"/>
      <c r="S108" s="118"/>
      <c r="T108" s="104" t="s">
        <v>80</v>
      </c>
      <c r="U108" s="326">
        <v>0</v>
      </c>
      <c r="V108" s="327">
        <v>0</v>
      </c>
      <c r="W108" s="115"/>
      <c r="X108" s="115"/>
      <c r="Y108" s="115"/>
      <c r="Z108" s="115"/>
      <c r="AA108" s="115"/>
      <c r="AB108" s="115"/>
      <c r="AC108" s="115"/>
      <c r="AD108" s="115"/>
      <c r="AE108" s="118"/>
      <c r="AF108" s="104" t="s">
        <v>80</v>
      </c>
      <c r="AG108" s="326">
        <v>0</v>
      </c>
      <c r="AH108" s="327">
        <v>0</v>
      </c>
      <c r="AI108" s="282"/>
    </row>
    <row r="109" spans="3:35">
      <c r="D109" s="19"/>
      <c r="E109" s="115"/>
      <c r="F109" s="118"/>
      <c r="G109" s="103" t="s">
        <v>79</v>
      </c>
      <c r="H109" s="326">
        <v>0</v>
      </c>
      <c r="I109" s="327">
        <v>0</v>
      </c>
      <c r="J109" s="115"/>
      <c r="K109" s="115"/>
      <c r="L109" s="115"/>
      <c r="M109" s="115"/>
      <c r="N109" s="115"/>
      <c r="O109" s="115"/>
      <c r="P109" s="115"/>
      <c r="Q109" s="115"/>
      <c r="S109" s="118"/>
      <c r="T109" s="104" t="s">
        <v>78</v>
      </c>
      <c r="U109" s="326">
        <v>0</v>
      </c>
      <c r="V109" s="327">
        <v>0</v>
      </c>
      <c r="W109" s="115"/>
      <c r="X109" s="115"/>
      <c r="Y109" s="115"/>
      <c r="Z109" s="115"/>
      <c r="AA109" s="115"/>
      <c r="AB109" s="115"/>
      <c r="AC109" s="115"/>
      <c r="AD109" s="115"/>
      <c r="AE109" s="118"/>
      <c r="AF109" s="104" t="s">
        <v>78</v>
      </c>
      <c r="AG109" s="326">
        <v>0</v>
      </c>
      <c r="AH109" s="327">
        <v>0</v>
      </c>
      <c r="AI109" s="282"/>
    </row>
    <row r="110" spans="3:35">
      <c r="D110" s="19"/>
      <c r="E110" s="115"/>
      <c r="F110" s="118"/>
      <c r="G110" s="103" t="s">
        <v>77</v>
      </c>
      <c r="H110" s="326">
        <v>0</v>
      </c>
      <c r="I110" s="327">
        <v>0</v>
      </c>
      <c r="J110" s="115"/>
      <c r="K110" s="115"/>
      <c r="L110" s="115"/>
      <c r="M110" s="115"/>
      <c r="N110" s="115"/>
      <c r="O110" s="115"/>
      <c r="P110" s="115"/>
      <c r="Q110" s="115"/>
      <c r="S110" s="118"/>
      <c r="T110" s="104" t="s">
        <v>76</v>
      </c>
      <c r="U110" s="326">
        <v>0</v>
      </c>
      <c r="V110" s="327">
        <v>0</v>
      </c>
      <c r="W110" s="115"/>
      <c r="X110" s="115"/>
      <c r="Y110" s="115"/>
      <c r="Z110" s="115"/>
      <c r="AA110" s="115"/>
      <c r="AB110" s="115"/>
      <c r="AC110" s="115"/>
      <c r="AD110" s="115"/>
      <c r="AE110" s="118"/>
      <c r="AF110" s="104" t="s">
        <v>76</v>
      </c>
      <c r="AG110" s="326">
        <v>0</v>
      </c>
      <c r="AH110" s="327">
        <v>0</v>
      </c>
      <c r="AI110" s="282"/>
    </row>
    <row r="111" spans="3:35">
      <c r="D111" s="19"/>
      <c r="E111" s="115"/>
      <c r="F111" s="118"/>
      <c r="G111" s="103" t="s">
        <v>75</v>
      </c>
      <c r="H111" s="326">
        <v>0</v>
      </c>
      <c r="I111" s="327">
        <v>0</v>
      </c>
      <c r="J111" s="115"/>
      <c r="K111" s="115"/>
      <c r="L111" s="115"/>
      <c r="M111" s="115"/>
      <c r="N111" s="115"/>
      <c r="O111" s="115"/>
      <c r="P111" s="115"/>
      <c r="Q111" s="115"/>
      <c r="S111" s="118"/>
      <c r="T111" s="104" t="s">
        <v>74</v>
      </c>
      <c r="U111" s="326">
        <v>0</v>
      </c>
      <c r="V111" s="327">
        <v>0</v>
      </c>
      <c r="W111" s="115"/>
      <c r="X111" s="115"/>
      <c r="Y111" s="115"/>
      <c r="Z111" s="115"/>
      <c r="AA111" s="115"/>
      <c r="AB111" s="115"/>
      <c r="AC111" s="115"/>
      <c r="AD111" s="115"/>
      <c r="AE111" s="118"/>
      <c r="AF111" s="104" t="s">
        <v>74</v>
      </c>
      <c r="AG111" s="326">
        <v>0</v>
      </c>
      <c r="AH111" s="327">
        <v>0</v>
      </c>
      <c r="AI111" s="282"/>
    </row>
    <row r="112" spans="3:35">
      <c r="D112" s="19"/>
      <c r="E112" s="115"/>
      <c r="F112" s="118"/>
      <c r="G112" s="103" t="s">
        <v>73</v>
      </c>
      <c r="H112" s="326">
        <v>0</v>
      </c>
      <c r="I112" s="327">
        <v>0</v>
      </c>
      <c r="J112" s="115"/>
      <c r="K112" s="115"/>
      <c r="L112" s="115"/>
      <c r="M112" s="115"/>
      <c r="N112" s="115"/>
      <c r="O112" s="115"/>
      <c r="P112" s="115"/>
      <c r="Q112" s="115"/>
      <c r="S112" s="118"/>
      <c r="T112" s="104" t="s">
        <v>72</v>
      </c>
      <c r="U112" s="326">
        <v>0</v>
      </c>
      <c r="V112" s="327">
        <v>0</v>
      </c>
      <c r="W112" s="115"/>
      <c r="X112" s="115"/>
      <c r="Y112" s="115"/>
      <c r="Z112" s="115"/>
      <c r="AA112" s="115"/>
      <c r="AB112" s="115"/>
      <c r="AC112" s="115"/>
      <c r="AD112" s="115"/>
      <c r="AE112" s="118"/>
      <c r="AF112" s="104" t="s">
        <v>72</v>
      </c>
      <c r="AG112" s="326">
        <v>0</v>
      </c>
      <c r="AH112" s="327">
        <v>0</v>
      </c>
      <c r="AI112" s="282"/>
    </row>
    <row r="113" spans="4:35">
      <c r="D113" s="19"/>
      <c r="E113" s="115"/>
      <c r="F113" s="118"/>
      <c r="G113" s="103" t="s">
        <v>71</v>
      </c>
      <c r="H113" s="326">
        <v>0</v>
      </c>
      <c r="I113" s="327">
        <v>0</v>
      </c>
      <c r="J113" s="115"/>
      <c r="K113" s="115"/>
      <c r="L113" s="115"/>
      <c r="M113" s="115"/>
      <c r="N113" s="115"/>
      <c r="O113" s="115"/>
      <c r="P113" s="115"/>
      <c r="Q113" s="115"/>
      <c r="S113" s="118"/>
      <c r="T113" s="104" t="s">
        <v>70</v>
      </c>
      <c r="U113" s="326">
        <v>0</v>
      </c>
      <c r="V113" s="327">
        <v>0</v>
      </c>
      <c r="W113" s="115"/>
      <c r="X113" s="115"/>
      <c r="Y113" s="115"/>
      <c r="Z113" s="115"/>
      <c r="AA113" s="115"/>
      <c r="AB113" s="115"/>
      <c r="AC113" s="115"/>
      <c r="AD113" s="115"/>
      <c r="AE113" s="118"/>
      <c r="AF113" s="104" t="s">
        <v>70</v>
      </c>
      <c r="AG113" s="326">
        <v>0</v>
      </c>
      <c r="AH113" s="327">
        <v>0</v>
      </c>
      <c r="AI113" s="282"/>
    </row>
    <row r="114" spans="4:35">
      <c r="D114" s="19"/>
      <c r="E114" s="115"/>
      <c r="F114" s="117"/>
      <c r="G114" s="101" t="s">
        <v>69</v>
      </c>
      <c r="H114" s="328">
        <v>0</v>
      </c>
      <c r="I114" s="329">
        <v>0</v>
      </c>
      <c r="J114" s="115"/>
      <c r="K114" s="115"/>
      <c r="L114" s="115"/>
      <c r="M114" s="115"/>
      <c r="N114" s="115"/>
      <c r="O114" s="115"/>
      <c r="P114" s="115"/>
      <c r="Q114" s="115"/>
      <c r="S114" s="117"/>
      <c r="T114" s="102" t="s">
        <v>68</v>
      </c>
      <c r="U114" s="328">
        <v>0</v>
      </c>
      <c r="V114" s="329">
        <v>0</v>
      </c>
      <c r="W114" s="115"/>
      <c r="X114" s="115"/>
      <c r="Y114" s="115"/>
      <c r="Z114" s="115"/>
      <c r="AA114" s="115"/>
      <c r="AB114" s="115"/>
      <c r="AC114" s="115"/>
      <c r="AD114" s="115"/>
      <c r="AE114" s="117"/>
      <c r="AF114" s="102" t="s">
        <v>68</v>
      </c>
      <c r="AG114" s="328">
        <v>0</v>
      </c>
      <c r="AH114" s="329">
        <v>0</v>
      </c>
      <c r="AI114" s="282"/>
    </row>
    <row r="115" spans="4:35">
      <c r="D115" s="19"/>
      <c r="E115" s="115"/>
      <c r="F115" s="110" t="s">
        <v>93</v>
      </c>
      <c r="G115" s="106" t="s">
        <v>83</v>
      </c>
      <c r="H115" s="324">
        <v>0</v>
      </c>
      <c r="I115" s="325">
        <v>0</v>
      </c>
      <c r="J115" s="115"/>
      <c r="K115" s="115"/>
      <c r="L115" s="115"/>
      <c r="M115" s="115"/>
      <c r="N115" s="115"/>
      <c r="O115" s="115"/>
      <c r="P115" s="115"/>
      <c r="Q115" s="115"/>
      <c r="S115" s="110" t="s">
        <v>92</v>
      </c>
      <c r="T115" s="109" t="s">
        <v>82</v>
      </c>
      <c r="U115" s="324">
        <v>0</v>
      </c>
      <c r="V115" s="325">
        <v>0</v>
      </c>
      <c r="W115" s="115"/>
      <c r="X115" s="115"/>
      <c r="Y115" s="115"/>
      <c r="Z115" s="115"/>
      <c r="AA115" s="115"/>
      <c r="AB115" s="115"/>
      <c r="AC115" s="115"/>
      <c r="AD115" s="115"/>
      <c r="AE115" s="110" t="s">
        <v>92</v>
      </c>
      <c r="AF115" s="109" t="s">
        <v>82</v>
      </c>
      <c r="AG115" s="324">
        <v>0</v>
      </c>
      <c r="AH115" s="325">
        <v>0</v>
      </c>
      <c r="AI115" s="282"/>
    </row>
    <row r="116" spans="4:35">
      <c r="D116" s="19"/>
      <c r="E116" s="115"/>
      <c r="F116" s="118"/>
      <c r="G116" s="103" t="s">
        <v>81</v>
      </c>
      <c r="H116" s="326">
        <v>0</v>
      </c>
      <c r="I116" s="327">
        <v>0</v>
      </c>
      <c r="J116" s="115"/>
      <c r="K116" s="115"/>
      <c r="L116" s="115"/>
      <c r="M116" s="115"/>
      <c r="N116" s="115"/>
      <c r="O116" s="115"/>
      <c r="P116" s="115"/>
      <c r="Q116" s="115"/>
      <c r="S116" s="118"/>
      <c r="T116" s="104" t="s">
        <v>80</v>
      </c>
      <c r="U116" s="326">
        <v>0</v>
      </c>
      <c r="V116" s="327">
        <v>0</v>
      </c>
      <c r="W116" s="115"/>
      <c r="X116" s="115"/>
      <c r="Y116" s="115"/>
      <c r="Z116" s="115"/>
      <c r="AA116" s="115"/>
      <c r="AB116" s="115"/>
      <c r="AC116" s="115"/>
      <c r="AD116" s="115"/>
      <c r="AE116" s="118"/>
      <c r="AF116" s="104" t="s">
        <v>80</v>
      </c>
      <c r="AG116" s="326">
        <v>0</v>
      </c>
      <c r="AH116" s="327">
        <v>0</v>
      </c>
      <c r="AI116" s="282"/>
    </row>
    <row r="117" spans="4:35">
      <c r="D117" s="19"/>
      <c r="E117" s="115"/>
      <c r="F117" s="118"/>
      <c r="G117" s="103" t="s">
        <v>79</v>
      </c>
      <c r="H117" s="326">
        <v>0</v>
      </c>
      <c r="I117" s="327">
        <v>0</v>
      </c>
      <c r="J117" s="115"/>
      <c r="K117" s="115"/>
      <c r="L117" s="115"/>
      <c r="M117" s="115"/>
      <c r="N117" s="115"/>
      <c r="O117" s="115"/>
      <c r="P117" s="115"/>
      <c r="Q117" s="115"/>
      <c r="S117" s="118"/>
      <c r="T117" s="104" t="s">
        <v>78</v>
      </c>
      <c r="U117" s="326">
        <v>0</v>
      </c>
      <c r="V117" s="327">
        <v>0</v>
      </c>
      <c r="W117" s="115"/>
      <c r="X117" s="115"/>
      <c r="Y117" s="115"/>
      <c r="Z117" s="115"/>
      <c r="AA117" s="115"/>
      <c r="AB117" s="115"/>
      <c r="AC117" s="115"/>
      <c r="AD117" s="115"/>
      <c r="AE117" s="118"/>
      <c r="AF117" s="104" t="s">
        <v>78</v>
      </c>
      <c r="AG117" s="326">
        <v>0</v>
      </c>
      <c r="AH117" s="327">
        <v>0</v>
      </c>
      <c r="AI117" s="282"/>
    </row>
    <row r="118" spans="4:35">
      <c r="D118" s="19"/>
      <c r="E118" s="115"/>
      <c r="F118" s="118"/>
      <c r="G118" s="103" t="s">
        <v>77</v>
      </c>
      <c r="H118" s="326">
        <v>0</v>
      </c>
      <c r="I118" s="327">
        <v>0</v>
      </c>
      <c r="J118" s="115"/>
      <c r="K118" s="115"/>
      <c r="L118" s="115"/>
      <c r="M118" s="115"/>
      <c r="N118" s="115"/>
      <c r="O118" s="115"/>
      <c r="P118" s="115"/>
      <c r="Q118" s="115"/>
      <c r="S118" s="118"/>
      <c r="T118" s="104" t="s">
        <v>76</v>
      </c>
      <c r="U118" s="326">
        <v>0</v>
      </c>
      <c r="V118" s="327">
        <v>0</v>
      </c>
      <c r="W118" s="115"/>
      <c r="X118" s="115"/>
      <c r="Y118" s="115"/>
      <c r="Z118" s="115"/>
      <c r="AA118" s="115"/>
      <c r="AB118" s="115"/>
      <c r="AC118" s="115"/>
      <c r="AD118" s="115"/>
      <c r="AE118" s="118"/>
      <c r="AF118" s="104" t="s">
        <v>76</v>
      </c>
      <c r="AG118" s="326">
        <v>0</v>
      </c>
      <c r="AH118" s="327">
        <v>0</v>
      </c>
      <c r="AI118" s="282"/>
    </row>
    <row r="119" spans="4:35">
      <c r="D119" s="19"/>
      <c r="E119" s="115"/>
      <c r="F119" s="118"/>
      <c r="G119" s="103" t="s">
        <v>75</v>
      </c>
      <c r="H119" s="326">
        <v>0</v>
      </c>
      <c r="I119" s="327">
        <v>0</v>
      </c>
      <c r="J119" s="115"/>
      <c r="K119" s="115"/>
      <c r="L119" s="115"/>
      <c r="M119" s="115"/>
      <c r="N119" s="115"/>
      <c r="O119" s="115"/>
      <c r="P119" s="115"/>
      <c r="Q119" s="115"/>
      <c r="S119" s="118"/>
      <c r="T119" s="104" t="s">
        <v>74</v>
      </c>
      <c r="U119" s="326">
        <v>0</v>
      </c>
      <c r="V119" s="327">
        <v>0</v>
      </c>
      <c r="W119" s="115"/>
      <c r="X119" s="115"/>
      <c r="Y119" s="115"/>
      <c r="Z119" s="115"/>
      <c r="AA119" s="115"/>
      <c r="AB119" s="115"/>
      <c r="AC119" s="115"/>
      <c r="AD119" s="115"/>
      <c r="AE119" s="118"/>
      <c r="AF119" s="104" t="s">
        <v>74</v>
      </c>
      <c r="AG119" s="326">
        <v>0</v>
      </c>
      <c r="AH119" s="327">
        <v>0</v>
      </c>
      <c r="AI119" s="282"/>
    </row>
    <row r="120" spans="4:35">
      <c r="D120" s="19"/>
      <c r="E120" s="115"/>
      <c r="F120" s="118"/>
      <c r="G120" s="103" t="s">
        <v>73</v>
      </c>
      <c r="H120" s="326">
        <v>0</v>
      </c>
      <c r="I120" s="327">
        <v>0</v>
      </c>
      <c r="J120" s="115"/>
      <c r="K120" s="115"/>
      <c r="L120" s="115"/>
      <c r="M120" s="115"/>
      <c r="N120" s="115"/>
      <c r="O120" s="115"/>
      <c r="P120" s="115"/>
      <c r="Q120" s="115"/>
      <c r="S120" s="118"/>
      <c r="T120" s="104" t="s">
        <v>72</v>
      </c>
      <c r="U120" s="326">
        <v>0</v>
      </c>
      <c r="V120" s="327">
        <v>0</v>
      </c>
      <c r="W120" s="115"/>
      <c r="X120" s="115"/>
      <c r="Y120" s="115"/>
      <c r="Z120" s="115"/>
      <c r="AA120" s="115"/>
      <c r="AB120" s="115"/>
      <c r="AC120" s="115"/>
      <c r="AD120" s="115"/>
      <c r="AE120" s="118"/>
      <c r="AF120" s="104" t="s">
        <v>72</v>
      </c>
      <c r="AG120" s="326">
        <v>0</v>
      </c>
      <c r="AH120" s="327">
        <v>0</v>
      </c>
      <c r="AI120" s="282"/>
    </row>
    <row r="121" spans="4:35">
      <c r="D121" s="19"/>
      <c r="E121" s="115"/>
      <c r="F121" s="118"/>
      <c r="G121" s="103" t="s">
        <v>71</v>
      </c>
      <c r="H121" s="326">
        <v>0</v>
      </c>
      <c r="I121" s="327">
        <v>0</v>
      </c>
      <c r="J121" s="115"/>
      <c r="K121" s="115"/>
      <c r="L121" s="115"/>
      <c r="M121" s="115"/>
      <c r="N121" s="115"/>
      <c r="O121" s="115"/>
      <c r="P121" s="115"/>
      <c r="Q121" s="115"/>
      <c r="S121" s="118"/>
      <c r="T121" s="104" t="s">
        <v>70</v>
      </c>
      <c r="U121" s="326">
        <v>0</v>
      </c>
      <c r="V121" s="327">
        <v>0</v>
      </c>
      <c r="W121" s="115"/>
      <c r="X121" s="115"/>
      <c r="Y121" s="115"/>
      <c r="Z121" s="115"/>
      <c r="AA121" s="115"/>
      <c r="AB121" s="115"/>
      <c r="AC121" s="115"/>
      <c r="AD121" s="115"/>
      <c r="AE121" s="118"/>
      <c r="AF121" s="104" t="s">
        <v>70</v>
      </c>
      <c r="AG121" s="326">
        <v>0</v>
      </c>
      <c r="AH121" s="327">
        <v>0</v>
      </c>
      <c r="AI121" s="282"/>
    </row>
    <row r="122" spans="4:35">
      <c r="D122" s="19"/>
      <c r="E122" s="115"/>
      <c r="F122" s="118"/>
      <c r="G122" s="101" t="s">
        <v>69</v>
      </c>
      <c r="H122" s="328">
        <v>0</v>
      </c>
      <c r="I122" s="329">
        <v>0</v>
      </c>
      <c r="J122" s="115"/>
      <c r="K122" s="115"/>
      <c r="L122" s="115"/>
      <c r="M122" s="115"/>
      <c r="N122" s="115"/>
      <c r="O122" s="115"/>
      <c r="P122" s="115"/>
      <c r="Q122" s="115"/>
      <c r="S122" s="118"/>
      <c r="T122" s="102" t="s">
        <v>68</v>
      </c>
      <c r="U122" s="328">
        <v>0</v>
      </c>
      <c r="V122" s="329">
        <v>0</v>
      </c>
      <c r="W122" s="115"/>
      <c r="X122" s="115"/>
      <c r="Y122" s="115"/>
      <c r="Z122" s="115"/>
      <c r="AA122" s="115"/>
      <c r="AB122" s="115"/>
      <c r="AC122" s="115"/>
      <c r="AD122" s="115"/>
      <c r="AE122" s="118"/>
      <c r="AF122" s="102" t="s">
        <v>68</v>
      </c>
      <c r="AG122" s="328">
        <v>0</v>
      </c>
      <c r="AH122" s="329">
        <v>0</v>
      </c>
      <c r="AI122" s="282"/>
    </row>
    <row r="123" spans="4:35">
      <c r="D123" s="19"/>
      <c r="E123" s="115"/>
      <c r="F123" s="121" t="s">
        <v>91</v>
      </c>
      <c r="G123" s="106" t="s">
        <v>83</v>
      </c>
      <c r="H123" s="324">
        <v>0</v>
      </c>
      <c r="I123" s="325">
        <v>0</v>
      </c>
      <c r="J123" s="115"/>
      <c r="K123" s="115"/>
      <c r="L123" s="115"/>
      <c r="M123" s="115"/>
      <c r="N123" s="115"/>
      <c r="O123" s="115"/>
      <c r="P123" s="115"/>
      <c r="Q123" s="115"/>
      <c r="S123" s="121" t="s">
        <v>90</v>
      </c>
      <c r="T123" s="109" t="s">
        <v>82</v>
      </c>
      <c r="U123" s="324">
        <v>0</v>
      </c>
      <c r="V123" s="325">
        <v>0</v>
      </c>
      <c r="W123" s="115"/>
      <c r="X123" s="115"/>
      <c r="Y123" s="115"/>
      <c r="Z123" s="115"/>
      <c r="AA123" s="115"/>
      <c r="AB123" s="115"/>
      <c r="AC123" s="115"/>
      <c r="AD123" s="115"/>
      <c r="AE123" s="121" t="s">
        <v>90</v>
      </c>
      <c r="AF123" s="109" t="s">
        <v>82</v>
      </c>
      <c r="AG123" s="324">
        <v>0</v>
      </c>
      <c r="AH123" s="325">
        <v>0</v>
      </c>
      <c r="AI123" s="282"/>
    </row>
    <row r="124" spans="4:35">
      <c r="D124" s="19"/>
      <c r="E124" s="115"/>
      <c r="F124" s="120"/>
      <c r="G124" s="103" t="s">
        <v>81</v>
      </c>
      <c r="H124" s="326">
        <v>0</v>
      </c>
      <c r="I124" s="327">
        <v>0</v>
      </c>
      <c r="J124" s="115"/>
      <c r="K124" s="115"/>
      <c r="L124" s="115"/>
      <c r="M124" s="115"/>
      <c r="N124" s="115"/>
      <c r="O124" s="115"/>
      <c r="P124" s="115"/>
      <c r="Q124" s="115"/>
      <c r="S124" s="120"/>
      <c r="T124" s="104" t="s">
        <v>80</v>
      </c>
      <c r="U124" s="326">
        <v>0</v>
      </c>
      <c r="V124" s="327">
        <v>0</v>
      </c>
      <c r="W124" s="115"/>
      <c r="X124" s="115"/>
      <c r="Y124" s="115"/>
      <c r="Z124" s="115"/>
      <c r="AA124" s="115"/>
      <c r="AB124" s="115"/>
      <c r="AC124" s="115"/>
      <c r="AD124" s="115"/>
      <c r="AE124" s="120"/>
      <c r="AF124" s="104" t="s">
        <v>80</v>
      </c>
      <c r="AG124" s="326">
        <v>0</v>
      </c>
      <c r="AH124" s="327">
        <v>0</v>
      </c>
      <c r="AI124" s="282"/>
    </row>
    <row r="125" spans="4:35">
      <c r="D125" s="19"/>
      <c r="E125" s="115"/>
      <c r="F125" s="118"/>
      <c r="G125" s="103" t="s">
        <v>79</v>
      </c>
      <c r="H125" s="326">
        <v>0</v>
      </c>
      <c r="I125" s="327">
        <v>0</v>
      </c>
      <c r="J125" s="115"/>
      <c r="K125" s="115"/>
      <c r="L125" s="115"/>
      <c r="M125" s="115"/>
      <c r="N125" s="115"/>
      <c r="O125" s="115"/>
      <c r="P125" s="115"/>
      <c r="Q125" s="115"/>
      <c r="S125" s="118"/>
      <c r="T125" s="104" t="s">
        <v>78</v>
      </c>
      <c r="U125" s="326">
        <v>0</v>
      </c>
      <c r="V125" s="327">
        <v>0</v>
      </c>
      <c r="W125" s="115"/>
      <c r="X125" s="115"/>
      <c r="Y125" s="115"/>
      <c r="Z125" s="115"/>
      <c r="AA125" s="115"/>
      <c r="AB125" s="115"/>
      <c r="AC125" s="115"/>
      <c r="AD125" s="115"/>
      <c r="AE125" s="118"/>
      <c r="AF125" s="104" t="s">
        <v>78</v>
      </c>
      <c r="AG125" s="326">
        <v>0</v>
      </c>
      <c r="AH125" s="327">
        <v>0</v>
      </c>
      <c r="AI125" s="282"/>
    </row>
    <row r="126" spans="4:35">
      <c r="D126" s="19"/>
      <c r="E126" s="115"/>
      <c r="F126" s="118"/>
      <c r="G126" s="103" t="s">
        <v>77</v>
      </c>
      <c r="H126" s="326">
        <v>0</v>
      </c>
      <c r="I126" s="327">
        <v>0</v>
      </c>
      <c r="J126" s="115"/>
      <c r="K126" s="115"/>
      <c r="L126" s="115"/>
      <c r="M126" s="115"/>
      <c r="N126" s="115"/>
      <c r="O126" s="115"/>
      <c r="P126" s="115"/>
      <c r="Q126" s="115"/>
      <c r="S126" s="118"/>
      <c r="T126" s="104" t="s">
        <v>76</v>
      </c>
      <c r="U126" s="326">
        <v>0</v>
      </c>
      <c r="V126" s="327">
        <v>0</v>
      </c>
      <c r="W126" s="115"/>
      <c r="X126" s="115"/>
      <c r="Y126" s="115"/>
      <c r="Z126" s="115"/>
      <c r="AA126" s="115"/>
      <c r="AB126" s="115"/>
      <c r="AC126" s="115"/>
      <c r="AD126" s="115"/>
      <c r="AE126" s="118"/>
      <c r="AF126" s="104" t="s">
        <v>76</v>
      </c>
      <c r="AG126" s="326">
        <v>0</v>
      </c>
      <c r="AH126" s="327">
        <v>0</v>
      </c>
      <c r="AI126" s="282"/>
    </row>
    <row r="127" spans="4:35">
      <c r="D127" s="19"/>
      <c r="E127" s="115"/>
      <c r="F127" s="118"/>
      <c r="G127" s="103" t="s">
        <v>75</v>
      </c>
      <c r="H127" s="326">
        <v>0</v>
      </c>
      <c r="I127" s="327">
        <v>0</v>
      </c>
      <c r="J127" s="115"/>
      <c r="K127" s="115"/>
      <c r="L127" s="115"/>
      <c r="M127" s="115"/>
      <c r="N127" s="115"/>
      <c r="O127" s="115"/>
      <c r="P127" s="115"/>
      <c r="Q127" s="115"/>
      <c r="S127" s="118"/>
      <c r="T127" s="104" t="s">
        <v>74</v>
      </c>
      <c r="U127" s="326">
        <v>0</v>
      </c>
      <c r="V127" s="327">
        <v>0</v>
      </c>
      <c r="W127" s="115"/>
      <c r="X127" s="115"/>
      <c r="Y127" s="115"/>
      <c r="Z127" s="115"/>
      <c r="AA127" s="115"/>
      <c r="AB127" s="115"/>
      <c r="AC127" s="115"/>
      <c r="AD127" s="115"/>
      <c r="AE127" s="118"/>
      <c r="AF127" s="104" t="s">
        <v>74</v>
      </c>
      <c r="AG127" s="326">
        <v>0</v>
      </c>
      <c r="AH127" s="327">
        <v>0</v>
      </c>
      <c r="AI127" s="282"/>
    </row>
    <row r="128" spans="4:35">
      <c r="D128" s="19"/>
      <c r="E128" s="115"/>
      <c r="F128" s="118"/>
      <c r="G128" s="103" t="s">
        <v>73</v>
      </c>
      <c r="H128" s="326">
        <v>0</v>
      </c>
      <c r="I128" s="327">
        <v>0</v>
      </c>
      <c r="J128" s="115"/>
      <c r="K128" s="115"/>
      <c r="L128" s="115"/>
      <c r="M128" s="115"/>
      <c r="N128" s="115"/>
      <c r="O128" s="115"/>
      <c r="P128" s="115"/>
      <c r="Q128" s="115"/>
      <c r="S128" s="118"/>
      <c r="T128" s="104" t="s">
        <v>72</v>
      </c>
      <c r="U128" s="326">
        <v>0</v>
      </c>
      <c r="V128" s="327">
        <v>0</v>
      </c>
      <c r="W128" s="115"/>
      <c r="X128" s="115"/>
      <c r="Y128" s="115"/>
      <c r="Z128" s="115"/>
      <c r="AA128" s="115"/>
      <c r="AB128" s="115"/>
      <c r="AC128" s="115"/>
      <c r="AD128" s="115"/>
      <c r="AE128" s="118"/>
      <c r="AF128" s="104" t="s">
        <v>72</v>
      </c>
      <c r="AG128" s="326">
        <v>0</v>
      </c>
      <c r="AH128" s="327">
        <v>0</v>
      </c>
      <c r="AI128" s="282"/>
    </row>
    <row r="129" spans="4:35">
      <c r="D129" s="19"/>
      <c r="E129" s="115"/>
      <c r="F129" s="118"/>
      <c r="G129" s="103" t="s">
        <v>71</v>
      </c>
      <c r="H129" s="326">
        <v>0</v>
      </c>
      <c r="I129" s="327">
        <v>0</v>
      </c>
      <c r="J129" s="115"/>
      <c r="K129" s="115"/>
      <c r="L129" s="115"/>
      <c r="M129" s="115"/>
      <c r="N129" s="115"/>
      <c r="O129" s="115"/>
      <c r="P129" s="115"/>
      <c r="Q129" s="115"/>
      <c r="S129" s="118"/>
      <c r="T129" s="104" t="s">
        <v>70</v>
      </c>
      <c r="U129" s="326">
        <v>0</v>
      </c>
      <c r="V129" s="327">
        <v>0</v>
      </c>
      <c r="W129" s="115"/>
      <c r="X129" s="115"/>
      <c r="Y129" s="115"/>
      <c r="Z129" s="115"/>
      <c r="AA129" s="115"/>
      <c r="AB129" s="115"/>
      <c r="AC129" s="115"/>
      <c r="AD129" s="115"/>
      <c r="AE129" s="118"/>
      <c r="AF129" s="104" t="s">
        <v>70</v>
      </c>
      <c r="AG129" s="326">
        <v>0</v>
      </c>
      <c r="AH129" s="327">
        <v>0</v>
      </c>
      <c r="AI129" s="282"/>
    </row>
    <row r="130" spans="4:35">
      <c r="D130" s="19"/>
      <c r="E130" s="115"/>
      <c r="F130" s="117"/>
      <c r="G130" s="101" t="s">
        <v>69</v>
      </c>
      <c r="H130" s="328">
        <v>0</v>
      </c>
      <c r="I130" s="329">
        <v>0</v>
      </c>
      <c r="J130" s="115"/>
      <c r="K130" s="115"/>
      <c r="L130" s="115"/>
      <c r="M130" s="115"/>
      <c r="N130" s="115"/>
      <c r="O130" s="115"/>
      <c r="P130" s="115"/>
      <c r="Q130" s="115"/>
      <c r="S130" s="117"/>
      <c r="T130" s="102" t="s">
        <v>68</v>
      </c>
      <c r="U130" s="328">
        <v>0</v>
      </c>
      <c r="V130" s="329">
        <v>0</v>
      </c>
      <c r="W130" s="115"/>
      <c r="X130" s="115"/>
      <c r="Y130" s="115"/>
      <c r="Z130" s="115"/>
      <c r="AA130" s="115"/>
      <c r="AB130" s="115"/>
      <c r="AC130" s="115"/>
      <c r="AD130" s="115"/>
      <c r="AE130" s="117"/>
      <c r="AF130" s="102" t="s">
        <v>68</v>
      </c>
      <c r="AG130" s="328">
        <v>0</v>
      </c>
      <c r="AH130" s="329">
        <v>0</v>
      </c>
      <c r="AI130" s="282"/>
    </row>
    <row r="131" spans="4:35">
      <c r="D131" s="19"/>
      <c r="E131" s="115"/>
      <c r="F131" s="104" t="s">
        <v>89</v>
      </c>
      <c r="G131" s="106" t="s">
        <v>83</v>
      </c>
      <c r="H131" s="324" t="e">
        <v>#DIV/0!</v>
      </c>
      <c r="I131" s="325" t="e">
        <v>#DIV/0!</v>
      </c>
      <c r="J131" s="115"/>
      <c r="K131" s="115"/>
      <c r="L131" s="115"/>
      <c r="M131" s="115"/>
      <c r="N131" s="115"/>
      <c r="O131" s="115"/>
      <c r="P131" s="115"/>
      <c r="Q131" s="115"/>
      <c r="S131" s="104" t="s">
        <v>88</v>
      </c>
      <c r="T131" s="109" t="s">
        <v>82</v>
      </c>
      <c r="U131" s="324" t="e">
        <v>#DIV/0!</v>
      </c>
      <c r="V131" s="325" t="e">
        <v>#DIV/0!</v>
      </c>
      <c r="W131" s="115"/>
      <c r="X131" s="115"/>
      <c r="Y131" s="115"/>
      <c r="Z131" s="115"/>
      <c r="AA131" s="115"/>
      <c r="AB131" s="115"/>
      <c r="AC131" s="115"/>
      <c r="AD131" s="115"/>
      <c r="AE131" s="104" t="s">
        <v>88</v>
      </c>
      <c r="AF131" s="109" t="s">
        <v>82</v>
      </c>
      <c r="AG131" s="324" t="e">
        <v>#DIV/0!</v>
      </c>
      <c r="AH131" s="325" t="e">
        <v>#DIV/0!</v>
      </c>
      <c r="AI131" s="282"/>
    </row>
    <row r="132" spans="4:35">
      <c r="D132" s="19"/>
      <c r="E132" s="115"/>
      <c r="F132" s="108"/>
      <c r="G132" s="103" t="s">
        <v>81</v>
      </c>
      <c r="H132" s="326">
        <v>0</v>
      </c>
      <c r="I132" s="327">
        <v>0</v>
      </c>
      <c r="J132" s="115"/>
      <c r="K132" s="115"/>
      <c r="L132" s="115"/>
      <c r="M132" s="115"/>
      <c r="N132" s="115"/>
      <c r="O132" s="115"/>
      <c r="P132" s="115"/>
      <c r="Q132" s="115"/>
      <c r="S132" s="108"/>
      <c r="T132" s="104" t="s">
        <v>80</v>
      </c>
      <c r="U132" s="326">
        <v>0</v>
      </c>
      <c r="V132" s="327">
        <v>0</v>
      </c>
      <c r="W132" s="115"/>
      <c r="X132" s="115"/>
      <c r="Y132" s="115"/>
      <c r="Z132" s="115"/>
      <c r="AA132" s="115"/>
      <c r="AB132" s="115"/>
      <c r="AC132" s="115"/>
      <c r="AD132" s="115"/>
      <c r="AE132" s="108"/>
      <c r="AF132" s="104" t="s">
        <v>80</v>
      </c>
      <c r="AG132" s="326">
        <v>0</v>
      </c>
      <c r="AH132" s="327">
        <v>0</v>
      </c>
      <c r="AI132" s="282"/>
    </row>
    <row r="133" spans="4:35">
      <c r="D133" s="19"/>
      <c r="E133" s="115"/>
      <c r="F133" s="104"/>
      <c r="G133" s="103" t="s">
        <v>79</v>
      </c>
      <c r="H133" s="326">
        <v>0</v>
      </c>
      <c r="I133" s="327">
        <v>0</v>
      </c>
      <c r="J133" s="115"/>
      <c r="K133" s="115"/>
      <c r="L133" s="115"/>
      <c r="M133" s="115"/>
      <c r="N133" s="115"/>
      <c r="O133" s="115"/>
      <c r="P133" s="115"/>
      <c r="Q133" s="115"/>
      <c r="S133" s="104"/>
      <c r="T133" s="104" t="s">
        <v>78</v>
      </c>
      <c r="U133" s="326">
        <v>0</v>
      </c>
      <c r="V133" s="327">
        <v>0</v>
      </c>
      <c r="W133" s="115"/>
      <c r="X133" s="115"/>
      <c r="Y133" s="115"/>
      <c r="Z133" s="115"/>
      <c r="AA133" s="115"/>
      <c r="AB133" s="115"/>
      <c r="AC133" s="115"/>
      <c r="AD133" s="115"/>
      <c r="AE133" s="104"/>
      <c r="AF133" s="104" t="s">
        <v>78</v>
      </c>
      <c r="AG133" s="326">
        <v>0</v>
      </c>
      <c r="AH133" s="327">
        <v>0</v>
      </c>
      <c r="AI133" s="282"/>
    </row>
    <row r="134" spans="4:35">
      <c r="D134" s="19"/>
      <c r="E134" s="115"/>
      <c r="F134" s="104"/>
      <c r="G134" s="103" t="s">
        <v>77</v>
      </c>
      <c r="H134" s="326">
        <v>0</v>
      </c>
      <c r="I134" s="327">
        <v>0</v>
      </c>
      <c r="J134" s="115"/>
      <c r="K134" s="115"/>
      <c r="L134" s="115"/>
      <c r="M134" s="115"/>
      <c r="N134" s="115"/>
      <c r="O134" s="115"/>
      <c r="P134" s="115"/>
      <c r="Q134" s="115"/>
      <c r="S134" s="104"/>
      <c r="T134" s="104" t="s">
        <v>76</v>
      </c>
      <c r="U134" s="326">
        <v>0</v>
      </c>
      <c r="V134" s="327">
        <v>0</v>
      </c>
      <c r="W134" s="115"/>
      <c r="X134" s="115"/>
      <c r="Y134" s="115"/>
      <c r="Z134" s="115"/>
      <c r="AA134" s="115"/>
      <c r="AB134" s="115"/>
      <c r="AC134" s="115"/>
      <c r="AD134" s="115"/>
      <c r="AE134" s="104"/>
      <c r="AF134" s="104" t="s">
        <v>76</v>
      </c>
      <c r="AG134" s="326">
        <v>0</v>
      </c>
      <c r="AH134" s="327">
        <v>0</v>
      </c>
      <c r="AI134" s="282"/>
    </row>
    <row r="135" spans="4:35">
      <c r="D135" s="19"/>
      <c r="E135" s="115"/>
      <c r="F135" s="104"/>
      <c r="G135" s="103" t="s">
        <v>75</v>
      </c>
      <c r="H135" s="326">
        <v>0</v>
      </c>
      <c r="I135" s="327">
        <v>0</v>
      </c>
      <c r="J135" s="115"/>
      <c r="K135" s="115"/>
      <c r="L135" s="115"/>
      <c r="M135" s="115"/>
      <c r="N135" s="115"/>
      <c r="O135" s="115"/>
      <c r="P135" s="115"/>
      <c r="Q135" s="115"/>
      <c r="S135" s="104"/>
      <c r="T135" s="104" t="s">
        <v>74</v>
      </c>
      <c r="U135" s="326">
        <v>0</v>
      </c>
      <c r="V135" s="327">
        <v>0</v>
      </c>
      <c r="W135" s="115"/>
      <c r="X135" s="115"/>
      <c r="Y135" s="115"/>
      <c r="Z135" s="115"/>
      <c r="AA135" s="115"/>
      <c r="AB135" s="115"/>
      <c r="AC135" s="115"/>
      <c r="AD135" s="115"/>
      <c r="AE135" s="104"/>
      <c r="AF135" s="104" t="s">
        <v>74</v>
      </c>
      <c r="AG135" s="326">
        <v>0</v>
      </c>
      <c r="AH135" s="327">
        <v>0</v>
      </c>
      <c r="AI135" s="282"/>
    </row>
    <row r="136" spans="4:35">
      <c r="D136" s="19"/>
      <c r="E136" s="115"/>
      <c r="F136" s="104"/>
      <c r="G136" s="103" t="s">
        <v>73</v>
      </c>
      <c r="H136" s="326">
        <v>0</v>
      </c>
      <c r="I136" s="327">
        <v>0</v>
      </c>
      <c r="J136" s="115"/>
      <c r="K136" s="115"/>
      <c r="L136" s="115"/>
      <c r="M136" s="115"/>
      <c r="N136" s="115"/>
      <c r="O136" s="115"/>
      <c r="P136" s="115"/>
      <c r="Q136" s="115"/>
      <c r="S136" s="104"/>
      <c r="T136" s="104" t="s">
        <v>72</v>
      </c>
      <c r="U136" s="326">
        <v>0</v>
      </c>
      <c r="V136" s="327">
        <v>0</v>
      </c>
      <c r="W136" s="115"/>
      <c r="X136" s="115"/>
      <c r="Y136" s="115"/>
      <c r="Z136" s="115"/>
      <c r="AA136" s="115"/>
      <c r="AB136" s="115"/>
      <c r="AC136" s="115"/>
      <c r="AD136" s="115"/>
      <c r="AE136" s="104"/>
      <c r="AF136" s="104" t="s">
        <v>72</v>
      </c>
      <c r="AG136" s="326">
        <v>0</v>
      </c>
      <c r="AH136" s="327">
        <v>0</v>
      </c>
      <c r="AI136" s="282"/>
    </row>
    <row r="137" spans="4:35">
      <c r="D137" s="19"/>
      <c r="E137" s="115"/>
      <c r="F137" s="104"/>
      <c r="G137" s="103" t="s">
        <v>71</v>
      </c>
      <c r="H137" s="326">
        <v>0</v>
      </c>
      <c r="I137" s="327">
        <v>0</v>
      </c>
      <c r="J137" s="115"/>
      <c r="K137" s="115"/>
      <c r="L137" s="115"/>
      <c r="M137" s="115"/>
      <c r="N137" s="115"/>
      <c r="O137" s="115"/>
      <c r="P137" s="115"/>
      <c r="Q137" s="115"/>
      <c r="S137" s="104"/>
      <c r="T137" s="104" t="s">
        <v>70</v>
      </c>
      <c r="U137" s="326">
        <v>0</v>
      </c>
      <c r="V137" s="327">
        <v>0</v>
      </c>
      <c r="W137" s="115"/>
      <c r="X137" s="115"/>
      <c r="Y137" s="115"/>
      <c r="Z137" s="115"/>
      <c r="AA137" s="115"/>
      <c r="AB137" s="115"/>
      <c r="AC137" s="115"/>
      <c r="AD137" s="115"/>
      <c r="AE137" s="104"/>
      <c r="AF137" s="104" t="s">
        <v>70</v>
      </c>
      <c r="AG137" s="326">
        <v>0</v>
      </c>
      <c r="AH137" s="327">
        <v>0</v>
      </c>
      <c r="AI137" s="282"/>
    </row>
    <row r="138" spans="4:35">
      <c r="D138" s="19"/>
      <c r="E138" s="115"/>
      <c r="F138" s="104"/>
      <c r="G138" s="101" t="s">
        <v>69</v>
      </c>
      <c r="H138" s="328">
        <v>0</v>
      </c>
      <c r="I138" s="329">
        <v>0</v>
      </c>
      <c r="J138" s="115"/>
      <c r="K138" s="115"/>
      <c r="L138" s="115"/>
      <c r="M138" s="115"/>
      <c r="N138" s="115"/>
      <c r="O138" s="115"/>
      <c r="P138" s="115"/>
      <c r="Q138" s="115"/>
      <c r="S138" s="104"/>
      <c r="T138" s="102" t="s">
        <v>68</v>
      </c>
      <c r="U138" s="328">
        <v>0</v>
      </c>
      <c r="V138" s="329">
        <v>0</v>
      </c>
      <c r="W138" s="115"/>
      <c r="X138" s="115"/>
      <c r="Y138" s="115"/>
      <c r="Z138" s="115"/>
      <c r="AA138" s="115"/>
      <c r="AB138" s="115"/>
      <c r="AC138" s="115"/>
      <c r="AD138" s="115"/>
      <c r="AE138" s="104"/>
      <c r="AF138" s="102" t="s">
        <v>68</v>
      </c>
      <c r="AG138" s="328">
        <v>0</v>
      </c>
      <c r="AH138" s="329">
        <v>0</v>
      </c>
      <c r="AI138" s="282"/>
    </row>
    <row r="139" spans="4:35">
      <c r="D139" s="19"/>
      <c r="E139" s="115"/>
      <c r="F139" s="109" t="s">
        <v>87</v>
      </c>
      <c r="G139" s="106" t="s">
        <v>83</v>
      </c>
      <c r="H139" s="324" t="e">
        <v>#DIV/0!</v>
      </c>
      <c r="I139" s="325" t="e">
        <v>#DIV/0!</v>
      </c>
      <c r="J139" s="115"/>
      <c r="K139" s="115"/>
      <c r="L139" s="115"/>
      <c r="M139" s="115"/>
      <c r="N139" s="115"/>
      <c r="O139" s="115"/>
      <c r="P139" s="115"/>
      <c r="Q139" s="115"/>
      <c r="S139" s="109" t="s">
        <v>86</v>
      </c>
      <c r="T139" s="109" t="s">
        <v>82</v>
      </c>
      <c r="U139" s="324" t="e">
        <v>#DIV/0!</v>
      </c>
      <c r="V139" s="325" t="e">
        <v>#DIV/0!</v>
      </c>
      <c r="W139" s="115"/>
      <c r="X139" s="115"/>
      <c r="Y139" s="115"/>
      <c r="Z139" s="115"/>
      <c r="AA139" s="115"/>
      <c r="AB139" s="115"/>
      <c r="AC139" s="115"/>
      <c r="AD139" s="115"/>
      <c r="AE139" s="109" t="s">
        <v>86</v>
      </c>
      <c r="AF139" s="109" t="s">
        <v>82</v>
      </c>
      <c r="AG139" s="324" t="e">
        <v>#DIV/0!</v>
      </c>
      <c r="AH139" s="325" t="e">
        <v>#DIV/0!</v>
      </c>
      <c r="AI139" s="282"/>
    </row>
    <row r="140" spans="4:35">
      <c r="D140" s="19"/>
      <c r="E140" s="115"/>
      <c r="F140" s="120"/>
      <c r="G140" s="103" t="s">
        <v>81</v>
      </c>
      <c r="H140" s="326">
        <v>0</v>
      </c>
      <c r="I140" s="327">
        <v>0</v>
      </c>
      <c r="J140" s="115"/>
      <c r="K140" s="115"/>
      <c r="L140" s="115"/>
      <c r="M140" s="115"/>
      <c r="N140" s="115"/>
      <c r="O140" s="115"/>
      <c r="P140" s="115"/>
      <c r="Q140" s="115"/>
      <c r="S140" s="120"/>
      <c r="T140" s="104" t="s">
        <v>80</v>
      </c>
      <c r="U140" s="326">
        <v>0</v>
      </c>
      <c r="V140" s="327">
        <v>0</v>
      </c>
      <c r="W140" s="115"/>
      <c r="X140" s="115"/>
      <c r="Y140" s="115"/>
      <c r="Z140" s="115"/>
      <c r="AA140" s="115"/>
      <c r="AB140" s="115"/>
      <c r="AC140" s="115"/>
      <c r="AD140" s="115"/>
      <c r="AE140" s="120"/>
      <c r="AF140" s="104" t="s">
        <v>80</v>
      </c>
      <c r="AG140" s="326">
        <v>0</v>
      </c>
      <c r="AH140" s="327">
        <v>0</v>
      </c>
      <c r="AI140" s="282"/>
    </row>
    <row r="141" spans="4:35">
      <c r="D141" s="19"/>
      <c r="E141" s="115"/>
      <c r="F141" s="118"/>
      <c r="G141" s="103" t="s">
        <v>79</v>
      </c>
      <c r="H141" s="326">
        <v>0</v>
      </c>
      <c r="I141" s="327">
        <v>0</v>
      </c>
      <c r="J141" s="115"/>
      <c r="K141" s="115"/>
      <c r="L141" s="115"/>
      <c r="M141" s="115"/>
      <c r="N141" s="115"/>
      <c r="O141" s="115"/>
      <c r="P141" s="115"/>
      <c r="Q141" s="115"/>
      <c r="S141" s="118"/>
      <c r="T141" s="104" t="s">
        <v>78</v>
      </c>
      <c r="U141" s="326">
        <v>0</v>
      </c>
      <c r="V141" s="327">
        <v>0</v>
      </c>
      <c r="W141" s="115"/>
      <c r="X141" s="115"/>
      <c r="Y141" s="115"/>
      <c r="Z141" s="115"/>
      <c r="AA141" s="115"/>
      <c r="AB141" s="115"/>
      <c r="AC141" s="115"/>
      <c r="AD141" s="115"/>
      <c r="AE141" s="118"/>
      <c r="AF141" s="104" t="s">
        <v>78</v>
      </c>
      <c r="AG141" s="326">
        <v>0</v>
      </c>
      <c r="AH141" s="327">
        <v>0</v>
      </c>
      <c r="AI141" s="282"/>
    </row>
    <row r="142" spans="4:35">
      <c r="D142" s="19"/>
      <c r="E142" s="115"/>
      <c r="F142" s="118"/>
      <c r="G142" s="103" t="s">
        <v>77</v>
      </c>
      <c r="H142" s="326">
        <v>0</v>
      </c>
      <c r="I142" s="327">
        <v>0</v>
      </c>
      <c r="J142" s="115"/>
      <c r="K142" s="115"/>
      <c r="L142" s="115"/>
      <c r="M142" s="115"/>
      <c r="N142" s="115"/>
      <c r="O142" s="115"/>
      <c r="P142" s="115"/>
      <c r="Q142" s="115"/>
      <c r="S142" s="118"/>
      <c r="T142" s="104" t="s">
        <v>76</v>
      </c>
      <c r="U142" s="326">
        <v>0</v>
      </c>
      <c r="V142" s="327">
        <v>0</v>
      </c>
      <c r="W142" s="115"/>
      <c r="X142" s="115"/>
      <c r="Y142" s="115"/>
      <c r="Z142" s="115"/>
      <c r="AA142" s="115"/>
      <c r="AB142" s="115"/>
      <c r="AC142" s="115"/>
      <c r="AD142" s="115"/>
      <c r="AE142" s="118"/>
      <c r="AF142" s="104" t="s">
        <v>76</v>
      </c>
      <c r="AG142" s="326">
        <v>0</v>
      </c>
      <c r="AH142" s="327">
        <v>0</v>
      </c>
      <c r="AI142" s="282"/>
    </row>
    <row r="143" spans="4:35">
      <c r="D143" s="19"/>
      <c r="E143" s="115"/>
      <c r="F143" s="118"/>
      <c r="G143" s="103" t="s">
        <v>75</v>
      </c>
      <c r="H143" s="326">
        <v>0</v>
      </c>
      <c r="I143" s="327">
        <v>0</v>
      </c>
      <c r="J143" s="115"/>
      <c r="K143" s="115"/>
      <c r="L143" s="115"/>
      <c r="M143" s="115"/>
      <c r="N143" s="115"/>
      <c r="O143" s="115"/>
      <c r="P143" s="115"/>
      <c r="Q143" s="115"/>
      <c r="S143" s="118"/>
      <c r="T143" s="104" t="s">
        <v>74</v>
      </c>
      <c r="U143" s="326">
        <v>0</v>
      </c>
      <c r="V143" s="327">
        <v>0</v>
      </c>
      <c r="W143" s="115"/>
      <c r="X143" s="115"/>
      <c r="Y143" s="115"/>
      <c r="Z143" s="115"/>
      <c r="AA143" s="115"/>
      <c r="AB143" s="115"/>
      <c r="AC143" s="115"/>
      <c r="AD143" s="115"/>
      <c r="AE143" s="118"/>
      <c r="AF143" s="104" t="s">
        <v>74</v>
      </c>
      <c r="AG143" s="326">
        <v>0</v>
      </c>
      <c r="AH143" s="327">
        <v>0</v>
      </c>
      <c r="AI143" s="282"/>
    </row>
    <row r="144" spans="4:35">
      <c r="D144" s="19"/>
      <c r="E144" s="115"/>
      <c r="F144" s="118"/>
      <c r="G144" s="103" t="s">
        <v>73</v>
      </c>
      <c r="H144" s="326">
        <v>0</v>
      </c>
      <c r="I144" s="327">
        <v>0</v>
      </c>
      <c r="J144" s="115"/>
      <c r="K144" s="115"/>
      <c r="L144" s="115"/>
      <c r="M144" s="115"/>
      <c r="N144" s="115"/>
      <c r="O144" s="115"/>
      <c r="P144" s="115"/>
      <c r="Q144" s="115"/>
      <c r="S144" s="118"/>
      <c r="T144" s="104" t="s">
        <v>72</v>
      </c>
      <c r="U144" s="326">
        <v>0</v>
      </c>
      <c r="V144" s="327">
        <v>0</v>
      </c>
      <c r="W144" s="115"/>
      <c r="X144" s="115"/>
      <c r="Y144" s="115"/>
      <c r="Z144" s="115"/>
      <c r="AA144" s="115"/>
      <c r="AB144" s="115"/>
      <c r="AC144" s="115"/>
      <c r="AD144" s="115"/>
      <c r="AE144" s="118"/>
      <c r="AF144" s="104" t="s">
        <v>72</v>
      </c>
      <c r="AG144" s="326">
        <v>0</v>
      </c>
      <c r="AH144" s="327">
        <v>0</v>
      </c>
      <c r="AI144" s="282"/>
    </row>
    <row r="145" spans="1:42">
      <c r="D145" s="19"/>
      <c r="E145" s="115"/>
      <c r="F145" s="118"/>
      <c r="G145" s="103" t="s">
        <v>71</v>
      </c>
      <c r="H145" s="326">
        <v>0</v>
      </c>
      <c r="I145" s="327">
        <v>0</v>
      </c>
      <c r="J145" s="115"/>
      <c r="K145" s="115"/>
      <c r="L145" s="115"/>
      <c r="M145" s="115"/>
      <c r="N145" s="115"/>
      <c r="O145" s="115"/>
      <c r="P145" s="115"/>
      <c r="Q145" s="115"/>
      <c r="S145" s="118"/>
      <c r="T145" s="104" t="s">
        <v>70</v>
      </c>
      <c r="U145" s="326">
        <v>0</v>
      </c>
      <c r="V145" s="327">
        <v>0</v>
      </c>
      <c r="W145" s="115"/>
      <c r="X145" s="115"/>
      <c r="Y145" s="115"/>
      <c r="Z145" s="115"/>
      <c r="AA145" s="115"/>
      <c r="AB145" s="115"/>
      <c r="AC145" s="115"/>
      <c r="AD145" s="115"/>
      <c r="AE145" s="118"/>
      <c r="AF145" s="104" t="s">
        <v>70</v>
      </c>
      <c r="AG145" s="326">
        <v>0</v>
      </c>
      <c r="AH145" s="327">
        <v>0</v>
      </c>
      <c r="AI145" s="282"/>
    </row>
    <row r="146" spans="1:42">
      <c r="D146" s="19"/>
      <c r="E146" s="115"/>
      <c r="F146" s="117"/>
      <c r="G146" s="101" t="s">
        <v>69</v>
      </c>
      <c r="H146" s="328">
        <v>0</v>
      </c>
      <c r="I146" s="329">
        <v>0</v>
      </c>
      <c r="J146" s="115"/>
      <c r="K146" s="115"/>
      <c r="L146" s="115"/>
      <c r="M146" s="115"/>
      <c r="N146" s="115"/>
      <c r="O146" s="115"/>
      <c r="P146" s="115"/>
      <c r="Q146" s="115"/>
      <c r="S146" s="117"/>
      <c r="T146" s="102" t="s">
        <v>68</v>
      </c>
      <c r="U146" s="328">
        <v>0</v>
      </c>
      <c r="V146" s="329">
        <v>0</v>
      </c>
      <c r="W146" s="115"/>
      <c r="X146" s="115"/>
      <c r="Y146" s="115"/>
      <c r="Z146" s="115"/>
      <c r="AA146" s="115"/>
      <c r="AB146" s="115"/>
      <c r="AC146" s="115"/>
      <c r="AD146" s="115"/>
      <c r="AE146" s="117"/>
      <c r="AF146" s="102" t="s">
        <v>68</v>
      </c>
      <c r="AG146" s="328">
        <v>0</v>
      </c>
      <c r="AH146" s="329">
        <v>0</v>
      </c>
      <c r="AI146" s="282"/>
    </row>
    <row r="147" spans="1:42">
      <c r="D147" s="19"/>
      <c r="E147" s="115"/>
      <c r="F147" s="119" t="s">
        <v>85</v>
      </c>
      <c r="G147" s="106" t="s">
        <v>83</v>
      </c>
      <c r="H147" s="324">
        <v>0</v>
      </c>
      <c r="I147" s="325">
        <v>0</v>
      </c>
      <c r="J147" s="115"/>
      <c r="K147" s="115"/>
      <c r="L147" s="115"/>
      <c r="M147" s="115"/>
      <c r="N147" s="115"/>
      <c r="O147" s="115"/>
      <c r="P147" s="115"/>
      <c r="Q147" s="115"/>
      <c r="S147" s="119" t="s">
        <v>84</v>
      </c>
      <c r="T147" s="109" t="s">
        <v>82</v>
      </c>
      <c r="U147" s="324">
        <v>0</v>
      </c>
      <c r="V147" s="325">
        <v>0</v>
      </c>
      <c r="W147" s="115"/>
      <c r="X147" s="115"/>
      <c r="Y147" s="115"/>
      <c r="Z147" s="115"/>
      <c r="AA147" s="115"/>
      <c r="AB147" s="115"/>
      <c r="AC147" s="115"/>
      <c r="AD147" s="115"/>
      <c r="AE147" s="119" t="s">
        <v>84</v>
      </c>
      <c r="AF147" s="109" t="s">
        <v>82</v>
      </c>
      <c r="AG147" s="324">
        <v>0</v>
      </c>
      <c r="AH147" s="325">
        <v>0</v>
      </c>
      <c r="AI147" s="282"/>
    </row>
    <row r="148" spans="1:42">
      <c r="D148" s="19"/>
      <c r="E148" s="115"/>
      <c r="F148" s="95"/>
      <c r="G148" s="103" t="s">
        <v>81</v>
      </c>
      <c r="H148" s="326">
        <v>0</v>
      </c>
      <c r="I148" s="327">
        <v>0</v>
      </c>
      <c r="J148" s="115"/>
      <c r="K148" s="115"/>
      <c r="L148" s="115"/>
      <c r="M148" s="115"/>
      <c r="N148" s="115"/>
      <c r="O148" s="115"/>
      <c r="P148" s="115"/>
      <c r="Q148" s="115"/>
      <c r="S148" s="95"/>
      <c r="T148" s="104" t="s">
        <v>80</v>
      </c>
      <c r="U148" s="326">
        <v>0</v>
      </c>
      <c r="V148" s="327">
        <v>0</v>
      </c>
      <c r="W148" s="115"/>
      <c r="X148" s="115"/>
      <c r="Y148" s="115"/>
      <c r="Z148" s="115"/>
      <c r="AA148" s="115"/>
      <c r="AB148" s="115"/>
      <c r="AC148" s="115"/>
      <c r="AD148" s="115"/>
      <c r="AE148" s="95"/>
      <c r="AF148" s="104" t="s">
        <v>80</v>
      </c>
      <c r="AG148" s="326">
        <v>0</v>
      </c>
      <c r="AH148" s="327">
        <v>0</v>
      </c>
      <c r="AI148" s="282"/>
    </row>
    <row r="149" spans="1:42">
      <c r="D149" s="19"/>
      <c r="E149" s="115"/>
      <c r="F149" s="118"/>
      <c r="G149" s="103" t="s">
        <v>79</v>
      </c>
      <c r="H149" s="326">
        <v>0</v>
      </c>
      <c r="I149" s="327">
        <v>0</v>
      </c>
      <c r="J149" s="115"/>
      <c r="K149" s="115"/>
      <c r="L149" s="115"/>
      <c r="M149" s="115"/>
      <c r="N149" s="115"/>
      <c r="O149" s="115"/>
      <c r="P149" s="115"/>
      <c r="Q149" s="115"/>
      <c r="S149" s="118"/>
      <c r="T149" s="104" t="s">
        <v>78</v>
      </c>
      <c r="U149" s="326">
        <v>0</v>
      </c>
      <c r="V149" s="327">
        <v>0</v>
      </c>
      <c r="W149" s="115"/>
      <c r="X149" s="115"/>
      <c r="Y149" s="115"/>
      <c r="Z149" s="115"/>
      <c r="AA149" s="115"/>
      <c r="AB149" s="115"/>
      <c r="AC149" s="115"/>
      <c r="AD149" s="115"/>
      <c r="AE149" s="118"/>
      <c r="AF149" s="104" t="s">
        <v>78</v>
      </c>
      <c r="AG149" s="326">
        <v>0</v>
      </c>
      <c r="AH149" s="327">
        <v>0</v>
      </c>
      <c r="AI149" s="282"/>
    </row>
    <row r="150" spans="1:42">
      <c r="D150" s="19"/>
      <c r="E150" s="115"/>
      <c r="F150" s="118"/>
      <c r="G150" s="103" t="s">
        <v>77</v>
      </c>
      <c r="H150" s="326">
        <v>0</v>
      </c>
      <c r="I150" s="327">
        <v>0</v>
      </c>
      <c r="J150" s="115"/>
      <c r="K150" s="115"/>
      <c r="L150" s="115"/>
      <c r="M150" s="115"/>
      <c r="N150" s="115"/>
      <c r="O150" s="115"/>
      <c r="P150" s="115"/>
      <c r="Q150" s="115"/>
      <c r="S150" s="118"/>
      <c r="T150" s="104" t="s">
        <v>76</v>
      </c>
      <c r="U150" s="326">
        <v>0</v>
      </c>
      <c r="V150" s="327">
        <v>0</v>
      </c>
      <c r="W150" s="115"/>
      <c r="X150" s="115"/>
      <c r="Y150" s="115"/>
      <c r="Z150" s="115"/>
      <c r="AA150" s="115"/>
      <c r="AB150" s="115"/>
      <c r="AC150" s="115"/>
      <c r="AD150" s="115"/>
      <c r="AE150" s="118"/>
      <c r="AF150" s="104" t="s">
        <v>76</v>
      </c>
      <c r="AG150" s="326">
        <v>0</v>
      </c>
      <c r="AH150" s="327">
        <v>0</v>
      </c>
      <c r="AI150" s="282"/>
    </row>
    <row r="151" spans="1:42">
      <c r="D151" s="19"/>
      <c r="E151" s="115"/>
      <c r="F151" s="118"/>
      <c r="G151" s="103" t="s">
        <v>75</v>
      </c>
      <c r="H151" s="326">
        <v>0</v>
      </c>
      <c r="I151" s="327">
        <v>0</v>
      </c>
      <c r="J151" s="115"/>
      <c r="K151" s="115"/>
      <c r="L151" s="115"/>
      <c r="M151" s="115"/>
      <c r="N151" s="115"/>
      <c r="O151" s="115"/>
      <c r="P151" s="115"/>
      <c r="Q151" s="115"/>
      <c r="S151" s="118"/>
      <c r="T151" s="104" t="s">
        <v>74</v>
      </c>
      <c r="U151" s="326">
        <v>0</v>
      </c>
      <c r="V151" s="327">
        <v>0</v>
      </c>
      <c r="W151" s="115"/>
      <c r="X151" s="115"/>
      <c r="Y151" s="115"/>
      <c r="Z151" s="115"/>
      <c r="AA151" s="115"/>
      <c r="AB151" s="115"/>
      <c r="AC151" s="115"/>
      <c r="AD151" s="115"/>
      <c r="AE151" s="118"/>
      <c r="AF151" s="104" t="s">
        <v>74</v>
      </c>
      <c r="AG151" s="326">
        <v>0</v>
      </c>
      <c r="AH151" s="327">
        <v>0</v>
      </c>
      <c r="AI151" s="282"/>
    </row>
    <row r="152" spans="1:42">
      <c r="D152" s="19"/>
      <c r="E152" s="115"/>
      <c r="F152" s="118"/>
      <c r="G152" s="103" t="s">
        <v>73</v>
      </c>
      <c r="H152" s="326">
        <v>0</v>
      </c>
      <c r="I152" s="327">
        <v>0</v>
      </c>
      <c r="J152" s="115"/>
      <c r="K152" s="115"/>
      <c r="L152" s="115"/>
      <c r="M152" s="115"/>
      <c r="N152" s="115"/>
      <c r="O152" s="115"/>
      <c r="P152" s="115"/>
      <c r="Q152" s="115"/>
      <c r="S152" s="118"/>
      <c r="T152" s="104" t="s">
        <v>72</v>
      </c>
      <c r="U152" s="326">
        <v>0</v>
      </c>
      <c r="V152" s="327">
        <v>0</v>
      </c>
      <c r="W152" s="115"/>
      <c r="X152" s="115"/>
      <c r="Y152" s="115"/>
      <c r="Z152" s="115"/>
      <c r="AA152" s="115"/>
      <c r="AB152" s="115"/>
      <c r="AC152" s="115"/>
      <c r="AD152" s="115"/>
      <c r="AE152" s="118"/>
      <c r="AF152" s="104" t="s">
        <v>72</v>
      </c>
      <c r="AG152" s="326">
        <v>0</v>
      </c>
      <c r="AH152" s="327">
        <v>0</v>
      </c>
      <c r="AI152" s="282"/>
    </row>
    <row r="153" spans="1:42">
      <c r="D153" s="19"/>
      <c r="E153" s="115"/>
      <c r="F153" s="118"/>
      <c r="G153" s="103" t="s">
        <v>71</v>
      </c>
      <c r="H153" s="326">
        <v>0</v>
      </c>
      <c r="I153" s="327">
        <v>0</v>
      </c>
      <c r="J153" s="115"/>
      <c r="K153" s="115"/>
      <c r="L153" s="115"/>
      <c r="M153" s="115"/>
      <c r="N153" s="115"/>
      <c r="O153" s="115"/>
      <c r="P153" s="115"/>
      <c r="Q153" s="115"/>
      <c r="S153" s="118"/>
      <c r="T153" s="104" t="s">
        <v>70</v>
      </c>
      <c r="U153" s="326">
        <v>0</v>
      </c>
      <c r="V153" s="327">
        <v>0</v>
      </c>
      <c r="W153" s="115"/>
      <c r="X153" s="115"/>
      <c r="Y153" s="115"/>
      <c r="Z153" s="115"/>
      <c r="AA153" s="115"/>
      <c r="AB153" s="115"/>
      <c r="AC153" s="115"/>
      <c r="AD153" s="115"/>
      <c r="AE153" s="118"/>
      <c r="AF153" s="104" t="s">
        <v>70</v>
      </c>
      <c r="AG153" s="326">
        <v>0</v>
      </c>
      <c r="AH153" s="327">
        <v>0</v>
      </c>
      <c r="AI153" s="282"/>
    </row>
    <row r="154" spans="1:42">
      <c r="D154" s="19"/>
      <c r="E154" s="115"/>
      <c r="F154" s="117"/>
      <c r="G154" s="101" t="s">
        <v>69</v>
      </c>
      <c r="H154" s="328">
        <v>0</v>
      </c>
      <c r="I154" s="329">
        <v>0</v>
      </c>
      <c r="J154" s="115"/>
      <c r="K154" s="115"/>
      <c r="L154" s="115"/>
      <c r="M154" s="115"/>
      <c r="N154" s="115"/>
      <c r="O154" s="115"/>
      <c r="P154" s="115"/>
      <c r="Q154" s="115"/>
      <c r="S154" s="117"/>
      <c r="T154" s="102" t="s">
        <v>68</v>
      </c>
      <c r="U154" s="328">
        <v>0</v>
      </c>
      <c r="V154" s="329">
        <v>0</v>
      </c>
      <c r="W154" s="115"/>
      <c r="X154" s="115"/>
      <c r="Y154" s="115"/>
      <c r="Z154" s="115"/>
      <c r="AA154" s="115"/>
      <c r="AB154" s="115"/>
      <c r="AC154" s="115"/>
      <c r="AD154" s="115"/>
      <c r="AE154" s="117"/>
      <c r="AF154" s="102" t="s">
        <v>68</v>
      </c>
      <c r="AG154" s="328">
        <v>0</v>
      </c>
      <c r="AH154" s="329">
        <v>0</v>
      </c>
      <c r="AI154" s="282"/>
    </row>
    <row r="155" spans="1:42">
      <c r="U155" s="19"/>
      <c r="V155" s="19"/>
      <c r="W155" s="19"/>
    </row>
    <row r="157" spans="1:42">
      <c r="A157" s="1"/>
      <c r="B157" s="11" t="s">
        <v>5</v>
      </c>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row>
    <row r="158" spans="1:42">
      <c r="A158" s="1"/>
      <c r="B158" s="12" t="s">
        <v>6</v>
      </c>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row>
    <row r="159" spans="1:4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c r="A160" s="1"/>
      <c r="B160" s="1"/>
      <c r="C160" s="20" t="s">
        <v>534</v>
      </c>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c r="D162" s="5" t="s">
        <v>3</v>
      </c>
      <c r="E162" s="17"/>
      <c r="F162" s="1"/>
      <c r="G162" s="1"/>
    </row>
    <row r="163" spans="1:42">
      <c r="D163" s="5" t="s">
        <v>4</v>
      </c>
      <c r="E163" s="6" t="s">
        <v>10</v>
      </c>
      <c r="F163" s="1"/>
      <c r="G163" s="1"/>
    </row>
    <row r="165" spans="1:42">
      <c r="E165" s="20" t="s">
        <v>33</v>
      </c>
    </row>
    <row r="166" spans="1:42">
      <c r="G166" s="26" t="s">
        <v>105</v>
      </c>
      <c r="T166" s="26" t="s">
        <v>104</v>
      </c>
      <c r="U166" s="115"/>
      <c r="V166" s="115"/>
      <c r="W166" s="115"/>
      <c r="X166" s="115"/>
      <c r="AF166" s="26" t="s">
        <v>103</v>
      </c>
    </row>
    <row r="167" spans="1:42">
      <c r="G167" s="271"/>
      <c r="H167" s="29" t="s">
        <v>163</v>
      </c>
      <c r="I167" s="257" t="s">
        <v>164</v>
      </c>
      <c r="T167" s="271"/>
      <c r="U167" s="29" t="s">
        <v>163</v>
      </c>
      <c r="V167" s="257" t="s">
        <v>164</v>
      </c>
      <c r="W167" s="19"/>
      <c r="AF167" s="271"/>
      <c r="AG167" s="29" t="s">
        <v>163</v>
      </c>
      <c r="AH167" s="257" t="s">
        <v>164</v>
      </c>
    </row>
    <row r="168" spans="1:42">
      <c r="G168" s="270" t="s">
        <v>157</v>
      </c>
      <c r="H168" s="273">
        <f t="array" ref="H168:I170">H93:I95</f>
        <v>0</v>
      </c>
      <c r="I168" s="274">
        <v>0</v>
      </c>
      <c r="T168" s="270" t="s">
        <v>157</v>
      </c>
      <c r="U168" s="273">
        <f t="array" ref="U168:V170">U93:V95</f>
        <v>0</v>
      </c>
      <c r="V168" s="274">
        <v>0</v>
      </c>
      <c r="W168" s="19"/>
      <c r="AF168" s="270" t="s">
        <v>157</v>
      </c>
      <c r="AG168" s="273">
        <f t="array" ref="AG168:AH170">AG93:AH95</f>
        <v>0</v>
      </c>
      <c r="AH168" s="274">
        <v>0</v>
      </c>
    </row>
    <row r="169" spans="1:42">
      <c r="G169" s="32" t="s">
        <v>65</v>
      </c>
      <c r="H169" s="273">
        <v>0</v>
      </c>
      <c r="I169" s="274">
        <v>0</v>
      </c>
      <c r="T169" s="32" t="s">
        <v>65</v>
      </c>
      <c r="U169" s="273">
        <v>0</v>
      </c>
      <c r="V169" s="274">
        <v>0</v>
      </c>
      <c r="W169" s="19"/>
      <c r="AF169" s="32" t="s">
        <v>65</v>
      </c>
      <c r="AG169" s="273">
        <v>0</v>
      </c>
      <c r="AH169" s="274">
        <v>0</v>
      </c>
    </row>
    <row r="170" spans="1:42">
      <c r="G170" s="32" t="s">
        <v>64</v>
      </c>
      <c r="H170" s="273">
        <v>0</v>
      </c>
      <c r="I170" s="274">
        <v>0</v>
      </c>
      <c r="T170" s="32" t="s">
        <v>64</v>
      </c>
      <c r="U170" s="273">
        <v>0</v>
      </c>
      <c r="V170" s="274">
        <v>0</v>
      </c>
      <c r="W170" s="19"/>
      <c r="AF170" s="32" t="s">
        <v>64</v>
      </c>
      <c r="AG170" s="273">
        <v>0</v>
      </c>
      <c r="AH170" s="274">
        <v>0</v>
      </c>
    </row>
    <row r="171" spans="1:42">
      <c r="G171" s="32" t="s">
        <v>89</v>
      </c>
      <c r="H171" s="273" t="e">
        <f>H96*(H71/SUM(H71,H72))</f>
        <v>#DIV/0!</v>
      </c>
      <c r="I171" s="274" t="e">
        <f>I96*(H71/SUM(H71,H72))</f>
        <v>#DIV/0!</v>
      </c>
      <c r="T171" s="32" t="s">
        <v>89</v>
      </c>
      <c r="U171" s="273" t="e">
        <f>U96*(U71/SUM(U71,U72))</f>
        <v>#DIV/0!</v>
      </c>
      <c r="V171" s="274" t="e">
        <f>V96*(U71/SUM(U71,U72))</f>
        <v>#DIV/0!</v>
      </c>
      <c r="W171" s="19"/>
      <c r="AF171" s="32" t="s">
        <v>89</v>
      </c>
      <c r="AG171" s="273" t="e">
        <f>AG96*(AG71/SUM(AG71,AG72))</f>
        <v>#DIV/0!</v>
      </c>
      <c r="AH171" s="274" t="e">
        <f>AH96*(AG71/SUM(AG71,AG72))</f>
        <v>#DIV/0!</v>
      </c>
    </row>
    <row r="172" spans="1:42">
      <c r="G172" s="270" t="s">
        <v>87</v>
      </c>
      <c r="H172" s="273" t="e">
        <f>H96*(H72/SUM(H71,H72))</f>
        <v>#DIV/0!</v>
      </c>
      <c r="I172" s="274" t="e">
        <f>I96*(H72/SUM(H71,H72))</f>
        <v>#DIV/0!</v>
      </c>
      <c r="T172" s="270" t="s">
        <v>87</v>
      </c>
      <c r="U172" s="273" t="e">
        <f>U96*(U72/SUM(U71,U72))</f>
        <v>#DIV/0!</v>
      </c>
      <c r="V172" s="274" t="e">
        <f>V96*(U72/SUM(U71,U72))</f>
        <v>#DIV/0!</v>
      </c>
      <c r="W172" s="19"/>
      <c r="AF172" s="270" t="s">
        <v>87</v>
      </c>
      <c r="AG172" s="273" t="e">
        <f>AG96*(AG72/SUM(AG71,AG72))</f>
        <v>#DIV/0!</v>
      </c>
      <c r="AH172" s="274" t="e">
        <f>AH96*(AG72/SUM(AG71,AG72))</f>
        <v>#DIV/0!</v>
      </c>
    </row>
    <row r="173" spans="1:42">
      <c r="G173" s="33" t="s">
        <v>63</v>
      </c>
      <c r="H173" s="295">
        <f t="array" ref="H173:I173">H97:I97</f>
        <v>0</v>
      </c>
      <c r="I173" s="296">
        <v>0</v>
      </c>
      <c r="T173" s="33" t="s">
        <v>63</v>
      </c>
      <c r="U173" s="295">
        <f t="array" ref="U173:V173">U97:V97</f>
        <v>0</v>
      </c>
      <c r="V173" s="296">
        <v>0</v>
      </c>
      <c r="W173" s="19"/>
      <c r="AF173" s="33" t="s">
        <v>63</v>
      </c>
      <c r="AG173" s="295">
        <f t="array" ref="AG173:AH173">AG97:AH97</f>
        <v>0</v>
      </c>
      <c r="AH173" s="296">
        <v>0</v>
      </c>
    </row>
    <row r="174" spans="1:42">
      <c r="T174" s="19"/>
      <c r="U174" s="19"/>
      <c r="V174" s="19"/>
      <c r="W174" s="19"/>
    </row>
    <row r="175" spans="1:4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c r="A176" s="1"/>
      <c r="B176" s="1"/>
      <c r="C176" s="20" t="s">
        <v>564</v>
      </c>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c r="A177" s="1"/>
      <c r="B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c r="D178" s="5" t="s">
        <v>3</v>
      </c>
      <c r="E178" s="17"/>
      <c r="AG178" s="1"/>
      <c r="AH178" s="1"/>
      <c r="AI178" s="1"/>
      <c r="AJ178" s="1"/>
    </row>
    <row r="179" spans="1:42">
      <c r="D179" s="5" t="s">
        <v>4</v>
      </c>
      <c r="E179" s="6" t="s">
        <v>10</v>
      </c>
    </row>
    <row r="180" spans="1:42">
      <c r="D180" s="14"/>
      <c r="E180" s="47"/>
    </row>
    <row r="181" spans="1:42" s="115" customFormat="1">
      <c r="B181" s="19"/>
      <c r="D181" s="19"/>
      <c r="F181" s="26" t="s">
        <v>105</v>
      </c>
      <c r="P181" s="116"/>
      <c r="Q181" s="116"/>
      <c r="R181" s="116"/>
      <c r="S181" s="26" t="s">
        <v>104</v>
      </c>
      <c r="AC181" s="116"/>
      <c r="AD181" s="116"/>
      <c r="AE181" s="26" t="s">
        <v>103</v>
      </c>
      <c r="AO181" s="116"/>
    </row>
    <row r="182" spans="1:42" s="115" customFormat="1" ht="93.75">
      <c r="B182" s="19"/>
      <c r="D182" s="19"/>
      <c r="F182" s="286" t="s">
        <v>102</v>
      </c>
      <c r="G182" s="286" t="s">
        <v>101</v>
      </c>
      <c r="H182" s="287" t="s">
        <v>162</v>
      </c>
      <c r="I182" s="287" t="s">
        <v>160</v>
      </c>
      <c r="L182" s="133"/>
      <c r="M182" s="133"/>
      <c r="N182" s="133"/>
      <c r="O182" s="133"/>
      <c r="S182" s="286" t="s">
        <v>102</v>
      </c>
      <c r="T182" s="286" t="s">
        <v>101</v>
      </c>
      <c r="U182" s="287" t="s">
        <v>162</v>
      </c>
      <c r="V182" s="287" t="s">
        <v>160</v>
      </c>
      <c r="Y182" s="133"/>
      <c r="Z182" s="133"/>
      <c r="AA182" s="133"/>
      <c r="AB182" s="133"/>
      <c r="AE182" s="286" t="s">
        <v>102</v>
      </c>
      <c r="AF182" s="286" t="s">
        <v>101</v>
      </c>
      <c r="AG182" s="287" t="s">
        <v>162</v>
      </c>
      <c r="AH182" s="287" t="s">
        <v>160</v>
      </c>
      <c r="AK182" s="133"/>
      <c r="AL182" s="133"/>
      <c r="AM182" s="133"/>
      <c r="AN182" s="133"/>
    </row>
    <row r="183" spans="1:42" s="115" customFormat="1">
      <c r="B183" s="19"/>
      <c r="D183" s="19"/>
      <c r="F183" s="1088" t="s">
        <v>95</v>
      </c>
      <c r="G183" s="109" t="s">
        <v>83</v>
      </c>
      <c r="H183" s="289">
        <f t="array" ref="H183:H230">IF(I13:I60&lt;=0,0,J13:J60/I13:I60)</f>
        <v>0</v>
      </c>
      <c r="I183" s="289">
        <f t="array" ref="I183:I230">IF(K13:K60&lt;=0,0,L13:L60/K13:K60)</f>
        <v>0</v>
      </c>
      <c r="S183" s="1088" t="s">
        <v>95</v>
      </c>
      <c r="T183" s="109" t="s">
        <v>83</v>
      </c>
      <c r="U183" s="289">
        <f t="array" ref="U183:U230">IF(V13:V60&lt;=0,0,W13:W60/V13:V60)</f>
        <v>0</v>
      </c>
      <c r="V183" s="289">
        <f t="array" ref="V183:V230">IF(X13:X60&lt;=0,0,Y13:Y60/X13:X60)</f>
        <v>0</v>
      </c>
      <c r="AE183" s="1088" t="s">
        <v>95</v>
      </c>
      <c r="AF183" s="109" t="s">
        <v>83</v>
      </c>
      <c r="AG183" s="289">
        <f t="array" ref="AG183:AG230">IF(AH13:AH60&lt;=0,0,AI13:AI60/AH13:AH60)</f>
        <v>0</v>
      </c>
      <c r="AH183" s="289">
        <f t="array" ref="AH183:AH230">IF(AJ13:AJ60&lt;=0,0,AK13:AK60/AJ13:AJ60)</f>
        <v>0</v>
      </c>
    </row>
    <row r="184" spans="1:42" s="115" customFormat="1">
      <c r="B184" s="19"/>
      <c r="D184" s="19"/>
      <c r="F184" s="1089"/>
      <c r="G184" s="104" t="s">
        <v>81</v>
      </c>
      <c r="H184" s="289">
        <v>0</v>
      </c>
      <c r="I184" s="289">
        <v>0</v>
      </c>
      <c r="S184" s="1089"/>
      <c r="T184" s="104" t="s">
        <v>81</v>
      </c>
      <c r="U184" s="289">
        <v>0</v>
      </c>
      <c r="V184" s="289">
        <v>0</v>
      </c>
      <c r="AE184" s="1089"/>
      <c r="AF184" s="104" t="s">
        <v>81</v>
      </c>
      <c r="AG184" s="289">
        <v>0</v>
      </c>
      <c r="AH184" s="289">
        <v>0</v>
      </c>
    </row>
    <row r="185" spans="1:42" s="115" customFormat="1">
      <c r="B185" s="19"/>
      <c r="C185" s="19"/>
      <c r="D185" s="19"/>
      <c r="F185" s="1089"/>
      <c r="G185" s="104" t="s">
        <v>79</v>
      </c>
      <c r="H185" s="289">
        <v>0</v>
      </c>
      <c r="I185" s="289">
        <v>0</v>
      </c>
      <c r="S185" s="1089"/>
      <c r="T185" s="104" t="s">
        <v>79</v>
      </c>
      <c r="U185" s="289">
        <v>0</v>
      </c>
      <c r="V185" s="289">
        <v>0</v>
      </c>
      <c r="AE185" s="1089"/>
      <c r="AF185" s="104" t="s">
        <v>79</v>
      </c>
      <c r="AG185" s="289">
        <v>0</v>
      </c>
      <c r="AH185" s="289">
        <v>0</v>
      </c>
    </row>
    <row r="186" spans="1:42" s="115" customFormat="1">
      <c r="B186" s="19"/>
      <c r="C186" s="19"/>
      <c r="D186" s="19"/>
      <c r="F186" s="1089"/>
      <c r="G186" s="104" t="s">
        <v>77</v>
      </c>
      <c r="H186" s="289">
        <v>0</v>
      </c>
      <c r="I186" s="289">
        <v>0</v>
      </c>
      <c r="S186" s="1089"/>
      <c r="T186" s="104" t="s">
        <v>77</v>
      </c>
      <c r="U186" s="289">
        <v>0</v>
      </c>
      <c r="V186" s="289">
        <v>0</v>
      </c>
      <c r="AE186" s="1089"/>
      <c r="AF186" s="104" t="s">
        <v>77</v>
      </c>
      <c r="AG186" s="289">
        <v>0</v>
      </c>
      <c r="AH186" s="289">
        <v>0</v>
      </c>
    </row>
    <row r="187" spans="1:42" s="115" customFormat="1">
      <c r="B187" s="19"/>
      <c r="C187" s="19"/>
      <c r="D187" s="19"/>
      <c r="F187" s="1089"/>
      <c r="G187" s="104" t="s">
        <v>75</v>
      </c>
      <c r="H187" s="289">
        <v>0</v>
      </c>
      <c r="I187" s="289">
        <v>0</v>
      </c>
      <c r="S187" s="1089"/>
      <c r="T187" s="104" t="s">
        <v>75</v>
      </c>
      <c r="U187" s="289">
        <v>0</v>
      </c>
      <c r="V187" s="289">
        <v>0</v>
      </c>
      <c r="AE187" s="1089"/>
      <c r="AF187" s="104" t="s">
        <v>75</v>
      </c>
      <c r="AG187" s="289">
        <v>0</v>
      </c>
      <c r="AH187" s="289">
        <v>0</v>
      </c>
    </row>
    <row r="188" spans="1:42" s="115" customFormat="1">
      <c r="B188" s="19"/>
      <c r="C188" s="19"/>
      <c r="D188" s="19"/>
      <c r="F188" s="1089"/>
      <c r="G188" s="104" t="s">
        <v>73</v>
      </c>
      <c r="H188" s="289">
        <v>0</v>
      </c>
      <c r="I188" s="289">
        <v>0</v>
      </c>
      <c r="S188" s="1089"/>
      <c r="T188" s="104" t="s">
        <v>73</v>
      </c>
      <c r="U188" s="289">
        <v>0</v>
      </c>
      <c r="V188" s="289">
        <v>0</v>
      </c>
      <c r="AE188" s="1089"/>
      <c r="AF188" s="104" t="s">
        <v>73</v>
      </c>
      <c r="AG188" s="289">
        <v>0</v>
      </c>
      <c r="AH188" s="289">
        <v>0</v>
      </c>
    </row>
    <row r="189" spans="1:42" s="115" customFormat="1" ht="18.75" customHeight="1">
      <c r="B189" s="19"/>
      <c r="C189" s="19"/>
      <c r="D189" s="19"/>
      <c r="F189" s="1089"/>
      <c r="G189" s="104" t="s">
        <v>71</v>
      </c>
      <c r="H189" s="289">
        <v>0</v>
      </c>
      <c r="I189" s="289">
        <v>0</v>
      </c>
      <c r="S189" s="1089"/>
      <c r="T189" s="104" t="s">
        <v>71</v>
      </c>
      <c r="U189" s="289">
        <v>0</v>
      </c>
      <c r="V189" s="289">
        <v>0</v>
      </c>
      <c r="AE189" s="1089"/>
      <c r="AF189" s="104" t="s">
        <v>71</v>
      </c>
      <c r="AG189" s="289">
        <v>0</v>
      </c>
      <c r="AH189" s="289">
        <v>0</v>
      </c>
    </row>
    <row r="190" spans="1:42" s="115" customFormat="1">
      <c r="B190" s="19"/>
      <c r="C190" s="19"/>
      <c r="D190" s="19"/>
      <c r="F190" s="1089"/>
      <c r="G190" s="104" t="s">
        <v>69</v>
      </c>
      <c r="H190" s="289">
        <v>0</v>
      </c>
      <c r="I190" s="289">
        <v>0</v>
      </c>
      <c r="S190" s="1089"/>
      <c r="T190" s="104" t="s">
        <v>69</v>
      </c>
      <c r="U190" s="289">
        <v>0</v>
      </c>
      <c r="V190" s="289">
        <v>0</v>
      </c>
      <c r="AE190" s="1089"/>
      <c r="AF190" s="104" t="s">
        <v>69</v>
      </c>
      <c r="AG190" s="289">
        <v>0</v>
      </c>
      <c r="AH190" s="289">
        <v>0</v>
      </c>
    </row>
    <row r="191" spans="1:42" s="115" customFormat="1">
      <c r="B191" s="19"/>
      <c r="C191" s="19"/>
      <c r="D191" s="19"/>
      <c r="F191" s="1091" t="s">
        <v>93</v>
      </c>
      <c r="G191" s="109" t="s">
        <v>83</v>
      </c>
      <c r="H191" s="288">
        <v>0</v>
      </c>
      <c r="I191" s="288">
        <v>0</v>
      </c>
      <c r="S191" s="1091" t="s">
        <v>93</v>
      </c>
      <c r="T191" s="109" t="s">
        <v>83</v>
      </c>
      <c r="U191" s="288">
        <v>0</v>
      </c>
      <c r="V191" s="288">
        <v>0</v>
      </c>
      <c r="AE191" s="1091" t="s">
        <v>93</v>
      </c>
      <c r="AF191" s="109" t="s">
        <v>83</v>
      </c>
      <c r="AG191" s="288">
        <v>0</v>
      </c>
      <c r="AH191" s="288">
        <v>0</v>
      </c>
    </row>
    <row r="192" spans="1:42" s="115" customFormat="1">
      <c r="B192" s="19"/>
      <c r="C192" s="19"/>
      <c r="D192" s="19"/>
      <c r="F192" s="1092"/>
      <c r="G192" s="104" t="s">
        <v>81</v>
      </c>
      <c r="H192" s="289">
        <v>0</v>
      </c>
      <c r="I192" s="289">
        <v>0</v>
      </c>
      <c r="S192" s="1092"/>
      <c r="T192" s="104" t="s">
        <v>81</v>
      </c>
      <c r="U192" s="289">
        <v>0</v>
      </c>
      <c r="V192" s="289">
        <v>0</v>
      </c>
      <c r="AE192" s="1092"/>
      <c r="AF192" s="104" t="s">
        <v>81</v>
      </c>
      <c r="AG192" s="289">
        <v>0</v>
      </c>
      <c r="AH192" s="289">
        <v>0</v>
      </c>
    </row>
    <row r="193" spans="2:34" s="115" customFormat="1">
      <c r="B193" s="19"/>
      <c r="C193" s="19"/>
      <c r="D193" s="19"/>
      <c r="F193" s="1092"/>
      <c r="G193" s="104" t="s">
        <v>79</v>
      </c>
      <c r="H193" s="289">
        <v>0</v>
      </c>
      <c r="I193" s="289">
        <v>0</v>
      </c>
      <c r="S193" s="1092"/>
      <c r="T193" s="104" t="s">
        <v>79</v>
      </c>
      <c r="U193" s="289">
        <v>0</v>
      </c>
      <c r="V193" s="289">
        <v>0</v>
      </c>
      <c r="AE193" s="1092"/>
      <c r="AF193" s="104" t="s">
        <v>79</v>
      </c>
      <c r="AG193" s="289">
        <v>0</v>
      </c>
      <c r="AH193" s="289">
        <v>0</v>
      </c>
    </row>
    <row r="194" spans="2:34" s="115" customFormat="1">
      <c r="B194" s="19"/>
      <c r="C194" s="19"/>
      <c r="D194" s="19"/>
      <c r="F194" s="1092"/>
      <c r="G194" s="104" t="s">
        <v>77</v>
      </c>
      <c r="H194" s="289">
        <v>0</v>
      </c>
      <c r="I194" s="289">
        <v>0</v>
      </c>
      <c r="S194" s="1092"/>
      <c r="T194" s="104" t="s">
        <v>77</v>
      </c>
      <c r="U194" s="289">
        <v>0</v>
      </c>
      <c r="V194" s="289">
        <v>0</v>
      </c>
      <c r="AE194" s="1092"/>
      <c r="AF194" s="104" t="s">
        <v>77</v>
      </c>
      <c r="AG194" s="289">
        <v>0</v>
      </c>
      <c r="AH194" s="289">
        <v>0</v>
      </c>
    </row>
    <row r="195" spans="2:34" s="115" customFormat="1">
      <c r="B195" s="19"/>
      <c r="C195" s="19"/>
      <c r="D195" s="19"/>
      <c r="F195" s="1092"/>
      <c r="G195" s="104" t="s">
        <v>75</v>
      </c>
      <c r="H195" s="289">
        <v>0</v>
      </c>
      <c r="I195" s="289">
        <v>0</v>
      </c>
      <c r="S195" s="1092"/>
      <c r="T195" s="104" t="s">
        <v>75</v>
      </c>
      <c r="U195" s="289">
        <v>0</v>
      </c>
      <c r="V195" s="289">
        <v>0</v>
      </c>
      <c r="AE195" s="1092"/>
      <c r="AF195" s="104" t="s">
        <v>75</v>
      </c>
      <c r="AG195" s="289">
        <v>0</v>
      </c>
      <c r="AH195" s="289">
        <v>0</v>
      </c>
    </row>
    <row r="196" spans="2:34" s="115" customFormat="1">
      <c r="B196" s="19"/>
      <c r="C196" s="19"/>
      <c r="D196" s="19"/>
      <c r="F196" s="1092"/>
      <c r="G196" s="104" t="s">
        <v>73</v>
      </c>
      <c r="H196" s="289">
        <v>0</v>
      </c>
      <c r="I196" s="289">
        <v>0</v>
      </c>
      <c r="S196" s="1092"/>
      <c r="T196" s="104" t="s">
        <v>73</v>
      </c>
      <c r="U196" s="289">
        <v>0</v>
      </c>
      <c r="V196" s="289">
        <v>0</v>
      </c>
      <c r="AE196" s="1092"/>
      <c r="AF196" s="104" t="s">
        <v>73</v>
      </c>
      <c r="AG196" s="289">
        <v>0</v>
      </c>
      <c r="AH196" s="289">
        <v>0</v>
      </c>
    </row>
    <row r="197" spans="2:34" s="115" customFormat="1" ht="18.75" customHeight="1">
      <c r="B197" s="19"/>
      <c r="C197" s="19"/>
      <c r="D197" s="19"/>
      <c r="F197" s="1092"/>
      <c r="G197" s="104" t="s">
        <v>71</v>
      </c>
      <c r="H197" s="289">
        <v>0</v>
      </c>
      <c r="I197" s="289">
        <v>0</v>
      </c>
      <c r="S197" s="1092"/>
      <c r="T197" s="104" t="s">
        <v>71</v>
      </c>
      <c r="U197" s="289">
        <v>0</v>
      </c>
      <c r="V197" s="289">
        <v>0</v>
      </c>
      <c r="AE197" s="1092"/>
      <c r="AF197" s="104" t="s">
        <v>71</v>
      </c>
      <c r="AG197" s="289">
        <v>0</v>
      </c>
      <c r="AH197" s="289">
        <v>0</v>
      </c>
    </row>
    <row r="198" spans="2:34" s="115" customFormat="1">
      <c r="B198" s="19"/>
      <c r="C198" s="19"/>
      <c r="D198" s="19"/>
      <c r="F198" s="1093"/>
      <c r="G198" s="102" t="s">
        <v>69</v>
      </c>
      <c r="H198" s="290">
        <v>0</v>
      </c>
      <c r="I198" s="290">
        <v>0</v>
      </c>
      <c r="S198" s="1093"/>
      <c r="T198" s="102" t="s">
        <v>69</v>
      </c>
      <c r="U198" s="290">
        <v>0</v>
      </c>
      <c r="V198" s="290">
        <v>0</v>
      </c>
      <c r="AE198" s="1093"/>
      <c r="AF198" s="102" t="s">
        <v>69</v>
      </c>
      <c r="AG198" s="290">
        <v>0</v>
      </c>
      <c r="AH198" s="290">
        <v>0</v>
      </c>
    </row>
    <row r="199" spans="2:34" s="115" customFormat="1" ht="19.5" customHeight="1">
      <c r="B199" s="19"/>
      <c r="C199" s="19"/>
      <c r="D199" s="19"/>
      <c r="F199" s="1089" t="s">
        <v>91</v>
      </c>
      <c r="G199" s="104" t="s">
        <v>83</v>
      </c>
      <c r="H199" s="289">
        <v>0</v>
      </c>
      <c r="I199" s="289">
        <v>0</v>
      </c>
      <c r="S199" s="1089" t="s">
        <v>91</v>
      </c>
      <c r="T199" s="104" t="s">
        <v>83</v>
      </c>
      <c r="U199" s="289">
        <v>0</v>
      </c>
      <c r="V199" s="289">
        <v>0</v>
      </c>
      <c r="AE199" s="1089" t="s">
        <v>91</v>
      </c>
      <c r="AF199" s="104" t="s">
        <v>83</v>
      </c>
      <c r="AG199" s="289">
        <v>0</v>
      </c>
      <c r="AH199" s="289">
        <v>0</v>
      </c>
    </row>
    <row r="200" spans="2:34" s="115" customFormat="1">
      <c r="B200" s="19"/>
      <c r="C200" s="19"/>
      <c r="D200" s="19"/>
      <c r="F200" s="1089"/>
      <c r="G200" s="104" t="s">
        <v>81</v>
      </c>
      <c r="H200" s="289">
        <v>0</v>
      </c>
      <c r="I200" s="289">
        <v>0</v>
      </c>
      <c r="S200" s="1089"/>
      <c r="T200" s="104" t="s">
        <v>81</v>
      </c>
      <c r="U200" s="289">
        <v>0</v>
      </c>
      <c r="V200" s="289">
        <v>0</v>
      </c>
      <c r="AE200" s="1089"/>
      <c r="AF200" s="104" t="s">
        <v>81</v>
      </c>
      <c r="AG200" s="289">
        <v>0</v>
      </c>
      <c r="AH200" s="289">
        <v>0</v>
      </c>
    </row>
    <row r="201" spans="2:34" s="115" customFormat="1">
      <c r="B201" s="19"/>
      <c r="C201" s="19"/>
      <c r="D201" s="19"/>
      <c r="F201" s="1089"/>
      <c r="G201" s="104" t="s">
        <v>79</v>
      </c>
      <c r="H201" s="289">
        <v>0</v>
      </c>
      <c r="I201" s="289">
        <v>0</v>
      </c>
      <c r="S201" s="1089"/>
      <c r="T201" s="104" t="s">
        <v>79</v>
      </c>
      <c r="U201" s="289">
        <v>0</v>
      </c>
      <c r="V201" s="289">
        <v>0</v>
      </c>
      <c r="AE201" s="1089"/>
      <c r="AF201" s="104" t="s">
        <v>79</v>
      </c>
      <c r="AG201" s="289">
        <v>0</v>
      </c>
      <c r="AH201" s="289">
        <v>0</v>
      </c>
    </row>
    <row r="202" spans="2:34" s="115" customFormat="1">
      <c r="B202" s="19"/>
      <c r="C202" s="19"/>
      <c r="D202" s="19"/>
      <c r="F202" s="1089"/>
      <c r="G202" s="104" t="s">
        <v>77</v>
      </c>
      <c r="H202" s="289">
        <v>0</v>
      </c>
      <c r="I202" s="289">
        <v>0</v>
      </c>
      <c r="S202" s="1089"/>
      <c r="T202" s="104" t="s">
        <v>77</v>
      </c>
      <c r="U202" s="289">
        <v>0</v>
      </c>
      <c r="V202" s="289">
        <v>0</v>
      </c>
      <c r="AE202" s="1089"/>
      <c r="AF202" s="104" t="s">
        <v>77</v>
      </c>
      <c r="AG202" s="289">
        <v>0</v>
      </c>
      <c r="AH202" s="289">
        <v>0</v>
      </c>
    </row>
    <row r="203" spans="2:34" s="115" customFormat="1">
      <c r="B203" s="19"/>
      <c r="C203" s="19"/>
      <c r="D203" s="19"/>
      <c r="F203" s="1089"/>
      <c r="G203" s="104" t="s">
        <v>75</v>
      </c>
      <c r="H203" s="289">
        <v>0</v>
      </c>
      <c r="I203" s="289">
        <v>0</v>
      </c>
      <c r="S203" s="1089"/>
      <c r="T203" s="104" t="s">
        <v>75</v>
      </c>
      <c r="U203" s="289">
        <v>0</v>
      </c>
      <c r="V203" s="289">
        <v>0</v>
      </c>
      <c r="AE203" s="1089"/>
      <c r="AF203" s="104" t="s">
        <v>75</v>
      </c>
      <c r="AG203" s="289">
        <v>0</v>
      </c>
      <c r="AH203" s="289">
        <v>0</v>
      </c>
    </row>
    <row r="204" spans="2:34" s="115" customFormat="1">
      <c r="B204" s="19"/>
      <c r="C204" s="19"/>
      <c r="D204" s="19"/>
      <c r="F204" s="1089"/>
      <c r="G204" s="104" t="s">
        <v>73</v>
      </c>
      <c r="H204" s="289">
        <v>0</v>
      </c>
      <c r="I204" s="289">
        <v>0</v>
      </c>
      <c r="S204" s="1089"/>
      <c r="T204" s="104" t="s">
        <v>73</v>
      </c>
      <c r="U204" s="289">
        <v>0</v>
      </c>
      <c r="V204" s="289">
        <v>0</v>
      </c>
      <c r="AE204" s="1089"/>
      <c r="AF204" s="104" t="s">
        <v>73</v>
      </c>
      <c r="AG204" s="289">
        <v>0</v>
      </c>
      <c r="AH204" s="289">
        <v>0</v>
      </c>
    </row>
    <row r="205" spans="2:34" s="115" customFormat="1">
      <c r="B205" s="19"/>
      <c r="C205" s="19"/>
      <c r="D205" s="19"/>
      <c r="F205" s="1089"/>
      <c r="G205" s="104" t="s">
        <v>71</v>
      </c>
      <c r="H205" s="289">
        <v>0</v>
      </c>
      <c r="I205" s="289">
        <v>0</v>
      </c>
      <c r="S205" s="1089"/>
      <c r="T205" s="104" t="s">
        <v>71</v>
      </c>
      <c r="U205" s="289">
        <v>0</v>
      </c>
      <c r="V205" s="289">
        <v>0</v>
      </c>
      <c r="AE205" s="1089"/>
      <c r="AF205" s="104" t="s">
        <v>71</v>
      </c>
      <c r="AG205" s="289">
        <v>0</v>
      </c>
      <c r="AH205" s="289">
        <v>0</v>
      </c>
    </row>
    <row r="206" spans="2:34" s="115" customFormat="1">
      <c r="B206" s="19"/>
      <c r="C206" s="19"/>
      <c r="D206" s="19"/>
      <c r="F206" s="1089"/>
      <c r="G206" s="104" t="s">
        <v>69</v>
      </c>
      <c r="H206" s="289">
        <v>0</v>
      </c>
      <c r="I206" s="289">
        <v>0</v>
      </c>
      <c r="S206" s="1089"/>
      <c r="T206" s="104" t="s">
        <v>69</v>
      </c>
      <c r="U206" s="289">
        <v>0</v>
      </c>
      <c r="V206" s="289">
        <v>0</v>
      </c>
      <c r="AE206" s="1089"/>
      <c r="AF206" s="104" t="s">
        <v>69</v>
      </c>
      <c r="AG206" s="289">
        <v>0</v>
      </c>
      <c r="AH206" s="289">
        <v>0</v>
      </c>
    </row>
    <row r="207" spans="2:34" s="115" customFormat="1" ht="19.5" customHeight="1">
      <c r="B207" s="19"/>
      <c r="C207" s="19"/>
      <c r="D207" s="19"/>
      <c r="F207" s="1088" t="s">
        <v>89</v>
      </c>
      <c r="G207" s="109" t="s">
        <v>83</v>
      </c>
      <c r="H207" s="288">
        <v>0</v>
      </c>
      <c r="I207" s="288">
        <v>0</v>
      </c>
      <c r="S207" s="1088" t="s">
        <v>89</v>
      </c>
      <c r="T207" s="109" t="s">
        <v>83</v>
      </c>
      <c r="U207" s="288">
        <v>0</v>
      </c>
      <c r="V207" s="288">
        <v>0</v>
      </c>
      <c r="AE207" s="1088" t="s">
        <v>89</v>
      </c>
      <c r="AF207" s="109" t="s">
        <v>83</v>
      </c>
      <c r="AG207" s="288">
        <v>0</v>
      </c>
      <c r="AH207" s="288">
        <v>0</v>
      </c>
    </row>
    <row r="208" spans="2:34" s="115" customFormat="1">
      <c r="B208" s="19"/>
      <c r="C208" s="19"/>
      <c r="D208" s="19"/>
      <c r="F208" s="1089"/>
      <c r="G208" s="104" t="s">
        <v>81</v>
      </c>
      <c r="H208" s="289">
        <v>0</v>
      </c>
      <c r="I208" s="289">
        <v>0</v>
      </c>
      <c r="S208" s="1089"/>
      <c r="T208" s="104" t="s">
        <v>81</v>
      </c>
      <c r="U208" s="289">
        <v>0</v>
      </c>
      <c r="V208" s="289">
        <v>0</v>
      </c>
      <c r="AE208" s="1089"/>
      <c r="AF208" s="104" t="s">
        <v>81</v>
      </c>
      <c r="AG208" s="289">
        <v>0</v>
      </c>
      <c r="AH208" s="289">
        <v>0</v>
      </c>
    </row>
    <row r="209" spans="2:34" s="115" customFormat="1">
      <c r="B209" s="19"/>
      <c r="C209" s="19"/>
      <c r="D209" s="19"/>
      <c r="F209" s="1089"/>
      <c r="G209" s="104" t="s">
        <v>79</v>
      </c>
      <c r="H209" s="289">
        <v>0</v>
      </c>
      <c r="I209" s="289">
        <v>0</v>
      </c>
      <c r="S209" s="1089"/>
      <c r="T209" s="104" t="s">
        <v>79</v>
      </c>
      <c r="U209" s="289">
        <v>0</v>
      </c>
      <c r="V209" s="289">
        <v>0</v>
      </c>
      <c r="AE209" s="1089"/>
      <c r="AF209" s="104" t="s">
        <v>79</v>
      </c>
      <c r="AG209" s="289">
        <v>0</v>
      </c>
      <c r="AH209" s="289">
        <v>0</v>
      </c>
    </row>
    <row r="210" spans="2:34" s="115" customFormat="1">
      <c r="B210" s="19"/>
      <c r="C210" s="19"/>
      <c r="D210" s="19"/>
      <c r="F210" s="1089"/>
      <c r="G210" s="104" t="s">
        <v>77</v>
      </c>
      <c r="H210" s="289">
        <v>0</v>
      </c>
      <c r="I210" s="289">
        <v>0</v>
      </c>
      <c r="S210" s="1089"/>
      <c r="T210" s="104" t="s">
        <v>77</v>
      </c>
      <c r="U210" s="289">
        <v>0</v>
      </c>
      <c r="V210" s="289">
        <v>0</v>
      </c>
      <c r="AE210" s="1089"/>
      <c r="AF210" s="104" t="s">
        <v>77</v>
      </c>
      <c r="AG210" s="289">
        <v>0</v>
      </c>
      <c r="AH210" s="289">
        <v>0</v>
      </c>
    </row>
    <row r="211" spans="2:34" s="115" customFormat="1">
      <c r="B211" s="19"/>
      <c r="C211" s="19"/>
      <c r="D211" s="19"/>
      <c r="F211" s="1089"/>
      <c r="G211" s="104" t="s">
        <v>75</v>
      </c>
      <c r="H211" s="289">
        <v>0</v>
      </c>
      <c r="I211" s="289">
        <v>0</v>
      </c>
      <c r="S211" s="1089"/>
      <c r="T211" s="104" t="s">
        <v>75</v>
      </c>
      <c r="U211" s="289">
        <v>0</v>
      </c>
      <c r="V211" s="289">
        <v>0</v>
      </c>
      <c r="AE211" s="1089"/>
      <c r="AF211" s="104" t="s">
        <v>75</v>
      </c>
      <c r="AG211" s="289">
        <v>0</v>
      </c>
      <c r="AH211" s="289">
        <v>0</v>
      </c>
    </row>
    <row r="212" spans="2:34" s="115" customFormat="1">
      <c r="B212" s="19"/>
      <c r="C212" s="19"/>
      <c r="D212" s="19"/>
      <c r="F212" s="1089"/>
      <c r="G212" s="104" t="s">
        <v>73</v>
      </c>
      <c r="H212" s="289">
        <v>0</v>
      </c>
      <c r="I212" s="289">
        <v>0</v>
      </c>
      <c r="S212" s="1089"/>
      <c r="T212" s="104" t="s">
        <v>73</v>
      </c>
      <c r="U212" s="289">
        <v>0</v>
      </c>
      <c r="V212" s="289">
        <v>0</v>
      </c>
      <c r="AE212" s="1089"/>
      <c r="AF212" s="104" t="s">
        <v>73</v>
      </c>
      <c r="AG212" s="289">
        <v>0</v>
      </c>
      <c r="AH212" s="289">
        <v>0</v>
      </c>
    </row>
    <row r="213" spans="2:34" s="115" customFormat="1">
      <c r="B213" s="19"/>
      <c r="C213" s="19"/>
      <c r="D213" s="19"/>
      <c r="F213" s="1089"/>
      <c r="G213" s="104" t="s">
        <v>71</v>
      </c>
      <c r="H213" s="289">
        <v>0</v>
      </c>
      <c r="I213" s="289">
        <v>0</v>
      </c>
      <c r="S213" s="1089"/>
      <c r="T213" s="104" t="s">
        <v>71</v>
      </c>
      <c r="U213" s="289">
        <v>0</v>
      </c>
      <c r="V213" s="289">
        <v>0</v>
      </c>
      <c r="AE213" s="1089"/>
      <c r="AF213" s="104" t="s">
        <v>71</v>
      </c>
      <c r="AG213" s="289">
        <v>0</v>
      </c>
      <c r="AH213" s="289">
        <v>0</v>
      </c>
    </row>
    <row r="214" spans="2:34" s="115" customFormat="1">
      <c r="B214" s="19"/>
      <c r="C214" s="19"/>
      <c r="D214" s="19"/>
      <c r="F214" s="1090"/>
      <c r="G214" s="102" t="s">
        <v>69</v>
      </c>
      <c r="H214" s="290">
        <v>0</v>
      </c>
      <c r="I214" s="290">
        <v>0</v>
      </c>
      <c r="S214" s="1090"/>
      <c r="T214" s="102" t="s">
        <v>69</v>
      </c>
      <c r="U214" s="290">
        <v>0</v>
      </c>
      <c r="V214" s="290">
        <v>0</v>
      </c>
      <c r="AE214" s="1090"/>
      <c r="AF214" s="102" t="s">
        <v>69</v>
      </c>
      <c r="AG214" s="290">
        <v>0</v>
      </c>
      <c r="AH214" s="290">
        <v>0</v>
      </c>
    </row>
    <row r="215" spans="2:34" s="115" customFormat="1" ht="19.5" customHeight="1">
      <c r="B215" s="19"/>
      <c r="C215" s="19"/>
      <c r="D215" s="19"/>
      <c r="F215" s="1088" t="s">
        <v>87</v>
      </c>
      <c r="G215" s="109" t="s">
        <v>83</v>
      </c>
      <c r="H215" s="288">
        <v>0</v>
      </c>
      <c r="I215" s="288">
        <v>0</v>
      </c>
      <c r="S215" s="1088" t="s">
        <v>87</v>
      </c>
      <c r="T215" s="109" t="s">
        <v>83</v>
      </c>
      <c r="U215" s="288">
        <v>0</v>
      </c>
      <c r="V215" s="288">
        <v>0</v>
      </c>
      <c r="AE215" s="1088" t="s">
        <v>87</v>
      </c>
      <c r="AF215" s="109" t="s">
        <v>83</v>
      </c>
      <c r="AG215" s="288">
        <v>0</v>
      </c>
      <c r="AH215" s="288">
        <v>0</v>
      </c>
    </row>
    <row r="216" spans="2:34" s="115" customFormat="1">
      <c r="B216" s="19"/>
      <c r="C216" s="19"/>
      <c r="D216" s="19"/>
      <c r="F216" s="1089"/>
      <c r="G216" s="104" t="s">
        <v>81</v>
      </c>
      <c r="H216" s="289">
        <v>0</v>
      </c>
      <c r="I216" s="289">
        <v>0</v>
      </c>
      <c r="S216" s="1089"/>
      <c r="T216" s="104" t="s">
        <v>81</v>
      </c>
      <c r="U216" s="289">
        <v>0</v>
      </c>
      <c r="V216" s="289">
        <v>0</v>
      </c>
      <c r="AE216" s="1089"/>
      <c r="AF216" s="104" t="s">
        <v>81</v>
      </c>
      <c r="AG216" s="289">
        <v>0</v>
      </c>
      <c r="AH216" s="289">
        <v>0</v>
      </c>
    </row>
    <row r="217" spans="2:34" s="115" customFormat="1">
      <c r="B217" s="19"/>
      <c r="C217" s="19"/>
      <c r="D217" s="19"/>
      <c r="F217" s="1089"/>
      <c r="G217" s="104" t="s">
        <v>79</v>
      </c>
      <c r="H217" s="289">
        <v>0</v>
      </c>
      <c r="I217" s="289">
        <v>0</v>
      </c>
      <c r="S217" s="1089"/>
      <c r="T217" s="104" t="s">
        <v>79</v>
      </c>
      <c r="U217" s="289">
        <v>0</v>
      </c>
      <c r="V217" s="289">
        <v>0</v>
      </c>
      <c r="AE217" s="1089"/>
      <c r="AF217" s="104" t="s">
        <v>79</v>
      </c>
      <c r="AG217" s="289">
        <v>0</v>
      </c>
      <c r="AH217" s="289">
        <v>0</v>
      </c>
    </row>
    <row r="218" spans="2:34" s="115" customFormat="1">
      <c r="B218" s="19"/>
      <c r="C218" s="19"/>
      <c r="D218" s="19"/>
      <c r="F218" s="1089"/>
      <c r="G218" s="104" t="s">
        <v>77</v>
      </c>
      <c r="H218" s="289">
        <v>0</v>
      </c>
      <c r="I218" s="289">
        <v>0</v>
      </c>
      <c r="S218" s="1089"/>
      <c r="T218" s="104" t="s">
        <v>77</v>
      </c>
      <c r="U218" s="289">
        <v>0</v>
      </c>
      <c r="V218" s="289">
        <v>0</v>
      </c>
      <c r="AE218" s="1089"/>
      <c r="AF218" s="104" t="s">
        <v>77</v>
      </c>
      <c r="AG218" s="289">
        <v>0</v>
      </c>
      <c r="AH218" s="289">
        <v>0</v>
      </c>
    </row>
    <row r="219" spans="2:34" s="115" customFormat="1">
      <c r="B219" s="19"/>
      <c r="C219" s="19"/>
      <c r="D219" s="19"/>
      <c r="F219" s="1089"/>
      <c r="G219" s="104" t="s">
        <v>75</v>
      </c>
      <c r="H219" s="289">
        <v>0</v>
      </c>
      <c r="I219" s="289">
        <v>0</v>
      </c>
      <c r="S219" s="1089"/>
      <c r="T219" s="104" t="s">
        <v>75</v>
      </c>
      <c r="U219" s="289">
        <v>0</v>
      </c>
      <c r="V219" s="289">
        <v>0</v>
      </c>
      <c r="AE219" s="1089"/>
      <c r="AF219" s="104" t="s">
        <v>75</v>
      </c>
      <c r="AG219" s="289">
        <v>0</v>
      </c>
      <c r="AH219" s="289">
        <v>0</v>
      </c>
    </row>
    <row r="220" spans="2:34" s="115" customFormat="1">
      <c r="B220" s="19"/>
      <c r="C220" s="19"/>
      <c r="D220" s="19"/>
      <c r="F220" s="1089"/>
      <c r="G220" s="104" t="s">
        <v>73</v>
      </c>
      <c r="H220" s="289">
        <v>0</v>
      </c>
      <c r="I220" s="289">
        <v>0</v>
      </c>
      <c r="S220" s="1089"/>
      <c r="T220" s="104" t="s">
        <v>73</v>
      </c>
      <c r="U220" s="289">
        <v>0</v>
      </c>
      <c r="V220" s="289">
        <v>0</v>
      </c>
      <c r="AE220" s="1089"/>
      <c r="AF220" s="104" t="s">
        <v>73</v>
      </c>
      <c r="AG220" s="289">
        <v>0</v>
      </c>
      <c r="AH220" s="289">
        <v>0</v>
      </c>
    </row>
    <row r="221" spans="2:34" s="115" customFormat="1">
      <c r="B221" s="19"/>
      <c r="C221" s="19"/>
      <c r="D221" s="19"/>
      <c r="F221" s="1089"/>
      <c r="G221" s="104" t="s">
        <v>71</v>
      </c>
      <c r="H221" s="289">
        <v>0</v>
      </c>
      <c r="I221" s="289">
        <v>0</v>
      </c>
      <c r="S221" s="1089"/>
      <c r="T221" s="104" t="s">
        <v>71</v>
      </c>
      <c r="U221" s="289">
        <v>0</v>
      </c>
      <c r="V221" s="289">
        <v>0</v>
      </c>
      <c r="AE221" s="1089"/>
      <c r="AF221" s="104" t="s">
        <v>71</v>
      </c>
      <c r="AG221" s="289">
        <v>0</v>
      </c>
      <c r="AH221" s="289">
        <v>0</v>
      </c>
    </row>
    <row r="222" spans="2:34" s="115" customFormat="1">
      <c r="B222" s="19"/>
      <c r="C222" s="19"/>
      <c r="D222" s="19"/>
      <c r="F222" s="1090"/>
      <c r="G222" s="102" t="s">
        <v>69</v>
      </c>
      <c r="H222" s="290">
        <v>0</v>
      </c>
      <c r="I222" s="290">
        <v>0</v>
      </c>
      <c r="S222" s="1090"/>
      <c r="T222" s="102" t="s">
        <v>69</v>
      </c>
      <c r="U222" s="290">
        <v>0</v>
      </c>
      <c r="V222" s="290">
        <v>0</v>
      </c>
      <c r="AE222" s="1090"/>
      <c r="AF222" s="102" t="s">
        <v>69</v>
      </c>
      <c r="AG222" s="290">
        <v>0</v>
      </c>
      <c r="AH222" s="290">
        <v>0</v>
      </c>
    </row>
    <row r="223" spans="2:34" s="115" customFormat="1">
      <c r="B223" s="19"/>
      <c r="C223" s="19"/>
      <c r="D223" s="19"/>
      <c r="F223" s="1089" t="s">
        <v>85</v>
      </c>
      <c r="G223" s="104" t="s">
        <v>83</v>
      </c>
      <c r="H223" s="289">
        <v>0</v>
      </c>
      <c r="I223" s="289">
        <v>0</v>
      </c>
      <c r="S223" s="1089" t="s">
        <v>85</v>
      </c>
      <c r="T223" s="104" t="s">
        <v>83</v>
      </c>
      <c r="U223" s="289">
        <v>0</v>
      </c>
      <c r="V223" s="289">
        <v>0</v>
      </c>
      <c r="AE223" s="1089" t="s">
        <v>85</v>
      </c>
      <c r="AF223" s="104" t="s">
        <v>83</v>
      </c>
      <c r="AG223" s="289">
        <v>0</v>
      </c>
      <c r="AH223" s="289">
        <v>0</v>
      </c>
    </row>
    <row r="224" spans="2:34" s="115" customFormat="1">
      <c r="B224" s="19"/>
      <c r="C224" s="19"/>
      <c r="D224" s="19"/>
      <c r="F224" s="1089"/>
      <c r="G224" s="104" t="s">
        <v>81</v>
      </c>
      <c r="H224" s="289">
        <v>0</v>
      </c>
      <c r="I224" s="289">
        <v>0</v>
      </c>
      <c r="S224" s="1089"/>
      <c r="T224" s="104" t="s">
        <v>81</v>
      </c>
      <c r="U224" s="289">
        <v>0</v>
      </c>
      <c r="V224" s="289">
        <v>0</v>
      </c>
      <c r="AE224" s="1089"/>
      <c r="AF224" s="104" t="s">
        <v>81</v>
      </c>
      <c r="AG224" s="289">
        <v>0</v>
      </c>
      <c r="AH224" s="289">
        <v>0</v>
      </c>
    </row>
    <row r="225" spans="2:34" s="115" customFormat="1">
      <c r="B225" s="19"/>
      <c r="C225" s="19"/>
      <c r="D225" s="19"/>
      <c r="F225" s="1089"/>
      <c r="G225" s="104" t="s">
        <v>79</v>
      </c>
      <c r="H225" s="289">
        <v>0</v>
      </c>
      <c r="I225" s="289">
        <v>0</v>
      </c>
      <c r="S225" s="1089"/>
      <c r="T225" s="104" t="s">
        <v>79</v>
      </c>
      <c r="U225" s="289">
        <v>0</v>
      </c>
      <c r="V225" s="289">
        <v>0</v>
      </c>
      <c r="AE225" s="1089"/>
      <c r="AF225" s="104" t="s">
        <v>79</v>
      </c>
      <c r="AG225" s="289">
        <v>0</v>
      </c>
      <c r="AH225" s="289">
        <v>0</v>
      </c>
    </row>
    <row r="226" spans="2:34" s="115" customFormat="1">
      <c r="B226" s="19"/>
      <c r="C226" s="19"/>
      <c r="D226" s="19"/>
      <c r="F226" s="1089"/>
      <c r="G226" s="104" t="s">
        <v>77</v>
      </c>
      <c r="H226" s="289">
        <v>0</v>
      </c>
      <c r="I226" s="289">
        <v>0</v>
      </c>
      <c r="S226" s="1089"/>
      <c r="T226" s="104" t="s">
        <v>77</v>
      </c>
      <c r="U226" s="289">
        <v>0</v>
      </c>
      <c r="V226" s="289">
        <v>0</v>
      </c>
      <c r="AE226" s="1089"/>
      <c r="AF226" s="104" t="s">
        <v>77</v>
      </c>
      <c r="AG226" s="289">
        <v>0</v>
      </c>
      <c r="AH226" s="289">
        <v>0</v>
      </c>
    </row>
    <row r="227" spans="2:34" s="115" customFormat="1">
      <c r="B227" s="19"/>
      <c r="C227" s="19"/>
      <c r="D227" s="19"/>
      <c r="F227" s="1089"/>
      <c r="G227" s="104" t="s">
        <v>75</v>
      </c>
      <c r="H227" s="289">
        <v>0</v>
      </c>
      <c r="I227" s="289">
        <v>0</v>
      </c>
      <c r="S227" s="1089"/>
      <c r="T227" s="104" t="s">
        <v>75</v>
      </c>
      <c r="U227" s="289">
        <v>0</v>
      </c>
      <c r="V227" s="289">
        <v>0</v>
      </c>
      <c r="AE227" s="1089"/>
      <c r="AF227" s="104" t="s">
        <v>75</v>
      </c>
      <c r="AG227" s="289">
        <v>0</v>
      </c>
      <c r="AH227" s="289">
        <v>0</v>
      </c>
    </row>
    <row r="228" spans="2:34" s="115" customFormat="1">
      <c r="B228" s="19"/>
      <c r="C228" s="19"/>
      <c r="D228" s="19"/>
      <c r="F228" s="1089"/>
      <c r="G228" s="104" t="s">
        <v>73</v>
      </c>
      <c r="H228" s="289">
        <v>0</v>
      </c>
      <c r="I228" s="289">
        <v>0</v>
      </c>
      <c r="S228" s="1089"/>
      <c r="T228" s="104" t="s">
        <v>73</v>
      </c>
      <c r="U228" s="289">
        <v>0</v>
      </c>
      <c r="V228" s="289">
        <v>0</v>
      </c>
      <c r="AE228" s="1089"/>
      <c r="AF228" s="104" t="s">
        <v>73</v>
      </c>
      <c r="AG228" s="289">
        <v>0</v>
      </c>
      <c r="AH228" s="289">
        <v>0</v>
      </c>
    </row>
    <row r="229" spans="2:34" s="115" customFormat="1">
      <c r="B229" s="19"/>
      <c r="C229" s="19"/>
      <c r="D229" s="19"/>
      <c r="F229" s="1089"/>
      <c r="G229" s="104" t="s">
        <v>71</v>
      </c>
      <c r="H229" s="289">
        <v>0</v>
      </c>
      <c r="I229" s="289">
        <v>0</v>
      </c>
      <c r="S229" s="1089"/>
      <c r="T229" s="104" t="s">
        <v>71</v>
      </c>
      <c r="U229" s="289">
        <v>0</v>
      </c>
      <c r="V229" s="289">
        <v>0</v>
      </c>
      <c r="AE229" s="1089"/>
      <c r="AF229" s="104" t="s">
        <v>71</v>
      </c>
      <c r="AG229" s="289">
        <v>0</v>
      </c>
      <c r="AH229" s="289">
        <v>0</v>
      </c>
    </row>
    <row r="230" spans="2:34" s="115" customFormat="1">
      <c r="B230" s="19"/>
      <c r="C230" s="19"/>
      <c r="D230" s="19"/>
      <c r="F230" s="1090"/>
      <c r="G230" s="102" t="s">
        <v>69</v>
      </c>
      <c r="H230" s="290">
        <v>0</v>
      </c>
      <c r="I230" s="290">
        <v>0</v>
      </c>
      <c r="S230" s="1090"/>
      <c r="T230" s="102" t="s">
        <v>69</v>
      </c>
      <c r="U230" s="290">
        <v>0</v>
      </c>
      <c r="V230" s="290">
        <v>0</v>
      </c>
      <c r="AE230" s="1090"/>
      <c r="AF230" s="102" t="s">
        <v>69</v>
      </c>
      <c r="AG230" s="290">
        <v>0</v>
      </c>
      <c r="AH230" s="290">
        <v>0</v>
      </c>
    </row>
    <row r="231" spans="2:34" s="115" customFormat="1">
      <c r="B231" s="19"/>
      <c r="C231" s="19"/>
      <c r="D231" s="19"/>
      <c r="F231" s="133"/>
      <c r="G231" s="137"/>
      <c r="S231" s="133"/>
      <c r="T231" s="137"/>
      <c r="AE231" s="133"/>
      <c r="AF231" s="137"/>
    </row>
    <row r="232" spans="2:34" s="115" customFormat="1">
      <c r="B232" s="19"/>
      <c r="C232" s="36" t="s">
        <v>565</v>
      </c>
      <c r="D232" s="19"/>
      <c r="F232" s="133"/>
      <c r="G232" s="137"/>
      <c r="H232" s="258"/>
      <c r="S232" s="133"/>
      <c r="T232" s="137"/>
      <c r="U232" s="258"/>
      <c r="AE232" s="133"/>
      <c r="AF232" s="137"/>
      <c r="AG232" s="258"/>
    </row>
    <row r="233" spans="2:34" s="115" customFormat="1">
      <c r="B233" s="19"/>
      <c r="C233" s="20"/>
      <c r="D233" s="19"/>
      <c r="F233" s="133"/>
      <c r="G233" s="137"/>
      <c r="H233" s="258"/>
      <c r="S233" s="133"/>
      <c r="T233" s="137"/>
      <c r="U233" s="258"/>
      <c r="AE233" s="133"/>
      <c r="AF233" s="137"/>
      <c r="AG233" s="258"/>
    </row>
    <row r="234" spans="2:34" s="115" customFormat="1">
      <c r="B234" s="19"/>
      <c r="C234" s="20"/>
      <c r="D234" s="5" t="s">
        <v>3</v>
      </c>
      <c r="E234" s="17"/>
      <c r="F234" s="133"/>
      <c r="G234" s="137"/>
      <c r="H234" s="258"/>
      <c r="S234" s="133"/>
      <c r="T234" s="137"/>
      <c r="U234" s="258"/>
      <c r="AE234" s="133"/>
      <c r="AF234" s="137"/>
      <c r="AG234" s="258"/>
    </row>
    <row r="235" spans="2:34" s="115" customFormat="1">
      <c r="B235" s="19"/>
      <c r="C235" s="20"/>
      <c r="D235" s="5" t="s">
        <v>4</v>
      </c>
      <c r="E235" s="6" t="s">
        <v>10</v>
      </c>
      <c r="F235" s="133"/>
      <c r="G235" s="137"/>
      <c r="H235" s="258"/>
      <c r="S235" s="133"/>
      <c r="T235" s="137"/>
      <c r="U235" s="258"/>
      <c r="AE235" s="133"/>
      <c r="AF235" s="137"/>
      <c r="AG235" s="258"/>
    </row>
    <row r="236" spans="2:34" s="115" customFormat="1">
      <c r="B236" s="19"/>
      <c r="C236" s="20"/>
      <c r="D236" s="14"/>
      <c r="E236" s="47"/>
      <c r="F236" s="133"/>
      <c r="G236" s="137"/>
      <c r="H236" s="258"/>
      <c r="S236" s="133"/>
      <c r="T236" s="137"/>
      <c r="U236" s="258"/>
      <c r="AE236" s="133"/>
      <c r="AF236" s="137"/>
      <c r="AG236" s="258"/>
    </row>
    <row r="237" spans="2:34" s="115" customFormat="1">
      <c r="B237" s="19"/>
      <c r="C237" s="20"/>
      <c r="D237" s="19"/>
      <c r="F237" s="26" t="s">
        <v>66</v>
      </c>
      <c r="G237" s="41"/>
      <c r="H237" s="258"/>
      <c r="S237" s="26" t="s">
        <v>66</v>
      </c>
      <c r="T237" s="41"/>
      <c r="U237" s="258"/>
      <c r="AE237" s="26" t="s">
        <v>66</v>
      </c>
      <c r="AF237" s="41"/>
      <c r="AG237" s="258"/>
    </row>
    <row r="238" spans="2:34" s="115" customFormat="1">
      <c r="B238" s="19"/>
      <c r="C238" s="20"/>
      <c r="D238" s="19"/>
      <c r="G238" s="26" t="s">
        <v>105</v>
      </c>
      <c r="H238" s="258"/>
      <c r="T238" s="26" t="s">
        <v>104</v>
      </c>
      <c r="AD238" s="116"/>
      <c r="AE238" s="116"/>
      <c r="AF238" s="26" t="s">
        <v>103</v>
      </c>
      <c r="AG238" s="258"/>
    </row>
    <row r="239" spans="2:34" s="115" customFormat="1" ht="75">
      <c r="B239" s="19"/>
      <c r="C239" s="20"/>
      <c r="D239" s="19"/>
      <c r="G239" s="124"/>
      <c r="H239" s="122" t="s">
        <v>161</v>
      </c>
      <c r="T239" s="124"/>
      <c r="U239" s="122" t="s">
        <v>161</v>
      </c>
      <c r="AF239" s="124"/>
      <c r="AG239" s="122" t="s">
        <v>161</v>
      </c>
    </row>
    <row r="240" spans="2:34" s="115" customFormat="1">
      <c r="B240" s="19"/>
      <c r="C240" s="20"/>
      <c r="D240" s="19"/>
      <c r="F240" s="19"/>
      <c r="G240" s="30" t="s">
        <v>112</v>
      </c>
      <c r="H240" s="136">
        <f>IF(H13&lt;=0,0,SUM(J13,L13)/H13)</f>
        <v>0</v>
      </c>
      <c r="S240" s="19"/>
      <c r="T240" s="30" t="s">
        <v>112</v>
      </c>
      <c r="U240" s="136">
        <f>IF(U13&lt;=0,0,SUM(W13,Y13)/U13)</f>
        <v>0</v>
      </c>
      <c r="AE240" s="19"/>
      <c r="AF240" s="30" t="s">
        <v>112</v>
      </c>
      <c r="AG240" s="136">
        <f>IF(AG13&lt;=0,0,SUM(AI13,AK13)/AG13)</f>
        <v>0</v>
      </c>
    </row>
    <row r="241" spans="2:33" s="115" customFormat="1">
      <c r="B241" s="19"/>
      <c r="C241" s="20"/>
      <c r="D241" s="19"/>
      <c r="F241" s="19"/>
      <c r="G241" s="30" t="s">
        <v>111</v>
      </c>
      <c r="H241" s="135">
        <f>IF(H21&lt;=0,0,SUM(J21,L21)/H21)</f>
        <v>0</v>
      </c>
      <c r="S241" s="19"/>
      <c r="T241" s="30" t="s">
        <v>111</v>
      </c>
      <c r="U241" s="135">
        <f>IF(U21&lt;=0,0,SUM(W21,Y21)/U21)</f>
        <v>0</v>
      </c>
      <c r="AE241" s="19"/>
      <c r="AF241" s="30" t="s">
        <v>111</v>
      </c>
      <c r="AG241" s="135">
        <f>IF(AG21&lt;=0,0,SUM(AI21,AK21)/AG21)</f>
        <v>0</v>
      </c>
    </row>
    <row r="242" spans="2:33" s="115" customFormat="1">
      <c r="B242" s="19"/>
      <c r="C242" s="20"/>
      <c r="D242" s="19"/>
      <c r="F242" s="19"/>
      <c r="G242" s="30" t="s">
        <v>110</v>
      </c>
      <c r="H242" s="135">
        <f>IF(H29&lt;=0,0,SUM(J29,L29)/H29)</f>
        <v>0</v>
      </c>
      <c r="S242" s="19"/>
      <c r="T242" s="30" t="s">
        <v>110</v>
      </c>
      <c r="U242" s="135">
        <f>IF(U29&lt;=0,0,SUM(W29,Y29)/U29)</f>
        <v>0</v>
      </c>
      <c r="AE242" s="19"/>
      <c r="AF242" s="30" t="s">
        <v>110</v>
      </c>
      <c r="AG242" s="135">
        <f>IF(AG29&lt;=0,0,SUM(AI29,AK29)/AG29)</f>
        <v>0</v>
      </c>
    </row>
    <row r="243" spans="2:33" s="115" customFormat="1">
      <c r="B243" s="19"/>
      <c r="C243" s="20"/>
      <c r="D243" s="19"/>
      <c r="F243" s="19"/>
      <c r="G243" s="30" t="s">
        <v>109</v>
      </c>
      <c r="H243" s="135">
        <f>IF(H37&lt;=0,0,SUM(J37,L37)/H37)</f>
        <v>0</v>
      </c>
      <c r="S243" s="19"/>
      <c r="T243" s="30" t="s">
        <v>109</v>
      </c>
      <c r="U243" s="135">
        <f>IF(U37&lt;=0,0,SUM(W37,Y37)/U37)</f>
        <v>0</v>
      </c>
      <c r="AE243" s="19"/>
      <c r="AF243" s="30" t="s">
        <v>109</v>
      </c>
      <c r="AG243" s="135">
        <f>IF(AG37&lt;=0,0,SUM(AI37,AK37)/AG37)</f>
        <v>0</v>
      </c>
    </row>
    <row r="244" spans="2:33" s="115" customFormat="1">
      <c r="B244" s="19"/>
      <c r="C244" s="20"/>
      <c r="D244" s="19"/>
      <c r="F244" s="19"/>
      <c r="G244" s="30" t="s">
        <v>108</v>
      </c>
      <c r="H244" s="135">
        <f>IF(H45&lt;=0,0,SUM(J45,L45)/H45)</f>
        <v>0</v>
      </c>
      <c r="S244" s="19"/>
      <c r="T244" s="30" t="s">
        <v>108</v>
      </c>
      <c r="U244" s="135">
        <f>IF(U45&lt;=0,0,SUM(W45,Y45)/U45)</f>
        <v>0</v>
      </c>
      <c r="AE244" s="19"/>
      <c r="AF244" s="30" t="s">
        <v>108</v>
      </c>
      <c r="AG244" s="135">
        <f>IF(AG45&lt;=0,0,SUM(AI45,AK45)/AG45)</f>
        <v>0</v>
      </c>
    </row>
    <row r="245" spans="2:33" s="115" customFormat="1">
      <c r="B245" s="19"/>
      <c r="C245" s="20"/>
      <c r="D245" s="19"/>
      <c r="F245" s="19"/>
      <c r="G245" s="31" t="s">
        <v>107</v>
      </c>
      <c r="H245" s="134">
        <f>IF(H53&lt;=0,0,SUM(J53,L53)/H53)</f>
        <v>0</v>
      </c>
      <c r="S245" s="19"/>
      <c r="T245" s="31" t="s">
        <v>107</v>
      </c>
      <c r="U245" s="134">
        <f>IF(U53&lt;=0,0,SUM(W53,Y53)/U53)</f>
        <v>0</v>
      </c>
      <c r="AE245" s="19"/>
      <c r="AF245" s="31" t="s">
        <v>107</v>
      </c>
      <c r="AG245" s="134">
        <f>IF(AG53&lt;=0,0,SUM(AI53,AK53)/AG53)</f>
        <v>0</v>
      </c>
    </row>
    <row r="246" spans="2:33" s="115" customFormat="1">
      <c r="B246" s="19"/>
      <c r="C246" s="20"/>
      <c r="D246" s="19"/>
      <c r="H246" s="258"/>
      <c r="U246" s="258"/>
      <c r="AG246" s="258"/>
    </row>
    <row r="247" spans="2:33" s="115" customFormat="1">
      <c r="B247" s="19"/>
      <c r="C247" s="20"/>
      <c r="D247" s="19"/>
      <c r="F247" s="26" t="s">
        <v>33</v>
      </c>
      <c r="G247" s="41"/>
      <c r="H247" s="258"/>
      <c r="S247" s="26" t="s">
        <v>33</v>
      </c>
      <c r="T247" s="41"/>
      <c r="U247" s="258"/>
      <c r="AE247" s="26" t="s">
        <v>33</v>
      </c>
      <c r="AF247" s="41"/>
      <c r="AG247" s="258"/>
    </row>
    <row r="248" spans="2:33" s="115" customFormat="1">
      <c r="B248" s="19"/>
      <c r="C248" s="20"/>
      <c r="D248" s="19"/>
      <c r="G248" s="26" t="s">
        <v>105</v>
      </c>
      <c r="H248" s="258"/>
      <c r="T248" s="26" t="s">
        <v>104</v>
      </c>
      <c r="AD248" s="116"/>
      <c r="AE248" s="116"/>
      <c r="AF248" s="26" t="s">
        <v>103</v>
      </c>
      <c r="AG248" s="258"/>
    </row>
    <row r="249" spans="2:33" s="115" customFormat="1" ht="75">
      <c r="B249" s="19"/>
      <c r="C249" s="20"/>
      <c r="D249" s="19"/>
      <c r="G249" s="124"/>
      <c r="H249" s="122" t="s">
        <v>161</v>
      </c>
      <c r="T249" s="124"/>
      <c r="U249" s="122" t="s">
        <v>161</v>
      </c>
      <c r="AF249" s="124"/>
      <c r="AG249" s="122" t="s">
        <v>161</v>
      </c>
    </row>
    <row r="250" spans="2:33" s="115" customFormat="1">
      <c r="B250" s="19"/>
      <c r="C250" s="20"/>
      <c r="D250" s="19"/>
      <c r="F250" s="19"/>
      <c r="G250" s="30" t="s">
        <v>112</v>
      </c>
      <c r="H250" s="136">
        <f t="array" ref="H250:H255">IF(H68:H73&lt;=0,0,J68:J73/H68:H73)</f>
        <v>0</v>
      </c>
      <c r="S250" s="19"/>
      <c r="T250" s="30" t="s">
        <v>112</v>
      </c>
      <c r="U250" s="136">
        <f t="array" ref="U250:U255">IF(U68:U73&lt;=0,0,W68:W73/U68:U73)</f>
        <v>0</v>
      </c>
      <c r="AE250" s="19"/>
      <c r="AF250" s="30" t="s">
        <v>112</v>
      </c>
      <c r="AG250" s="136">
        <f t="array" ref="AG250:AG255">IF(AG68:AG73&lt;=0,0,AI68:AI73/AG68:AG73)</f>
        <v>0</v>
      </c>
    </row>
    <row r="251" spans="2:33" s="115" customFormat="1">
      <c r="B251" s="19"/>
      <c r="C251" s="20"/>
      <c r="D251" s="19"/>
      <c r="F251" s="19"/>
      <c r="G251" s="30" t="s">
        <v>111</v>
      </c>
      <c r="H251" s="135">
        <v>0</v>
      </c>
      <c r="S251" s="19"/>
      <c r="T251" s="30" t="s">
        <v>111</v>
      </c>
      <c r="U251" s="135">
        <v>0</v>
      </c>
      <c r="AE251" s="19"/>
      <c r="AF251" s="30" t="s">
        <v>111</v>
      </c>
      <c r="AG251" s="135">
        <v>0</v>
      </c>
    </row>
    <row r="252" spans="2:33" s="115" customFormat="1">
      <c r="B252" s="19"/>
      <c r="C252" s="20"/>
      <c r="D252" s="19"/>
      <c r="F252" s="19"/>
      <c r="G252" s="30" t="s">
        <v>110</v>
      </c>
      <c r="H252" s="135">
        <v>0</v>
      </c>
      <c r="S252" s="19"/>
      <c r="T252" s="30" t="s">
        <v>110</v>
      </c>
      <c r="U252" s="135">
        <v>0</v>
      </c>
      <c r="AE252" s="19"/>
      <c r="AF252" s="30" t="s">
        <v>110</v>
      </c>
      <c r="AG252" s="135">
        <v>0</v>
      </c>
    </row>
    <row r="253" spans="2:33" s="115" customFormat="1">
      <c r="B253" s="19"/>
      <c r="C253" s="20"/>
      <c r="D253" s="19"/>
      <c r="F253" s="19"/>
      <c r="G253" s="30" t="s">
        <v>109</v>
      </c>
      <c r="H253" s="135">
        <v>0</v>
      </c>
      <c r="S253" s="19"/>
      <c r="T253" s="30" t="s">
        <v>109</v>
      </c>
      <c r="U253" s="135">
        <v>0</v>
      </c>
      <c r="AE253" s="19"/>
      <c r="AF253" s="30" t="s">
        <v>109</v>
      </c>
      <c r="AG253" s="135">
        <v>0</v>
      </c>
    </row>
    <row r="254" spans="2:33" s="115" customFormat="1">
      <c r="B254" s="19"/>
      <c r="C254" s="20"/>
      <c r="D254" s="19"/>
      <c r="F254" s="19"/>
      <c r="G254" s="30" t="s">
        <v>108</v>
      </c>
      <c r="H254" s="135">
        <v>0</v>
      </c>
      <c r="S254" s="19"/>
      <c r="T254" s="30" t="s">
        <v>108</v>
      </c>
      <c r="U254" s="135">
        <v>0</v>
      </c>
      <c r="AE254" s="19"/>
      <c r="AF254" s="30" t="s">
        <v>108</v>
      </c>
      <c r="AG254" s="135">
        <v>0</v>
      </c>
    </row>
    <row r="255" spans="2:33" s="115" customFormat="1">
      <c r="B255" s="19"/>
      <c r="C255" s="20"/>
      <c r="D255" s="19"/>
      <c r="F255" s="19"/>
      <c r="G255" s="31" t="s">
        <v>107</v>
      </c>
      <c r="H255" s="134">
        <v>0</v>
      </c>
      <c r="S255" s="19"/>
      <c r="T255" s="31" t="s">
        <v>107</v>
      </c>
      <c r="U255" s="134">
        <v>0</v>
      </c>
      <c r="AE255" s="19"/>
      <c r="AF255" s="31" t="s">
        <v>107</v>
      </c>
      <c r="AG255" s="134">
        <v>0</v>
      </c>
    </row>
    <row r="256" spans="2:33" s="115" customFormat="1">
      <c r="B256" s="19"/>
      <c r="C256" s="20"/>
      <c r="D256" s="19"/>
      <c r="F256" s="133"/>
      <c r="G256" s="137"/>
      <c r="H256" s="258"/>
      <c r="S256" s="133"/>
      <c r="T256" s="137"/>
      <c r="U256" s="258"/>
      <c r="AE256" s="133"/>
      <c r="AF256" s="137"/>
      <c r="AG256" s="258"/>
    </row>
    <row r="257" spans="2:33" s="115" customFormat="1">
      <c r="B257" s="19"/>
      <c r="C257" s="36" t="s">
        <v>566</v>
      </c>
      <c r="D257" s="19"/>
      <c r="F257" s="133"/>
      <c r="G257" s="137"/>
      <c r="H257" s="258"/>
      <c r="S257" s="133"/>
      <c r="T257" s="137"/>
      <c r="U257" s="258"/>
      <c r="AE257" s="133"/>
      <c r="AF257" s="137"/>
      <c r="AG257" s="258"/>
    </row>
    <row r="258" spans="2:33" s="115" customFormat="1">
      <c r="B258" s="19"/>
      <c r="C258" s="20"/>
      <c r="D258" s="19"/>
      <c r="F258" s="133"/>
      <c r="G258" s="137"/>
      <c r="H258" s="258"/>
      <c r="S258" s="133"/>
      <c r="T258" s="137"/>
      <c r="U258" s="258"/>
      <c r="AE258" s="133"/>
      <c r="AF258" s="137"/>
      <c r="AG258" s="258"/>
    </row>
    <row r="259" spans="2:33" s="115" customFormat="1">
      <c r="B259" s="19"/>
      <c r="D259" s="5" t="s">
        <v>3</v>
      </c>
      <c r="E259" s="21"/>
      <c r="F259" s="133"/>
      <c r="G259" s="137"/>
      <c r="H259" s="258"/>
      <c r="S259" s="133"/>
      <c r="T259" s="137"/>
      <c r="U259" s="258"/>
      <c r="AE259" s="133"/>
      <c r="AF259" s="137"/>
      <c r="AG259" s="258"/>
    </row>
    <row r="260" spans="2:33" s="115" customFormat="1">
      <c r="B260" s="19"/>
      <c r="D260" s="5" t="s">
        <v>4</v>
      </c>
      <c r="E260" s="6" t="s">
        <v>10</v>
      </c>
      <c r="F260" s="133"/>
      <c r="G260" s="137"/>
      <c r="H260" s="258"/>
      <c r="S260" s="133"/>
      <c r="T260" s="137"/>
      <c r="U260" s="258"/>
      <c r="AE260" s="133"/>
      <c r="AF260" s="137"/>
      <c r="AG260" s="258"/>
    </row>
    <row r="261" spans="2:33" s="115" customFormat="1">
      <c r="B261" s="19"/>
      <c r="D261" s="19"/>
      <c r="F261" s="133"/>
      <c r="G261" s="137"/>
      <c r="H261" s="258"/>
      <c r="S261" s="133"/>
      <c r="T261" s="137"/>
      <c r="U261" s="258"/>
      <c r="AE261" s="133"/>
      <c r="AF261" s="137"/>
      <c r="AG261" s="258"/>
    </row>
    <row r="262" spans="2:33" s="115" customFormat="1">
      <c r="B262" s="19"/>
      <c r="C262" s="19"/>
      <c r="D262" s="19"/>
      <c r="F262" s="133"/>
      <c r="G262" s="26" t="s">
        <v>105</v>
      </c>
      <c r="H262" s="258"/>
      <c r="S262" s="133"/>
      <c r="T262" s="26" t="s">
        <v>104</v>
      </c>
      <c r="AD262" s="116"/>
      <c r="AE262" s="116"/>
      <c r="AF262" s="26" t="s">
        <v>103</v>
      </c>
      <c r="AG262" s="258"/>
    </row>
    <row r="263" spans="2:33" s="115" customFormat="1" ht="75">
      <c r="B263" s="19"/>
      <c r="C263" s="19"/>
      <c r="D263" s="19"/>
      <c r="F263" s="133"/>
      <c r="G263" s="124"/>
      <c r="H263" s="122" t="s">
        <v>161</v>
      </c>
      <c r="S263" s="133"/>
      <c r="T263" s="124"/>
      <c r="U263" s="122" t="s">
        <v>161</v>
      </c>
      <c r="AE263" s="133"/>
      <c r="AF263" s="124"/>
      <c r="AG263" s="122" t="s">
        <v>161</v>
      </c>
    </row>
    <row r="264" spans="2:33" s="115" customFormat="1">
      <c r="B264" s="19"/>
      <c r="C264" s="19"/>
      <c r="D264" s="19"/>
      <c r="F264" s="133"/>
      <c r="G264" s="30" t="s">
        <v>112</v>
      </c>
      <c r="H264" s="136">
        <f t="array" ref="H264:H269">IF(H240:H245&lt;=0,0,H250:H255/H240:H245-1)</f>
        <v>0</v>
      </c>
      <c r="S264" s="133"/>
      <c r="T264" s="30" t="s">
        <v>112</v>
      </c>
      <c r="U264" s="136">
        <f t="array" ref="U264:U269">IF(U240:U245&lt;=0,0,U250:U255/U240:U245-1)</f>
        <v>0</v>
      </c>
      <c r="AE264" s="133"/>
      <c r="AF264" s="30" t="s">
        <v>112</v>
      </c>
      <c r="AG264" s="136">
        <f t="array" ref="AG264:AG269">IF(AG240:AG245&lt;=0,0,AG250:AG255/AG240:AG245-1)</f>
        <v>0</v>
      </c>
    </row>
    <row r="265" spans="2:33" s="115" customFormat="1">
      <c r="B265" s="19"/>
      <c r="C265" s="19"/>
      <c r="D265" s="19"/>
      <c r="F265" s="133"/>
      <c r="G265" s="30" t="s">
        <v>111</v>
      </c>
      <c r="H265" s="135">
        <v>0</v>
      </c>
      <c r="S265" s="133"/>
      <c r="T265" s="30" t="s">
        <v>111</v>
      </c>
      <c r="U265" s="135">
        <v>0</v>
      </c>
      <c r="AE265" s="133"/>
      <c r="AF265" s="30" t="s">
        <v>111</v>
      </c>
      <c r="AG265" s="135">
        <v>0</v>
      </c>
    </row>
    <row r="266" spans="2:33" s="115" customFormat="1">
      <c r="B266" s="19"/>
      <c r="C266" s="19"/>
      <c r="D266" s="19"/>
      <c r="F266" s="133"/>
      <c r="G266" s="30" t="s">
        <v>110</v>
      </c>
      <c r="H266" s="135">
        <v>0</v>
      </c>
      <c r="S266" s="133"/>
      <c r="T266" s="30" t="s">
        <v>110</v>
      </c>
      <c r="U266" s="135">
        <v>0</v>
      </c>
      <c r="AE266" s="133"/>
      <c r="AF266" s="30" t="s">
        <v>110</v>
      </c>
      <c r="AG266" s="135">
        <v>0</v>
      </c>
    </row>
    <row r="267" spans="2:33" s="115" customFormat="1">
      <c r="B267" s="19"/>
      <c r="C267" s="19"/>
      <c r="D267" s="19"/>
      <c r="F267" s="133"/>
      <c r="G267" s="30" t="s">
        <v>109</v>
      </c>
      <c r="H267" s="135">
        <v>0</v>
      </c>
      <c r="S267" s="133"/>
      <c r="T267" s="30" t="s">
        <v>109</v>
      </c>
      <c r="U267" s="135">
        <v>0</v>
      </c>
      <c r="AE267" s="133"/>
      <c r="AF267" s="30" t="s">
        <v>109</v>
      </c>
      <c r="AG267" s="135">
        <v>0</v>
      </c>
    </row>
    <row r="268" spans="2:33" s="115" customFormat="1">
      <c r="B268" s="19"/>
      <c r="C268" s="19"/>
      <c r="D268" s="19"/>
      <c r="F268" s="133"/>
      <c r="G268" s="30" t="s">
        <v>108</v>
      </c>
      <c r="H268" s="135">
        <v>0</v>
      </c>
      <c r="S268" s="133"/>
      <c r="T268" s="30" t="s">
        <v>108</v>
      </c>
      <c r="U268" s="135">
        <v>0</v>
      </c>
      <c r="AE268" s="133"/>
      <c r="AF268" s="30" t="s">
        <v>108</v>
      </c>
      <c r="AG268" s="135">
        <v>0</v>
      </c>
    </row>
    <row r="269" spans="2:33" s="115" customFormat="1">
      <c r="B269" s="19"/>
      <c r="C269" s="19"/>
      <c r="D269" s="19"/>
      <c r="F269" s="133"/>
      <c r="G269" s="31" t="s">
        <v>107</v>
      </c>
      <c r="H269" s="134">
        <v>0</v>
      </c>
      <c r="S269" s="133"/>
      <c r="T269" s="31" t="s">
        <v>107</v>
      </c>
      <c r="U269" s="134">
        <v>0</v>
      </c>
      <c r="AE269" s="133"/>
      <c r="AF269" s="31" t="s">
        <v>107</v>
      </c>
      <c r="AG269" s="134">
        <v>0</v>
      </c>
    </row>
    <row r="270" spans="2:33" s="115" customFormat="1">
      <c r="B270" s="19"/>
      <c r="C270" s="19"/>
      <c r="D270" s="19"/>
      <c r="F270" s="133"/>
      <c r="G270" s="137"/>
      <c r="H270" s="258"/>
      <c r="S270" s="133"/>
      <c r="T270" s="137"/>
      <c r="U270" s="258"/>
      <c r="AE270" s="133"/>
      <c r="AF270" s="137"/>
      <c r="AG270" s="258"/>
    </row>
    <row r="271" spans="2:33" s="115" customFormat="1">
      <c r="B271" s="19"/>
      <c r="C271" s="19"/>
      <c r="D271" s="19"/>
      <c r="F271" s="133"/>
      <c r="G271" s="137"/>
      <c r="H271" s="258"/>
      <c r="S271" s="133"/>
      <c r="T271" s="137"/>
      <c r="U271" s="258"/>
      <c r="AE271" s="133"/>
      <c r="AF271" s="137"/>
      <c r="AG271" s="258"/>
    </row>
    <row r="272" spans="2:33" s="115" customFormat="1">
      <c r="B272" s="19"/>
      <c r="C272" s="20" t="s">
        <v>567</v>
      </c>
      <c r="D272" s="1"/>
      <c r="E272" s="1"/>
      <c r="F272" s="1"/>
      <c r="G272" s="137"/>
      <c r="H272" s="258"/>
      <c r="S272" s="133"/>
      <c r="T272" s="137"/>
      <c r="U272" s="258"/>
      <c r="AE272" s="133"/>
      <c r="AF272" s="137"/>
      <c r="AG272" s="258"/>
    </row>
    <row r="273" spans="2:34" s="115" customFormat="1">
      <c r="B273" s="19"/>
      <c r="C273"/>
      <c r="D273" s="1"/>
      <c r="E273" s="1"/>
      <c r="F273" s="1"/>
      <c r="G273" s="137"/>
      <c r="H273" s="258"/>
      <c r="S273" s="133"/>
      <c r="T273" s="137"/>
      <c r="U273" s="258"/>
      <c r="AE273" s="133"/>
      <c r="AF273" s="137"/>
      <c r="AG273" s="258"/>
    </row>
    <row r="274" spans="2:34" s="115" customFormat="1">
      <c r="B274" s="19"/>
      <c r="C274"/>
      <c r="D274" s="17" t="s">
        <v>3</v>
      </c>
      <c r="E274" s="21"/>
      <c r="F274" s="27"/>
      <c r="G274" s="137"/>
      <c r="H274" s="258"/>
      <c r="S274" s="133"/>
      <c r="T274" s="137"/>
      <c r="U274" s="258"/>
      <c r="AE274" s="133"/>
      <c r="AF274" s="137"/>
      <c r="AG274" s="258"/>
    </row>
    <row r="275" spans="2:34" s="115" customFormat="1">
      <c r="B275" s="19"/>
      <c r="C275"/>
      <c r="D275" s="17" t="s">
        <v>8</v>
      </c>
      <c r="E275" s="21"/>
      <c r="F275" s="27"/>
      <c r="G275" s="137"/>
      <c r="H275" s="258"/>
      <c r="S275" s="133"/>
      <c r="T275" s="137"/>
      <c r="U275" s="258"/>
      <c r="AE275" s="133"/>
      <c r="AF275" s="137"/>
      <c r="AG275" s="258"/>
    </row>
    <row r="276" spans="2:34" s="115" customFormat="1">
      <c r="B276" s="19"/>
      <c r="C276"/>
      <c r="D276" s="1"/>
      <c r="E276" s="1"/>
      <c r="F276" s="1"/>
      <c r="G276" s="137"/>
      <c r="H276" s="258"/>
      <c r="S276" s="133"/>
      <c r="T276" s="137"/>
      <c r="U276" s="258"/>
      <c r="AE276" s="133"/>
      <c r="AF276" s="137"/>
      <c r="AG276" s="258"/>
    </row>
    <row r="277" spans="2:34" s="115" customFormat="1">
      <c r="B277" s="19"/>
      <c r="C277"/>
      <c r="D277" s="1"/>
      <c r="E277" s="1"/>
      <c r="F277" s="26" t="s">
        <v>105</v>
      </c>
      <c r="P277" s="116"/>
      <c r="Q277" s="116"/>
      <c r="R277" s="116"/>
      <c r="S277" s="26" t="s">
        <v>104</v>
      </c>
      <c r="AC277" s="116"/>
      <c r="AD277" s="116"/>
      <c r="AE277" s="26" t="s">
        <v>103</v>
      </c>
    </row>
    <row r="278" spans="2:34" s="115" customFormat="1" ht="93.75">
      <c r="B278" s="19"/>
      <c r="C278"/>
      <c r="D278" s="1"/>
      <c r="E278" s="1"/>
      <c r="F278" s="286" t="s">
        <v>102</v>
      </c>
      <c r="G278" s="286" t="s">
        <v>101</v>
      </c>
      <c r="H278" s="287" t="s">
        <v>162</v>
      </c>
      <c r="I278" s="287" t="s">
        <v>160</v>
      </c>
      <c r="L278" s="133"/>
      <c r="M278" s="133"/>
      <c r="N278" s="133"/>
      <c r="O278" s="133"/>
      <c r="S278" s="286" t="s">
        <v>102</v>
      </c>
      <c r="T278" s="286" t="s">
        <v>101</v>
      </c>
      <c r="U278" s="287" t="s">
        <v>162</v>
      </c>
      <c r="V278" s="287" t="s">
        <v>160</v>
      </c>
      <c r="Y278" s="133"/>
      <c r="Z278" s="133"/>
      <c r="AA278" s="133"/>
      <c r="AB278" s="133"/>
      <c r="AE278" s="286" t="s">
        <v>102</v>
      </c>
      <c r="AF278" s="286" t="s">
        <v>101</v>
      </c>
      <c r="AG278" s="287" t="s">
        <v>162</v>
      </c>
      <c r="AH278" s="287" t="s">
        <v>160</v>
      </c>
    </row>
    <row r="279" spans="2:34" s="115" customFormat="1">
      <c r="B279" s="19"/>
      <c r="C279"/>
      <c r="D279" s="1"/>
      <c r="E279" s="1"/>
      <c r="F279" s="1088" t="s">
        <v>95</v>
      </c>
      <c r="G279" s="109" t="s">
        <v>83</v>
      </c>
      <c r="H279" s="136">
        <f t="array" ref="H279:H286">IF(H183:H190*(1+H264)&gt;1,1,H183:H190*(1+H264))</f>
        <v>0</v>
      </c>
      <c r="I279" s="288">
        <f t="array" ref="I279:I286">IF(I183:I190*(1+H264)&gt;1,1,I183:I190*(1+H264))</f>
        <v>0</v>
      </c>
      <c r="S279" s="1088" t="s">
        <v>95</v>
      </c>
      <c r="T279" s="109" t="s">
        <v>83</v>
      </c>
      <c r="U279" s="289">
        <f t="array" ref="U279:U286">IF(U183:U190*(1+U264)&gt;1,1,U183:U190*(1+U264))</f>
        <v>0</v>
      </c>
      <c r="V279" s="289">
        <f t="array" ref="V279:V286">IF(V183:V190*(1+U264)&gt;1,1,V183:V190*(1+U264))</f>
        <v>0</v>
      </c>
      <c r="AE279" s="1088" t="s">
        <v>95</v>
      </c>
      <c r="AF279" s="109" t="s">
        <v>83</v>
      </c>
      <c r="AG279" s="289">
        <f t="array" ref="AG279:AG286">IF(AG183:AG190*(1+AG264)&gt;1,1,AG183:AG190*(1+AG264))</f>
        <v>0</v>
      </c>
      <c r="AH279" s="289">
        <f t="array" ref="AH279:AH286">IF(AH183:AH190*(1+AG264)&gt;1,1,AH183:AH190*(1+AG264))</f>
        <v>0</v>
      </c>
    </row>
    <row r="280" spans="2:34" s="115" customFormat="1">
      <c r="B280" s="19"/>
      <c r="C280"/>
      <c r="D280" s="1"/>
      <c r="E280" s="1"/>
      <c r="F280" s="1089"/>
      <c r="G280" s="104" t="s">
        <v>81</v>
      </c>
      <c r="H280" s="135">
        <v>0</v>
      </c>
      <c r="I280" s="289">
        <v>0</v>
      </c>
      <c r="S280" s="1089"/>
      <c r="T280" s="104" t="s">
        <v>81</v>
      </c>
      <c r="U280" s="289">
        <v>0</v>
      </c>
      <c r="V280" s="289">
        <v>0</v>
      </c>
      <c r="AE280" s="1089"/>
      <c r="AF280" s="104" t="s">
        <v>81</v>
      </c>
      <c r="AG280" s="289">
        <v>0</v>
      </c>
      <c r="AH280" s="289">
        <v>0</v>
      </c>
    </row>
    <row r="281" spans="2:34" s="115" customFormat="1">
      <c r="B281" s="19"/>
      <c r="C281"/>
      <c r="D281" s="1"/>
      <c r="E281" s="1"/>
      <c r="F281" s="1089"/>
      <c r="G281" s="104" t="s">
        <v>79</v>
      </c>
      <c r="H281" s="135">
        <v>0</v>
      </c>
      <c r="I281" s="289">
        <v>0</v>
      </c>
      <c r="S281" s="1089"/>
      <c r="T281" s="104" t="s">
        <v>79</v>
      </c>
      <c r="U281" s="289">
        <v>0</v>
      </c>
      <c r="V281" s="289">
        <v>0</v>
      </c>
      <c r="AE281" s="1089"/>
      <c r="AF281" s="104" t="s">
        <v>79</v>
      </c>
      <c r="AG281" s="289">
        <v>0</v>
      </c>
      <c r="AH281" s="289">
        <v>0</v>
      </c>
    </row>
    <row r="282" spans="2:34" s="115" customFormat="1">
      <c r="B282" s="19"/>
      <c r="C282"/>
      <c r="D282" s="1"/>
      <c r="E282" s="1"/>
      <c r="F282" s="1089"/>
      <c r="G282" s="104" t="s">
        <v>77</v>
      </c>
      <c r="H282" s="135">
        <v>0</v>
      </c>
      <c r="I282" s="289">
        <v>0</v>
      </c>
      <c r="S282" s="1089"/>
      <c r="T282" s="104" t="s">
        <v>77</v>
      </c>
      <c r="U282" s="289">
        <v>0</v>
      </c>
      <c r="V282" s="289">
        <v>0</v>
      </c>
      <c r="AE282" s="1089"/>
      <c r="AF282" s="104" t="s">
        <v>77</v>
      </c>
      <c r="AG282" s="289">
        <v>0</v>
      </c>
      <c r="AH282" s="289">
        <v>0</v>
      </c>
    </row>
    <row r="283" spans="2:34" s="115" customFormat="1">
      <c r="B283" s="19"/>
      <c r="C283"/>
      <c r="D283" s="1"/>
      <c r="E283" s="1"/>
      <c r="F283" s="1089"/>
      <c r="G283" s="104" t="s">
        <v>75</v>
      </c>
      <c r="H283" s="135">
        <v>0</v>
      </c>
      <c r="I283" s="289">
        <v>0</v>
      </c>
      <c r="S283" s="1089"/>
      <c r="T283" s="104" t="s">
        <v>75</v>
      </c>
      <c r="U283" s="289">
        <v>0</v>
      </c>
      <c r="V283" s="289">
        <v>0</v>
      </c>
      <c r="AE283" s="1089"/>
      <c r="AF283" s="104" t="s">
        <v>75</v>
      </c>
      <c r="AG283" s="289">
        <v>0</v>
      </c>
      <c r="AH283" s="289">
        <v>0</v>
      </c>
    </row>
    <row r="284" spans="2:34" s="115" customFormat="1">
      <c r="B284" s="19"/>
      <c r="C284"/>
      <c r="D284" s="1"/>
      <c r="E284" s="1"/>
      <c r="F284" s="1089"/>
      <c r="G284" s="104" t="s">
        <v>73</v>
      </c>
      <c r="H284" s="135">
        <v>0</v>
      </c>
      <c r="I284" s="289">
        <v>0</v>
      </c>
      <c r="S284" s="1089"/>
      <c r="T284" s="104" t="s">
        <v>73</v>
      </c>
      <c r="U284" s="289">
        <v>0</v>
      </c>
      <c r="V284" s="289">
        <v>0</v>
      </c>
      <c r="AE284" s="1089"/>
      <c r="AF284" s="104" t="s">
        <v>73</v>
      </c>
      <c r="AG284" s="289">
        <v>0</v>
      </c>
      <c r="AH284" s="289">
        <v>0</v>
      </c>
    </row>
    <row r="285" spans="2:34" s="115" customFormat="1">
      <c r="B285" s="19"/>
      <c r="C285"/>
      <c r="D285" s="1"/>
      <c r="E285" s="1"/>
      <c r="F285" s="1089"/>
      <c r="G285" s="104" t="s">
        <v>71</v>
      </c>
      <c r="H285" s="135">
        <v>0</v>
      </c>
      <c r="I285" s="289">
        <v>0</v>
      </c>
      <c r="S285" s="1089"/>
      <c r="T285" s="104" t="s">
        <v>71</v>
      </c>
      <c r="U285" s="289">
        <v>0</v>
      </c>
      <c r="V285" s="289">
        <v>0</v>
      </c>
      <c r="AE285" s="1089"/>
      <c r="AF285" s="104" t="s">
        <v>71</v>
      </c>
      <c r="AG285" s="289">
        <v>0</v>
      </c>
      <c r="AH285" s="289">
        <v>0</v>
      </c>
    </row>
    <row r="286" spans="2:34" s="115" customFormat="1">
      <c r="B286" s="19"/>
      <c r="C286"/>
      <c r="D286" s="1"/>
      <c r="E286" s="1"/>
      <c r="F286" s="1089"/>
      <c r="G286" s="104" t="s">
        <v>69</v>
      </c>
      <c r="H286" s="134">
        <v>0</v>
      </c>
      <c r="I286" s="290">
        <v>0</v>
      </c>
      <c r="S286" s="1089"/>
      <c r="T286" s="104" t="s">
        <v>69</v>
      </c>
      <c r="U286" s="289">
        <v>0</v>
      </c>
      <c r="V286" s="289">
        <v>0</v>
      </c>
      <c r="AE286" s="1089"/>
      <c r="AF286" s="104" t="s">
        <v>69</v>
      </c>
      <c r="AG286" s="289">
        <v>0</v>
      </c>
      <c r="AH286" s="289">
        <v>0</v>
      </c>
    </row>
    <row r="287" spans="2:34" s="115" customFormat="1">
      <c r="B287" s="19"/>
      <c r="C287"/>
      <c r="D287" s="1"/>
      <c r="E287" s="1"/>
      <c r="F287" s="1091" t="s">
        <v>93</v>
      </c>
      <c r="G287" s="109" t="s">
        <v>83</v>
      </c>
      <c r="H287" s="289">
        <f t="array" ref="H287:H294">IF(H191:H198*(1+H265)&gt;1,1,H191:H198*(1+H265))</f>
        <v>0</v>
      </c>
      <c r="I287" s="289">
        <f t="array" ref="I287:I294">IF(I191:I198*(1+H265)&gt;1,1,I191:I198*(1+H265))</f>
        <v>0</v>
      </c>
      <c r="S287" s="1091" t="s">
        <v>93</v>
      </c>
      <c r="T287" s="109" t="s">
        <v>83</v>
      </c>
      <c r="U287" s="136">
        <f t="array" ref="U287:U294">IF(U191:U198*(1+U265)&gt;1,1,U191:U198*(1+U265))</f>
        <v>0</v>
      </c>
      <c r="V287" s="288">
        <f t="array" ref="V287:V294">IF(V191:V198*(1+U265)&gt;1,1,V191:V198*(1+U265))</f>
        <v>0</v>
      </c>
      <c r="AE287" s="1091" t="s">
        <v>93</v>
      </c>
      <c r="AF287" s="109" t="s">
        <v>83</v>
      </c>
      <c r="AG287" s="136">
        <f t="array" ref="AG287:AG294">IF(AG191:AG198*(1+AG265)&gt;1,1,AG191:AG198*(1+AG265))</f>
        <v>0</v>
      </c>
      <c r="AH287" s="288">
        <f t="array" ref="AH287:AH294">IF(AH191:AH198*(1+AG265)&gt;1,1,AH191:AH198*(1+AG265))</f>
        <v>0</v>
      </c>
    </row>
    <row r="288" spans="2:34" s="115" customFormat="1">
      <c r="B288" s="19"/>
      <c r="C288"/>
      <c r="D288" s="1"/>
      <c r="E288" s="1"/>
      <c r="F288" s="1092"/>
      <c r="G288" s="104" t="s">
        <v>81</v>
      </c>
      <c r="H288" s="289">
        <v>0</v>
      </c>
      <c r="I288" s="289">
        <v>0</v>
      </c>
      <c r="S288" s="1092"/>
      <c r="T288" s="104" t="s">
        <v>81</v>
      </c>
      <c r="U288" s="135">
        <v>0</v>
      </c>
      <c r="V288" s="289">
        <v>0</v>
      </c>
      <c r="AE288" s="1092"/>
      <c r="AF288" s="104" t="s">
        <v>81</v>
      </c>
      <c r="AG288" s="135">
        <v>0</v>
      </c>
      <c r="AH288" s="289">
        <v>0</v>
      </c>
    </row>
    <row r="289" spans="2:34" s="115" customFormat="1">
      <c r="B289" s="19"/>
      <c r="C289"/>
      <c r="D289" s="1"/>
      <c r="E289" s="1"/>
      <c r="F289" s="1092"/>
      <c r="G289" s="104" t="s">
        <v>79</v>
      </c>
      <c r="H289" s="289">
        <v>0</v>
      </c>
      <c r="I289" s="289">
        <v>0</v>
      </c>
      <c r="S289" s="1092"/>
      <c r="T289" s="104" t="s">
        <v>79</v>
      </c>
      <c r="U289" s="135">
        <v>0</v>
      </c>
      <c r="V289" s="289">
        <v>0</v>
      </c>
      <c r="AE289" s="1092"/>
      <c r="AF289" s="104" t="s">
        <v>79</v>
      </c>
      <c r="AG289" s="135">
        <v>0</v>
      </c>
      <c r="AH289" s="289">
        <v>0</v>
      </c>
    </row>
    <row r="290" spans="2:34" s="115" customFormat="1">
      <c r="B290" s="19"/>
      <c r="C290"/>
      <c r="D290" s="1"/>
      <c r="E290" s="1"/>
      <c r="F290" s="1092"/>
      <c r="G290" s="104" t="s">
        <v>77</v>
      </c>
      <c r="H290" s="289">
        <v>0</v>
      </c>
      <c r="I290" s="289">
        <v>0</v>
      </c>
      <c r="S290" s="1092"/>
      <c r="T290" s="104" t="s">
        <v>77</v>
      </c>
      <c r="U290" s="135">
        <v>0</v>
      </c>
      <c r="V290" s="289">
        <v>0</v>
      </c>
      <c r="AE290" s="1092"/>
      <c r="AF290" s="104" t="s">
        <v>77</v>
      </c>
      <c r="AG290" s="135">
        <v>0</v>
      </c>
      <c r="AH290" s="289">
        <v>0</v>
      </c>
    </row>
    <row r="291" spans="2:34" s="115" customFormat="1">
      <c r="B291" s="19"/>
      <c r="C291"/>
      <c r="D291" s="1"/>
      <c r="E291" s="1"/>
      <c r="F291" s="1092"/>
      <c r="G291" s="104" t="s">
        <v>75</v>
      </c>
      <c r="H291" s="289">
        <v>0</v>
      </c>
      <c r="I291" s="289">
        <v>0</v>
      </c>
      <c r="S291" s="1092"/>
      <c r="T291" s="104" t="s">
        <v>75</v>
      </c>
      <c r="U291" s="135">
        <v>0</v>
      </c>
      <c r="V291" s="289">
        <v>0</v>
      </c>
      <c r="AE291" s="1092"/>
      <c r="AF291" s="104" t="s">
        <v>75</v>
      </c>
      <c r="AG291" s="135">
        <v>0</v>
      </c>
      <c r="AH291" s="289">
        <v>0</v>
      </c>
    </row>
    <row r="292" spans="2:34" s="115" customFormat="1">
      <c r="B292" s="19"/>
      <c r="C292"/>
      <c r="D292" s="1"/>
      <c r="E292" s="1"/>
      <c r="F292" s="1092"/>
      <c r="G292" s="104" t="s">
        <v>73</v>
      </c>
      <c r="H292" s="289">
        <v>0</v>
      </c>
      <c r="I292" s="289">
        <v>0</v>
      </c>
      <c r="S292" s="1092"/>
      <c r="T292" s="104" t="s">
        <v>73</v>
      </c>
      <c r="U292" s="135">
        <v>0</v>
      </c>
      <c r="V292" s="289">
        <v>0</v>
      </c>
      <c r="AE292" s="1092"/>
      <c r="AF292" s="104" t="s">
        <v>73</v>
      </c>
      <c r="AG292" s="135">
        <v>0</v>
      </c>
      <c r="AH292" s="289">
        <v>0</v>
      </c>
    </row>
    <row r="293" spans="2:34" s="115" customFormat="1">
      <c r="B293" s="19"/>
      <c r="C293"/>
      <c r="D293" s="1"/>
      <c r="E293" s="1"/>
      <c r="F293" s="1092"/>
      <c r="G293" s="104" t="s">
        <v>71</v>
      </c>
      <c r="H293" s="289">
        <v>0</v>
      </c>
      <c r="I293" s="289">
        <v>0</v>
      </c>
      <c r="S293" s="1092"/>
      <c r="T293" s="104" t="s">
        <v>71</v>
      </c>
      <c r="U293" s="135">
        <v>0</v>
      </c>
      <c r="V293" s="289">
        <v>0</v>
      </c>
      <c r="AE293" s="1092"/>
      <c r="AF293" s="104" t="s">
        <v>71</v>
      </c>
      <c r="AG293" s="135">
        <v>0</v>
      </c>
      <c r="AH293" s="289">
        <v>0</v>
      </c>
    </row>
    <row r="294" spans="2:34" s="115" customFormat="1">
      <c r="B294" s="19"/>
      <c r="C294"/>
      <c r="D294" s="1"/>
      <c r="E294" s="1"/>
      <c r="F294" s="1093"/>
      <c r="G294" s="102" t="s">
        <v>69</v>
      </c>
      <c r="H294" s="289">
        <v>0</v>
      </c>
      <c r="I294" s="289">
        <v>0</v>
      </c>
      <c r="S294" s="1093"/>
      <c r="T294" s="102" t="s">
        <v>69</v>
      </c>
      <c r="U294" s="134">
        <v>0</v>
      </c>
      <c r="V294" s="290">
        <v>0</v>
      </c>
      <c r="AE294" s="1093"/>
      <c r="AF294" s="102" t="s">
        <v>69</v>
      </c>
      <c r="AG294" s="135">
        <v>0</v>
      </c>
      <c r="AH294" s="289">
        <v>0</v>
      </c>
    </row>
    <row r="295" spans="2:34" s="115" customFormat="1">
      <c r="B295" s="19"/>
      <c r="C295"/>
      <c r="D295" s="1"/>
      <c r="E295" s="1"/>
      <c r="F295" s="1089" t="s">
        <v>91</v>
      </c>
      <c r="G295" s="104" t="s">
        <v>83</v>
      </c>
      <c r="H295" s="136">
        <f t="array" ref="H295:H302">IF(H199:H206*(1+H266)&gt;1,1,H199:H206*(1+H266))</f>
        <v>0</v>
      </c>
      <c r="I295" s="288">
        <f t="array" ref="I295:I302">IF(I199:I206*(1+H266)&gt;1,1,I199:I206*(1+H266))</f>
        <v>0</v>
      </c>
      <c r="S295" s="1089" t="s">
        <v>91</v>
      </c>
      <c r="T295" s="104" t="s">
        <v>83</v>
      </c>
      <c r="U295" s="289">
        <f t="array" ref="U295:U302">IF(U199:U206*(1+U266)&gt;1,1,U199:U206*(1+U266))</f>
        <v>0</v>
      </c>
      <c r="V295" s="289">
        <f t="array" ref="V295:V302">IF(V199:V206*(1+U266)&gt;1,1,V199:V206*(1+U266))</f>
        <v>0</v>
      </c>
      <c r="AE295" s="1089" t="s">
        <v>91</v>
      </c>
      <c r="AF295" s="104" t="s">
        <v>83</v>
      </c>
      <c r="AG295" s="136">
        <f t="array" ref="AG295:AG302">IF(AG199:AG206*(1+AG266)&gt;1,1,AG199:AG206*(1+AG266))</f>
        <v>0</v>
      </c>
      <c r="AH295" s="288">
        <f t="array" ref="AH295:AH302">IF(AH199:AH206*(1+AG266)&gt;1,1,AH199:AH206*(1+AG266))</f>
        <v>0</v>
      </c>
    </row>
    <row r="296" spans="2:34" s="115" customFormat="1">
      <c r="B296" s="19"/>
      <c r="C296"/>
      <c r="D296" s="1"/>
      <c r="E296" s="1"/>
      <c r="F296" s="1089"/>
      <c r="G296" s="104" t="s">
        <v>81</v>
      </c>
      <c r="H296" s="135">
        <v>0</v>
      </c>
      <c r="I296" s="289">
        <v>0</v>
      </c>
      <c r="S296" s="1089"/>
      <c r="T296" s="104" t="s">
        <v>81</v>
      </c>
      <c r="U296" s="289">
        <v>0</v>
      </c>
      <c r="V296" s="289">
        <v>0</v>
      </c>
      <c r="AE296" s="1089"/>
      <c r="AF296" s="104" t="s">
        <v>81</v>
      </c>
      <c r="AG296" s="135">
        <v>0</v>
      </c>
      <c r="AH296" s="289">
        <v>0</v>
      </c>
    </row>
    <row r="297" spans="2:34" s="115" customFormat="1">
      <c r="B297" s="19"/>
      <c r="C297"/>
      <c r="D297" s="1"/>
      <c r="E297" s="1"/>
      <c r="F297" s="1089"/>
      <c r="G297" s="104" t="s">
        <v>79</v>
      </c>
      <c r="H297" s="135">
        <v>0</v>
      </c>
      <c r="I297" s="289">
        <v>0</v>
      </c>
      <c r="S297" s="1089"/>
      <c r="T297" s="104" t="s">
        <v>79</v>
      </c>
      <c r="U297" s="289">
        <v>0</v>
      </c>
      <c r="V297" s="289">
        <v>0</v>
      </c>
      <c r="AE297" s="1089"/>
      <c r="AF297" s="104" t="s">
        <v>79</v>
      </c>
      <c r="AG297" s="135">
        <v>0</v>
      </c>
      <c r="AH297" s="289">
        <v>0</v>
      </c>
    </row>
    <row r="298" spans="2:34" s="115" customFormat="1">
      <c r="B298" s="19"/>
      <c r="C298"/>
      <c r="D298" s="1"/>
      <c r="E298" s="1"/>
      <c r="F298" s="1089"/>
      <c r="G298" s="104" t="s">
        <v>77</v>
      </c>
      <c r="H298" s="135">
        <v>0</v>
      </c>
      <c r="I298" s="289">
        <v>0</v>
      </c>
      <c r="S298" s="1089"/>
      <c r="T298" s="104" t="s">
        <v>77</v>
      </c>
      <c r="U298" s="289">
        <v>0</v>
      </c>
      <c r="V298" s="289">
        <v>0</v>
      </c>
      <c r="AE298" s="1089"/>
      <c r="AF298" s="104" t="s">
        <v>77</v>
      </c>
      <c r="AG298" s="135">
        <v>0</v>
      </c>
      <c r="AH298" s="289">
        <v>0</v>
      </c>
    </row>
    <row r="299" spans="2:34" s="115" customFormat="1">
      <c r="B299" s="19"/>
      <c r="C299"/>
      <c r="D299" s="1"/>
      <c r="E299" s="1"/>
      <c r="F299" s="1089"/>
      <c r="G299" s="104" t="s">
        <v>75</v>
      </c>
      <c r="H299" s="135">
        <v>0</v>
      </c>
      <c r="I299" s="289">
        <v>0</v>
      </c>
      <c r="S299" s="1089"/>
      <c r="T299" s="104" t="s">
        <v>75</v>
      </c>
      <c r="U299" s="289">
        <v>0</v>
      </c>
      <c r="V299" s="289">
        <v>0</v>
      </c>
      <c r="AE299" s="1089"/>
      <c r="AF299" s="104" t="s">
        <v>75</v>
      </c>
      <c r="AG299" s="135">
        <v>0</v>
      </c>
      <c r="AH299" s="289">
        <v>0</v>
      </c>
    </row>
    <row r="300" spans="2:34" s="115" customFormat="1">
      <c r="B300" s="19"/>
      <c r="C300"/>
      <c r="D300" s="1"/>
      <c r="E300" s="1"/>
      <c r="F300" s="1089"/>
      <c r="G300" s="104" t="s">
        <v>73</v>
      </c>
      <c r="H300" s="135">
        <v>0</v>
      </c>
      <c r="I300" s="289">
        <v>0</v>
      </c>
      <c r="S300" s="1089"/>
      <c r="T300" s="104" t="s">
        <v>73</v>
      </c>
      <c r="U300" s="289">
        <v>0</v>
      </c>
      <c r="V300" s="289">
        <v>0</v>
      </c>
      <c r="AE300" s="1089"/>
      <c r="AF300" s="104" t="s">
        <v>73</v>
      </c>
      <c r="AG300" s="135">
        <v>0</v>
      </c>
      <c r="AH300" s="289">
        <v>0</v>
      </c>
    </row>
    <row r="301" spans="2:34" s="115" customFormat="1">
      <c r="B301" s="19"/>
      <c r="C301"/>
      <c r="D301" s="1"/>
      <c r="E301" s="1"/>
      <c r="F301" s="1089"/>
      <c r="G301" s="104" t="s">
        <v>71</v>
      </c>
      <c r="H301" s="135">
        <v>0</v>
      </c>
      <c r="I301" s="289">
        <v>0</v>
      </c>
      <c r="S301" s="1089"/>
      <c r="T301" s="104" t="s">
        <v>71</v>
      </c>
      <c r="U301" s="289">
        <v>0</v>
      </c>
      <c r="V301" s="289">
        <v>0</v>
      </c>
      <c r="AE301" s="1089"/>
      <c r="AF301" s="104" t="s">
        <v>71</v>
      </c>
      <c r="AG301" s="135">
        <v>0</v>
      </c>
      <c r="AH301" s="289">
        <v>0</v>
      </c>
    </row>
    <row r="302" spans="2:34" s="115" customFormat="1">
      <c r="B302" s="19"/>
      <c r="C302"/>
      <c r="D302" s="1"/>
      <c r="E302" s="1"/>
      <c r="F302" s="1089"/>
      <c r="G302" s="104" t="s">
        <v>69</v>
      </c>
      <c r="H302" s="134">
        <v>0</v>
      </c>
      <c r="I302" s="290">
        <v>0</v>
      </c>
      <c r="S302" s="1089"/>
      <c r="T302" s="104" t="s">
        <v>69</v>
      </c>
      <c r="U302" s="289">
        <v>0</v>
      </c>
      <c r="V302" s="289">
        <v>0</v>
      </c>
      <c r="AE302" s="1089"/>
      <c r="AF302" s="104" t="s">
        <v>69</v>
      </c>
      <c r="AG302" s="135">
        <v>0</v>
      </c>
      <c r="AH302" s="289">
        <v>0</v>
      </c>
    </row>
    <row r="303" spans="2:34" s="115" customFormat="1">
      <c r="B303" s="19"/>
      <c r="C303"/>
      <c r="D303" s="1"/>
      <c r="E303" s="1"/>
      <c r="F303" s="1088" t="s">
        <v>89</v>
      </c>
      <c r="G303" s="109" t="s">
        <v>83</v>
      </c>
      <c r="H303" s="289">
        <f t="array" ref="H303:H310">IF(H207:H214*(1+H267)&gt;1,1,H207:H214*(1+H267))</f>
        <v>0</v>
      </c>
      <c r="I303" s="289">
        <f t="array" ref="I303:I310">IF(I207:I214*(1+H267)&gt;1,1,I207:I214*(1+H267))</f>
        <v>0</v>
      </c>
      <c r="S303" s="1088" t="s">
        <v>89</v>
      </c>
      <c r="T303" s="109" t="s">
        <v>83</v>
      </c>
      <c r="U303" s="136">
        <f t="array" ref="U303:U310">IF(U207:U214*(1+U267)&gt;1,1,U207:U214*(1+U267))</f>
        <v>0</v>
      </c>
      <c r="V303" s="288">
        <f t="array" ref="V303:V310">IF(V207:V214*(1+U267)&gt;1,1,V207:V214*(1+U267))</f>
        <v>0</v>
      </c>
      <c r="AE303" s="1088" t="s">
        <v>89</v>
      </c>
      <c r="AF303" s="109" t="s">
        <v>83</v>
      </c>
      <c r="AG303" s="136">
        <f t="array" ref="AG303:AG310">IF(AG207:AG214*(1+AG267)&gt;1,1,AG207:AG214*(1+AG267))</f>
        <v>0</v>
      </c>
      <c r="AH303" s="288">
        <f t="array" ref="AH303:AH310">IF(AH207:AH214*(1+AG267)&gt;1,1,AH207:AH214*(1+AG267))</f>
        <v>0</v>
      </c>
    </row>
    <row r="304" spans="2:34" s="115" customFormat="1">
      <c r="B304" s="19"/>
      <c r="C304"/>
      <c r="D304" s="1"/>
      <c r="E304" s="1"/>
      <c r="F304" s="1089"/>
      <c r="G304" s="104" t="s">
        <v>81</v>
      </c>
      <c r="H304" s="289">
        <v>0</v>
      </c>
      <c r="I304" s="289">
        <v>0</v>
      </c>
      <c r="S304" s="1089"/>
      <c r="T304" s="104" t="s">
        <v>81</v>
      </c>
      <c r="U304" s="135">
        <v>0</v>
      </c>
      <c r="V304" s="289">
        <v>0</v>
      </c>
      <c r="AE304" s="1089"/>
      <c r="AF304" s="104" t="s">
        <v>81</v>
      </c>
      <c r="AG304" s="135">
        <v>0</v>
      </c>
      <c r="AH304" s="289">
        <v>0</v>
      </c>
    </row>
    <row r="305" spans="2:34" s="115" customFormat="1">
      <c r="B305" s="19"/>
      <c r="C305" s="19"/>
      <c r="D305" s="19"/>
      <c r="F305" s="1089"/>
      <c r="G305" s="104" t="s">
        <v>79</v>
      </c>
      <c r="H305" s="289">
        <v>0</v>
      </c>
      <c r="I305" s="289">
        <v>0</v>
      </c>
      <c r="S305" s="1089"/>
      <c r="T305" s="104" t="s">
        <v>79</v>
      </c>
      <c r="U305" s="135">
        <v>0</v>
      </c>
      <c r="V305" s="289">
        <v>0</v>
      </c>
      <c r="AE305" s="1089"/>
      <c r="AF305" s="104" t="s">
        <v>79</v>
      </c>
      <c r="AG305" s="135">
        <v>0</v>
      </c>
      <c r="AH305" s="289">
        <v>0</v>
      </c>
    </row>
    <row r="306" spans="2:34" s="115" customFormat="1">
      <c r="B306" s="19"/>
      <c r="C306" s="19"/>
      <c r="D306" s="19"/>
      <c r="F306" s="1089"/>
      <c r="G306" s="104" t="s">
        <v>77</v>
      </c>
      <c r="H306" s="289">
        <v>0</v>
      </c>
      <c r="I306" s="289">
        <v>0</v>
      </c>
      <c r="S306" s="1089"/>
      <c r="T306" s="104" t="s">
        <v>77</v>
      </c>
      <c r="U306" s="135">
        <v>0</v>
      </c>
      <c r="V306" s="289">
        <v>0</v>
      </c>
      <c r="AE306" s="1089"/>
      <c r="AF306" s="104" t="s">
        <v>77</v>
      </c>
      <c r="AG306" s="135">
        <v>0</v>
      </c>
      <c r="AH306" s="289">
        <v>0</v>
      </c>
    </row>
    <row r="307" spans="2:34" s="115" customFormat="1">
      <c r="B307" s="19"/>
      <c r="C307" s="19"/>
      <c r="D307" s="19"/>
      <c r="F307" s="1089"/>
      <c r="G307" s="104" t="s">
        <v>75</v>
      </c>
      <c r="H307" s="289">
        <v>0</v>
      </c>
      <c r="I307" s="289">
        <v>0</v>
      </c>
      <c r="S307" s="1089"/>
      <c r="T307" s="104" t="s">
        <v>75</v>
      </c>
      <c r="U307" s="135">
        <v>0</v>
      </c>
      <c r="V307" s="289">
        <v>0</v>
      </c>
      <c r="AE307" s="1089"/>
      <c r="AF307" s="104" t="s">
        <v>75</v>
      </c>
      <c r="AG307" s="135">
        <v>0</v>
      </c>
      <c r="AH307" s="289">
        <v>0</v>
      </c>
    </row>
    <row r="308" spans="2:34" s="115" customFormat="1">
      <c r="B308" s="19"/>
      <c r="C308" s="19"/>
      <c r="D308" s="19"/>
      <c r="F308" s="1089"/>
      <c r="G308" s="104" t="s">
        <v>73</v>
      </c>
      <c r="H308" s="289">
        <v>0</v>
      </c>
      <c r="I308" s="289">
        <v>0</v>
      </c>
      <c r="S308" s="1089"/>
      <c r="T308" s="104" t="s">
        <v>73</v>
      </c>
      <c r="U308" s="135">
        <v>0</v>
      </c>
      <c r="V308" s="289">
        <v>0</v>
      </c>
      <c r="AE308" s="1089"/>
      <c r="AF308" s="104" t="s">
        <v>73</v>
      </c>
      <c r="AG308" s="135">
        <v>0</v>
      </c>
      <c r="AH308" s="289">
        <v>0</v>
      </c>
    </row>
    <row r="309" spans="2:34" s="115" customFormat="1">
      <c r="B309" s="19"/>
      <c r="C309" s="19"/>
      <c r="D309" s="19"/>
      <c r="F309" s="1089"/>
      <c r="G309" s="104" t="s">
        <v>71</v>
      </c>
      <c r="H309" s="289">
        <v>0</v>
      </c>
      <c r="I309" s="289">
        <v>0</v>
      </c>
      <c r="S309" s="1089"/>
      <c r="T309" s="104" t="s">
        <v>71</v>
      </c>
      <c r="U309" s="135">
        <v>0</v>
      </c>
      <c r="V309" s="289">
        <v>0</v>
      </c>
      <c r="AE309" s="1089"/>
      <c r="AF309" s="104" t="s">
        <v>71</v>
      </c>
      <c r="AG309" s="135">
        <v>0</v>
      </c>
      <c r="AH309" s="289">
        <v>0</v>
      </c>
    </row>
    <row r="310" spans="2:34" s="115" customFormat="1">
      <c r="B310" s="19"/>
      <c r="C310" s="19"/>
      <c r="D310" s="19"/>
      <c r="F310" s="1090"/>
      <c r="G310" s="102" t="s">
        <v>69</v>
      </c>
      <c r="H310" s="289">
        <v>0</v>
      </c>
      <c r="I310" s="289">
        <v>0</v>
      </c>
      <c r="S310" s="1090"/>
      <c r="T310" s="102" t="s">
        <v>69</v>
      </c>
      <c r="U310" s="135">
        <v>0</v>
      </c>
      <c r="V310" s="289">
        <v>0</v>
      </c>
      <c r="AE310" s="1090"/>
      <c r="AF310" s="102" t="s">
        <v>69</v>
      </c>
      <c r="AG310" s="134">
        <v>0</v>
      </c>
      <c r="AH310" s="290">
        <v>0</v>
      </c>
    </row>
    <row r="311" spans="2:34" s="115" customFormat="1">
      <c r="B311" s="19"/>
      <c r="C311" s="19"/>
      <c r="D311" s="19"/>
      <c r="F311" s="1088" t="s">
        <v>87</v>
      </c>
      <c r="G311" s="109" t="s">
        <v>83</v>
      </c>
      <c r="H311" s="136">
        <f t="array" ref="H311:H318">IF(H215:H222*(1+H268)&gt;1,1,H215:H222*(1+H268))</f>
        <v>0</v>
      </c>
      <c r="I311" s="288">
        <f t="array" ref="I311:I318">IF(I215:I222*(1+H268)&gt;1,1,I215:I222*(1+H268))</f>
        <v>0</v>
      </c>
      <c r="S311" s="1088" t="s">
        <v>87</v>
      </c>
      <c r="T311" s="109" t="s">
        <v>83</v>
      </c>
      <c r="U311" s="136">
        <f t="array" ref="U311:U318">IF(U215:U222*(1+U268)&gt;1,1,U215:U222*(1+U268))</f>
        <v>0</v>
      </c>
      <c r="V311" s="288">
        <f t="array" ref="V311:V318">IF(V215:V222*(1+U268)&gt;1,1,V215:V222*(1+U268))</f>
        <v>0</v>
      </c>
      <c r="AE311" s="1088" t="s">
        <v>87</v>
      </c>
      <c r="AF311" s="109" t="s">
        <v>83</v>
      </c>
      <c r="AG311" s="135">
        <f t="array" ref="AG311:AG318">IF(AG215:AG222*(1+AG268)&gt;1,1,AG215:AG222*(1+AG268))</f>
        <v>0</v>
      </c>
      <c r="AH311" s="289">
        <f t="array" ref="AH311:AH318">IF(AH215:AH222*(1+AG268)&gt;1,1,AH215:AH222*(1+AG268))</f>
        <v>0</v>
      </c>
    </row>
    <row r="312" spans="2:34" s="115" customFormat="1">
      <c r="B312" s="19"/>
      <c r="C312" s="19"/>
      <c r="D312" s="19"/>
      <c r="F312" s="1089"/>
      <c r="G312" s="104" t="s">
        <v>81</v>
      </c>
      <c r="H312" s="135">
        <v>0</v>
      </c>
      <c r="I312" s="289">
        <v>0</v>
      </c>
      <c r="S312" s="1089"/>
      <c r="T312" s="104" t="s">
        <v>81</v>
      </c>
      <c r="U312" s="135">
        <v>0</v>
      </c>
      <c r="V312" s="289">
        <v>0</v>
      </c>
      <c r="AE312" s="1089"/>
      <c r="AF312" s="104" t="s">
        <v>81</v>
      </c>
      <c r="AG312" s="135">
        <v>0</v>
      </c>
      <c r="AH312" s="289">
        <v>0</v>
      </c>
    </row>
    <row r="313" spans="2:34" s="115" customFormat="1">
      <c r="B313" s="19"/>
      <c r="C313" s="19"/>
      <c r="D313" s="19"/>
      <c r="F313" s="1089"/>
      <c r="G313" s="104" t="s">
        <v>79</v>
      </c>
      <c r="H313" s="135">
        <v>0</v>
      </c>
      <c r="I313" s="289">
        <v>0</v>
      </c>
      <c r="S313" s="1089"/>
      <c r="T313" s="104" t="s">
        <v>79</v>
      </c>
      <c r="U313" s="135">
        <v>0</v>
      </c>
      <c r="V313" s="289">
        <v>0</v>
      </c>
      <c r="AE313" s="1089"/>
      <c r="AF313" s="104" t="s">
        <v>79</v>
      </c>
      <c r="AG313" s="135">
        <v>0</v>
      </c>
      <c r="AH313" s="289">
        <v>0</v>
      </c>
    </row>
    <row r="314" spans="2:34" s="115" customFormat="1">
      <c r="B314" s="19"/>
      <c r="C314" s="19"/>
      <c r="D314" s="19"/>
      <c r="F314" s="1089"/>
      <c r="G314" s="104" t="s">
        <v>77</v>
      </c>
      <c r="H314" s="135">
        <v>0</v>
      </c>
      <c r="I314" s="289">
        <v>0</v>
      </c>
      <c r="S314" s="1089"/>
      <c r="T314" s="104" t="s">
        <v>77</v>
      </c>
      <c r="U314" s="135">
        <v>0</v>
      </c>
      <c r="V314" s="289">
        <v>0</v>
      </c>
      <c r="AE314" s="1089"/>
      <c r="AF314" s="104" t="s">
        <v>77</v>
      </c>
      <c r="AG314" s="135">
        <v>0</v>
      </c>
      <c r="AH314" s="289">
        <v>0</v>
      </c>
    </row>
    <row r="315" spans="2:34" s="115" customFormat="1">
      <c r="B315" s="19"/>
      <c r="C315" s="19"/>
      <c r="D315" s="19"/>
      <c r="F315" s="1089"/>
      <c r="G315" s="104" t="s">
        <v>75</v>
      </c>
      <c r="H315" s="135">
        <v>0</v>
      </c>
      <c r="I315" s="289">
        <v>0</v>
      </c>
      <c r="S315" s="1089"/>
      <c r="T315" s="104" t="s">
        <v>75</v>
      </c>
      <c r="U315" s="135">
        <v>0</v>
      </c>
      <c r="V315" s="289">
        <v>0</v>
      </c>
      <c r="AE315" s="1089"/>
      <c r="AF315" s="104" t="s">
        <v>75</v>
      </c>
      <c r="AG315" s="135">
        <v>0</v>
      </c>
      <c r="AH315" s="289">
        <v>0</v>
      </c>
    </row>
    <row r="316" spans="2:34" s="115" customFormat="1">
      <c r="B316" s="19"/>
      <c r="C316" s="19"/>
      <c r="D316" s="19"/>
      <c r="F316" s="1089"/>
      <c r="G316" s="104" t="s">
        <v>73</v>
      </c>
      <c r="H316" s="135">
        <v>0</v>
      </c>
      <c r="I316" s="289">
        <v>0</v>
      </c>
      <c r="S316" s="1089"/>
      <c r="T316" s="104" t="s">
        <v>73</v>
      </c>
      <c r="U316" s="135">
        <v>0</v>
      </c>
      <c r="V316" s="289">
        <v>0</v>
      </c>
      <c r="AE316" s="1089"/>
      <c r="AF316" s="104" t="s">
        <v>73</v>
      </c>
      <c r="AG316" s="135">
        <v>0</v>
      </c>
      <c r="AH316" s="289">
        <v>0</v>
      </c>
    </row>
    <row r="317" spans="2:34" s="115" customFormat="1">
      <c r="B317" s="19"/>
      <c r="C317" s="19"/>
      <c r="D317" s="19"/>
      <c r="F317" s="1089"/>
      <c r="G317" s="104" t="s">
        <v>71</v>
      </c>
      <c r="H317" s="135">
        <v>0</v>
      </c>
      <c r="I317" s="289">
        <v>0</v>
      </c>
      <c r="S317" s="1089"/>
      <c r="T317" s="104" t="s">
        <v>71</v>
      </c>
      <c r="U317" s="135">
        <v>0</v>
      </c>
      <c r="V317" s="289">
        <v>0</v>
      </c>
      <c r="AE317" s="1089"/>
      <c r="AF317" s="104" t="s">
        <v>71</v>
      </c>
      <c r="AG317" s="135">
        <v>0</v>
      </c>
      <c r="AH317" s="289">
        <v>0</v>
      </c>
    </row>
    <row r="318" spans="2:34" s="115" customFormat="1">
      <c r="B318" s="19"/>
      <c r="C318" s="19"/>
      <c r="D318" s="19"/>
      <c r="F318" s="1090"/>
      <c r="G318" s="102" t="s">
        <v>69</v>
      </c>
      <c r="H318" s="134">
        <v>0</v>
      </c>
      <c r="I318" s="290">
        <v>0</v>
      </c>
      <c r="S318" s="1090"/>
      <c r="T318" s="102" t="s">
        <v>69</v>
      </c>
      <c r="U318" s="134">
        <v>0</v>
      </c>
      <c r="V318" s="290">
        <v>0</v>
      </c>
      <c r="AE318" s="1090"/>
      <c r="AF318" s="102" t="s">
        <v>69</v>
      </c>
      <c r="AG318" s="134">
        <v>0</v>
      </c>
      <c r="AH318" s="290">
        <v>0</v>
      </c>
    </row>
    <row r="319" spans="2:34" s="115" customFormat="1">
      <c r="B319" s="19"/>
      <c r="C319" s="19"/>
      <c r="D319" s="19"/>
      <c r="F319" s="1089" t="s">
        <v>85</v>
      </c>
      <c r="G319" s="104" t="s">
        <v>83</v>
      </c>
      <c r="H319" s="136">
        <f t="array" ref="H319:H326">IF(H223:H230*(1+H269)&gt;1,1,H223:H230*(1+H269))</f>
        <v>0</v>
      </c>
      <c r="I319" s="288">
        <f t="array" ref="I319:I326">IF(I223:I230*(1+H269)&gt;1,1,I223:I230*(1+H269))</f>
        <v>0</v>
      </c>
      <c r="S319" s="1089" t="s">
        <v>85</v>
      </c>
      <c r="T319" s="104" t="s">
        <v>83</v>
      </c>
      <c r="U319" s="135">
        <f t="array" ref="U319:U326">IF(U223:U230*(1+U269)&gt;1,1,U223:U230*(1+U269))</f>
        <v>0</v>
      </c>
      <c r="V319" s="289">
        <f t="array" ref="V319:V326">IF(V223:V230*(1+U269)&gt;1,1,V223:V230*(1+U269))</f>
        <v>0</v>
      </c>
      <c r="AE319" s="1089" t="s">
        <v>85</v>
      </c>
      <c r="AF319" s="104" t="s">
        <v>83</v>
      </c>
      <c r="AG319" s="135">
        <f t="array" ref="AG319:AG326">IF(AG223:AG230*(1+AG269)&gt;1,1,AG223:AG230*(1+AG269))</f>
        <v>0</v>
      </c>
      <c r="AH319" s="289">
        <f t="array" ref="AH319:AH326">IF(AH223:AH230*(1+AG269)&gt;1,1,AH223:AH230*(1+AG269))</f>
        <v>0</v>
      </c>
    </row>
    <row r="320" spans="2:34" s="115" customFormat="1">
      <c r="B320" s="19"/>
      <c r="C320" s="19"/>
      <c r="D320" s="19"/>
      <c r="F320" s="1089"/>
      <c r="G320" s="104" t="s">
        <v>81</v>
      </c>
      <c r="H320" s="135">
        <v>0</v>
      </c>
      <c r="I320" s="289">
        <v>0</v>
      </c>
      <c r="S320" s="1089"/>
      <c r="T320" s="104" t="s">
        <v>81</v>
      </c>
      <c r="U320" s="135">
        <v>0</v>
      </c>
      <c r="V320" s="289">
        <v>0</v>
      </c>
      <c r="AE320" s="1089"/>
      <c r="AF320" s="104" t="s">
        <v>81</v>
      </c>
      <c r="AG320" s="135">
        <v>0</v>
      </c>
      <c r="AH320" s="289">
        <v>0</v>
      </c>
    </row>
    <row r="321" spans="1:42" s="115" customFormat="1">
      <c r="B321" s="19"/>
      <c r="C321" s="19"/>
      <c r="D321" s="19"/>
      <c r="F321" s="1089"/>
      <c r="G321" s="104" t="s">
        <v>79</v>
      </c>
      <c r="H321" s="135">
        <v>0</v>
      </c>
      <c r="I321" s="289">
        <v>0</v>
      </c>
      <c r="S321" s="1089"/>
      <c r="T321" s="104" t="s">
        <v>79</v>
      </c>
      <c r="U321" s="135">
        <v>0</v>
      </c>
      <c r="V321" s="289">
        <v>0</v>
      </c>
      <c r="AE321" s="1089"/>
      <c r="AF321" s="104" t="s">
        <v>79</v>
      </c>
      <c r="AG321" s="135">
        <v>0</v>
      </c>
      <c r="AH321" s="289">
        <v>0</v>
      </c>
    </row>
    <row r="322" spans="1:42" s="115" customFormat="1">
      <c r="B322" s="19"/>
      <c r="C322" s="19"/>
      <c r="D322" s="19"/>
      <c r="F322" s="1089"/>
      <c r="G322" s="104" t="s">
        <v>77</v>
      </c>
      <c r="H322" s="135">
        <v>0</v>
      </c>
      <c r="I322" s="289">
        <v>0</v>
      </c>
      <c r="S322" s="1089"/>
      <c r="T322" s="104" t="s">
        <v>77</v>
      </c>
      <c r="U322" s="135">
        <v>0</v>
      </c>
      <c r="V322" s="289">
        <v>0</v>
      </c>
      <c r="AE322" s="1089"/>
      <c r="AF322" s="104" t="s">
        <v>77</v>
      </c>
      <c r="AG322" s="135">
        <v>0</v>
      </c>
      <c r="AH322" s="289">
        <v>0</v>
      </c>
    </row>
    <row r="323" spans="1:42" s="115" customFormat="1">
      <c r="B323" s="19"/>
      <c r="C323" s="19"/>
      <c r="D323" s="19"/>
      <c r="F323" s="1089"/>
      <c r="G323" s="104" t="s">
        <v>75</v>
      </c>
      <c r="H323" s="135">
        <v>0</v>
      </c>
      <c r="I323" s="289">
        <v>0</v>
      </c>
      <c r="S323" s="1089"/>
      <c r="T323" s="104" t="s">
        <v>75</v>
      </c>
      <c r="U323" s="135">
        <v>0</v>
      </c>
      <c r="V323" s="289">
        <v>0</v>
      </c>
      <c r="AE323" s="1089"/>
      <c r="AF323" s="104" t="s">
        <v>75</v>
      </c>
      <c r="AG323" s="135">
        <v>0</v>
      </c>
      <c r="AH323" s="289">
        <v>0</v>
      </c>
    </row>
    <row r="324" spans="1:42" s="115" customFormat="1">
      <c r="B324" s="19"/>
      <c r="C324" s="19"/>
      <c r="D324" s="19"/>
      <c r="F324" s="1089"/>
      <c r="G324" s="104" t="s">
        <v>73</v>
      </c>
      <c r="H324" s="135">
        <v>0</v>
      </c>
      <c r="I324" s="289">
        <v>0</v>
      </c>
      <c r="S324" s="1089"/>
      <c r="T324" s="104" t="s">
        <v>73</v>
      </c>
      <c r="U324" s="135">
        <v>0</v>
      </c>
      <c r="V324" s="289">
        <v>0</v>
      </c>
      <c r="AE324" s="1089"/>
      <c r="AF324" s="104" t="s">
        <v>73</v>
      </c>
      <c r="AG324" s="135">
        <v>0</v>
      </c>
      <c r="AH324" s="289">
        <v>0</v>
      </c>
    </row>
    <row r="325" spans="1:42" s="115" customFormat="1">
      <c r="B325" s="19"/>
      <c r="C325" s="19"/>
      <c r="D325" s="19"/>
      <c r="F325" s="1089"/>
      <c r="G325" s="104" t="s">
        <v>71</v>
      </c>
      <c r="H325" s="135">
        <v>0</v>
      </c>
      <c r="I325" s="289">
        <v>0</v>
      </c>
      <c r="S325" s="1089"/>
      <c r="T325" s="104" t="s">
        <v>71</v>
      </c>
      <c r="U325" s="135">
        <v>0</v>
      </c>
      <c r="V325" s="289">
        <v>0</v>
      </c>
      <c r="AE325" s="1089"/>
      <c r="AF325" s="104" t="s">
        <v>71</v>
      </c>
      <c r="AG325" s="135">
        <v>0</v>
      </c>
      <c r="AH325" s="289">
        <v>0</v>
      </c>
    </row>
    <row r="326" spans="1:42" s="115" customFormat="1">
      <c r="B326" s="19"/>
      <c r="C326" s="19"/>
      <c r="D326" s="19"/>
      <c r="F326" s="1090"/>
      <c r="G326" s="102" t="s">
        <v>69</v>
      </c>
      <c r="H326" s="134">
        <v>0</v>
      </c>
      <c r="I326" s="290">
        <v>0</v>
      </c>
      <c r="S326" s="1090"/>
      <c r="T326" s="102" t="s">
        <v>69</v>
      </c>
      <c r="U326" s="134">
        <v>0</v>
      </c>
      <c r="V326" s="290">
        <v>0</v>
      </c>
      <c r="AE326" s="1090"/>
      <c r="AF326" s="102" t="s">
        <v>69</v>
      </c>
      <c r="AG326" s="134">
        <v>0</v>
      </c>
      <c r="AH326" s="290">
        <v>0</v>
      </c>
    </row>
    <row r="327" spans="1:42" s="115" customFormat="1">
      <c r="B327" s="19"/>
      <c r="C327" s="19"/>
      <c r="D327" s="19"/>
      <c r="F327" s="133"/>
      <c r="G327" s="137"/>
      <c r="H327" s="258"/>
      <c r="S327" s="133"/>
      <c r="T327" s="137"/>
      <c r="U327" s="258"/>
      <c r="AE327" s="133"/>
      <c r="AF327" s="137"/>
      <c r="AG327" s="258"/>
    </row>
    <row r="328" spans="1:42" s="115" customFormat="1">
      <c r="B328" s="19"/>
      <c r="C328" s="19"/>
      <c r="D328" s="19"/>
      <c r="F328" s="133"/>
      <c r="G328" s="137"/>
      <c r="H328" s="258"/>
      <c r="S328" s="133"/>
      <c r="T328" s="137"/>
      <c r="U328" s="258"/>
      <c r="AE328" s="133"/>
      <c r="AF328" s="137"/>
      <c r="AG328" s="258"/>
    </row>
    <row r="329" spans="1:42">
      <c r="A329" s="1"/>
      <c r="B329" s="1"/>
      <c r="C329" s="255" t="s">
        <v>568</v>
      </c>
      <c r="D329" s="1"/>
      <c r="E329" s="1"/>
      <c r="F329" s="1"/>
      <c r="G329" s="1"/>
      <c r="H329" s="1"/>
      <c r="I329" s="1"/>
      <c r="J329" s="1"/>
      <c r="K329" s="1"/>
      <c r="O329" s="1"/>
      <c r="P329" s="1"/>
      <c r="Q329" s="1"/>
      <c r="R329" s="1"/>
      <c r="S329" s="1"/>
      <c r="T329" s="1"/>
      <c r="U329" s="1"/>
      <c r="V329" s="1"/>
      <c r="W329" s="1"/>
      <c r="X329" s="1"/>
      <c r="AB329" s="1"/>
      <c r="AC329" s="1"/>
      <c r="AD329" s="1"/>
      <c r="AE329" s="1"/>
      <c r="AF329" s="1"/>
      <c r="AG329" s="1"/>
      <c r="AH329" s="1"/>
      <c r="AI329" s="1"/>
      <c r="AJ329" s="1"/>
      <c r="AN329" s="1"/>
      <c r="AO329" s="1"/>
      <c r="AP329" s="1"/>
    </row>
    <row r="330" spans="1:42">
      <c r="A330" s="1"/>
      <c r="B330" s="1"/>
      <c r="D330" s="1"/>
      <c r="E330" s="1"/>
      <c r="F330" s="1"/>
      <c r="G330" s="1"/>
      <c r="H330" s="1"/>
      <c r="I330" s="1"/>
      <c r="J330" s="1"/>
      <c r="K330" s="1"/>
      <c r="O330" s="1"/>
      <c r="P330" s="1"/>
      <c r="Q330" s="1"/>
      <c r="R330" s="1"/>
      <c r="S330" s="1"/>
      <c r="T330" s="1"/>
      <c r="U330" s="1"/>
      <c r="V330" s="1"/>
      <c r="W330" s="1"/>
      <c r="X330" s="1"/>
      <c r="AB330" s="1"/>
      <c r="AC330" s="1"/>
      <c r="AD330" s="1"/>
      <c r="AE330" s="1"/>
      <c r="AF330" s="1"/>
      <c r="AG330" s="1"/>
      <c r="AH330" s="1"/>
      <c r="AI330" s="1"/>
      <c r="AJ330" s="1"/>
      <c r="AN330" s="1"/>
      <c r="AO330" s="1"/>
    </row>
    <row r="331" spans="1:42">
      <c r="A331" s="1"/>
      <c r="B331" s="1"/>
      <c r="D331" s="17" t="s">
        <v>3</v>
      </c>
      <c r="E331" s="21" t="s">
        <v>151</v>
      </c>
      <c r="F331" s="18"/>
      <c r="G331" s="27"/>
      <c r="I331" s="1"/>
      <c r="J331" s="1"/>
      <c r="K331" s="1"/>
      <c r="O331" s="1"/>
      <c r="P331" s="1"/>
      <c r="Q331" s="1"/>
      <c r="R331" s="1"/>
      <c r="S331" s="1"/>
      <c r="T331" s="1"/>
      <c r="V331" s="1"/>
      <c r="W331" s="1"/>
      <c r="X331" s="1"/>
      <c r="AB331" s="1"/>
      <c r="AC331" s="1"/>
      <c r="AD331" s="1"/>
      <c r="AE331" s="1"/>
      <c r="AF331" s="1"/>
      <c r="AH331" s="1"/>
      <c r="AI331" s="1"/>
      <c r="AJ331" s="1"/>
      <c r="AN331" s="1"/>
      <c r="AO331" s="1"/>
    </row>
    <row r="332" spans="1:42">
      <c r="A332" s="1"/>
      <c r="B332" s="1"/>
      <c r="D332" s="17" t="s">
        <v>8</v>
      </c>
      <c r="E332" s="21" t="s">
        <v>165</v>
      </c>
      <c r="F332" s="18"/>
      <c r="G332" s="27"/>
      <c r="I332" s="1"/>
      <c r="J332" s="1"/>
      <c r="K332" s="1"/>
      <c r="O332" s="1"/>
      <c r="P332" s="1"/>
      <c r="Q332" s="1"/>
      <c r="R332" s="1"/>
      <c r="S332" s="1"/>
      <c r="T332" s="1"/>
      <c r="V332" s="1"/>
      <c r="W332" s="1"/>
      <c r="X332" s="1"/>
      <c r="AB332" s="1"/>
      <c r="AC332" s="1"/>
      <c r="AD332" s="1"/>
      <c r="AE332" s="1"/>
      <c r="AF332" s="1"/>
      <c r="AH332" s="1"/>
      <c r="AI332" s="1"/>
      <c r="AJ332" s="1"/>
      <c r="AN332" s="1"/>
      <c r="AO332" s="1"/>
    </row>
    <row r="333" spans="1:42">
      <c r="A333" s="1"/>
      <c r="B333" s="1"/>
      <c r="D333" s="1"/>
      <c r="E333" s="1"/>
      <c r="F333" s="1"/>
      <c r="G333" s="1"/>
      <c r="H333" s="1"/>
      <c r="I333" s="1"/>
      <c r="J333" s="1"/>
      <c r="K333" s="1"/>
      <c r="O333" s="1"/>
      <c r="P333" s="1"/>
      <c r="Q333" s="1"/>
      <c r="R333" s="1"/>
      <c r="S333" s="1"/>
      <c r="T333" s="1"/>
      <c r="U333" s="1"/>
      <c r="V333" s="1"/>
      <c r="W333" s="1"/>
      <c r="X333" s="1"/>
      <c r="AB333" s="1"/>
      <c r="AC333" s="1"/>
      <c r="AD333" s="1"/>
      <c r="AE333" s="1"/>
      <c r="AF333" s="1"/>
      <c r="AG333" s="1"/>
      <c r="AH333" s="1"/>
      <c r="AI333" s="1"/>
      <c r="AJ333" s="1"/>
      <c r="AN333" s="1"/>
      <c r="AO333" s="1"/>
    </row>
    <row r="334" spans="1:42">
      <c r="A334" s="1"/>
      <c r="B334" s="1"/>
      <c r="D334" s="1"/>
      <c r="E334" s="1"/>
      <c r="F334" s="26" t="s">
        <v>105</v>
      </c>
      <c r="G334" s="115"/>
      <c r="H334" s="115"/>
      <c r="I334" s="115"/>
      <c r="J334" s="115"/>
      <c r="K334" s="115"/>
      <c r="L334" s="115"/>
      <c r="M334" s="116"/>
      <c r="P334" s="1"/>
      <c r="Q334" s="1"/>
      <c r="R334" s="1"/>
      <c r="S334" s="26" t="s">
        <v>104</v>
      </c>
      <c r="T334" s="115"/>
      <c r="U334" s="115"/>
      <c r="V334" s="115"/>
      <c r="W334" s="115"/>
      <c r="X334" s="115"/>
      <c r="Y334" s="115"/>
      <c r="Z334" s="115"/>
      <c r="AA334" s="115"/>
      <c r="AB334" s="115"/>
      <c r="AC334" s="116"/>
      <c r="AD334" s="116"/>
      <c r="AE334" s="26" t="s">
        <v>103</v>
      </c>
      <c r="AF334" s="115"/>
      <c r="AG334" s="115"/>
      <c r="AH334" s="115"/>
      <c r="AI334" s="115"/>
      <c r="AJ334" s="115"/>
      <c r="AK334" s="115"/>
      <c r="AL334" s="116"/>
      <c r="AO334" s="1"/>
    </row>
    <row r="335" spans="1:42" ht="37.5">
      <c r="A335" s="1"/>
      <c r="B335" s="1"/>
      <c r="D335" s="1"/>
      <c r="E335" s="1"/>
      <c r="F335" s="275"/>
      <c r="G335" s="276" t="s">
        <v>53</v>
      </c>
      <c r="H335" s="277" t="s">
        <v>52</v>
      </c>
      <c r="I335" s="277" t="s">
        <v>41</v>
      </c>
      <c r="J335" s="277" t="s">
        <v>40</v>
      </c>
      <c r="K335" s="277" t="s">
        <v>39</v>
      </c>
      <c r="L335" s="277" t="s">
        <v>38</v>
      </c>
      <c r="M335" s="277" t="s">
        <v>37</v>
      </c>
      <c r="N335" s="278" t="s">
        <v>36</v>
      </c>
      <c r="O335" s="279" t="s">
        <v>68</v>
      </c>
      <c r="P335" s="1"/>
      <c r="Q335" s="1"/>
      <c r="R335" s="1"/>
      <c r="S335" s="275"/>
      <c r="T335" s="276" t="s">
        <v>53</v>
      </c>
      <c r="U335" s="277" t="s">
        <v>52</v>
      </c>
      <c r="V335" s="277" t="s">
        <v>41</v>
      </c>
      <c r="W335" s="277" t="s">
        <v>40</v>
      </c>
      <c r="X335" s="277" t="s">
        <v>39</v>
      </c>
      <c r="Y335" s="277" t="s">
        <v>38</v>
      </c>
      <c r="Z335" s="277" t="s">
        <v>37</v>
      </c>
      <c r="AA335" s="278" t="s">
        <v>36</v>
      </c>
      <c r="AB335" s="279" t="s">
        <v>68</v>
      </c>
      <c r="AC335" s="1"/>
      <c r="AD335" s="1"/>
      <c r="AE335" s="275"/>
      <c r="AF335" s="276" t="s">
        <v>53</v>
      </c>
      <c r="AG335" s="277" t="s">
        <v>52</v>
      </c>
      <c r="AH335" s="277" t="s">
        <v>41</v>
      </c>
      <c r="AI335" s="277" t="s">
        <v>40</v>
      </c>
      <c r="AJ335" s="277" t="s">
        <v>39</v>
      </c>
      <c r="AK335" s="277" t="s">
        <v>38</v>
      </c>
      <c r="AL335" s="277" t="s">
        <v>37</v>
      </c>
      <c r="AM335" s="278" t="s">
        <v>36</v>
      </c>
      <c r="AN335" s="279" t="s">
        <v>68</v>
      </c>
      <c r="AO335" s="1"/>
    </row>
    <row r="336" spans="1:42">
      <c r="A336" s="1"/>
      <c r="B336" s="1"/>
      <c r="D336" s="1"/>
      <c r="E336" s="1"/>
      <c r="F336" s="270" t="s">
        <v>157</v>
      </c>
      <c r="G336" s="297">
        <f t="array" ref="G336:G341">'SD04I_14-3_統計データ_面積水準_32b'!H81:H86</f>
        <v>0</v>
      </c>
      <c r="H336" s="298">
        <f t="array" ref="H336:O336">IF(SUM('SD04I_14-3_統計データ_面積水準_32b'!I81:O81)&lt;=0,0,'SD04I_14-3_統計データ_面積水準_32b'!I81:P81*G336/SUM('SD04I_14-3_統計データ_面積水準_32b'!I81:O81))</f>
        <v>0</v>
      </c>
      <c r="I336" s="298">
        <v>0</v>
      </c>
      <c r="J336" s="298">
        <v>0</v>
      </c>
      <c r="K336" s="298">
        <v>0</v>
      </c>
      <c r="L336" s="298">
        <v>0</v>
      </c>
      <c r="M336" s="298">
        <v>0</v>
      </c>
      <c r="N336" s="299">
        <v>0</v>
      </c>
      <c r="O336" s="300">
        <v>0</v>
      </c>
      <c r="P336" s="1"/>
      <c r="Q336" s="1"/>
      <c r="R336" s="1"/>
      <c r="S336" s="270" t="s">
        <v>157</v>
      </c>
      <c r="T336" s="297">
        <f t="array" ref="T336:T341">U81:U86</f>
        <v>0</v>
      </c>
      <c r="U336" s="298">
        <f t="array" ref="U336:AB336">IF(SUM(V81:AB81)&lt;=0,0,V81:AC81*T336/SUM(V81:AB81))</f>
        <v>0</v>
      </c>
      <c r="V336" s="298">
        <v>0</v>
      </c>
      <c r="W336" s="298">
        <v>0</v>
      </c>
      <c r="X336" s="298">
        <v>0</v>
      </c>
      <c r="Y336" s="298">
        <v>0</v>
      </c>
      <c r="Z336" s="298">
        <v>0</v>
      </c>
      <c r="AA336" s="299">
        <v>0</v>
      </c>
      <c r="AB336" s="300">
        <v>0</v>
      </c>
      <c r="AC336" s="1"/>
      <c r="AD336" s="1"/>
      <c r="AE336" s="270" t="s">
        <v>157</v>
      </c>
      <c r="AF336" s="297">
        <f t="array" ref="AF336:AF341">AG81:AG86</f>
        <v>0</v>
      </c>
      <c r="AG336" s="298">
        <f t="array" ref="AG336:AN336">IF(SUM(AH81:AN81)&lt;=0,0,AH81:AO81*AF336/SUM(AH81:AN81))</f>
        <v>0</v>
      </c>
      <c r="AH336" s="298">
        <v>0</v>
      </c>
      <c r="AI336" s="298">
        <v>0</v>
      </c>
      <c r="AJ336" s="298">
        <v>0</v>
      </c>
      <c r="AK336" s="298">
        <v>0</v>
      </c>
      <c r="AL336" s="298">
        <v>0</v>
      </c>
      <c r="AM336" s="299">
        <v>0</v>
      </c>
      <c r="AN336" s="300">
        <v>0</v>
      </c>
      <c r="AO336" s="1"/>
    </row>
    <row r="337" spans="1:42">
      <c r="A337" s="1"/>
      <c r="B337" s="1"/>
      <c r="D337" s="1"/>
      <c r="E337" s="1"/>
      <c r="F337" s="32" t="s">
        <v>65</v>
      </c>
      <c r="G337" s="301">
        <v>0</v>
      </c>
      <c r="H337" s="302">
        <f t="array" ref="H337:O337">IF(SUM('SD04I_14-3_統計データ_面積水準_32b'!I82:O82)&lt;=0,0,'SD04I_14-3_統計データ_面積水準_32b'!I82:P82*G337/SUM('SD04I_14-3_統計データ_面積水準_32b'!I82:O82))</f>
        <v>0</v>
      </c>
      <c r="I337" s="302">
        <v>0</v>
      </c>
      <c r="J337" s="302">
        <v>0</v>
      </c>
      <c r="K337" s="302">
        <v>0</v>
      </c>
      <c r="L337" s="302">
        <v>0</v>
      </c>
      <c r="M337" s="302">
        <v>0</v>
      </c>
      <c r="N337" s="303">
        <v>0</v>
      </c>
      <c r="O337" s="304">
        <v>0</v>
      </c>
      <c r="P337" s="1"/>
      <c r="Q337" s="1"/>
      <c r="R337" s="1"/>
      <c r="S337" s="32" t="s">
        <v>65</v>
      </c>
      <c r="T337" s="301">
        <v>0</v>
      </c>
      <c r="U337" s="302">
        <f t="array" ref="U337:AB337">IF(SUM(V82:AB82)&lt;=0,0,V82:AC82*T337/SUM(V82:AB82))</f>
        <v>0</v>
      </c>
      <c r="V337" s="302">
        <v>0</v>
      </c>
      <c r="W337" s="302">
        <v>0</v>
      </c>
      <c r="X337" s="302">
        <v>0</v>
      </c>
      <c r="Y337" s="302">
        <v>0</v>
      </c>
      <c r="Z337" s="302">
        <v>0</v>
      </c>
      <c r="AA337" s="303">
        <v>0</v>
      </c>
      <c r="AB337" s="304">
        <v>0</v>
      </c>
      <c r="AC337" s="1"/>
      <c r="AD337" s="1"/>
      <c r="AE337" s="32" t="s">
        <v>65</v>
      </c>
      <c r="AF337" s="301">
        <v>0</v>
      </c>
      <c r="AG337" s="302">
        <f t="array" ref="AG337:AN337">IF(SUM(AH82:AN82)&lt;=0,0,AH82:AO82*AF337/SUM(AH82:AN82))</f>
        <v>0</v>
      </c>
      <c r="AH337" s="302">
        <v>0</v>
      </c>
      <c r="AI337" s="302">
        <v>0</v>
      </c>
      <c r="AJ337" s="302">
        <v>0</v>
      </c>
      <c r="AK337" s="302">
        <v>0</v>
      </c>
      <c r="AL337" s="302">
        <v>0</v>
      </c>
      <c r="AM337" s="303">
        <v>0</v>
      </c>
      <c r="AN337" s="304">
        <v>0</v>
      </c>
      <c r="AO337" s="1"/>
    </row>
    <row r="338" spans="1:42">
      <c r="A338" s="1"/>
      <c r="B338" s="1"/>
      <c r="D338" s="1"/>
      <c r="E338" s="1"/>
      <c r="F338" s="32" t="s">
        <v>64</v>
      </c>
      <c r="G338" s="301">
        <v>0</v>
      </c>
      <c r="H338" s="302">
        <f t="array" ref="H338:O338">IF(SUM('SD04I_14-3_統計データ_面積水準_32b'!I83:O83)&lt;=0,0,'SD04I_14-3_統計データ_面積水準_32b'!I83:P83*G338/SUM('SD04I_14-3_統計データ_面積水準_32b'!I83:O83))</f>
        <v>0</v>
      </c>
      <c r="I338" s="302">
        <v>0</v>
      </c>
      <c r="J338" s="302">
        <v>0</v>
      </c>
      <c r="K338" s="302">
        <v>0</v>
      </c>
      <c r="L338" s="302">
        <v>0</v>
      </c>
      <c r="M338" s="302">
        <v>0</v>
      </c>
      <c r="N338" s="303">
        <v>0</v>
      </c>
      <c r="O338" s="304">
        <v>0</v>
      </c>
      <c r="P338" s="1"/>
      <c r="Q338" s="1"/>
      <c r="R338" s="1"/>
      <c r="S338" s="32" t="s">
        <v>64</v>
      </c>
      <c r="T338" s="301">
        <v>0</v>
      </c>
      <c r="U338" s="302">
        <f t="array" ref="U338:AB338">IF(SUM(V83:AB83)&lt;=0,0,V83:AC83*T338/SUM(V83:AB83))</f>
        <v>0</v>
      </c>
      <c r="V338" s="302">
        <v>0</v>
      </c>
      <c r="W338" s="302">
        <v>0</v>
      </c>
      <c r="X338" s="302">
        <v>0</v>
      </c>
      <c r="Y338" s="302">
        <v>0</v>
      </c>
      <c r="Z338" s="302">
        <v>0</v>
      </c>
      <c r="AA338" s="303">
        <v>0</v>
      </c>
      <c r="AB338" s="304">
        <v>0</v>
      </c>
      <c r="AC338" s="1"/>
      <c r="AD338" s="1"/>
      <c r="AE338" s="32" t="s">
        <v>64</v>
      </c>
      <c r="AF338" s="301">
        <v>0</v>
      </c>
      <c r="AG338" s="302">
        <f t="array" ref="AG338:AN338">IF(SUM(AH83:AN83)&lt;=0,0,AH83:AO83*AF338/SUM(AH83:AN83))</f>
        <v>0</v>
      </c>
      <c r="AH338" s="302">
        <v>0</v>
      </c>
      <c r="AI338" s="302">
        <v>0</v>
      </c>
      <c r="AJ338" s="302">
        <v>0</v>
      </c>
      <c r="AK338" s="302">
        <v>0</v>
      </c>
      <c r="AL338" s="302">
        <v>0</v>
      </c>
      <c r="AM338" s="303">
        <v>0</v>
      </c>
      <c r="AN338" s="304">
        <v>0</v>
      </c>
      <c r="AO338" s="1"/>
    </row>
    <row r="339" spans="1:42">
      <c r="A339" s="1"/>
      <c r="B339" s="1"/>
      <c r="D339" s="1"/>
      <c r="E339" s="1"/>
      <c r="F339" s="32" t="s">
        <v>89</v>
      </c>
      <c r="G339" s="301" t="e">
        <v>#DIV/0!</v>
      </c>
      <c r="H339" s="302">
        <f t="array" ref="H339:O339">IF(SUM('SD04I_14-3_統計データ_面積水準_32b'!I84:O84)&lt;=0,0,'SD04I_14-3_統計データ_面積水準_32b'!I84:P84*G339/SUM('SD04I_14-3_統計データ_面積水準_32b'!I84:O84))</f>
        <v>0</v>
      </c>
      <c r="I339" s="302">
        <v>0</v>
      </c>
      <c r="J339" s="302">
        <v>0</v>
      </c>
      <c r="K339" s="302">
        <v>0</v>
      </c>
      <c r="L339" s="302">
        <v>0</v>
      </c>
      <c r="M339" s="302">
        <v>0</v>
      </c>
      <c r="N339" s="303">
        <v>0</v>
      </c>
      <c r="O339" s="304">
        <v>0</v>
      </c>
      <c r="P339" s="1"/>
      <c r="Q339" s="1"/>
      <c r="R339" s="1"/>
      <c r="S339" s="32" t="s">
        <v>89</v>
      </c>
      <c r="T339" s="301" t="e">
        <v>#DIV/0!</v>
      </c>
      <c r="U339" s="302">
        <f t="array" ref="U339:AB339">IF(SUM(V84:AB84)&lt;=0,0,V84:AC84*T339/SUM(V84:AB84))</f>
        <v>0</v>
      </c>
      <c r="V339" s="302">
        <v>0</v>
      </c>
      <c r="W339" s="302">
        <v>0</v>
      </c>
      <c r="X339" s="302">
        <v>0</v>
      </c>
      <c r="Y339" s="302">
        <v>0</v>
      </c>
      <c r="Z339" s="302">
        <v>0</v>
      </c>
      <c r="AA339" s="303">
        <v>0</v>
      </c>
      <c r="AB339" s="304">
        <v>0</v>
      </c>
      <c r="AC339" s="1"/>
      <c r="AD339" s="1"/>
      <c r="AE339" s="32" t="s">
        <v>89</v>
      </c>
      <c r="AF339" s="301" t="e">
        <v>#DIV/0!</v>
      </c>
      <c r="AG339" s="302">
        <f t="array" ref="AG339:AN339">IF(SUM(AH84:AN84)&lt;=0,0,AH84:AO84*AF339/SUM(AH84:AN84))</f>
        <v>0</v>
      </c>
      <c r="AH339" s="302">
        <v>0</v>
      </c>
      <c r="AI339" s="302">
        <v>0</v>
      </c>
      <c r="AJ339" s="302">
        <v>0</v>
      </c>
      <c r="AK339" s="302">
        <v>0</v>
      </c>
      <c r="AL339" s="302">
        <v>0</v>
      </c>
      <c r="AM339" s="303">
        <v>0</v>
      </c>
      <c r="AN339" s="304">
        <v>0</v>
      </c>
      <c r="AO339" s="1"/>
    </row>
    <row r="340" spans="1:42">
      <c r="A340" s="1"/>
      <c r="B340" s="1"/>
      <c r="D340" s="1"/>
      <c r="E340" s="1"/>
      <c r="F340" s="270" t="s">
        <v>87</v>
      </c>
      <c r="G340" s="301" t="e">
        <v>#DIV/0!</v>
      </c>
      <c r="H340" s="302">
        <f t="array" ref="H340:O340">IF(SUM('SD04I_14-3_統計データ_面積水準_32b'!I85:O85)&lt;=0,0,'SD04I_14-3_統計データ_面積水準_32b'!I85:P85*G340/SUM('SD04I_14-3_統計データ_面積水準_32b'!I85:O85))</f>
        <v>0</v>
      </c>
      <c r="I340" s="302">
        <v>0</v>
      </c>
      <c r="J340" s="302">
        <v>0</v>
      </c>
      <c r="K340" s="302">
        <v>0</v>
      </c>
      <c r="L340" s="302">
        <v>0</v>
      </c>
      <c r="M340" s="302">
        <v>0</v>
      </c>
      <c r="N340" s="303">
        <v>0</v>
      </c>
      <c r="O340" s="304">
        <v>0</v>
      </c>
      <c r="P340" s="1"/>
      <c r="Q340" s="1"/>
      <c r="R340" s="1"/>
      <c r="S340" s="270" t="s">
        <v>87</v>
      </c>
      <c r="T340" s="301" t="e">
        <v>#DIV/0!</v>
      </c>
      <c r="U340" s="302">
        <f t="array" ref="U340:AB340">IF(SUM(V85:AB85)&lt;=0,0,V85:AC85*T340/SUM(V85:AB85))</f>
        <v>0</v>
      </c>
      <c r="V340" s="302">
        <v>0</v>
      </c>
      <c r="W340" s="302">
        <v>0</v>
      </c>
      <c r="X340" s="302">
        <v>0</v>
      </c>
      <c r="Y340" s="302">
        <v>0</v>
      </c>
      <c r="Z340" s="302">
        <v>0</v>
      </c>
      <c r="AA340" s="303">
        <v>0</v>
      </c>
      <c r="AB340" s="304">
        <v>0</v>
      </c>
      <c r="AC340" s="1"/>
      <c r="AD340" s="1"/>
      <c r="AE340" s="270" t="s">
        <v>87</v>
      </c>
      <c r="AF340" s="301" t="e">
        <v>#DIV/0!</v>
      </c>
      <c r="AG340" s="302">
        <f t="array" ref="AG340:AN340">IF(SUM(AH85:AN85)&lt;=0,0,AH85:AO85*AF340/SUM(AH85:AN85))</f>
        <v>0</v>
      </c>
      <c r="AH340" s="302">
        <v>0</v>
      </c>
      <c r="AI340" s="302">
        <v>0</v>
      </c>
      <c r="AJ340" s="302">
        <v>0</v>
      </c>
      <c r="AK340" s="302">
        <v>0</v>
      </c>
      <c r="AL340" s="302">
        <v>0</v>
      </c>
      <c r="AM340" s="303">
        <v>0</v>
      </c>
      <c r="AN340" s="304">
        <v>0</v>
      </c>
      <c r="AO340" s="1"/>
    </row>
    <row r="341" spans="1:42">
      <c r="A341" s="1"/>
      <c r="B341" s="1"/>
      <c r="D341" s="1"/>
      <c r="E341" s="1"/>
      <c r="F341" s="33" t="s">
        <v>63</v>
      </c>
      <c r="G341" s="305">
        <v>0</v>
      </c>
      <c r="H341" s="306">
        <f t="array" ref="H341:O341">IF(SUM('SD04I_14-3_統計データ_面積水準_32b'!I86:O86)&lt;=0,0,'SD04I_14-3_統計データ_面積水準_32b'!I86:P86*G341/SUM('SD04I_14-3_統計データ_面積水準_32b'!I86:O86))</f>
        <v>0</v>
      </c>
      <c r="I341" s="306">
        <v>0</v>
      </c>
      <c r="J341" s="306">
        <v>0</v>
      </c>
      <c r="K341" s="306">
        <v>0</v>
      </c>
      <c r="L341" s="306">
        <v>0</v>
      </c>
      <c r="M341" s="306">
        <v>0</v>
      </c>
      <c r="N341" s="307">
        <v>0</v>
      </c>
      <c r="O341" s="308">
        <v>0</v>
      </c>
      <c r="P341" s="1"/>
      <c r="Q341" s="1"/>
      <c r="R341" s="1"/>
      <c r="S341" s="33" t="s">
        <v>63</v>
      </c>
      <c r="T341" s="305">
        <v>0</v>
      </c>
      <c r="U341" s="306">
        <f t="array" ref="U341:AB341">IF(SUM(V86:AB86)&lt;=0,0,V86:AC86*T341/SUM(V86:AB86))</f>
        <v>0</v>
      </c>
      <c r="V341" s="306">
        <v>0</v>
      </c>
      <c r="W341" s="306">
        <v>0</v>
      </c>
      <c r="X341" s="306">
        <v>0</v>
      </c>
      <c r="Y341" s="306">
        <v>0</v>
      </c>
      <c r="Z341" s="306">
        <v>0</v>
      </c>
      <c r="AA341" s="307">
        <v>0</v>
      </c>
      <c r="AB341" s="308">
        <v>0</v>
      </c>
      <c r="AC341" s="1"/>
      <c r="AD341" s="1"/>
      <c r="AE341" s="33" t="s">
        <v>63</v>
      </c>
      <c r="AF341" s="305">
        <v>0</v>
      </c>
      <c r="AG341" s="306">
        <f t="array" ref="AG341:AN341">IF(SUM(AH86:AN86)&lt;=0,0,AH86:AO86*AF341/SUM(AH86:AN86))</f>
        <v>0</v>
      </c>
      <c r="AH341" s="306">
        <v>0</v>
      </c>
      <c r="AI341" s="306">
        <v>0</v>
      </c>
      <c r="AJ341" s="306">
        <v>0</v>
      </c>
      <c r="AK341" s="306">
        <v>0</v>
      </c>
      <c r="AL341" s="306">
        <v>0</v>
      </c>
      <c r="AM341" s="307">
        <v>0</v>
      </c>
      <c r="AN341" s="308">
        <v>0</v>
      </c>
      <c r="AO341" s="1"/>
    </row>
    <row r="342" spans="1:42">
      <c r="A342" s="1"/>
      <c r="B342" s="1"/>
      <c r="D342" s="1"/>
      <c r="E342" s="1"/>
      <c r="F342" s="1"/>
      <c r="G342" s="1"/>
      <c r="H342" s="1"/>
      <c r="I342" s="1"/>
      <c r="J342" s="1"/>
      <c r="K342" s="1"/>
      <c r="O342" s="1"/>
      <c r="P342" s="1"/>
      <c r="Q342" s="1"/>
      <c r="R342" s="1"/>
      <c r="S342" s="1"/>
      <c r="T342" s="1"/>
      <c r="U342" s="1"/>
      <c r="V342" s="1"/>
      <c r="W342" s="1"/>
      <c r="X342" s="1"/>
      <c r="AB342" s="1"/>
      <c r="AC342" s="1"/>
      <c r="AD342" s="1"/>
      <c r="AE342" s="1"/>
      <c r="AF342" s="1"/>
      <c r="AG342" s="1"/>
      <c r="AH342" s="1"/>
      <c r="AI342" s="1"/>
      <c r="AJ342" s="1"/>
      <c r="AN342" s="1"/>
      <c r="AO342" s="1"/>
    </row>
    <row r="343" spans="1:42">
      <c r="A343" s="1"/>
      <c r="B343" s="1"/>
      <c r="D343" s="1"/>
      <c r="E343" s="1"/>
      <c r="F343" s="1"/>
      <c r="G343" s="1"/>
      <c r="H343" s="1"/>
      <c r="I343" s="1"/>
      <c r="J343" s="1"/>
      <c r="K343" s="1"/>
      <c r="O343" s="1"/>
      <c r="P343" s="1"/>
      <c r="Q343" s="1"/>
      <c r="R343" s="1"/>
      <c r="S343" s="1"/>
      <c r="T343" s="1"/>
      <c r="U343" s="1"/>
      <c r="V343" s="1"/>
      <c r="W343" s="1"/>
      <c r="X343" s="1"/>
      <c r="AB343" s="1"/>
      <c r="AC343" s="1"/>
      <c r="AD343" s="1"/>
      <c r="AE343" s="1"/>
      <c r="AF343" s="1"/>
      <c r="AG343" s="1"/>
      <c r="AH343" s="1"/>
      <c r="AI343" s="1"/>
      <c r="AJ343" s="1"/>
      <c r="AN343" s="1"/>
      <c r="AO343" s="1"/>
    </row>
    <row r="344" spans="1:42">
      <c r="A344" s="1"/>
      <c r="B344" s="1"/>
      <c r="D344" s="1"/>
      <c r="E344" s="1"/>
      <c r="G344" s="1"/>
      <c r="H344" s="1"/>
      <c r="I344" s="1"/>
      <c r="J344" s="1"/>
      <c r="K344" s="1"/>
      <c r="O344" s="1"/>
      <c r="P344" s="1"/>
      <c r="Q344" s="1"/>
      <c r="R344" s="1"/>
      <c r="S344" s="1"/>
      <c r="T344" s="1"/>
      <c r="U344" s="1"/>
      <c r="V344" s="1"/>
      <c r="W344" s="1"/>
      <c r="X344" s="1"/>
      <c r="AB344" s="1"/>
      <c r="AC344" s="1"/>
      <c r="AD344" s="1"/>
      <c r="AE344" s="1"/>
      <c r="AF344" s="1"/>
      <c r="AG344" s="1"/>
      <c r="AH344" s="1"/>
      <c r="AI344" s="1"/>
      <c r="AJ344" s="1"/>
      <c r="AN344" s="1"/>
      <c r="AO344" s="1"/>
    </row>
    <row r="345" spans="1:42">
      <c r="A345" s="1"/>
      <c r="B345" s="1"/>
      <c r="D345" s="5" t="s">
        <v>3</v>
      </c>
      <c r="E345" s="21" t="s">
        <v>118</v>
      </c>
      <c r="AN345" s="1"/>
      <c r="AO345" s="1"/>
    </row>
    <row r="346" spans="1:42">
      <c r="A346" s="1"/>
      <c r="B346" s="1"/>
      <c r="D346" s="5" t="s">
        <v>4</v>
      </c>
      <c r="E346" s="6" t="s">
        <v>10</v>
      </c>
      <c r="AN346" s="1"/>
      <c r="AO346" s="1"/>
    </row>
    <row r="347" spans="1:42">
      <c r="A347" s="1"/>
      <c r="B347" s="1"/>
      <c r="D347" s="14"/>
      <c r="E347" s="47"/>
      <c r="AN347" s="1"/>
      <c r="AO347" s="1"/>
    </row>
    <row r="348" spans="1:42">
      <c r="A348" s="1"/>
      <c r="B348" s="1"/>
      <c r="D348" s="19"/>
      <c r="E348" s="115"/>
      <c r="F348" s="26" t="s">
        <v>105</v>
      </c>
      <c r="G348" s="115"/>
      <c r="H348" s="115"/>
      <c r="I348" s="115"/>
      <c r="J348" s="115"/>
      <c r="K348" s="115"/>
      <c r="L348" s="115"/>
      <c r="M348" s="115"/>
      <c r="N348" s="115"/>
      <c r="O348" s="115"/>
      <c r="P348" s="115"/>
      <c r="Q348" s="115"/>
      <c r="R348" s="115"/>
      <c r="S348" s="26" t="s">
        <v>104</v>
      </c>
      <c r="T348" s="115"/>
      <c r="U348" s="115"/>
      <c r="V348" s="115"/>
      <c r="W348" s="115"/>
      <c r="X348" s="115"/>
      <c r="Y348" s="115"/>
      <c r="Z348" s="115"/>
      <c r="AA348" s="115"/>
      <c r="AB348" s="115"/>
      <c r="AC348" s="116"/>
      <c r="AD348" s="116"/>
      <c r="AE348" s="26" t="s">
        <v>103</v>
      </c>
      <c r="AF348" s="115"/>
      <c r="AG348" s="115"/>
      <c r="AH348" s="115"/>
      <c r="AI348" s="115"/>
      <c r="AJ348" s="115"/>
      <c r="AK348" s="115"/>
      <c r="AL348" s="115"/>
      <c r="AM348" s="115"/>
      <c r="AN348" s="1"/>
      <c r="AO348" s="1"/>
    </row>
    <row r="349" spans="1:42" ht="75">
      <c r="A349" s="1"/>
      <c r="B349" s="1"/>
      <c r="D349" s="19"/>
      <c r="E349" s="115"/>
      <c r="F349" s="124" t="s">
        <v>102</v>
      </c>
      <c r="G349" s="124" t="s">
        <v>101</v>
      </c>
      <c r="H349" s="123" t="s">
        <v>100</v>
      </c>
      <c r="I349" s="112" t="s">
        <v>99</v>
      </c>
      <c r="J349" s="111" t="s">
        <v>98</v>
      </c>
      <c r="K349" s="112" t="s">
        <v>97</v>
      </c>
      <c r="L349" s="111" t="s">
        <v>96</v>
      </c>
      <c r="M349" s="133"/>
      <c r="N349" s="133"/>
      <c r="R349" s="115"/>
      <c r="S349" s="124" t="s">
        <v>102</v>
      </c>
      <c r="T349" s="124" t="s">
        <v>101</v>
      </c>
      <c r="U349" s="123" t="s">
        <v>100</v>
      </c>
      <c r="V349" s="112" t="s">
        <v>99</v>
      </c>
      <c r="W349" s="111" t="s">
        <v>98</v>
      </c>
      <c r="X349" s="112" t="s">
        <v>97</v>
      </c>
      <c r="Y349" s="111" t="s">
        <v>96</v>
      </c>
      <c r="Z349" s="133"/>
      <c r="AA349" s="133"/>
      <c r="AE349" s="124" t="s">
        <v>102</v>
      </c>
      <c r="AF349" s="124" t="s">
        <v>101</v>
      </c>
      <c r="AG349" s="123" t="s">
        <v>100</v>
      </c>
      <c r="AH349" s="112" t="s">
        <v>99</v>
      </c>
      <c r="AI349" s="111" t="s">
        <v>98</v>
      </c>
      <c r="AJ349" s="112" t="s">
        <v>97</v>
      </c>
      <c r="AK349" s="111" t="s">
        <v>96</v>
      </c>
      <c r="AL349" s="133"/>
      <c r="AM349" s="133"/>
    </row>
    <row r="350" spans="1:42">
      <c r="A350" s="1"/>
      <c r="B350" s="1"/>
      <c r="D350" s="19"/>
      <c r="E350" s="115"/>
      <c r="F350" s="121" t="s">
        <v>95</v>
      </c>
      <c r="G350" s="106" t="s">
        <v>83</v>
      </c>
      <c r="H350" s="311">
        <f t="array" ref="H350:H355">TRANSPOSE(G336:L336)</f>
        <v>0</v>
      </c>
      <c r="I350" s="312">
        <f>IF(SUM(H168:I168)&lt;=0,0,H350*(H168/SUM(H168:I168)))</f>
        <v>0</v>
      </c>
      <c r="J350" s="313">
        <f t="array" ref="J350:J357">I350:I357*H279:H286</f>
        <v>0</v>
      </c>
      <c r="K350" s="312">
        <f>IF(SUM(H168:I168)&lt;=0,0,H350*(I168/SUM(H168:I168)))</f>
        <v>0</v>
      </c>
      <c r="L350" s="313">
        <f t="array" ref="L350:L357">K350:K357*I279:I286</f>
        <v>0</v>
      </c>
      <c r="M350" s="314" t="e">
        <f t="shared" ref="M350:M397" si="0">1-SUM(J350,L350)/H350</f>
        <v>#DIV/0!</v>
      </c>
      <c r="N350" s="115"/>
      <c r="R350" s="115"/>
      <c r="S350" s="121" t="s">
        <v>95</v>
      </c>
      <c r="T350" s="106" t="s">
        <v>83</v>
      </c>
      <c r="U350" s="311">
        <f t="array" ref="U350:U355">TRANSPOSE(T336:Y336)</f>
        <v>0</v>
      </c>
      <c r="V350" s="312">
        <f>IF(SUM(U168:V168)&lt;=0,0,U350*(U168/SUM(U168:V168)))</f>
        <v>0</v>
      </c>
      <c r="W350" s="313">
        <f t="array" ref="W350:W357">V350:V357*U279:U286</f>
        <v>0</v>
      </c>
      <c r="X350" s="312">
        <f>IF(SUM(U168:V168)&lt;=0,0,U350*(V168/SUM(U168:V168)))</f>
        <v>0</v>
      </c>
      <c r="Y350" s="313">
        <f t="array" ref="Y350:Y357">X350:X357*V279:V286</f>
        <v>0</v>
      </c>
      <c r="Z350" s="314" t="e">
        <f t="shared" ref="Z350:Z397" si="1">1-SUM(W350,Y350)/U350</f>
        <v>#DIV/0!</v>
      </c>
      <c r="AA350" s="115"/>
      <c r="AE350" s="121" t="s">
        <v>95</v>
      </c>
      <c r="AF350" s="106" t="s">
        <v>83</v>
      </c>
      <c r="AG350" s="311">
        <f t="array" ref="AG350:AG355">TRANSPOSE(AF336:AK336)</f>
        <v>0</v>
      </c>
      <c r="AH350" s="312">
        <f>IF(SUM(AG168:AH168)&lt;=0,0,AG350*(AG168/SUM(AG168:AH168)))</f>
        <v>0</v>
      </c>
      <c r="AI350" s="313">
        <f t="array" ref="AI350:AI357">AH350:AH357*AG279:AG286</f>
        <v>0</v>
      </c>
      <c r="AJ350" s="312">
        <f>IF(SUM(AG168:AH168)&lt;=0,0,AG350*(AH168/SUM(AG168:AH168)))</f>
        <v>0</v>
      </c>
      <c r="AK350" s="313">
        <f t="array" ref="AK350:AK357">AJ350:AJ357*AH279:AH286</f>
        <v>0</v>
      </c>
      <c r="AL350" s="314" t="e">
        <f t="shared" ref="AL350:AL397" si="2">1-SUM(AI350,AK350)/AG350</f>
        <v>#DIV/0!</v>
      </c>
      <c r="AM350" s="115"/>
      <c r="AP350" s="115"/>
    </row>
    <row r="351" spans="1:42">
      <c r="A351" s="1"/>
      <c r="B351" s="1"/>
      <c r="D351" s="19"/>
      <c r="E351" s="115"/>
      <c r="F351" s="118"/>
      <c r="G351" s="103" t="s">
        <v>81</v>
      </c>
      <c r="H351" s="315">
        <v>0</v>
      </c>
      <c r="I351" s="316">
        <f t="array" ref="I351:I356">IF(SUM(H351:H356)&lt;=0,0,I350*(H351:H356/SUM(H351:H356)))</f>
        <v>0</v>
      </c>
      <c r="J351" s="317">
        <v>0</v>
      </c>
      <c r="K351" s="316">
        <f t="array" ref="K351:K357">H351:H357-I351:I357</f>
        <v>0</v>
      </c>
      <c r="L351" s="317">
        <v>0</v>
      </c>
      <c r="M351" s="314" t="e">
        <f t="shared" si="0"/>
        <v>#DIV/0!</v>
      </c>
      <c r="N351" s="115"/>
      <c r="R351" s="115"/>
      <c r="S351" s="118"/>
      <c r="T351" s="103" t="s">
        <v>81</v>
      </c>
      <c r="U351" s="315">
        <v>0</v>
      </c>
      <c r="V351" s="316">
        <f t="array" ref="V351:V356">IF(SUM(U351:U356)&lt;=0,0,V350*(U351:U356/SUM(U351:U356)))</f>
        <v>0</v>
      </c>
      <c r="W351" s="317">
        <v>0</v>
      </c>
      <c r="X351" s="316">
        <f t="array" ref="X351:X357">U351:U357-V351:V357</f>
        <v>0</v>
      </c>
      <c r="Y351" s="317">
        <v>0</v>
      </c>
      <c r="Z351" s="314" t="e">
        <f t="shared" si="1"/>
        <v>#DIV/0!</v>
      </c>
      <c r="AA351" s="115"/>
      <c r="AE351" s="118"/>
      <c r="AF351" s="103" t="s">
        <v>81</v>
      </c>
      <c r="AG351" s="315">
        <v>0</v>
      </c>
      <c r="AH351" s="316">
        <f t="array" ref="AH351:AH356">IF(SUM(AG351:AG356)&lt;=0,0,AH350*(AG351:AG356/SUM(AG351:AG356)))</f>
        <v>0</v>
      </c>
      <c r="AI351" s="317">
        <v>0</v>
      </c>
      <c r="AJ351" s="316">
        <f t="array" ref="AJ351:AJ357">AG351:AG357-AH351:AH357</f>
        <v>0</v>
      </c>
      <c r="AK351" s="317">
        <v>0</v>
      </c>
      <c r="AL351" s="314" t="e">
        <f t="shared" si="2"/>
        <v>#DIV/0!</v>
      </c>
      <c r="AM351" s="115"/>
      <c r="AP351" s="115"/>
    </row>
    <row r="352" spans="1:42">
      <c r="A352" s="1"/>
      <c r="B352" s="1"/>
      <c r="D352" s="19"/>
      <c r="E352" s="115"/>
      <c r="F352" s="118"/>
      <c r="G352" s="103" t="s">
        <v>79</v>
      </c>
      <c r="H352" s="315">
        <v>0</v>
      </c>
      <c r="I352" s="316">
        <v>0</v>
      </c>
      <c r="J352" s="317">
        <v>0</v>
      </c>
      <c r="K352" s="316">
        <v>0</v>
      </c>
      <c r="L352" s="317">
        <v>0</v>
      </c>
      <c r="M352" s="314" t="e">
        <f t="shared" si="0"/>
        <v>#DIV/0!</v>
      </c>
      <c r="N352" s="115"/>
      <c r="R352" s="115"/>
      <c r="S352" s="118"/>
      <c r="T352" s="103" t="s">
        <v>79</v>
      </c>
      <c r="U352" s="315">
        <v>0</v>
      </c>
      <c r="V352" s="316">
        <v>0</v>
      </c>
      <c r="W352" s="317">
        <v>0</v>
      </c>
      <c r="X352" s="316">
        <v>0</v>
      </c>
      <c r="Y352" s="317">
        <v>0</v>
      </c>
      <c r="Z352" s="314" t="e">
        <f t="shared" si="1"/>
        <v>#DIV/0!</v>
      </c>
      <c r="AA352" s="115"/>
      <c r="AE352" s="118"/>
      <c r="AF352" s="103" t="s">
        <v>79</v>
      </c>
      <c r="AG352" s="315">
        <v>0</v>
      </c>
      <c r="AH352" s="316">
        <v>0</v>
      </c>
      <c r="AI352" s="317">
        <v>0</v>
      </c>
      <c r="AJ352" s="316">
        <v>0</v>
      </c>
      <c r="AK352" s="317">
        <v>0</v>
      </c>
      <c r="AL352" s="314" t="e">
        <f t="shared" si="2"/>
        <v>#DIV/0!</v>
      </c>
      <c r="AM352" s="115"/>
      <c r="AP352" s="115"/>
    </row>
    <row r="353" spans="1:42">
      <c r="A353" s="1"/>
      <c r="B353" s="1"/>
      <c r="D353" s="19"/>
      <c r="E353" s="115"/>
      <c r="F353" s="118"/>
      <c r="G353" s="103" t="s">
        <v>77</v>
      </c>
      <c r="H353" s="315">
        <v>0</v>
      </c>
      <c r="I353" s="316">
        <v>0</v>
      </c>
      <c r="J353" s="317">
        <v>0</v>
      </c>
      <c r="K353" s="316">
        <v>0</v>
      </c>
      <c r="L353" s="317">
        <v>0</v>
      </c>
      <c r="M353" s="314" t="e">
        <f t="shared" si="0"/>
        <v>#DIV/0!</v>
      </c>
      <c r="N353" s="115"/>
      <c r="R353" s="115"/>
      <c r="S353" s="118"/>
      <c r="T353" s="103" t="s">
        <v>77</v>
      </c>
      <c r="U353" s="315">
        <v>0</v>
      </c>
      <c r="V353" s="316">
        <v>0</v>
      </c>
      <c r="W353" s="317">
        <v>0</v>
      </c>
      <c r="X353" s="316">
        <v>0</v>
      </c>
      <c r="Y353" s="317">
        <v>0</v>
      </c>
      <c r="Z353" s="314" t="e">
        <f t="shared" si="1"/>
        <v>#DIV/0!</v>
      </c>
      <c r="AA353" s="115"/>
      <c r="AE353" s="118"/>
      <c r="AF353" s="103" t="s">
        <v>77</v>
      </c>
      <c r="AG353" s="315">
        <v>0</v>
      </c>
      <c r="AH353" s="316">
        <v>0</v>
      </c>
      <c r="AI353" s="317">
        <v>0</v>
      </c>
      <c r="AJ353" s="316">
        <v>0</v>
      </c>
      <c r="AK353" s="317">
        <v>0</v>
      </c>
      <c r="AL353" s="314" t="e">
        <f t="shared" si="2"/>
        <v>#DIV/0!</v>
      </c>
      <c r="AM353" s="115"/>
      <c r="AP353" s="115"/>
    </row>
    <row r="354" spans="1:42">
      <c r="A354" s="1"/>
      <c r="B354" s="1"/>
      <c r="D354" s="19"/>
      <c r="E354" s="115"/>
      <c r="F354" s="118"/>
      <c r="G354" s="103" t="s">
        <v>75</v>
      </c>
      <c r="H354" s="315">
        <v>0</v>
      </c>
      <c r="I354" s="316">
        <v>0</v>
      </c>
      <c r="J354" s="317">
        <v>0</v>
      </c>
      <c r="K354" s="316">
        <v>0</v>
      </c>
      <c r="L354" s="317">
        <v>0</v>
      </c>
      <c r="M354" s="314" t="e">
        <f t="shared" si="0"/>
        <v>#DIV/0!</v>
      </c>
      <c r="N354" s="115"/>
      <c r="R354" s="115"/>
      <c r="S354" s="118"/>
      <c r="T354" s="103" t="s">
        <v>75</v>
      </c>
      <c r="U354" s="315">
        <v>0</v>
      </c>
      <c r="V354" s="316">
        <v>0</v>
      </c>
      <c r="W354" s="317">
        <v>0</v>
      </c>
      <c r="X354" s="316">
        <v>0</v>
      </c>
      <c r="Y354" s="317">
        <v>0</v>
      </c>
      <c r="Z354" s="314" t="e">
        <f t="shared" si="1"/>
        <v>#DIV/0!</v>
      </c>
      <c r="AA354" s="115"/>
      <c r="AE354" s="118"/>
      <c r="AF354" s="103" t="s">
        <v>75</v>
      </c>
      <c r="AG354" s="315">
        <v>0</v>
      </c>
      <c r="AH354" s="316">
        <v>0</v>
      </c>
      <c r="AI354" s="317">
        <v>0</v>
      </c>
      <c r="AJ354" s="316">
        <v>0</v>
      </c>
      <c r="AK354" s="317">
        <v>0</v>
      </c>
      <c r="AL354" s="314" t="e">
        <f t="shared" si="2"/>
        <v>#DIV/0!</v>
      </c>
      <c r="AM354" s="115"/>
      <c r="AP354" s="115"/>
    </row>
    <row r="355" spans="1:42">
      <c r="A355" s="1"/>
      <c r="B355" s="1"/>
      <c r="D355" s="19"/>
      <c r="E355" s="115"/>
      <c r="F355" s="118"/>
      <c r="G355" s="103" t="s">
        <v>73</v>
      </c>
      <c r="H355" s="315">
        <v>0</v>
      </c>
      <c r="I355" s="316">
        <v>0</v>
      </c>
      <c r="J355" s="317">
        <v>0</v>
      </c>
      <c r="K355" s="316">
        <v>0</v>
      </c>
      <c r="L355" s="317">
        <v>0</v>
      </c>
      <c r="M355" s="314" t="e">
        <f t="shared" si="0"/>
        <v>#DIV/0!</v>
      </c>
      <c r="N355" s="115"/>
      <c r="R355" s="115"/>
      <c r="S355" s="118"/>
      <c r="T355" s="103" t="s">
        <v>73</v>
      </c>
      <c r="U355" s="315">
        <v>0</v>
      </c>
      <c r="V355" s="316">
        <v>0</v>
      </c>
      <c r="W355" s="317">
        <v>0</v>
      </c>
      <c r="X355" s="316">
        <v>0</v>
      </c>
      <c r="Y355" s="317">
        <v>0</v>
      </c>
      <c r="Z355" s="314" t="e">
        <f t="shared" si="1"/>
        <v>#DIV/0!</v>
      </c>
      <c r="AA355" s="115"/>
      <c r="AE355" s="118"/>
      <c r="AF355" s="103" t="s">
        <v>73</v>
      </c>
      <c r="AG355" s="315">
        <v>0</v>
      </c>
      <c r="AH355" s="316">
        <v>0</v>
      </c>
      <c r="AI355" s="317">
        <v>0</v>
      </c>
      <c r="AJ355" s="316">
        <v>0</v>
      </c>
      <c r="AK355" s="317">
        <v>0</v>
      </c>
      <c r="AL355" s="314" t="e">
        <f t="shared" si="2"/>
        <v>#DIV/0!</v>
      </c>
      <c r="AM355" s="115"/>
      <c r="AP355" s="115"/>
    </row>
    <row r="356" spans="1:42">
      <c r="A356" s="1"/>
      <c r="B356" s="1"/>
      <c r="D356" s="19"/>
      <c r="E356" s="115"/>
      <c r="F356" s="118"/>
      <c r="G356" s="103" t="s">
        <v>71</v>
      </c>
      <c r="H356" s="315">
        <f>SUM(M336:N336)</f>
        <v>0</v>
      </c>
      <c r="I356" s="316">
        <v>0</v>
      </c>
      <c r="J356" s="317">
        <v>0</v>
      </c>
      <c r="K356" s="316">
        <v>0</v>
      </c>
      <c r="L356" s="317">
        <v>0</v>
      </c>
      <c r="M356" s="314" t="e">
        <f t="shared" si="0"/>
        <v>#DIV/0!</v>
      </c>
      <c r="N356" s="115"/>
      <c r="R356" s="115"/>
      <c r="S356" s="118"/>
      <c r="T356" s="103" t="s">
        <v>71</v>
      </c>
      <c r="U356" s="315">
        <f>SUM(Z336:AA336)</f>
        <v>0</v>
      </c>
      <c r="V356" s="316">
        <v>0</v>
      </c>
      <c r="W356" s="317">
        <v>0</v>
      </c>
      <c r="X356" s="316">
        <v>0</v>
      </c>
      <c r="Y356" s="317">
        <v>0</v>
      </c>
      <c r="Z356" s="314" t="e">
        <f t="shared" si="1"/>
        <v>#DIV/0!</v>
      </c>
      <c r="AA356" s="115"/>
      <c r="AE356" s="118"/>
      <c r="AF356" s="103" t="s">
        <v>71</v>
      </c>
      <c r="AG356" s="315">
        <f>SUM(AL336:AM336)</f>
        <v>0</v>
      </c>
      <c r="AH356" s="316">
        <v>0</v>
      </c>
      <c r="AI356" s="317">
        <v>0</v>
      </c>
      <c r="AJ356" s="316">
        <v>0</v>
      </c>
      <c r="AK356" s="317">
        <v>0</v>
      </c>
      <c r="AL356" s="314" t="e">
        <f t="shared" si="2"/>
        <v>#DIV/0!</v>
      </c>
      <c r="AM356" s="115"/>
      <c r="AP356" s="115"/>
    </row>
    <row r="357" spans="1:42">
      <c r="A357" s="1"/>
      <c r="B357" s="1"/>
      <c r="D357" s="19"/>
      <c r="E357" s="115"/>
      <c r="F357" s="117"/>
      <c r="G357" s="101" t="s">
        <v>69</v>
      </c>
      <c r="H357" s="318">
        <f>O336</f>
        <v>0</v>
      </c>
      <c r="I357" s="319">
        <f>IF(SUM(H351:H356)&lt;=0,0,H357*I350/SUM(H351:H356))</f>
        <v>0</v>
      </c>
      <c r="J357" s="320">
        <v>0</v>
      </c>
      <c r="K357" s="319">
        <v>0</v>
      </c>
      <c r="L357" s="320">
        <v>0</v>
      </c>
      <c r="M357" s="314" t="e">
        <f t="shared" si="0"/>
        <v>#DIV/0!</v>
      </c>
      <c r="N357" s="115"/>
      <c r="R357" s="115"/>
      <c r="S357" s="117"/>
      <c r="T357" s="101" t="s">
        <v>69</v>
      </c>
      <c r="U357" s="318">
        <f>AB336</f>
        <v>0</v>
      </c>
      <c r="V357" s="319">
        <f>IF(SUM(U351:U356)&lt;=0,0,U357*V350/SUM(U351:U356))</f>
        <v>0</v>
      </c>
      <c r="W357" s="320">
        <v>0</v>
      </c>
      <c r="X357" s="319">
        <v>0</v>
      </c>
      <c r="Y357" s="320">
        <v>0</v>
      </c>
      <c r="Z357" s="314" t="e">
        <f t="shared" si="1"/>
        <v>#DIV/0!</v>
      </c>
      <c r="AA357" s="115"/>
      <c r="AE357" s="117"/>
      <c r="AF357" s="101" t="s">
        <v>69</v>
      </c>
      <c r="AG357" s="318">
        <f>AN336</f>
        <v>0</v>
      </c>
      <c r="AH357" s="319">
        <f>IF(SUM(AG351:AG356)&lt;=0,0,AG357*AH350/SUM(AG351:AG356))</f>
        <v>0</v>
      </c>
      <c r="AI357" s="320">
        <v>0</v>
      </c>
      <c r="AJ357" s="319">
        <v>0</v>
      </c>
      <c r="AK357" s="320">
        <v>0</v>
      </c>
      <c r="AL357" s="314" t="e">
        <f t="shared" si="2"/>
        <v>#DIV/0!</v>
      </c>
      <c r="AM357" s="115"/>
      <c r="AP357" s="115"/>
    </row>
    <row r="358" spans="1:42">
      <c r="A358" s="1"/>
      <c r="B358" s="1"/>
      <c r="D358" s="19"/>
      <c r="E358" s="115"/>
      <c r="F358" s="110" t="s">
        <v>93</v>
      </c>
      <c r="G358" s="106" t="s">
        <v>83</v>
      </c>
      <c r="H358" s="315">
        <f t="array" ref="H358:H363">TRANSPOSE(G337:L337)</f>
        <v>0</v>
      </c>
      <c r="I358" s="312">
        <f>IF(SUM(H169:I169)&lt;=0,0,H358*(H169/SUM(H169:I169)))</f>
        <v>0</v>
      </c>
      <c r="J358" s="313">
        <f t="array" ref="J358:J365">I358:I365*H287:H294</f>
        <v>0</v>
      </c>
      <c r="K358" s="321">
        <f>IF(SUM(H169:I169)&lt;=0,0,H358*(I169/SUM(H169:I169)))</f>
        <v>0</v>
      </c>
      <c r="L358" s="313">
        <f t="array" ref="L358:L365">K358:K365*I287:I294</f>
        <v>0</v>
      </c>
      <c r="M358" s="314" t="e">
        <f t="shared" si="0"/>
        <v>#DIV/0!</v>
      </c>
      <c r="N358" s="115"/>
      <c r="R358" s="115"/>
      <c r="S358" s="110" t="s">
        <v>93</v>
      </c>
      <c r="T358" s="106" t="s">
        <v>83</v>
      </c>
      <c r="U358" s="315">
        <f t="array" ref="U358:U363">TRANSPOSE(T337:Y337)</f>
        <v>0</v>
      </c>
      <c r="V358" s="312">
        <f>IF(SUM(U169:V169)&lt;=0,0,U358*(U169/SUM(U169:V169)))</f>
        <v>0</v>
      </c>
      <c r="W358" s="313">
        <f t="array" ref="W358:W365">V358:V365*U287:U294</f>
        <v>0</v>
      </c>
      <c r="X358" s="321">
        <f>IF(SUM(U169:V169)&lt;=0,0,U358*(V169/SUM(U169:V169)))</f>
        <v>0</v>
      </c>
      <c r="Y358" s="313">
        <f t="array" ref="Y358:Y365">X358:X365*V287:V294</f>
        <v>0</v>
      </c>
      <c r="Z358" s="314" t="e">
        <f t="shared" si="1"/>
        <v>#DIV/0!</v>
      </c>
      <c r="AA358" s="115"/>
      <c r="AE358" s="110" t="s">
        <v>93</v>
      </c>
      <c r="AF358" s="106" t="s">
        <v>83</v>
      </c>
      <c r="AG358" s="315">
        <f t="array" ref="AG358:AG363">TRANSPOSE(AF337:AK337)</f>
        <v>0</v>
      </c>
      <c r="AH358" s="312">
        <f>IF(SUM(AG169:AH169)&lt;=0,0,AG358*(AG169/SUM(AG169:AH169)))</f>
        <v>0</v>
      </c>
      <c r="AI358" s="313">
        <f t="array" ref="AI358:AI365">AH358:AH365*AG287:AG294</f>
        <v>0</v>
      </c>
      <c r="AJ358" s="321">
        <f>IF(SUM(AG169:AH169)&lt;=0,0,AG358*(AH169/SUM(AG169:AH169)))</f>
        <v>0</v>
      </c>
      <c r="AK358" s="313">
        <f t="array" ref="AK358:AK365">AJ358:AJ365*AH287:AH294</f>
        <v>0</v>
      </c>
      <c r="AL358" s="314" t="e">
        <f t="shared" si="2"/>
        <v>#DIV/0!</v>
      </c>
      <c r="AM358" s="115"/>
      <c r="AP358" s="115"/>
    </row>
    <row r="359" spans="1:42">
      <c r="A359" s="1"/>
      <c r="B359" s="1"/>
      <c r="D359" s="19"/>
      <c r="E359" s="115"/>
      <c r="F359" s="118"/>
      <c r="G359" s="103" t="s">
        <v>81</v>
      </c>
      <c r="H359" s="315">
        <v>0</v>
      </c>
      <c r="I359" s="316">
        <f t="array" ref="I359:I364">IF(SUM(H359:H364)&lt;=0,0,I358*(H359:H364/SUM(H359:H364)))</f>
        <v>0</v>
      </c>
      <c r="J359" s="317">
        <v>0</v>
      </c>
      <c r="K359" s="316">
        <f t="array" ref="K359:K365">H359:H365-I359:I365</f>
        <v>0</v>
      </c>
      <c r="L359" s="317">
        <v>0</v>
      </c>
      <c r="M359" s="314" t="e">
        <f t="shared" si="0"/>
        <v>#DIV/0!</v>
      </c>
      <c r="N359" s="115"/>
      <c r="R359" s="115"/>
      <c r="S359" s="118"/>
      <c r="T359" s="103" t="s">
        <v>81</v>
      </c>
      <c r="U359" s="315">
        <v>0</v>
      </c>
      <c r="V359" s="316">
        <f t="array" ref="V359:V364">IF(SUM(U359:U364)&lt;=0,0,V358*(U359:U364/SUM(U359:U364)))</f>
        <v>0</v>
      </c>
      <c r="W359" s="317">
        <v>0</v>
      </c>
      <c r="X359" s="316">
        <f t="array" ref="X359:X365">U359:U365-V359:V365</f>
        <v>0</v>
      </c>
      <c r="Y359" s="317">
        <v>0</v>
      </c>
      <c r="Z359" s="314" t="e">
        <f t="shared" si="1"/>
        <v>#DIV/0!</v>
      </c>
      <c r="AA359" s="115"/>
      <c r="AE359" s="118"/>
      <c r="AF359" s="103" t="s">
        <v>81</v>
      </c>
      <c r="AG359" s="315">
        <v>0</v>
      </c>
      <c r="AH359" s="316">
        <f t="array" ref="AH359:AH364">IF(SUM(AG359:AG364)&lt;=0,0,AH358*(AG359:AG364/SUM(AG359:AG364)))</f>
        <v>0</v>
      </c>
      <c r="AI359" s="317">
        <v>0</v>
      </c>
      <c r="AJ359" s="316">
        <f t="array" ref="AJ359:AJ365">AG359:AG365-AH359:AH365</f>
        <v>0</v>
      </c>
      <c r="AK359" s="317">
        <v>0</v>
      </c>
      <c r="AL359" s="314" t="e">
        <f t="shared" si="2"/>
        <v>#DIV/0!</v>
      </c>
      <c r="AM359" s="115"/>
      <c r="AP359" s="115"/>
    </row>
    <row r="360" spans="1:42">
      <c r="A360" s="1"/>
      <c r="B360" s="1"/>
      <c r="D360" s="19"/>
      <c r="E360" s="115"/>
      <c r="F360" s="118"/>
      <c r="G360" s="103" t="s">
        <v>79</v>
      </c>
      <c r="H360" s="315">
        <v>0</v>
      </c>
      <c r="I360" s="316">
        <v>0</v>
      </c>
      <c r="J360" s="317">
        <v>0</v>
      </c>
      <c r="K360" s="316">
        <v>0</v>
      </c>
      <c r="L360" s="317">
        <v>0</v>
      </c>
      <c r="M360" s="314" t="e">
        <f t="shared" si="0"/>
        <v>#DIV/0!</v>
      </c>
      <c r="N360" s="115"/>
      <c r="R360" s="115"/>
      <c r="S360" s="118"/>
      <c r="T360" s="103" t="s">
        <v>79</v>
      </c>
      <c r="U360" s="315">
        <v>0</v>
      </c>
      <c r="V360" s="316">
        <v>0</v>
      </c>
      <c r="W360" s="317">
        <v>0</v>
      </c>
      <c r="X360" s="316">
        <v>0</v>
      </c>
      <c r="Y360" s="317">
        <v>0</v>
      </c>
      <c r="Z360" s="314" t="e">
        <f t="shared" si="1"/>
        <v>#DIV/0!</v>
      </c>
      <c r="AA360" s="115"/>
      <c r="AE360" s="118"/>
      <c r="AF360" s="103" t="s">
        <v>79</v>
      </c>
      <c r="AG360" s="315">
        <v>0</v>
      </c>
      <c r="AH360" s="316">
        <v>0</v>
      </c>
      <c r="AI360" s="317">
        <v>0</v>
      </c>
      <c r="AJ360" s="316">
        <v>0</v>
      </c>
      <c r="AK360" s="317">
        <v>0</v>
      </c>
      <c r="AL360" s="314" t="e">
        <f t="shared" si="2"/>
        <v>#DIV/0!</v>
      </c>
      <c r="AM360" s="115"/>
      <c r="AP360" s="115"/>
    </row>
    <row r="361" spans="1:42">
      <c r="A361" s="1"/>
      <c r="B361" s="1"/>
      <c r="D361" s="19"/>
      <c r="E361" s="115"/>
      <c r="F361" s="118"/>
      <c r="G361" s="103" t="s">
        <v>77</v>
      </c>
      <c r="H361" s="315">
        <v>0</v>
      </c>
      <c r="I361" s="316">
        <v>0</v>
      </c>
      <c r="J361" s="317">
        <v>0</v>
      </c>
      <c r="K361" s="316">
        <v>0</v>
      </c>
      <c r="L361" s="317">
        <v>0</v>
      </c>
      <c r="M361" s="314" t="e">
        <f t="shared" si="0"/>
        <v>#DIV/0!</v>
      </c>
      <c r="N361" s="115"/>
      <c r="R361" s="115"/>
      <c r="S361" s="118"/>
      <c r="T361" s="103" t="s">
        <v>77</v>
      </c>
      <c r="U361" s="315">
        <v>0</v>
      </c>
      <c r="V361" s="316">
        <v>0</v>
      </c>
      <c r="W361" s="317">
        <v>0</v>
      </c>
      <c r="X361" s="316">
        <v>0</v>
      </c>
      <c r="Y361" s="317">
        <v>0</v>
      </c>
      <c r="Z361" s="314" t="e">
        <f t="shared" si="1"/>
        <v>#DIV/0!</v>
      </c>
      <c r="AA361" s="115"/>
      <c r="AE361" s="118"/>
      <c r="AF361" s="103" t="s">
        <v>77</v>
      </c>
      <c r="AG361" s="315">
        <v>0</v>
      </c>
      <c r="AH361" s="316">
        <v>0</v>
      </c>
      <c r="AI361" s="317">
        <v>0</v>
      </c>
      <c r="AJ361" s="316">
        <v>0</v>
      </c>
      <c r="AK361" s="317">
        <v>0</v>
      </c>
      <c r="AL361" s="314" t="e">
        <f t="shared" si="2"/>
        <v>#DIV/0!</v>
      </c>
      <c r="AM361" s="115"/>
      <c r="AP361" s="115"/>
    </row>
    <row r="362" spans="1:42">
      <c r="A362" s="1"/>
      <c r="B362" s="1"/>
      <c r="D362" s="19"/>
      <c r="E362" s="115"/>
      <c r="F362" s="118"/>
      <c r="G362" s="103" t="s">
        <v>75</v>
      </c>
      <c r="H362" s="315">
        <v>0</v>
      </c>
      <c r="I362" s="316">
        <v>0</v>
      </c>
      <c r="J362" s="317">
        <v>0</v>
      </c>
      <c r="K362" s="316">
        <v>0</v>
      </c>
      <c r="L362" s="317">
        <v>0</v>
      </c>
      <c r="M362" s="314" t="e">
        <f t="shared" si="0"/>
        <v>#DIV/0!</v>
      </c>
      <c r="N362" s="115"/>
      <c r="R362" s="115"/>
      <c r="S362" s="118"/>
      <c r="T362" s="103" t="s">
        <v>75</v>
      </c>
      <c r="U362" s="315">
        <v>0</v>
      </c>
      <c r="V362" s="316">
        <v>0</v>
      </c>
      <c r="W362" s="317">
        <v>0</v>
      </c>
      <c r="X362" s="316">
        <v>0</v>
      </c>
      <c r="Y362" s="317">
        <v>0</v>
      </c>
      <c r="Z362" s="314" t="e">
        <f t="shared" si="1"/>
        <v>#DIV/0!</v>
      </c>
      <c r="AA362" s="115"/>
      <c r="AE362" s="118"/>
      <c r="AF362" s="103" t="s">
        <v>75</v>
      </c>
      <c r="AG362" s="315">
        <v>0</v>
      </c>
      <c r="AH362" s="316">
        <v>0</v>
      </c>
      <c r="AI362" s="317">
        <v>0</v>
      </c>
      <c r="AJ362" s="316">
        <v>0</v>
      </c>
      <c r="AK362" s="317">
        <v>0</v>
      </c>
      <c r="AL362" s="314" t="e">
        <f t="shared" si="2"/>
        <v>#DIV/0!</v>
      </c>
      <c r="AM362" s="115"/>
      <c r="AP362" s="115"/>
    </row>
    <row r="363" spans="1:42">
      <c r="A363" s="1"/>
      <c r="B363" s="1"/>
      <c r="D363" s="19"/>
      <c r="E363" s="115"/>
      <c r="F363" s="118"/>
      <c r="G363" s="103" t="s">
        <v>73</v>
      </c>
      <c r="H363" s="315">
        <v>0</v>
      </c>
      <c r="I363" s="316">
        <v>0</v>
      </c>
      <c r="J363" s="317">
        <v>0</v>
      </c>
      <c r="K363" s="316">
        <v>0</v>
      </c>
      <c r="L363" s="317">
        <v>0</v>
      </c>
      <c r="M363" s="314" t="e">
        <f t="shared" si="0"/>
        <v>#DIV/0!</v>
      </c>
      <c r="N363" s="115"/>
      <c r="R363" s="115"/>
      <c r="S363" s="118"/>
      <c r="T363" s="103" t="s">
        <v>73</v>
      </c>
      <c r="U363" s="315">
        <v>0</v>
      </c>
      <c r="V363" s="316">
        <v>0</v>
      </c>
      <c r="W363" s="317">
        <v>0</v>
      </c>
      <c r="X363" s="316">
        <v>0</v>
      </c>
      <c r="Y363" s="317">
        <v>0</v>
      </c>
      <c r="Z363" s="314" t="e">
        <f t="shared" si="1"/>
        <v>#DIV/0!</v>
      </c>
      <c r="AA363" s="115"/>
      <c r="AE363" s="118"/>
      <c r="AF363" s="103" t="s">
        <v>73</v>
      </c>
      <c r="AG363" s="315">
        <v>0</v>
      </c>
      <c r="AH363" s="316">
        <v>0</v>
      </c>
      <c r="AI363" s="317">
        <v>0</v>
      </c>
      <c r="AJ363" s="316">
        <v>0</v>
      </c>
      <c r="AK363" s="317">
        <v>0</v>
      </c>
      <c r="AL363" s="314" t="e">
        <f t="shared" si="2"/>
        <v>#DIV/0!</v>
      </c>
      <c r="AM363" s="115"/>
      <c r="AP363" s="115"/>
    </row>
    <row r="364" spans="1:42">
      <c r="A364" s="1"/>
      <c r="B364" s="1"/>
      <c r="D364" s="19"/>
      <c r="E364" s="115"/>
      <c r="F364" s="118"/>
      <c r="G364" s="103" t="s">
        <v>71</v>
      </c>
      <c r="H364" s="315">
        <f>SUM(M337:N337)</f>
        <v>0</v>
      </c>
      <c r="I364" s="316">
        <v>0</v>
      </c>
      <c r="J364" s="317">
        <v>0</v>
      </c>
      <c r="K364" s="316">
        <v>0</v>
      </c>
      <c r="L364" s="317">
        <v>0</v>
      </c>
      <c r="M364" s="314" t="e">
        <f t="shared" si="0"/>
        <v>#DIV/0!</v>
      </c>
      <c r="N364" s="115"/>
      <c r="R364" s="115"/>
      <c r="S364" s="118"/>
      <c r="T364" s="103" t="s">
        <v>71</v>
      </c>
      <c r="U364" s="315">
        <f>SUM(Z337:AA337)</f>
        <v>0</v>
      </c>
      <c r="V364" s="316">
        <v>0</v>
      </c>
      <c r="W364" s="317">
        <v>0</v>
      </c>
      <c r="X364" s="316">
        <v>0</v>
      </c>
      <c r="Y364" s="317">
        <v>0</v>
      </c>
      <c r="Z364" s="314" t="e">
        <f t="shared" si="1"/>
        <v>#DIV/0!</v>
      </c>
      <c r="AA364" s="115"/>
      <c r="AE364" s="118"/>
      <c r="AF364" s="103" t="s">
        <v>71</v>
      </c>
      <c r="AG364" s="315">
        <f>SUM(AL337:AM337)</f>
        <v>0</v>
      </c>
      <c r="AH364" s="316">
        <v>0</v>
      </c>
      <c r="AI364" s="317">
        <v>0</v>
      </c>
      <c r="AJ364" s="316">
        <v>0</v>
      </c>
      <c r="AK364" s="317">
        <v>0</v>
      </c>
      <c r="AL364" s="314" t="e">
        <f t="shared" si="2"/>
        <v>#DIV/0!</v>
      </c>
      <c r="AM364" s="115"/>
      <c r="AP364" s="115"/>
    </row>
    <row r="365" spans="1:42">
      <c r="A365" s="1"/>
      <c r="B365" s="1"/>
      <c r="D365" s="19"/>
      <c r="E365" s="115"/>
      <c r="F365" s="118"/>
      <c r="G365" s="101" t="s">
        <v>69</v>
      </c>
      <c r="H365" s="318">
        <f>O337</f>
        <v>0</v>
      </c>
      <c r="I365" s="319">
        <f>IF(SUM(H359:H364)&lt;=0,0,H365*I358/SUM(H359:H364))</f>
        <v>0</v>
      </c>
      <c r="J365" s="320">
        <v>0</v>
      </c>
      <c r="K365" s="319">
        <v>0</v>
      </c>
      <c r="L365" s="320">
        <v>0</v>
      </c>
      <c r="M365" s="314" t="e">
        <f t="shared" si="0"/>
        <v>#DIV/0!</v>
      </c>
      <c r="N365" s="115"/>
      <c r="R365" s="115"/>
      <c r="S365" s="118"/>
      <c r="T365" s="101" t="s">
        <v>69</v>
      </c>
      <c r="U365" s="318">
        <f>AB337</f>
        <v>0</v>
      </c>
      <c r="V365" s="319">
        <f>IF(SUM(U359:U364)&lt;=0,0,U365*V358/SUM(U359:U364))</f>
        <v>0</v>
      </c>
      <c r="W365" s="320">
        <v>0</v>
      </c>
      <c r="X365" s="319">
        <v>0</v>
      </c>
      <c r="Y365" s="320">
        <v>0</v>
      </c>
      <c r="Z365" s="314" t="e">
        <f t="shared" si="1"/>
        <v>#DIV/0!</v>
      </c>
      <c r="AA365" s="115"/>
      <c r="AE365" s="118"/>
      <c r="AF365" s="101" t="s">
        <v>69</v>
      </c>
      <c r="AG365" s="318">
        <f>AN337</f>
        <v>0</v>
      </c>
      <c r="AH365" s="319">
        <f>IF(SUM(AG359:AG364)&lt;=0,0,AG365*AH358/SUM(AG359:AG364))</f>
        <v>0</v>
      </c>
      <c r="AI365" s="320">
        <v>0</v>
      </c>
      <c r="AJ365" s="319">
        <v>0</v>
      </c>
      <c r="AK365" s="320">
        <v>0</v>
      </c>
      <c r="AL365" s="314" t="e">
        <f t="shared" si="2"/>
        <v>#DIV/0!</v>
      </c>
      <c r="AM365" s="115"/>
      <c r="AP365" s="115"/>
    </row>
    <row r="366" spans="1:42">
      <c r="A366" s="1"/>
      <c r="B366" s="1"/>
      <c r="D366" s="19"/>
      <c r="E366" s="115"/>
      <c r="F366" s="121" t="s">
        <v>91</v>
      </c>
      <c r="G366" s="106" t="s">
        <v>83</v>
      </c>
      <c r="H366" s="311">
        <f t="array" ref="H366:H371">TRANSPOSE(G338:L338)</f>
        <v>0</v>
      </c>
      <c r="I366" s="312">
        <f>IF(SUM(H170:I170)&lt;=0,0,H366*(H170/SUM(H170:I170)))</f>
        <v>0</v>
      </c>
      <c r="J366" s="313">
        <f t="array" ref="J366:J373">I366:I373*H295:H302</f>
        <v>0</v>
      </c>
      <c r="K366" s="322">
        <f>IF(SUM(H170:I170)&lt;=0,0,I366*(I170/SUM(H170:I170)))</f>
        <v>0</v>
      </c>
      <c r="L366" s="313">
        <f t="array" ref="L366:L373">K366:K373*I295:I302</f>
        <v>0</v>
      </c>
      <c r="M366" s="314" t="e">
        <f t="shared" si="0"/>
        <v>#DIV/0!</v>
      </c>
      <c r="N366" s="115"/>
      <c r="R366" s="115"/>
      <c r="S366" s="121" t="s">
        <v>91</v>
      </c>
      <c r="T366" s="106" t="s">
        <v>83</v>
      </c>
      <c r="U366" s="311">
        <f t="array" ref="U366:U371">TRANSPOSE(T338:Y338)</f>
        <v>0</v>
      </c>
      <c r="V366" s="312">
        <f>IF(SUM(U170:V170)&lt;=0,0,U366*(U170/SUM(U170:V170)))</f>
        <v>0</v>
      </c>
      <c r="W366" s="313">
        <f t="array" ref="W366:W373">V366:V373*U295:U302</f>
        <v>0</v>
      </c>
      <c r="X366" s="322">
        <f>IF(SUM(U170:V170)&lt;=0,0,V366*(V170/SUM(U170:V170)))</f>
        <v>0</v>
      </c>
      <c r="Y366" s="313">
        <f t="array" ref="Y366:Y373">X366:X373*V295:V302</f>
        <v>0</v>
      </c>
      <c r="Z366" s="314" t="e">
        <f t="shared" si="1"/>
        <v>#DIV/0!</v>
      </c>
      <c r="AA366" s="115"/>
      <c r="AE366" s="121" t="s">
        <v>91</v>
      </c>
      <c r="AF366" s="106" t="s">
        <v>83</v>
      </c>
      <c r="AG366" s="311">
        <f t="array" ref="AG366:AG371">TRANSPOSE(AF338:AK338)</f>
        <v>0</v>
      </c>
      <c r="AH366" s="312">
        <f>IF(SUM(AG170:AH170)&lt;=0,0,AG366*(AG170/SUM(AG170:AH170)))</f>
        <v>0</v>
      </c>
      <c r="AI366" s="313">
        <f t="array" ref="AI366:AI373">AH366:AH373*AG295:AG302</f>
        <v>0</v>
      </c>
      <c r="AJ366" s="322">
        <f>IF(SUM(AG170:AH170)&lt;=0,0,AH366*(AH170/SUM(AG170:AH170)))</f>
        <v>0</v>
      </c>
      <c r="AK366" s="313">
        <f t="array" ref="AK366:AK373">AJ366:AJ373*AH295:AH302</f>
        <v>0</v>
      </c>
      <c r="AL366" s="314" t="e">
        <f t="shared" si="2"/>
        <v>#DIV/0!</v>
      </c>
      <c r="AM366" s="115"/>
      <c r="AP366" s="115"/>
    </row>
    <row r="367" spans="1:42">
      <c r="A367" s="1"/>
      <c r="B367" s="1"/>
      <c r="D367" s="19"/>
      <c r="E367" s="115"/>
      <c r="F367" s="120"/>
      <c r="G367" s="103" t="s">
        <v>81</v>
      </c>
      <c r="H367" s="315">
        <v>0</v>
      </c>
      <c r="I367" s="316">
        <f t="array" ref="I367:I372">IF(SUM(H367:H372)&lt;=0,0,I366*(H367:H372/SUM(H367:H372)))</f>
        <v>0</v>
      </c>
      <c r="J367" s="317">
        <v>0</v>
      </c>
      <c r="K367" s="316">
        <f t="array" ref="K367:K373">H367:H373-I367:I373</f>
        <v>0</v>
      </c>
      <c r="L367" s="317">
        <v>0</v>
      </c>
      <c r="M367" s="314" t="e">
        <f t="shared" si="0"/>
        <v>#DIV/0!</v>
      </c>
      <c r="N367" s="115"/>
      <c r="R367" s="115"/>
      <c r="S367" s="120"/>
      <c r="T367" s="103" t="s">
        <v>81</v>
      </c>
      <c r="U367" s="315">
        <v>0</v>
      </c>
      <c r="V367" s="316">
        <f t="array" ref="V367:V372">IF(SUM(U367:U372)&lt;=0,0,V366*(U367:U372/SUM(U367:U372)))</f>
        <v>0</v>
      </c>
      <c r="W367" s="317">
        <v>0</v>
      </c>
      <c r="X367" s="316">
        <f t="array" ref="X367:X373">U367:U373-V367:V373</f>
        <v>0</v>
      </c>
      <c r="Y367" s="317">
        <v>0</v>
      </c>
      <c r="Z367" s="314" t="e">
        <f t="shared" si="1"/>
        <v>#DIV/0!</v>
      </c>
      <c r="AA367" s="115"/>
      <c r="AE367" s="120"/>
      <c r="AF367" s="103" t="s">
        <v>81</v>
      </c>
      <c r="AG367" s="315">
        <v>0</v>
      </c>
      <c r="AH367" s="316">
        <f t="array" ref="AH367:AH372">IF(SUM(AG367:AG372)&lt;=0,0,AH366*(AG367:AG372/SUM(AG367:AG372)))</f>
        <v>0</v>
      </c>
      <c r="AI367" s="317">
        <v>0</v>
      </c>
      <c r="AJ367" s="316">
        <f t="array" ref="AJ367:AJ373">AG367:AG373-AH367:AH373</f>
        <v>0</v>
      </c>
      <c r="AK367" s="317">
        <v>0</v>
      </c>
      <c r="AL367" s="314" t="e">
        <f t="shared" si="2"/>
        <v>#DIV/0!</v>
      </c>
      <c r="AM367" s="115"/>
      <c r="AP367" s="115"/>
    </row>
    <row r="368" spans="1:42">
      <c r="A368" s="1"/>
      <c r="B368" s="1"/>
      <c r="D368" s="19"/>
      <c r="E368" s="115"/>
      <c r="F368" s="118"/>
      <c r="G368" s="103" t="s">
        <v>79</v>
      </c>
      <c r="H368" s="315">
        <v>0</v>
      </c>
      <c r="I368" s="316">
        <v>0</v>
      </c>
      <c r="J368" s="317">
        <v>0</v>
      </c>
      <c r="K368" s="316">
        <v>0</v>
      </c>
      <c r="L368" s="317">
        <v>0</v>
      </c>
      <c r="M368" s="314" t="e">
        <f t="shared" si="0"/>
        <v>#DIV/0!</v>
      </c>
      <c r="N368" s="115"/>
      <c r="R368" s="115"/>
      <c r="S368" s="118"/>
      <c r="T368" s="103" t="s">
        <v>79</v>
      </c>
      <c r="U368" s="315">
        <v>0</v>
      </c>
      <c r="V368" s="316">
        <v>0</v>
      </c>
      <c r="W368" s="317">
        <v>0</v>
      </c>
      <c r="X368" s="316">
        <v>0</v>
      </c>
      <c r="Y368" s="317">
        <v>0</v>
      </c>
      <c r="Z368" s="314" t="e">
        <f t="shared" si="1"/>
        <v>#DIV/0!</v>
      </c>
      <c r="AA368" s="115"/>
      <c r="AE368" s="118"/>
      <c r="AF368" s="103" t="s">
        <v>79</v>
      </c>
      <c r="AG368" s="315">
        <v>0</v>
      </c>
      <c r="AH368" s="316">
        <v>0</v>
      </c>
      <c r="AI368" s="317">
        <v>0</v>
      </c>
      <c r="AJ368" s="316">
        <v>0</v>
      </c>
      <c r="AK368" s="317">
        <v>0</v>
      </c>
      <c r="AL368" s="314" t="e">
        <f t="shared" si="2"/>
        <v>#DIV/0!</v>
      </c>
      <c r="AM368" s="115"/>
      <c r="AP368" s="115"/>
    </row>
    <row r="369" spans="1:42">
      <c r="A369" s="1"/>
      <c r="B369" s="1"/>
      <c r="D369" s="19"/>
      <c r="E369" s="115"/>
      <c r="F369" s="118"/>
      <c r="G369" s="103" t="s">
        <v>77</v>
      </c>
      <c r="H369" s="315">
        <v>0</v>
      </c>
      <c r="I369" s="316">
        <v>0</v>
      </c>
      <c r="J369" s="317">
        <v>0</v>
      </c>
      <c r="K369" s="316">
        <v>0</v>
      </c>
      <c r="L369" s="317">
        <v>0</v>
      </c>
      <c r="M369" s="314" t="e">
        <f t="shared" si="0"/>
        <v>#DIV/0!</v>
      </c>
      <c r="N369" s="115"/>
      <c r="R369" s="115"/>
      <c r="S369" s="118"/>
      <c r="T369" s="103" t="s">
        <v>77</v>
      </c>
      <c r="U369" s="315">
        <v>0</v>
      </c>
      <c r="V369" s="316">
        <v>0</v>
      </c>
      <c r="W369" s="317">
        <v>0</v>
      </c>
      <c r="X369" s="316">
        <v>0</v>
      </c>
      <c r="Y369" s="317">
        <v>0</v>
      </c>
      <c r="Z369" s="314" t="e">
        <f t="shared" si="1"/>
        <v>#DIV/0!</v>
      </c>
      <c r="AA369" s="115"/>
      <c r="AE369" s="118"/>
      <c r="AF369" s="103" t="s">
        <v>77</v>
      </c>
      <c r="AG369" s="315">
        <v>0</v>
      </c>
      <c r="AH369" s="316">
        <v>0</v>
      </c>
      <c r="AI369" s="317">
        <v>0</v>
      </c>
      <c r="AJ369" s="316">
        <v>0</v>
      </c>
      <c r="AK369" s="317">
        <v>0</v>
      </c>
      <c r="AL369" s="314" t="e">
        <f t="shared" si="2"/>
        <v>#DIV/0!</v>
      </c>
      <c r="AM369" s="115"/>
      <c r="AP369" s="115"/>
    </row>
    <row r="370" spans="1:42">
      <c r="A370" s="1"/>
      <c r="B370" s="1"/>
      <c r="D370" s="19"/>
      <c r="E370" s="115"/>
      <c r="F370" s="118"/>
      <c r="G370" s="103" t="s">
        <v>75</v>
      </c>
      <c r="H370" s="315">
        <v>0</v>
      </c>
      <c r="I370" s="316">
        <v>0</v>
      </c>
      <c r="J370" s="317">
        <v>0</v>
      </c>
      <c r="K370" s="316">
        <v>0</v>
      </c>
      <c r="L370" s="317">
        <v>0</v>
      </c>
      <c r="M370" s="314" t="e">
        <f t="shared" si="0"/>
        <v>#DIV/0!</v>
      </c>
      <c r="N370" s="115"/>
      <c r="R370" s="115"/>
      <c r="S370" s="118"/>
      <c r="T370" s="103" t="s">
        <v>75</v>
      </c>
      <c r="U370" s="315">
        <v>0</v>
      </c>
      <c r="V370" s="316">
        <v>0</v>
      </c>
      <c r="W370" s="317">
        <v>0</v>
      </c>
      <c r="X370" s="316">
        <v>0</v>
      </c>
      <c r="Y370" s="317">
        <v>0</v>
      </c>
      <c r="Z370" s="314" t="e">
        <f t="shared" si="1"/>
        <v>#DIV/0!</v>
      </c>
      <c r="AA370" s="115"/>
      <c r="AE370" s="118"/>
      <c r="AF370" s="103" t="s">
        <v>75</v>
      </c>
      <c r="AG370" s="315">
        <v>0</v>
      </c>
      <c r="AH370" s="316">
        <v>0</v>
      </c>
      <c r="AI370" s="317">
        <v>0</v>
      </c>
      <c r="AJ370" s="316">
        <v>0</v>
      </c>
      <c r="AK370" s="317">
        <v>0</v>
      </c>
      <c r="AL370" s="314" t="e">
        <f t="shared" si="2"/>
        <v>#DIV/0!</v>
      </c>
      <c r="AM370" s="115"/>
      <c r="AP370" s="115"/>
    </row>
    <row r="371" spans="1:42">
      <c r="A371" s="1"/>
      <c r="B371" s="1"/>
      <c r="D371" s="19"/>
      <c r="E371" s="115"/>
      <c r="F371" s="118"/>
      <c r="G371" s="103" t="s">
        <v>73</v>
      </c>
      <c r="H371" s="315">
        <v>0</v>
      </c>
      <c r="I371" s="316">
        <v>0</v>
      </c>
      <c r="J371" s="317">
        <v>0</v>
      </c>
      <c r="K371" s="316">
        <v>0</v>
      </c>
      <c r="L371" s="317">
        <v>0</v>
      </c>
      <c r="M371" s="314" t="e">
        <f t="shared" si="0"/>
        <v>#DIV/0!</v>
      </c>
      <c r="N371" s="115"/>
      <c r="R371" s="115"/>
      <c r="S371" s="118"/>
      <c r="T371" s="103" t="s">
        <v>73</v>
      </c>
      <c r="U371" s="315">
        <v>0</v>
      </c>
      <c r="V371" s="316">
        <v>0</v>
      </c>
      <c r="W371" s="317">
        <v>0</v>
      </c>
      <c r="X371" s="316">
        <v>0</v>
      </c>
      <c r="Y371" s="317">
        <v>0</v>
      </c>
      <c r="Z371" s="314" t="e">
        <f t="shared" si="1"/>
        <v>#DIV/0!</v>
      </c>
      <c r="AA371" s="115"/>
      <c r="AE371" s="118"/>
      <c r="AF371" s="103" t="s">
        <v>73</v>
      </c>
      <c r="AG371" s="315">
        <v>0</v>
      </c>
      <c r="AH371" s="316">
        <v>0</v>
      </c>
      <c r="AI371" s="317">
        <v>0</v>
      </c>
      <c r="AJ371" s="316">
        <v>0</v>
      </c>
      <c r="AK371" s="317">
        <v>0</v>
      </c>
      <c r="AL371" s="314" t="e">
        <f t="shared" si="2"/>
        <v>#DIV/0!</v>
      </c>
      <c r="AM371" s="115"/>
      <c r="AP371" s="115"/>
    </row>
    <row r="372" spans="1:42">
      <c r="A372" s="1"/>
      <c r="B372" s="1"/>
      <c r="D372" s="19"/>
      <c r="E372" s="115"/>
      <c r="F372" s="118"/>
      <c r="G372" s="103" t="s">
        <v>71</v>
      </c>
      <c r="H372" s="315">
        <f>SUM(M338:N338)</f>
        <v>0</v>
      </c>
      <c r="I372" s="316">
        <v>0</v>
      </c>
      <c r="J372" s="317">
        <v>0</v>
      </c>
      <c r="K372" s="316">
        <v>0</v>
      </c>
      <c r="L372" s="317">
        <v>0</v>
      </c>
      <c r="M372" s="314" t="e">
        <f t="shared" si="0"/>
        <v>#DIV/0!</v>
      </c>
      <c r="N372" s="115"/>
      <c r="R372" s="115"/>
      <c r="S372" s="118"/>
      <c r="T372" s="103" t="s">
        <v>71</v>
      </c>
      <c r="U372" s="315">
        <f>SUM(Z338:AA338)</f>
        <v>0</v>
      </c>
      <c r="V372" s="316">
        <v>0</v>
      </c>
      <c r="W372" s="317">
        <v>0</v>
      </c>
      <c r="X372" s="316">
        <v>0</v>
      </c>
      <c r="Y372" s="317">
        <v>0</v>
      </c>
      <c r="Z372" s="314" t="e">
        <f t="shared" si="1"/>
        <v>#DIV/0!</v>
      </c>
      <c r="AA372" s="115"/>
      <c r="AE372" s="118"/>
      <c r="AF372" s="103" t="s">
        <v>71</v>
      </c>
      <c r="AG372" s="315">
        <f>SUM(AL338:AM338)</f>
        <v>0</v>
      </c>
      <c r="AH372" s="316">
        <v>0</v>
      </c>
      <c r="AI372" s="317">
        <v>0</v>
      </c>
      <c r="AJ372" s="316">
        <v>0</v>
      </c>
      <c r="AK372" s="317">
        <v>0</v>
      </c>
      <c r="AL372" s="314" t="e">
        <f t="shared" si="2"/>
        <v>#DIV/0!</v>
      </c>
      <c r="AM372" s="115"/>
      <c r="AP372" s="115"/>
    </row>
    <row r="373" spans="1:42">
      <c r="A373" s="1"/>
      <c r="B373" s="1"/>
      <c r="D373" s="19"/>
      <c r="E373" s="115"/>
      <c r="F373" s="117"/>
      <c r="G373" s="101" t="s">
        <v>69</v>
      </c>
      <c r="H373" s="318">
        <f>O338</f>
        <v>0</v>
      </c>
      <c r="I373" s="319">
        <f>IF(SUM(H367:H372)&lt;=0,0,H373*I366/SUM(H367:H372))</f>
        <v>0</v>
      </c>
      <c r="J373" s="320">
        <v>0</v>
      </c>
      <c r="K373" s="319">
        <v>0</v>
      </c>
      <c r="L373" s="320">
        <v>0</v>
      </c>
      <c r="M373" s="314" t="e">
        <f t="shared" si="0"/>
        <v>#DIV/0!</v>
      </c>
      <c r="N373" s="115"/>
      <c r="R373" s="115"/>
      <c r="S373" s="117"/>
      <c r="T373" s="101" t="s">
        <v>69</v>
      </c>
      <c r="U373" s="318">
        <f>AB338</f>
        <v>0</v>
      </c>
      <c r="V373" s="319">
        <f>IF(SUM(U367:U372)&lt;=0,0,U373*V366/SUM(U367:U372))</f>
        <v>0</v>
      </c>
      <c r="W373" s="320">
        <v>0</v>
      </c>
      <c r="X373" s="319">
        <v>0</v>
      </c>
      <c r="Y373" s="320">
        <v>0</v>
      </c>
      <c r="Z373" s="314" t="e">
        <f t="shared" si="1"/>
        <v>#DIV/0!</v>
      </c>
      <c r="AA373" s="115"/>
      <c r="AE373" s="117"/>
      <c r="AF373" s="101" t="s">
        <v>69</v>
      </c>
      <c r="AG373" s="318">
        <f>AN338</f>
        <v>0</v>
      </c>
      <c r="AH373" s="319">
        <f>IF(SUM(AG367:AG372)&lt;=0,0,AG373*AH366/SUM(AG367:AG372))</f>
        <v>0</v>
      </c>
      <c r="AI373" s="320">
        <v>0</v>
      </c>
      <c r="AJ373" s="319">
        <v>0</v>
      </c>
      <c r="AK373" s="320">
        <v>0</v>
      </c>
      <c r="AL373" s="314" t="e">
        <f t="shared" si="2"/>
        <v>#DIV/0!</v>
      </c>
      <c r="AM373" s="115"/>
      <c r="AP373" s="115"/>
    </row>
    <row r="374" spans="1:42">
      <c r="A374" s="1"/>
      <c r="B374" s="1"/>
      <c r="D374" s="19"/>
      <c r="E374" s="115"/>
      <c r="F374" s="104" t="s">
        <v>89</v>
      </c>
      <c r="G374" s="106" t="s">
        <v>83</v>
      </c>
      <c r="H374" s="311" t="e">
        <f t="array" ref="H374:H379">TRANSPOSE(G339:L339)</f>
        <v>#DIV/0!</v>
      </c>
      <c r="I374" s="312" t="e">
        <f>IF(SUM(H171:I171)&lt;=0,0,H374*(H171/SUM(H171:I171)))</f>
        <v>#DIV/0!</v>
      </c>
      <c r="J374" s="313" t="e">
        <f t="array" ref="J374:J381">I374:I381*H303:H310</f>
        <v>#DIV/0!</v>
      </c>
      <c r="K374" s="321" t="e">
        <f>IF(SUM(H171:I171)&lt;=0,0,H374*(I171/SUM(H171:I171)))</f>
        <v>#DIV/0!</v>
      </c>
      <c r="L374" s="313" t="e">
        <f t="array" ref="L374:L381">K374:K381*I303:I310</f>
        <v>#DIV/0!</v>
      </c>
      <c r="M374" s="314" t="e">
        <f t="shared" si="0"/>
        <v>#DIV/0!</v>
      </c>
      <c r="N374" s="115"/>
      <c r="R374" s="115"/>
      <c r="S374" s="104" t="s">
        <v>89</v>
      </c>
      <c r="T374" s="106" t="s">
        <v>83</v>
      </c>
      <c r="U374" s="311" t="e">
        <f t="array" ref="U374:U379">TRANSPOSE(T339:Y339)</f>
        <v>#DIV/0!</v>
      </c>
      <c r="V374" s="312" t="e">
        <f>IF(SUM(U171:V171)&lt;=0,0,U374*(U171/SUM(U171:V171)))</f>
        <v>#DIV/0!</v>
      </c>
      <c r="W374" s="313" t="e">
        <f t="array" ref="W374:W381">V374:V381*U303:U310</f>
        <v>#DIV/0!</v>
      </c>
      <c r="X374" s="321" t="e">
        <f>IF(SUM(U171:V171)&lt;=0,0,U374*(V171/SUM(U171:V171)))</f>
        <v>#DIV/0!</v>
      </c>
      <c r="Y374" s="313" t="e">
        <f t="array" ref="Y374:Y381">X374:X381*V303:V310</f>
        <v>#DIV/0!</v>
      </c>
      <c r="Z374" s="314" t="e">
        <f t="shared" si="1"/>
        <v>#DIV/0!</v>
      </c>
      <c r="AA374" s="115"/>
      <c r="AE374" s="104" t="s">
        <v>89</v>
      </c>
      <c r="AF374" s="106" t="s">
        <v>83</v>
      </c>
      <c r="AG374" s="311" t="e">
        <f t="array" ref="AG374:AG379">TRANSPOSE(AF339:AK339)</f>
        <v>#DIV/0!</v>
      </c>
      <c r="AH374" s="312" t="e">
        <f>IF(SUM(AG171:AH171)&lt;=0,0,AG374*(AG171/SUM(AG171:AH171)))</f>
        <v>#DIV/0!</v>
      </c>
      <c r="AI374" s="313" t="e">
        <f t="array" ref="AI374:AI381">AH374:AH381*AG303:AG310</f>
        <v>#DIV/0!</v>
      </c>
      <c r="AJ374" s="321" t="e">
        <f>IF(SUM(AG171:AH171)&lt;=0,0,AG374*(AH171/SUM(AG171:AH171)))</f>
        <v>#DIV/0!</v>
      </c>
      <c r="AK374" s="313" t="e">
        <f t="array" ref="AK374:AK381">AJ374:AJ381*AH303:AH310</f>
        <v>#DIV/0!</v>
      </c>
      <c r="AL374" s="314" t="e">
        <f t="shared" si="2"/>
        <v>#DIV/0!</v>
      </c>
      <c r="AM374" s="115"/>
      <c r="AP374" s="115"/>
    </row>
    <row r="375" spans="1:42">
      <c r="A375" s="1"/>
      <c r="B375" s="1"/>
      <c r="D375" s="19"/>
      <c r="E375" s="115"/>
      <c r="F375" s="108"/>
      <c r="G375" s="103" t="s">
        <v>81</v>
      </c>
      <c r="H375" s="315">
        <v>0</v>
      </c>
      <c r="I375" s="316">
        <f t="array" ref="I375:I380">IF(SUM(H375:H380)&lt;=0,0,I374*(H375:H380/SUM(H375:H380)))</f>
        <v>0</v>
      </c>
      <c r="J375" s="317">
        <v>0</v>
      </c>
      <c r="K375" s="316">
        <f t="array" ref="K375:K381">H375:H381-I375:I381</f>
        <v>0</v>
      </c>
      <c r="L375" s="317">
        <v>0</v>
      </c>
      <c r="M375" s="314" t="e">
        <f t="shared" si="0"/>
        <v>#DIV/0!</v>
      </c>
      <c r="N375" s="115"/>
      <c r="R375" s="115"/>
      <c r="S375" s="108"/>
      <c r="T375" s="103" t="s">
        <v>81</v>
      </c>
      <c r="U375" s="315">
        <v>0</v>
      </c>
      <c r="V375" s="316">
        <f t="array" ref="V375:V380">IF(SUM(U375:U380)&lt;=0,0,V374*(U375:U380/SUM(U375:U380)))</f>
        <v>0</v>
      </c>
      <c r="W375" s="317">
        <v>0</v>
      </c>
      <c r="X375" s="316">
        <f t="array" ref="X375:X381">U375:U381-V375:V381</f>
        <v>0</v>
      </c>
      <c r="Y375" s="317">
        <v>0</v>
      </c>
      <c r="Z375" s="314" t="e">
        <f t="shared" si="1"/>
        <v>#DIV/0!</v>
      </c>
      <c r="AA375" s="115"/>
      <c r="AE375" s="108"/>
      <c r="AF375" s="103" t="s">
        <v>81</v>
      </c>
      <c r="AG375" s="315">
        <v>0</v>
      </c>
      <c r="AH375" s="316">
        <f t="array" ref="AH375:AH380">IF(SUM(AG375:AG380)&lt;=0,0,AH374*(AG375:AG380/SUM(AG375:AG380)))</f>
        <v>0</v>
      </c>
      <c r="AI375" s="317">
        <v>0</v>
      </c>
      <c r="AJ375" s="316">
        <f t="array" ref="AJ375:AJ381">AG375:AG381-AH375:AH381</f>
        <v>0</v>
      </c>
      <c r="AK375" s="317">
        <v>0</v>
      </c>
      <c r="AL375" s="314" t="e">
        <f t="shared" si="2"/>
        <v>#DIV/0!</v>
      </c>
      <c r="AM375" s="115"/>
      <c r="AP375" s="115"/>
    </row>
    <row r="376" spans="1:42">
      <c r="A376" s="1"/>
      <c r="B376" s="1"/>
      <c r="D376" s="19"/>
      <c r="E376" s="115"/>
      <c r="F376" s="104"/>
      <c r="G376" s="103" t="s">
        <v>79</v>
      </c>
      <c r="H376" s="315">
        <v>0</v>
      </c>
      <c r="I376" s="316">
        <v>0</v>
      </c>
      <c r="J376" s="317">
        <v>0</v>
      </c>
      <c r="K376" s="316">
        <v>0</v>
      </c>
      <c r="L376" s="317">
        <v>0</v>
      </c>
      <c r="M376" s="314" t="e">
        <f t="shared" si="0"/>
        <v>#DIV/0!</v>
      </c>
      <c r="N376" s="115"/>
      <c r="R376" s="115"/>
      <c r="S376" s="104"/>
      <c r="T376" s="103" t="s">
        <v>79</v>
      </c>
      <c r="U376" s="315">
        <v>0</v>
      </c>
      <c r="V376" s="316">
        <v>0</v>
      </c>
      <c r="W376" s="317">
        <v>0</v>
      </c>
      <c r="X376" s="316">
        <v>0</v>
      </c>
      <c r="Y376" s="317">
        <v>0</v>
      </c>
      <c r="Z376" s="314" t="e">
        <f t="shared" si="1"/>
        <v>#DIV/0!</v>
      </c>
      <c r="AA376" s="115"/>
      <c r="AE376" s="104"/>
      <c r="AF376" s="103" t="s">
        <v>79</v>
      </c>
      <c r="AG376" s="315">
        <v>0</v>
      </c>
      <c r="AH376" s="316">
        <v>0</v>
      </c>
      <c r="AI376" s="317">
        <v>0</v>
      </c>
      <c r="AJ376" s="316">
        <v>0</v>
      </c>
      <c r="AK376" s="317">
        <v>0</v>
      </c>
      <c r="AL376" s="314" t="e">
        <f t="shared" si="2"/>
        <v>#DIV/0!</v>
      </c>
      <c r="AM376" s="115"/>
      <c r="AP376" s="115"/>
    </row>
    <row r="377" spans="1:42">
      <c r="A377" s="1"/>
      <c r="B377" s="1"/>
      <c r="D377" s="19"/>
      <c r="E377" s="115"/>
      <c r="F377" s="104"/>
      <c r="G377" s="103" t="s">
        <v>77</v>
      </c>
      <c r="H377" s="315">
        <v>0</v>
      </c>
      <c r="I377" s="316">
        <v>0</v>
      </c>
      <c r="J377" s="317">
        <v>0</v>
      </c>
      <c r="K377" s="316">
        <v>0</v>
      </c>
      <c r="L377" s="317">
        <v>0</v>
      </c>
      <c r="M377" s="314" t="e">
        <f t="shared" si="0"/>
        <v>#DIV/0!</v>
      </c>
      <c r="N377" s="115"/>
      <c r="R377" s="115"/>
      <c r="S377" s="104"/>
      <c r="T377" s="103" t="s">
        <v>77</v>
      </c>
      <c r="U377" s="315">
        <v>0</v>
      </c>
      <c r="V377" s="316">
        <v>0</v>
      </c>
      <c r="W377" s="317">
        <v>0</v>
      </c>
      <c r="X377" s="316">
        <v>0</v>
      </c>
      <c r="Y377" s="317">
        <v>0</v>
      </c>
      <c r="Z377" s="314" t="e">
        <f t="shared" si="1"/>
        <v>#DIV/0!</v>
      </c>
      <c r="AA377" s="115"/>
      <c r="AE377" s="104"/>
      <c r="AF377" s="103" t="s">
        <v>77</v>
      </c>
      <c r="AG377" s="315">
        <v>0</v>
      </c>
      <c r="AH377" s="316">
        <v>0</v>
      </c>
      <c r="AI377" s="317">
        <v>0</v>
      </c>
      <c r="AJ377" s="316">
        <v>0</v>
      </c>
      <c r="AK377" s="317">
        <v>0</v>
      </c>
      <c r="AL377" s="314" t="e">
        <f t="shared" si="2"/>
        <v>#DIV/0!</v>
      </c>
      <c r="AM377" s="115"/>
      <c r="AP377" s="115"/>
    </row>
    <row r="378" spans="1:42">
      <c r="A378" s="1"/>
      <c r="B378" s="1"/>
      <c r="D378" s="19"/>
      <c r="E378" s="115"/>
      <c r="F378" s="104"/>
      <c r="G378" s="103" t="s">
        <v>75</v>
      </c>
      <c r="H378" s="315">
        <v>0</v>
      </c>
      <c r="I378" s="316">
        <v>0</v>
      </c>
      <c r="J378" s="317">
        <v>0</v>
      </c>
      <c r="K378" s="316">
        <v>0</v>
      </c>
      <c r="L378" s="317">
        <v>0</v>
      </c>
      <c r="M378" s="314" t="e">
        <f t="shared" si="0"/>
        <v>#DIV/0!</v>
      </c>
      <c r="N378" s="115"/>
      <c r="R378" s="115"/>
      <c r="S378" s="104"/>
      <c r="T378" s="103" t="s">
        <v>75</v>
      </c>
      <c r="U378" s="315">
        <v>0</v>
      </c>
      <c r="V378" s="316">
        <v>0</v>
      </c>
      <c r="W378" s="317">
        <v>0</v>
      </c>
      <c r="X378" s="316">
        <v>0</v>
      </c>
      <c r="Y378" s="317">
        <v>0</v>
      </c>
      <c r="Z378" s="314" t="e">
        <f t="shared" si="1"/>
        <v>#DIV/0!</v>
      </c>
      <c r="AA378" s="115"/>
      <c r="AE378" s="104"/>
      <c r="AF378" s="103" t="s">
        <v>75</v>
      </c>
      <c r="AG378" s="315">
        <v>0</v>
      </c>
      <c r="AH378" s="316">
        <v>0</v>
      </c>
      <c r="AI378" s="317">
        <v>0</v>
      </c>
      <c r="AJ378" s="316">
        <v>0</v>
      </c>
      <c r="AK378" s="317">
        <v>0</v>
      </c>
      <c r="AL378" s="314" t="e">
        <f t="shared" si="2"/>
        <v>#DIV/0!</v>
      </c>
      <c r="AM378" s="115"/>
      <c r="AP378" s="115"/>
    </row>
    <row r="379" spans="1:42">
      <c r="A379" s="1"/>
      <c r="B379" s="1"/>
      <c r="D379" s="19"/>
      <c r="E379" s="115"/>
      <c r="F379" s="104"/>
      <c r="G379" s="103" t="s">
        <v>73</v>
      </c>
      <c r="H379" s="315">
        <v>0</v>
      </c>
      <c r="I379" s="316">
        <v>0</v>
      </c>
      <c r="J379" s="317">
        <v>0</v>
      </c>
      <c r="K379" s="316">
        <v>0</v>
      </c>
      <c r="L379" s="317">
        <v>0</v>
      </c>
      <c r="M379" s="314" t="e">
        <f t="shared" si="0"/>
        <v>#DIV/0!</v>
      </c>
      <c r="N379" s="115"/>
      <c r="R379" s="115"/>
      <c r="S379" s="104"/>
      <c r="T379" s="103" t="s">
        <v>73</v>
      </c>
      <c r="U379" s="315">
        <v>0</v>
      </c>
      <c r="V379" s="316">
        <v>0</v>
      </c>
      <c r="W379" s="317">
        <v>0</v>
      </c>
      <c r="X379" s="316">
        <v>0</v>
      </c>
      <c r="Y379" s="317">
        <v>0</v>
      </c>
      <c r="Z379" s="314" t="e">
        <f t="shared" si="1"/>
        <v>#DIV/0!</v>
      </c>
      <c r="AA379" s="115"/>
      <c r="AE379" s="104"/>
      <c r="AF379" s="103" t="s">
        <v>73</v>
      </c>
      <c r="AG379" s="315">
        <v>0</v>
      </c>
      <c r="AH379" s="316">
        <v>0</v>
      </c>
      <c r="AI379" s="317">
        <v>0</v>
      </c>
      <c r="AJ379" s="316">
        <v>0</v>
      </c>
      <c r="AK379" s="317">
        <v>0</v>
      </c>
      <c r="AL379" s="314" t="e">
        <f t="shared" si="2"/>
        <v>#DIV/0!</v>
      </c>
      <c r="AM379" s="115"/>
      <c r="AP379" s="115"/>
    </row>
    <row r="380" spans="1:42">
      <c r="A380" s="1"/>
      <c r="B380" s="1"/>
      <c r="D380" s="19"/>
      <c r="E380" s="115"/>
      <c r="F380" s="104"/>
      <c r="G380" s="103" t="s">
        <v>71</v>
      </c>
      <c r="H380" s="315">
        <f>SUM(M339:N339)</f>
        <v>0</v>
      </c>
      <c r="I380" s="316">
        <v>0</v>
      </c>
      <c r="J380" s="317">
        <v>0</v>
      </c>
      <c r="K380" s="316">
        <v>0</v>
      </c>
      <c r="L380" s="317">
        <v>0</v>
      </c>
      <c r="M380" s="314" t="e">
        <f t="shared" si="0"/>
        <v>#DIV/0!</v>
      </c>
      <c r="N380" s="115"/>
      <c r="R380" s="115"/>
      <c r="S380" s="104"/>
      <c r="T380" s="103" t="s">
        <v>71</v>
      </c>
      <c r="U380" s="315">
        <f>SUM(Z339:AA339)</f>
        <v>0</v>
      </c>
      <c r="V380" s="316">
        <v>0</v>
      </c>
      <c r="W380" s="317">
        <v>0</v>
      </c>
      <c r="X380" s="316">
        <v>0</v>
      </c>
      <c r="Y380" s="317">
        <v>0</v>
      </c>
      <c r="Z380" s="314" t="e">
        <f t="shared" si="1"/>
        <v>#DIV/0!</v>
      </c>
      <c r="AA380" s="115"/>
      <c r="AE380" s="104"/>
      <c r="AF380" s="103" t="s">
        <v>71</v>
      </c>
      <c r="AG380" s="315">
        <f>SUM(AL339:AM339)</f>
        <v>0</v>
      </c>
      <c r="AH380" s="316">
        <v>0</v>
      </c>
      <c r="AI380" s="317">
        <v>0</v>
      </c>
      <c r="AJ380" s="316">
        <v>0</v>
      </c>
      <c r="AK380" s="317">
        <v>0</v>
      </c>
      <c r="AL380" s="314" t="e">
        <f t="shared" si="2"/>
        <v>#DIV/0!</v>
      </c>
      <c r="AM380" s="115"/>
      <c r="AP380" s="115"/>
    </row>
    <row r="381" spans="1:42">
      <c r="A381" s="1"/>
      <c r="B381" s="1"/>
      <c r="D381" s="19"/>
      <c r="E381" s="115"/>
      <c r="F381" s="104"/>
      <c r="G381" s="101" t="s">
        <v>69</v>
      </c>
      <c r="H381" s="318">
        <f>O339</f>
        <v>0</v>
      </c>
      <c r="I381" s="319">
        <f>IF(SUM(H375:H380)&lt;=0,0,H381*I374/SUM(H375:H380))</f>
        <v>0</v>
      </c>
      <c r="J381" s="320">
        <v>0</v>
      </c>
      <c r="K381" s="319">
        <v>0</v>
      </c>
      <c r="L381" s="320">
        <v>0</v>
      </c>
      <c r="M381" s="314" t="e">
        <f t="shared" si="0"/>
        <v>#DIV/0!</v>
      </c>
      <c r="N381" s="115"/>
      <c r="R381" s="115"/>
      <c r="S381" s="104"/>
      <c r="T381" s="101" t="s">
        <v>69</v>
      </c>
      <c r="U381" s="318">
        <f>AB339</f>
        <v>0</v>
      </c>
      <c r="V381" s="319">
        <f>IF(SUM(U375:U380)&lt;=0,0,U381*V374/SUM(U375:U380))</f>
        <v>0</v>
      </c>
      <c r="W381" s="320">
        <v>0</v>
      </c>
      <c r="X381" s="319">
        <v>0</v>
      </c>
      <c r="Y381" s="320">
        <v>0</v>
      </c>
      <c r="Z381" s="314" t="e">
        <f t="shared" si="1"/>
        <v>#DIV/0!</v>
      </c>
      <c r="AA381" s="115"/>
      <c r="AE381" s="104"/>
      <c r="AF381" s="101" t="s">
        <v>69</v>
      </c>
      <c r="AG381" s="318">
        <f>AN339</f>
        <v>0</v>
      </c>
      <c r="AH381" s="319">
        <f>IF(SUM(AG375:AG380)&lt;=0,0,AG381*AH374/SUM(AG375:AG380))</f>
        <v>0</v>
      </c>
      <c r="AI381" s="320">
        <v>0</v>
      </c>
      <c r="AJ381" s="319">
        <v>0</v>
      </c>
      <c r="AK381" s="320">
        <v>0</v>
      </c>
      <c r="AL381" s="314" t="e">
        <f t="shared" si="2"/>
        <v>#DIV/0!</v>
      </c>
      <c r="AM381" s="115"/>
      <c r="AP381" s="115"/>
    </row>
    <row r="382" spans="1:42">
      <c r="A382" s="1"/>
      <c r="B382" s="1"/>
      <c r="D382" s="19"/>
      <c r="E382" s="115"/>
      <c r="F382" s="109" t="s">
        <v>87</v>
      </c>
      <c r="G382" s="106" t="s">
        <v>83</v>
      </c>
      <c r="H382" s="311" t="e">
        <f t="array" ref="H382:H387">TRANSPOSE(G340:L340)</f>
        <v>#DIV/0!</v>
      </c>
      <c r="I382" s="312" t="e">
        <f>IF(SUM(H172:I172)&lt;=0,0,H382*(H172/SUM(H172:I172)))</f>
        <v>#DIV/0!</v>
      </c>
      <c r="J382" s="313" t="e">
        <f t="array" ref="J382:J389">I382:I389*H311:H318</f>
        <v>#DIV/0!</v>
      </c>
      <c r="K382" s="321" t="e">
        <f>IF(SUM(H172:I172)&lt;=0,0,H382*(I172/SUM(H172:I172)))</f>
        <v>#DIV/0!</v>
      </c>
      <c r="L382" s="313" t="e">
        <f t="array" ref="L382:L389">K382:K389*I311:I318</f>
        <v>#DIV/0!</v>
      </c>
      <c r="M382" s="314" t="e">
        <f t="shared" si="0"/>
        <v>#DIV/0!</v>
      </c>
      <c r="N382" s="115"/>
      <c r="R382" s="115"/>
      <c r="S382" s="109" t="s">
        <v>87</v>
      </c>
      <c r="T382" s="106" t="s">
        <v>83</v>
      </c>
      <c r="U382" s="311" t="e">
        <f t="array" ref="U382:U387">TRANSPOSE(T340:Y340)</f>
        <v>#DIV/0!</v>
      </c>
      <c r="V382" s="312" t="e">
        <f>IF(SUM(U172:V172)&lt;=0,0,U382*(U172/SUM(U172:V172)))</f>
        <v>#DIV/0!</v>
      </c>
      <c r="W382" s="313" t="e">
        <f t="array" ref="W382:W389">V382:V389*U311:U318</f>
        <v>#DIV/0!</v>
      </c>
      <c r="X382" s="321" t="e">
        <f>IF(SUM(U172:V172)&lt;=0,0,U382*(V172/SUM(U172:V172)))</f>
        <v>#DIV/0!</v>
      </c>
      <c r="Y382" s="313" t="e">
        <f t="array" ref="Y382:Y389">X382:X389*V311:V318</f>
        <v>#DIV/0!</v>
      </c>
      <c r="Z382" s="314" t="e">
        <f t="shared" si="1"/>
        <v>#DIV/0!</v>
      </c>
      <c r="AA382" s="115"/>
      <c r="AE382" s="109" t="s">
        <v>87</v>
      </c>
      <c r="AF382" s="106" t="s">
        <v>83</v>
      </c>
      <c r="AG382" s="311" t="e">
        <f t="array" ref="AG382:AG387">TRANSPOSE(AF340:AK340)</f>
        <v>#DIV/0!</v>
      </c>
      <c r="AH382" s="312" t="e">
        <f>IF(SUM(AG172:AH172)&lt;=0,0,AG382*(AG172/SUM(AG172:AH172)))</f>
        <v>#DIV/0!</v>
      </c>
      <c r="AI382" s="313" t="e">
        <f t="array" ref="AI382:AI389">AH382:AH389*AG311:AG318</f>
        <v>#DIV/0!</v>
      </c>
      <c r="AJ382" s="321" t="e">
        <f>IF(SUM(AG172:AH172)&lt;=0,0,AG382*(AH172/SUM(AG172:AH172)))</f>
        <v>#DIV/0!</v>
      </c>
      <c r="AK382" s="313" t="e">
        <f t="array" ref="AK382:AK389">AJ382:AJ389*AH311:AH318</f>
        <v>#DIV/0!</v>
      </c>
      <c r="AL382" s="314" t="e">
        <f t="shared" si="2"/>
        <v>#DIV/0!</v>
      </c>
      <c r="AM382" s="115"/>
      <c r="AP382" s="115"/>
    </row>
    <row r="383" spans="1:42">
      <c r="A383" s="1"/>
      <c r="B383" s="1"/>
      <c r="D383" s="19"/>
      <c r="E383" s="115"/>
      <c r="F383" s="120"/>
      <c r="G383" s="103" t="s">
        <v>81</v>
      </c>
      <c r="H383" s="315">
        <v>0</v>
      </c>
      <c r="I383" s="316">
        <f t="array" ref="I383:I388">IF(SUM(H383:H388)&lt;=0,0,I382*(H383:H388/SUM(H383:H388)))</f>
        <v>0</v>
      </c>
      <c r="J383" s="317">
        <v>0</v>
      </c>
      <c r="K383" s="316">
        <f t="array" ref="K383:K389">H383:H389-I383:I389</f>
        <v>0</v>
      </c>
      <c r="L383" s="317">
        <v>0</v>
      </c>
      <c r="M383" s="314" t="e">
        <f t="shared" si="0"/>
        <v>#DIV/0!</v>
      </c>
      <c r="N383" s="115"/>
      <c r="R383" s="115"/>
      <c r="S383" s="120"/>
      <c r="T383" s="103" t="s">
        <v>81</v>
      </c>
      <c r="U383" s="315">
        <v>0</v>
      </c>
      <c r="V383" s="316">
        <f t="array" ref="V383:V388">IF(SUM(U383:U388)&lt;=0,0,V382*(U383:U388/SUM(U383:U388)))</f>
        <v>0</v>
      </c>
      <c r="W383" s="317">
        <v>0</v>
      </c>
      <c r="X383" s="316">
        <f t="array" ref="X383:X389">U383:U389-V383:V389</f>
        <v>0</v>
      </c>
      <c r="Y383" s="317">
        <v>0</v>
      </c>
      <c r="Z383" s="314" t="e">
        <f t="shared" si="1"/>
        <v>#DIV/0!</v>
      </c>
      <c r="AA383" s="115"/>
      <c r="AE383" s="120"/>
      <c r="AF383" s="103" t="s">
        <v>81</v>
      </c>
      <c r="AG383" s="315">
        <v>0</v>
      </c>
      <c r="AH383" s="316">
        <f t="array" ref="AH383:AH388">IF(SUM(AG383:AG388)&lt;=0,0,AH382*(AG383:AG388/SUM(AG383:AG388)))</f>
        <v>0</v>
      </c>
      <c r="AI383" s="317">
        <v>0</v>
      </c>
      <c r="AJ383" s="316">
        <f t="array" ref="AJ383:AJ389">AG383:AG389-AH383:AH389</f>
        <v>0</v>
      </c>
      <c r="AK383" s="317">
        <v>0</v>
      </c>
      <c r="AL383" s="314" t="e">
        <f t="shared" si="2"/>
        <v>#DIV/0!</v>
      </c>
      <c r="AM383" s="115"/>
      <c r="AP383" s="115"/>
    </row>
    <row r="384" spans="1:42">
      <c r="A384" s="1"/>
      <c r="B384" s="1"/>
      <c r="D384" s="19"/>
      <c r="E384" s="115"/>
      <c r="F384" s="118"/>
      <c r="G384" s="103" t="s">
        <v>79</v>
      </c>
      <c r="H384" s="315">
        <v>0</v>
      </c>
      <c r="I384" s="316">
        <v>0</v>
      </c>
      <c r="J384" s="317">
        <v>0</v>
      </c>
      <c r="K384" s="316">
        <v>0</v>
      </c>
      <c r="L384" s="317">
        <v>0</v>
      </c>
      <c r="M384" s="314" t="e">
        <f t="shared" si="0"/>
        <v>#DIV/0!</v>
      </c>
      <c r="N384" s="115"/>
      <c r="R384" s="115"/>
      <c r="S384" s="118"/>
      <c r="T384" s="103" t="s">
        <v>79</v>
      </c>
      <c r="U384" s="315">
        <v>0</v>
      </c>
      <c r="V384" s="316">
        <v>0</v>
      </c>
      <c r="W384" s="317">
        <v>0</v>
      </c>
      <c r="X384" s="316">
        <v>0</v>
      </c>
      <c r="Y384" s="317">
        <v>0</v>
      </c>
      <c r="Z384" s="314" t="e">
        <f t="shared" si="1"/>
        <v>#DIV/0!</v>
      </c>
      <c r="AA384" s="115"/>
      <c r="AE384" s="118"/>
      <c r="AF384" s="103" t="s">
        <v>79</v>
      </c>
      <c r="AG384" s="315">
        <v>0</v>
      </c>
      <c r="AH384" s="316">
        <v>0</v>
      </c>
      <c r="AI384" s="317">
        <v>0</v>
      </c>
      <c r="AJ384" s="316">
        <v>0</v>
      </c>
      <c r="AK384" s="317">
        <v>0</v>
      </c>
      <c r="AL384" s="314" t="e">
        <f t="shared" si="2"/>
        <v>#DIV/0!</v>
      </c>
      <c r="AM384" s="115"/>
      <c r="AP384" s="115"/>
    </row>
    <row r="385" spans="1:42">
      <c r="A385" s="1"/>
      <c r="B385" s="1"/>
      <c r="D385" s="19"/>
      <c r="E385" s="115"/>
      <c r="F385" s="118"/>
      <c r="G385" s="103" t="s">
        <v>77</v>
      </c>
      <c r="H385" s="315">
        <v>0</v>
      </c>
      <c r="I385" s="316">
        <v>0</v>
      </c>
      <c r="J385" s="317">
        <v>0</v>
      </c>
      <c r="K385" s="316">
        <v>0</v>
      </c>
      <c r="L385" s="317">
        <v>0</v>
      </c>
      <c r="M385" s="314" t="e">
        <f t="shared" si="0"/>
        <v>#DIV/0!</v>
      </c>
      <c r="N385" s="115"/>
      <c r="R385" s="115"/>
      <c r="S385" s="118"/>
      <c r="T385" s="103" t="s">
        <v>77</v>
      </c>
      <c r="U385" s="315">
        <v>0</v>
      </c>
      <c r="V385" s="316">
        <v>0</v>
      </c>
      <c r="W385" s="317">
        <v>0</v>
      </c>
      <c r="X385" s="316">
        <v>0</v>
      </c>
      <c r="Y385" s="317">
        <v>0</v>
      </c>
      <c r="Z385" s="314" t="e">
        <f t="shared" si="1"/>
        <v>#DIV/0!</v>
      </c>
      <c r="AA385" s="115"/>
      <c r="AE385" s="118"/>
      <c r="AF385" s="103" t="s">
        <v>77</v>
      </c>
      <c r="AG385" s="315">
        <v>0</v>
      </c>
      <c r="AH385" s="316">
        <v>0</v>
      </c>
      <c r="AI385" s="317">
        <v>0</v>
      </c>
      <c r="AJ385" s="316">
        <v>0</v>
      </c>
      <c r="AK385" s="317">
        <v>0</v>
      </c>
      <c r="AL385" s="314" t="e">
        <f t="shared" si="2"/>
        <v>#DIV/0!</v>
      </c>
      <c r="AM385" s="115"/>
      <c r="AP385" s="115"/>
    </row>
    <row r="386" spans="1:42">
      <c r="A386" s="1"/>
      <c r="B386" s="1"/>
      <c r="D386" s="19"/>
      <c r="E386" s="115"/>
      <c r="F386" s="118"/>
      <c r="G386" s="103" t="s">
        <v>75</v>
      </c>
      <c r="H386" s="315">
        <v>0</v>
      </c>
      <c r="I386" s="316">
        <v>0</v>
      </c>
      <c r="J386" s="317">
        <v>0</v>
      </c>
      <c r="K386" s="316">
        <v>0</v>
      </c>
      <c r="L386" s="317">
        <v>0</v>
      </c>
      <c r="M386" s="314" t="e">
        <f t="shared" si="0"/>
        <v>#DIV/0!</v>
      </c>
      <c r="N386" s="115"/>
      <c r="R386" s="115"/>
      <c r="S386" s="118"/>
      <c r="T386" s="103" t="s">
        <v>75</v>
      </c>
      <c r="U386" s="315">
        <v>0</v>
      </c>
      <c r="V386" s="316">
        <v>0</v>
      </c>
      <c r="W386" s="317">
        <v>0</v>
      </c>
      <c r="X386" s="316">
        <v>0</v>
      </c>
      <c r="Y386" s="317">
        <v>0</v>
      </c>
      <c r="Z386" s="314" t="e">
        <f t="shared" si="1"/>
        <v>#DIV/0!</v>
      </c>
      <c r="AA386" s="115"/>
      <c r="AE386" s="118"/>
      <c r="AF386" s="103" t="s">
        <v>75</v>
      </c>
      <c r="AG386" s="315">
        <v>0</v>
      </c>
      <c r="AH386" s="316">
        <v>0</v>
      </c>
      <c r="AI386" s="317">
        <v>0</v>
      </c>
      <c r="AJ386" s="316">
        <v>0</v>
      </c>
      <c r="AK386" s="317">
        <v>0</v>
      </c>
      <c r="AL386" s="314" t="e">
        <f t="shared" si="2"/>
        <v>#DIV/0!</v>
      </c>
      <c r="AM386" s="115"/>
      <c r="AP386" s="115"/>
    </row>
    <row r="387" spans="1:42">
      <c r="A387" s="1"/>
      <c r="B387" s="1"/>
      <c r="D387" s="19"/>
      <c r="E387" s="115"/>
      <c r="F387" s="118"/>
      <c r="G387" s="103" t="s">
        <v>73</v>
      </c>
      <c r="H387" s="315">
        <v>0</v>
      </c>
      <c r="I387" s="316">
        <v>0</v>
      </c>
      <c r="J387" s="317">
        <v>0</v>
      </c>
      <c r="K387" s="316">
        <v>0</v>
      </c>
      <c r="L387" s="317">
        <v>0</v>
      </c>
      <c r="M387" s="314" t="e">
        <f t="shared" si="0"/>
        <v>#DIV/0!</v>
      </c>
      <c r="N387" s="115"/>
      <c r="R387" s="115"/>
      <c r="S387" s="118"/>
      <c r="T387" s="103" t="s">
        <v>73</v>
      </c>
      <c r="U387" s="315">
        <v>0</v>
      </c>
      <c r="V387" s="316">
        <v>0</v>
      </c>
      <c r="W387" s="317">
        <v>0</v>
      </c>
      <c r="X387" s="316">
        <v>0</v>
      </c>
      <c r="Y387" s="317">
        <v>0</v>
      </c>
      <c r="Z387" s="314" t="e">
        <f t="shared" si="1"/>
        <v>#DIV/0!</v>
      </c>
      <c r="AA387" s="115"/>
      <c r="AE387" s="118"/>
      <c r="AF387" s="103" t="s">
        <v>73</v>
      </c>
      <c r="AG387" s="315">
        <v>0</v>
      </c>
      <c r="AH387" s="316">
        <v>0</v>
      </c>
      <c r="AI387" s="317">
        <v>0</v>
      </c>
      <c r="AJ387" s="316">
        <v>0</v>
      </c>
      <c r="AK387" s="317">
        <v>0</v>
      </c>
      <c r="AL387" s="314" t="e">
        <f t="shared" si="2"/>
        <v>#DIV/0!</v>
      </c>
      <c r="AM387" s="115"/>
      <c r="AP387" s="115"/>
    </row>
    <row r="388" spans="1:42">
      <c r="A388" s="1"/>
      <c r="B388" s="1"/>
      <c r="D388" s="19"/>
      <c r="E388" s="115"/>
      <c r="F388" s="118"/>
      <c r="G388" s="103" t="s">
        <v>71</v>
      </c>
      <c r="H388" s="315">
        <f>SUM(M340:N340)</f>
        <v>0</v>
      </c>
      <c r="I388" s="316">
        <v>0</v>
      </c>
      <c r="J388" s="317">
        <v>0</v>
      </c>
      <c r="K388" s="316">
        <v>0</v>
      </c>
      <c r="L388" s="317">
        <v>0</v>
      </c>
      <c r="M388" s="314" t="e">
        <f t="shared" si="0"/>
        <v>#DIV/0!</v>
      </c>
      <c r="N388" s="115"/>
      <c r="R388" s="115"/>
      <c r="S388" s="118"/>
      <c r="T388" s="103" t="s">
        <v>71</v>
      </c>
      <c r="U388" s="315">
        <f>SUM(Z340:AA340)</f>
        <v>0</v>
      </c>
      <c r="V388" s="316">
        <v>0</v>
      </c>
      <c r="W388" s="317">
        <v>0</v>
      </c>
      <c r="X388" s="316">
        <v>0</v>
      </c>
      <c r="Y388" s="317">
        <v>0</v>
      </c>
      <c r="Z388" s="314" t="e">
        <f t="shared" si="1"/>
        <v>#DIV/0!</v>
      </c>
      <c r="AA388" s="115"/>
      <c r="AE388" s="118"/>
      <c r="AF388" s="103" t="s">
        <v>71</v>
      </c>
      <c r="AG388" s="315">
        <f>SUM(AL340:AM340)</f>
        <v>0</v>
      </c>
      <c r="AH388" s="316">
        <v>0</v>
      </c>
      <c r="AI388" s="317">
        <v>0</v>
      </c>
      <c r="AJ388" s="316">
        <v>0</v>
      </c>
      <c r="AK388" s="317">
        <v>0</v>
      </c>
      <c r="AL388" s="314" t="e">
        <f t="shared" si="2"/>
        <v>#DIV/0!</v>
      </c>
      <c r="AM388" s="115"/>
      <c r="AP388" s="115"/>
    </row>
    <row r="389" spans="1:42">
      <c r="A389" s="1"/>
      <c r="B389" s="1"/>
      <c r="D389" s="19"/>
      <c r="E389" s="115"/>
      <c r="F389" s="117"/>
      <c r="G389" s="101" t="s">
        <v>69</v>
      </c>
      <c r="H389" s="318">
        <f>O340</f>
        <v>0</v>
      </c>
      <c r="I389" s="319">
        <f>IF(SUM(H383:H388)&lt;=0,0,H389*I382/SUM(H383:H388))</f>
        <v>0</v>
      </c>
      <c r="J389" s="320">
        <v>0</v>
      </c>
      <c r="K389" s="319">
        <v>0</v>
      </c>
      <c r="L389" s="320">
        <v>0</v>
      </c>
      <c r="M389" s="314" t="e">
        <f t="shared" si="0"/>
        <v>#DIV/0!</v>
      </c>
      <c r="N389" s="115"/>
      <c r="R389" s="115"/>
      <c r="S389" s="117"/>
      <c r="T389" s="101" t="s">
        <v>69</v>
      </c>
      <c r="U389" s="318">
        <f>AB340</f>
        <v>0</v>
      </c>
      <c r="V389" s="319">
        <f>IF(SUM(U383:U388)&lt;=0,0,U389*V382/SUM(U383:U388))</f>
        <v>0</v>
      </c>
      <c r="W389" s="320">
        <v>0</v>
      </c>
      <c r="X389" s="319">
        <v>0</v>
      </c>
      <c r="Y389" s="320">
        <v>0</v>
      </c>
      <c r="Z389" s="314" t="e">
        <f t="shared" si="1"/>
        <v>#DIV/0!</v>
      </c>
      <c r="AA389" s="115"/>
      <c r="AE389" s="117"/>
      <c r="AF389" s="101" t="s">
        <v>69</v>
      </c>
      <c r="AG389" s="318">
        <f>AN340</f>
        <v>0</v>
      </c>
      <c r="AH389" s="319">
        <f>IF(SUM(AG383:AG388)&lt;=0,0,AG389*AH382/SUM(AG383:AG388))</f>
        <v>0</v>
      </c>
      <c r="AI389" s="320">
        <v>0</v>
      </c>
      <c r="AJ389" s="319">
        <v>0</v>
      </c>
      <c r="AK389" s="320">
        <v>0</v>
      </c>
      <c r="AL389" s="314" t="e">
        <f t="shared" si="2"/>
        <v>#DIV/0!</v>
      </c>
      <c r="AM389" s="115"/>
      <c r="AP389" s="115"/>
    </row>
    <row r="390" spans="1:42">
      <c r="A390" s="1"/>
      <c r="B390" s="1"/>
      <c r="D390" s="19"/>
      <c r="E390" s="115"/>
      <c r="F390" s="119" t="s">
        <v>85</v>
      </c>
      <c r="G390" s="106" t="s">
        <v>83</v>
      </c>
      <c r="H390" s="311">
        <f t="array" ref="H390:H395">TRANSPOSE(G341:L341)</f>
        <v>0</v>
      </c>
      <c r="I390" s="312">
        <f>IF(SUM(H173:I173)&lt;=0,0,H390*(H173/SUM(H173:I173)))</f>
        <v>0</v>
      </c>
      <c r="J390" s="313">
        <f t="array" ref="J390:J397">I390:I397*H319:H326</f>
        <v>0</v>
      </c>
      <c r="K390" s="323">
        <f>IF(SUM(H173:I173)&lt;=0,0,H390*(I173/SUM(H173:I173)))</f>
        <v>0</v>
      </c>
      <c r="L390" s="313">
        <f t="array" ref="L390:L397">K390:K397*I319:I326</f>
        <v>0</v>
      </c>
      <c r="M390" s="314" t="e">
        <f t="shared" si="0"/>
        <v>#DIV/0!</v>
      </c>
      <c r="N390" s="115"/>
      <c r="R390" s="115"/>
      <c r="S390" s="119" t="s">
        <v>85</v>
      </c>
      <c r="T390" s="106" t="s">
        <v>83</v>
      </c>
      <c r="U390" s="311">
        <f t="array" ref="U390:U395">TRANSPOSE(T341:Y341)</f>
        <v>0</v>
      </c>
      <c r="V390" s="312">
        <f>IF(SUM(U173:V173)&lt;=0,0,U390*(U173/SUM(U173:V173)))</f>
        <v>0</v>
      </c>
      <c r="W390" s="313">
        <f t="array" ref="W390:W397">V390:V397*U319:U326</f>
        <v>0</v>
      </c>
      <c r="X390" s="323">
        <f>IF(SUM(U173:V173)&lt;=0,0,U390*(V173/SUM(U173:V173)))</f>
        <v>0</v>
      </c>
      <c r="Y390" s="313">
        <f t="array" ref="Y390:Y397">X390:X397*V319:V326</f>
        <v>0</v>
      </c>
      <c r="Z390" s="314" t="e">
        <f t="shared" si="1"/>
        <v>#DIV/0!</v>
      </c>
      <c r="AA390" s="115"/>
      <c r="AE390" s="119" t="s">
        <v>85</v>
      </c>
      <c r="AF390" s="106" t="s">
        <v>83</v>
      </c>
      <c r="AG390" s="311">
        <f t="array" ref="AG390:AG395">TRANSPOSE(AF341:AK341)</f>
        <v>0</v>
      </c>
      <c r="AH390" s="312">
        <f>IF(SUM(AG173:AH173)&lt;=0,0,AG390*(AG173/SUM(AG173:AH173)))</f>
        <v>0</v>
      </c>
      <c r="AI390" s="313">
        <f t="array" ref="AI390:AI397">AH390:AH397*AG319:AG326</f>
        <v>0</v>
      </c>
      <c r="AJ390" s="323">
        <f>IF(SUM(AG173:AH173)&lt;=0,0,AG390*(AH173/SUM(AG173:AH173)))</f>
        <v>0</v>
      </c>
      <c r="AK390" s="313">
        <f t="array" ref="AK390:AK397">AJ390:AJ397*AH319:AH326</f>
        <v>0</v>
      </c>
      <c r="AL390" s="314" t="e">
        <f t="shared" si="2"/>
        <v>#DIV/0!</v>
      </c>
      <c r="AM390" s="115"/>
      <c r="AP390" s="115"/>
    </row>
    <row r="391" spans="1:42">
      <c r="A391" s="1"/>
      <c r="B391" s="1"/>
      <c r="D391" s="19"/>
      <c r="E391" s="115"/>
      <c r="F391" s="95"/>
      <c r="G391" s="103" t="s">
        <v>81</v>
      </c>
      <c r="H391" s="315">
        <v>0</v>
      </c>
      <c r="I391" s="316">
        <f t="array" ref="I391:I396">IF(SUM(H391:H396)&lt;=0,0,I390*(H391:H396/SUM(H391:H396)))</f>
        <v>0</v>
      </c>
      <c r="J391" s="317">
        <v>0</v>
      </c>
      <c r="K391" s="316">
        <f t="array" ref="K391:K397">H391:H397-I391:I397</f>
        <v>0</v>
      </c>
      <c r="L391" s="317">
        <v>0</v>
      </c>
      <c r="M391" s="314" t="e">
        <f t="shared" si="0"/>
        <v>#DIV/0!</v>
      </c>
      <c r="N391" s="115"/>
      <c r="R391" s="115"/>
      <c r="S391" s="95"/>
      <c r="T391" s="103" t="s">
        <v>81</v>
      </c>
      <c r="U391" s="315">
        <v>0</v>
      </c>
      <c r="V391" s="316">
        <f t="array" ref="V391:V396">IF(SUM(U391:U396)&lt;=0,0,V390*(U391:U396/SUM(U391:U396)))</f>
        <v>0</v>
      </c>
      <c r="W391" s="317">
        <v>0</v>
      </c>
      <c r="X391" s="316">
        <f t="array" ref="X391:X397">U391:U397-V391:V397</f>
        <v>0</v>
      </c>
      <c r="Y391" s="317">
        <v>0</v>
      </c>
      <c r="Z391" s="314" t="e">
        <f t="shared" si="1"/>
        <v>#DIV/0!</v>
      </c>
      <c r="AA391" s="115"/>
      <c r="AE391" s="95"/>
      <c r="AF391" s="103" t="s">
        <v>81</v>
      </c>
      <c r="AG391" s="315">
        <v>0</v>
      </c>
      <c r="AH391" s="316">
        <f t="array" ref="AH391:AH396">IF(SUM(AG391:AG396)&lt;=0,0,AH390*(AG391:AG396/SUM(AG391:AG396)))</f>
        <v>0</v>
      </c>
      <c r="AI391" s="317">
        <v>0</v>
      </c>
      <c r="AJ391" s="316">
        <f t="array" ref="AJ391:AJ397">AG391:AG397-AH391:AH397</f>
        <v>0</v>
      </c>
      <c r="AK391" s="317">
        <v>0</v>
      </c>
      <c r="AL391" s="314" t="e">
        <f t="shared" si="2"/>
        <v>#DIV/0!</v>
      </c>
      <c r="AM391" s="115"/>
      <c r="AP391" s="115"/>
    </row>
    <row r="392" spans="1:42">
      <c r="A392" s="1"/>
      <c r="B392" s="1"/>
      <c r="D392" s="19"/>
      <c r="E392" s="115"/>
      <c r="F392" s="118"/>
      <c r="G392" s="103" t="s">
        <v>79</v>
      </c>
      <c r="H392" s="315">
        <v>0</v>
      </c>
      <c r="I392" s="316">
        <v>0</v>
      </c>
      <c r="J392" s="317">
        <v>0</v>
      </c>
      <c r="K392" s="316">
        <v>0</v>
      </c>
      <c r="L392" s="317">
        <v>0</v>
      </c>
      <c r="M392" s="314" t="e">
        <f t="shared" si="0"/>
        <v>#DIV/0!</v>
      </c>
      <c r="N392" s="115"/>
      <c r="R392" s="115"/>
      <c r="S392" s="118"/>
      <c r="T392" s="103" t="s">
        <v>79</v>
      </c>
      <c r="U392" s="315">
        <v>0</v>
      </c>
      <c r="V392" s="316">
        <v>0</v>
      </c>
      <c r="W392" s="317">
        <v>0</v>
      </c>
      <c r="X392" s="316">
        <v>0</v>
      </c>
      <c r="Y392" s="317">
        <v>0</v>
      </c>
      <c r="Z392" s="314" t="e">
        <f t="shared" si="1"/>
        <v>#DIV/0!</v>
      </c>
      <c r="AA392" s="115"/>
      <c r="AE392" s="118"/>
      <c r="AF392" s="103" t="s">
        <v>79</v>
      </c>
      <c r="AG392" s="315">
        <v>0</v>
      </c>
      <c r="AH392" s="316">
        <v>0</v>
      </c>
      <c r="AI392" s="317">
        <v>0</v>
      </c>
      <c r="AJ392" s="316">
        <v>0</v>
      </c>
      <c r="AK392" s="317">
        <v>0</v>
      </c>
      <c r="AL392" s="314" t="e">
        <f t="shared" si="2"/>
        <v>#DIV/0!</v>
      </c>
      <c r="AM392" s="115"/>
      <c r="AP392" s="115"/>
    </row>
    <row r="393" spans="1:42">
      <c r="A393" s="1"/>
      <c r="B393" s="1"/>
      <c r="D393" s="19"/>
      <c r="E393" s="115"/>
      <c r="F393" s="118"/>
      <c r="G393" s="103" t="s">
        <v>77</v>
      </c>
      <c r="H393" s="315">
        <v>0</v>
      </c>
      <c r="I393" s="316">
        <v>0</v>
      </c>
      <c r="J393" s="317">
        <v>0</v>
      </c>
      <c r="K393" s="316">
        <v>0</v>
      </c>
      <c r="L393" s="317">
        <v>0</v>
      </c>
      <c r="M393" s="314" t="e">
        <f t="shared" si="0"/>
        <v>#DIV/0!</v>
      </c>
      <c r="N393" s="115"/>
      <c r="R393" s="115"/>
      <c r="S393" s="118"/>
      <c r="T393" s="103" t="s">
        <v>77</v>
      </c>
      <c r="U393" s="315">
        <v>0</v>
      </c>
      <c r="V393" s="316">
        <v>0</v>
      </c>
      <c r="W393" s="317">
        <v>0</v>
      </c>
      <c r="X393" s="316">
        <v>0</v>
      </c>
      <c r="Y393" s="317">
        <v>0</v>
      </c>
      <c r="Z393" s="314" t="e">
        <f t="shared" si="1"/>
        <v>#DIV/0!</v>
      </c>
      <c r="AA393" s="115"/>
      <c r="AE393" s="118"/>
      <c r="AF393" s="103" t="s">
        <v>77</v>
      </c>
      <c r="AG393" s="315">
        <v>0</v>
      </c>
      <c r="AH393" s="316">
        <v>0</v>
      </c>
      <c r="AI393" s="317">
        <v>0</v>
      </c>
      <c r="AJ393" s="316">
        <v>0</v>
      </c>
      <c r="AK393" s="317">
        <v>0</v>
      </c>
      <c r="AL393" s="314" t="e">
        <f t="shared" si="2"/>
        <v>#DIV/0!</v>
      </c>
      <c r="AM393" s="115"/>
      <c r="AP393" s="115"/>
    </row>
    <row r="394" spans="1:42">
      <c r="A394" s="1"/>
      <c r="B394" s="1"/>
      <c r="D394" s="19"/>
      <c r="E394" s="115"/>
      <c r="F394" s="118"/>
      <c r="G394" s="103" t="s">
        <v>75</v>
      </c>
      <c r="H394" s="315">
        <v>0</v>
      </c>
      <c r="I394" s="316">
        <v>0</v>
      </c>
      <c r="J394" s="317">
        <v>0</v>
      </c>
      <c r="K394" s="316">
        <v>0</v>
      </c>
      <c r="L394" s="317">
        <v>0</v>
      </c>
      <c r="M394" s="314" t="e">
        <f t="shared" si="0"/>
        <v>#DIV/0!</v>
      </c>
      <c r="N394" s="115"/>
      <c r="R394" s="115"/>
      <c r="S394" s="118"/>
      <c r="T394" s="103" t="s">
        <v>75</v>
      </c>
      <c r="U394" s="315">
        <v>0</v>
      </c>
      <c r="V394" s="316">
        <v>0</v>
      </c>
      <c r="W394" s="317">
        <v>0</v>
      </c>
      <c r="X394" s="316">
        <v>0</v>
      </c>
      <c r="Y394" s="317">
        <v>0</v>
      </c>
      <c r="Z394" s="314" t="e">
        <f t="shared" si="1"/>
        <v>#DIV/0!</v>
      </c>
      <c r="AA394" s="115"/>
      <c r="AE394" s="118"/>
      <c r="AF394" s="103" t="s">
        <v>75</v>
      </c>
      <c r="AG394" s="315">
        <v>0</v>
      </c>
      <c r="AH394" s="316">
        <v>0</v>
      </c>
      <c r="AI394" s="317">
        <v>0</v>
      </c>
      <c r="AJ394" s="316">
        <v>0</v>
      </c>
      <c r="AK394" s="317">
        <v>0</v>
      </c>
      <c r="AL394" s="314" t="e">
        <f t="shared" si="2"/>
        <v>#DIV/0!</v>
      </c>
      <c r="AM394" s="115"/>
      <c r="AP394" s="115"/>
    </row>
    <row r="395" spans="1:42">
      <c r="A395" s="1"/>
      <c r="B395" s="1"/>
      <c r="D395" s="19"/>
      <c r="E395" s="115"/>
      <c r="F395" s="118"/>
      <c r="G395" s="103" t="s">
        <v>73</v>
      </c>
      <c r="H395" s="315">
        <v>0</v>
      </c>
      <c r="I395" s="316">
        <v>0</v>
      </c>
      <c r="J395" s="317">
        <v>0</v>
      </c>
      <c r="K395" s="316">
        <v>0</v>
      </c>
      <c r="L395" s="317">
        <v>0</v>
      </c>
      <c r="M395" s="314" t="e">
        <f t="shared" si="0"/>
        <v>#DIV/0!</v>
      </c>
      <c r="N395" s="115"/>
      <c r="R395" s="115"/>
      <c r="S395" s="118"/>
      <c r="T395" s="103" t="s">
        <v>73</v>
      </c>
      <c r="U395" s="315">
        <v>0</v>
      </c>
      <c r="V395" s="316">
        <v>0</v>
      </c>
      <c r="W395" s="317">
        <v>0</v>
      </c>
      <c r="X395" s="316">
        <v>0</v>
      </c>
      <c r="Y395" s="317">
        <v>0</v>
      </c>
      <c r="Z395" s="314" t="e">
        <f t="shared" si="1"/>
        <v>#DIV/0!</v>
      </c>
      <c r="AA395" s="115"/>
      <c r="AE395" s="118"/>
      <c r="AF395" s="103" t="s">
        <v>73</v>
      </c>
      <c r="AG395" s="315">
        <v>0</v>
      </c>
      <c r="AH395" s="316">
        <v>0</v>
      </c>
      <c r="AI395" s="317">
        <v>0</v>
      </c>
      <c r="AJ395" s="316">
        <v>0</v>
      </c>
      <c r="AK395" s="317">
        <v>0</v>
      </c>
      <c r="AL395" s="314" t="e">
        <f t="shared" si="2"/>
        <v>#DIV/0!</v>
      </c>
      <c r="AM395" s="115"/>
      <c r="AP395" s="115"/>
    </row>
    <row r="396" spans="1:42">
      <c r="A396" s="1"/>
      <c r="B396" s="1"/>
      <c r="D396" s="19"/>
      <c r="E396" s="115"/>
      <c r="F396" s="118"/>
      <c r="G396" s="103" t="s">
        <v>71</v>
      </c>
      <c r="H396" s="315">
        <f>SUM(M341:N341)</f>
        <v>0</v>
      </c>
      <c r="I396" s="316">
        <v>0</v>
      </c>
      <c r="J396" s="317">
        <v>0</v>
      </c>
      <c r="K396" s="316">
        <v>0</v>
      </c>
      <c r="L396" s="317">
        <v>0</v>
      </c>
      <c r="M396" s="314" t="e">
        <f t="shared" si="0"/>
        <v>#DIV/0!</v>
      </c>
      <c r="N396" s="115"/>
      <c r="R396" s="115"/>
      <c r="S396" s="118"/>
      <c r="T396" s="103" t="s">
        <v>71</v>
      </c>
      <c r="U396" s="315">
        <f>SUM(Z341:AA341)</f>
        <v>0</v>
      </c>
      <c r="V396" s="316">
        <v>0</v>
      </c>
      <c r="W396" s="317">
        <v>0</v>
      </c>
      <c r="X396" s="316">
        <v>0</v>
      </c>
      <c r="Y396" s="317">
        <v>0</v>
      </c>
      <c r="Z396" s="314" t="e">
        <f t="shared" si="1"/>
        <v>#DIV/0!</v>
      </c>
      <c r="AA396" s="115"/>
      <c r="AE396" s="118"/>
      <c r="AF396" s="103" t="s">
        <v>71</v>
      </c>
      <c r="AG396" s="315">
        <f>SUM(AL341:AM341)</f>
        <v>0</v>
      </c>
      <c r="AH396" s="316">
        <v>0</v>
      </c>
      <c r="AI396" s="317">
        <v>0</v>
      </c>
      <c r="AJ396" s="316">
        <v>0</v>
      </c>
      <c r="AK396" s="317">
        <v>0</v>
      </c>
      <c r="AL396" s="314" t="e">
        <f t="shared" si="2"/>
        <v>#DIV/0!</v>
      </c>
      <c r="AM396" s="115"/>
      <c r="AP396" s="115"/>
    </row>
    <row r="397" spans="1:42">
      <c r="A397" s="1"/>
      <c r="B397" s="1"/>
      <c r="D397" s="19"/>
      <c r="E397" s="115"/>
      <c r="F397" s="117"/>
      <c r="G397" s="101" t="s">
        <v>69</v>
      </c>
      <c r="H397" s="318">
        <f>O341</f>
        <v>0</v>
      </c>
      <c r="I397" s="319">
        <f>IF(SUM(H391:H396)&lt;=0,0,H397*I390/SUM(H391:H396))</f>
        <v>0</v>
      </c>
      <c r="J397" s="320">
        <v>0</v>
      </c>
      <c r="K397" s="319">
        <v>0</v>
      </c>
      <c r="L397" s="320">
        <v>0</v>
      </c>
      <c r="M397" s="314" t="e">
        <f t="shared" si="0"/>
        <v>#DIV/0!</v>
      </c>
      <c r="N397" s="115"/>
      <c r="R397" s="115"/>
      <c r="S397" s="117"/>
      <c r="T397" s="101" t="s">
        <v>69</v>
      </c>
      <c r="U397" s="318">
        <f>AB341</f>
        <v>0</v>
      </c>
      <c r="V397" s="319">
        <f>IF(SUM(U391:U396)&lt;=0,0,U397*V390/SUM(U391:U396))</f>
        <v>0</v>
      </c>
      <c r="W397" s="320">
        <v>0</v>
      </c>
      <c r="X397" s="319">
        <v>0</v>
      </c>
      <c r="Y397" s="320">
        <v>0</v>
      </c>
      <c r="Z397" s="314" t="e">
        <f t="shared" si="1"/>
        <v>#DIV/0!</v>
      </c>
      <c r="AA397" s="115"/>
      <c r="AE397" s="117"/>
      <c r="AF397" s="101" t="s">
        <v>69</v>
      </c>
      <c r="AG397" s="318">
        <f>AN341</f>
        <v>0</v>
      </c>
      <c r="AH397" s="319">
        <f>IF(SUM(AG391:AG396)&lt;=0,0,AG397*AH390/SUM(AG391:AG396))</f>
        <v>0</v>
      </c>
      <c r="AI397" s="320">
        <v>0</v>
      </c>
      <c r="AJ397" s="319">
        <v>0</v>
      </c>
      <c r="AK397" s="320">
        <v>0</v>
      </c>
      <c r="AL397" s="314" t="e">
        <f t="shared" si="2"/>
        <v>#DIV/0!</v>
      </c>
      <c r="AM397" s="115"/>
      <c r="AP397" s="115"/>
    </row>
    <row r="398" spans="1:42">
      <c r="A398" s="1"/>
      <c r="B398" s="1"/>
      <c r="J398" s="330"/>
      <c r="K398" s="331"/>
      <c r="AN398" s="1"/>
      <c r="AO398" s="1"/>
    </row>
    <row r="399" spans="1:42">
      <c r="A399" s="1"/>
      <c r="B399" s="1"/>
      <c r="D399" s="1"/>
      <c r="E399" s="1"/>
      <c r="F399" s="1"/>
      <c r="G399" s="1"/>
      <c r="H399" s="1"/>
      <c r="I399" s="1"/>
      <c r="J399" s="1"/>
      <c r="K399" s="1"/>
      <c r="O399" s="1"/>
      <c r="P399" s="1"/>
      <c r="Q399" s="1"/>
      <c r="R399" s="1"/>
      <c r="S399" s="1"/>
      <c r="T399" s="1"/>
      <c r="U399" s="1"/>
      <c r="V399" s="1"/>
      <c r="W399" s="1"/>
      <c r="X399" s="1"/>
      <c r="AB399" s="1"/>
      <c r="AC399" s="1"/>
      <c r="AD399" s="1"/>
      <c r="AE399" s="1"/>
      <c r="AF399" s="1"/>
      <c r="AG399" s="1"/>
      <c r="AH399" s="1"/>
      <c r="AI399" s="1"/>
      <c r="AJ399" s="1"/>
      <c r="AN399" s="1"/>
      <c r="AO399" s="1"/>
    </row>
    <row r="400" spans="1:42">
      <c r="D400" s="5" t="s">
        <v>3</v>
      </c>
      <c r="E400" s="21" t="s">
        <v>118</v>
      </c>
    </row>
    <row r="401" spans="2:41">
      <c r="D401" s="5" t="s">
        <v>4</v>
      </c>
      <c r="E401" s="6" t="s">
        <v>10</v>
      </c>
    </row>
    <row r="402" spans="2:41">
      <c r="D402" s="14"/>
      <c r="E402" s="47"/>
    </row>
    <row r="403" spans="2:41" s="115" customFormat="1">
      <c r="B403" s="19"/>
      <c r="C403" s="19"/>
      <c r="D403" s="19"/>
      <c r="F403" s="26" t="s">
        <v>105</v>
      </c>
      <c r="S403" s="26" t="s">
        <v>104</v>
      </c>
      <c r="AC403" s="116"/>
      <c r="AD403" s="116"/>
      <c r="AE403" s="26" t="s">
        <v>103</v>
      </c>
      <c r="AO403" s="116"/>
    </row>
    <row r="404" spans="2:41" s="115" customFormat="1" ht="75">
      <c r="B404" s="19"/>
      <c r="C404" s="19"/>
      <c r="D404" s="19"/>
      <c r="F404" s="124" t="s">
        <v>102</v>
      </c>
      <c r="G404" s="124" t="s">
        <v>101</v>
      </c>
      <c r="H404" s="123" t="s">
        <v>100</v>
      </c>
      <c r="I404" s="112" t="s">
        <v>99</v>
      </c>
      <c r="J404" s="111" t="s">
        <v>98</v>
      </c>
      <c r="K404" s="112" t="s">
        <v>97</v>
      </c>
      <c r="L404" s="111" t="s">
        <v>96</v>
      </c>
      <c r="M404" s="133"/>
      <c r="N404" s="133"/>
      <c r="O404" s="133"/>
      <c r="S404" s="124" t="s">
        <v>102</v>
      </c>
      <c r="T404" s="124" t="s">
        <v>101</v>
      </c>
      <c r="U404" s="123" t="s">
        <v>100</v>
      </c>
      <c r="V404" s="112" t="s">
        <v>99</v>
      </c>
      <c r="W404" s="111" t="s">
        <v>98</v>
      </c>
      <c r="X404" s="112" t="s">
        <v>97</v>
      </c>
      <c r="Y404" s="111" t="s">
        <v>96</v>
      </c>
      <c r="Z404" s="133"/>
      <c r="AA404" s="133"/>
      <c r="AB404" s="133"/>
      <c r="AE404" s="124" t="s">
        <v>102</v>
      </c>
      <c r="AF404" s="124" t="s">
        <v>101</v>
      </c>
      <c r="AG404" s="123" t="s">
        <v>100</v>
      </c>
      <c r="AH404" s="112" t="s">
        <v>99</v>
      </c>
      <c r="AI404" s="111" t="s">
        <v>98</v>
      </c>
      <c r="AJ404" s="333" t="s">
        <v>97</v>
      </c>
      <c r="AK404" s="111" t="s">
        <v>96</v>
      </c>
      <c r="AL404" s="133"/>
      <c r="AM404" s="133"/>
      <c r="AN404" s="133"/>
    </row>
    <row r="405" spans="2:41" s="115" customFormat="1">
      <c r="B405" s="19"/>
      <c r="C405" s="19"/>
      <c r="D405" s="19"/>
      <c r="F405" s="121" t="s">
        <v>95</v>
      </c>
      <c r="G405" s="106" t="s">
        <v>83</v>
      </c>
      <c r="H405" s="293">
        <f t="array" ref="H405:H410">TRANSPOSE(G336:L336)</f>
        <v>0</v>
      </c>
      <c r="I405" s="293">
        <f>IF(SUM(H168:I168)&lt;=0,0,H405*(H168/SUM(H168:I168)))</f>
        <v>0</v>
      </c>
      <c r="J405" s="283">
        <f t="shared" ref="J405:J452" si="3">IF(I405=0,
      0,
      IF(SUM(J350,L350)&gt;I107,
              J350*I107/SUM(J350,L350),
              J350
      ))</f>
        <v>0</v>
      </c>
      <c r="K405" s="293">
        <f>IF(SUM(H168:I168)&lt;=0,0,H405*(I168/SUM(H168:I168)))</f>
        <v>0</v>
      </c>
      <c r="L405" s="283">
        <f>IF(K405=0,
      0,
      IF(SUM(J350,L350)&gt;I107,
              L350*I107/SUM(J350,L350),
              L350
      )
)</f>
        <v>0</v>
      </c>
      <c r="M405" s="282" t="e">
        <f t="shared" ref="M405:M452" si="4">1-SUM(J405,L405)/H405</f>
        <v>#DIV/0!</v>
      </c>
      <c r="S405" s="121" t="s">
        <v>95</v>
      </c>
      <c r="T405" s="106" t="s">
        <v>83</v>
      </c>
      <c r="U405" s="293">
        <f t="array" ref="U405:U410">TRANSPOSE(T336:Y336)</f>
        <v>0</v>
      </c>
      <c r="V405" s="293">
        <f>IF(SUM(U168:V168)&lt;=0,0,U405*(U168/SUM(U168:V168)))</f>
        <v>0</v>
      </c>
      <c r="W405" s="283">
        <f t="shared" ref="W405:W452" si="5">IF(V405=0,
      0,
      IF(SUM(W350,Y350)&gt;V107,
              W350*V107/SUM(W350,Y350),
              W350
      ))</f>
        <v>0</v>
      </c>
      <c r="X405" s="291">
        <f>IF(SUM(U168:V168)&lt;=0,0,U405*(V168/SUM(U168:V168)))</f>
        <v>0</v>
      </c>
      <c r="Y405" s="283">
        <f>IF(X405=0,
      0,
      IF(SUM(W350,Y350)&gt;V107,
              Y350*V107/SUM(W350,Y350),
              Y350
      )
)</f>
        <v>0</v>
      </c>
      <c r="Z405" s="282" t="e">
        <f t="shared" ref="Z405:Z452" si="6">1-SUM(W405,Y405)/U405</f>
        <v>#DIV/0!</v>
      </c>
      <c r="AE405" s="121" t="s">
        <v>95</v>
      </c>
      <c r="AF405" s="106" t="s">
        <v>83</v>
      </c>
      <c r="AG405" s="293">
        <f t="array" ref="AG405:AG410">TRANSPOSE(AF336:AK336)</f>
        <v>0</v>
      </c>
      <c r="AH405" s="293">
        <f>IF(SUM(AG168:AH168)&lt;=0,0,AG405*(AG168/SUM(AG168:AH168)))</f>
        <v>0</v>
      </c>
      <c r="AI405" s="283">
        <f t="shared" ref="AI405:AI452" si="7">IF(AH405=0,
      0,
      IF(SUM(AI350,AK350)&gt;AH107,
              AI350*AH107/SUM(AI350,AK350),
              AI350
      ))</f>
        <v>0</v>
      </c>
      <c r="AJ405" s="291">
        <f>IF(SUM(AG168:AH168)&lt;=0,0,AG405*(AH168/SUM(AG168:AH168)))</f>
        <v>0</v>
      </c>
      <c r="AK405" s="283">
        <f>IF(AJ405=0,
      0,
      IF(SUM(AI350,AK350)&gt;AH107,
              AK350*AH107/SUM(AI350,AK350),
              AK350
      )
)</f>
        <v>0</v>
      </c>
      <c r="AL405" s="282" t="e">
        <f t="shared" ref="AL405:AL452" si="8">1-SUM(AI405,AK405)/AG405</f>
        <v>#DIV/0!</v>
      </c>
    </row>
    <row r="406" spans="2:41" s="115" customFormat="1">
      <c r="B406" s="19"/>
      <c r="C406" s="19"/>
      <c r="D406" s="19"/>
      <c r="F406" s="118"/>
      <c r="G406" s="103" t="s">
        <v>81</v>
      </c>
      <c r="H406" s="294">
        <v>0</v>
      </c>
      <c r="I406" s="294">
        <f t="array" ref="I406:I411">IF(SUM(H406:H411)&lt;=0,0,I405*(H406:H411/SUM(H406:H411)))</f>
        <v>0</v>
      </c>
      <c r="J406" s="284">
        <f t="shared" si="3"/>
        <v>0</v>
      </c>
      <c r="K406" s="294">
        <f t="array" ref="K406:K412">H406:H412-I406:I412</f>
        <v>0</v>
      </c>
      <c r="L406" s="284">
        <f t="shared" ref="L406:L452" si="9">IF(K406=0,
      0,
      IF(SUM(J351,L351)&gt;I108,
              L351*I108/SUM(J351,L351),
              L351
      )
)</f>
        <v>0</v>
      </c>
      <c r="M406" s="282" t="e">
        <f t="shared" si="4"/>
        <v>#DIV/0!</v>
      </c>
      <c r="S406" s="118"/>
      <c r="T406" s="103" t="s">
        <v>81</v>
      </c>
      <c r="U406" s="294">
        <v>0</v>
      </c>
      <c r="V406" s="294">
        <f t="array" ref="V406:V411">IF(SUM(U406:U411)&lt;=0,0,V405*(U406:U411/SUM(U406:U411)))</f>
        <v>0</v>
      </c>
      <c r="W406" s="284">
        <f t="shared" si="5"/>
        <v>0</v>
      </c>
      <c r="X406" s="272">
        <f t="array" ref="X406:X412">U406:U412-V406:V412</f>
        <v>0</v>
      </c>
      <c r="Y406" s="284">
        <f t="shared" ref="Y406:Y452" si="10">IF(X406=0,
      0,
      IF(SUM(W351,Y351)&gt;V108,
              Y351*V108/SUM(W351,Y351),
              Y351
      )
)</f>
        <v>0</v>
      </c>
      <c r="Z406" s="282" t="e">
        <f t="shared" si="6"/>
        <v>#DIV/0!</v>
      </c>
      <c r="AE406" s="118"/>
      <c r="AF406" s="103" t="s">
        <v>81</v>
      </c>
      <c r="AG406" s="294">
        <v>0</v>
      </c>
      <c r="AH406" s="294">
        <f t="array" ref="AH406:AH411">IF(SUM(AG406:AG411)&lt;=0,0,AH405*(AG406:AG411/SUM(AG406:AG411)))</f>
        <v>0</v>
      </c>
      <c r="AI406" s="284">
        <f t="shared" si="7"/>
        <v>0</v>
      </c>
      <c r="AJ406" s="272">
        <f t="array" ref="AJ406:AJ412">AG406:AG412-AH406:AH412</f>
        <v>0</v>
      </c>
      <c r="AK406" s="284">
        <f t="shared" ref="AK406:AK452" si="11">IF(AJ406=0,
      0,
      IF(SUM(AI351,AK351)&gt;AH108,
              AK351*AH108/SUM(AI351,AK351),
              AK351
      )
)</f>
        <v>0</v>
      </c>
      <c r="AL406" s="282" t="e">
        <f t="shared" si="8"/>
        <v>#DIV/0!</v>
      </c>
    </row>
    <row r="407" spans="2:41" s="115" customFormat="1">
      <c r="B407" s="19"/>
      <c r="C407" s="19"/>
      <c r="D407" s="19"/>
      <c r="F407" s="118"/>
      <c r="G407" s="103" t="s">
        <v>79</v>
      </c>
      <c r="H407" s="294">
        <v>0</v>
      </c>
      <c r="I407" s="294">
        <v>0</v>
      </c>
      <c r="J407" s="284">
        <f t="shared" si="3"/>
        <v>0</v>
      </c>
      <c r="K407" s="294">
        <v>0</v>
      </c>
      <c r="L407" s="284">
        <f t="shared" si="9"/>
        <v>0</v>
      </c>
      <c r="M407" s="282" t="e">
        <f t="shared" si="4"/>
        <v>#DIV/0!</v>
      </c>
      <c r="S407" s="118"/>
      <c r="T407" s="103" t="s">
        <v>79</v>
      </c>
      <c r="U407" s="294">
        <v>0</v>
      </c>
      <c r="V407" s="294">
        <v>0</v>
      </c>
      <c r="W407" s="284">
        <f t="shared" si="5"/>
        <v>0</v>
      </c>
      <c r="X407" s="272">
        <v>0</v>
      </c>
      <c r="Y407" s="284">
        <f t="shared" si="10"/>
        <v>0</v>
      </c>
      <c r="Z407" s="282" t="e">
        <f t="shared" si="6"/>
        <v>#DIV/0!</v>
      </c>
      <c r="AE407" s="118"/>
      <c r="AF407" s="103" t="s">
        <v>79</v>
      </c>
      <c r="AG407" s="294">
        <v>0</v>
      </c>
      <c r="AH407" s="294">
        <v>0</v>
      </c>
      <c r="AI407" s="284">
        <f t="shared" si="7"/>
        <v>0</v>
      </c>
      <c r="AJ407" s="272">
        <v>0</v>
      </c>
      <c r="AK407" s="284">
        <f t="shared" si="11"/>
        <v>0</v>
      </c>
      <c r="AL407" s="282" t="e">
        <f t="shared" si="8"/>
        <v>#DIV/0!</v>
      </c>
    </row>
    <row r="408" spans="2:41" s="115" customFormat="1">
      <c r="B408" s="19"/>
      <c r="C408" s="19"/>
      <c r="D408" s="19"/>
      <c r="F408" s="118"/>
      <c r="G408" s="103" t="s">
        <v>77</v>
      </c>
      <c r="H408" s="294">
        <v>0</v>
      </c>
      <c r="I408" s="294">
        <v>0</v>
      </c>
      <c r="J408" s="284">
        <f t="shared" si="3"/>
        <v>0</v>
      </c>
      <c r="K408" s="294">
        <v>0</v>
      </c>
      <c r="L408" s="284">
        <f t="shared" si="9"/>
        <v>0</v>
      </c>
      <c r="M408" s="282" t="e">
        <f t="shared" si="4"/>
        <v>#DIV/0!</v>
      </c>
      <c r="S408" s="118"/>
      <c r="T408" s="103" t="s">
        <v>77</v>
      </c>
      <c r="U408" s="294">
        <v>0</v>
      </c>
      <c r="V408" s="294">
        <v>0</v>
      </c>
      <c r="W408" s="284">
        <f t="shared" si="5"/>
        <v>0</v>
      </c>
      <c r="X408" s="272">
        <v>0</v>
      </c>
      <c r="Y408" s="284">
        <f t="shared" si="10"/>
        <v>0</v>
      </c>
      <c r="Z408" s="282" t="e">
        <f t="shared" si="6"/>
        <v>#DIV/0!</v>
      </c>
      <c r="AE408" s="118"/>
      <c r="AF408" s="103" t="s">
        <v>77</v>
      </c>
      <c r="AG408" s="294">
        <v>0</v>
      </c>
      <c r="AH408" s="294">
        <v>0</v>
      </c>
      <c r="AI408" s="284">
        <f t="shared" si="7"/>
        <v>0</v>
      </c>
      <c r="AJ408" s="272">
        <v>0</v>
      </c>
      <c r="AK408" s="284">
        <f t="shared" si="11"/>
        <v>0</v>
      </c>
      <c r="AL408" s="282" t="e">
        <f t="shared" si="8"/>
        <v>#DIV/0!</v>
      </c>
    </row>
    <row r="409" spans="2:41" s="115" customFormat="1">
      <c r="B409" s="19"/>
      <c r="C409" s="19"/>
      <c r="D409" s="19"/>
      <c r="F409" s="118"/>
      <c r="G409" s="103" t="s">
        <v>75</v>
      </c>
      <c r="H409" s="294">
        <v>0</v>
      </c>
      <c r="I409" s="294">
        <v>0</v>
      </c>
      <c r="J409" s="284">
        <f t="shared" si="3"/>
        <v>0</v>
      </c>
      <c r="K409" s="294">
        <v>0</v>
      </c>
      <c r="L409" s="284">
        <f t="shared" si="9"/>
        <v>0</v>
      </c>
      <c r="M409" s="282" t="e">
        <f t="shared" si="4"/>
        <v>#DIV/0!</v>
      </c>
      <c r="S409" s="118"/>
      <c r="T409" s="103" t="s">
        <v>75</v>
      </c>
      <c r="U409" s="294">
        <v>0</v>
      </c>
      <c r="V409" s="294">
        <v>0</v>
      </c>
      <c r="W409" s="284">
        <f t="shared" si="5"/>
        <v>0</v>
      </c>
      <c r="X409" s="272">
        <v>0</v>
      </c>
      <c r="Y409" s="284">
        <f t="shared" si="10"/>
        <v>0</v>
      </c>
      <c r="Z409" s="282" t="e">
        <f t="shared" si="6"/>
        <v>#DIV/0!</v>
      </c>
      <c r="AE409" s="118"/>
      <c r="AF409" s="103" t="s">
        <v>75</v>
      </c>
      <c r="AG409" s="294">
        <v>0</v>
      </c>
      <c r="AH409" s="294">
        <v>0</v>
      </c>
      <c r="AI409" s="284">
        <f t="shared" si="7"/>
        <v>0</v>
      </c>
      <c r="AJ409" s="272">
        <v>0</v>
      </c>
      <c r="AK409" s="284">
        <f t="shared" si="11"/>
        <v>0</v>
      </c>
      <c r="AL409" s="282" t="e">
        <f t="shared" si="8"/>
        <v>#DIV/0!</v>
      </c>
    </row>
    <row r="410" spans="2:41" s="115" customFormat="1">
      <c r="B410" s="19"/>
      <c r="C410" s="19"/>
      <c r="D410" s="19"/>
      <c r="F410" s="118"/>
      <c r="G410" s="103" t="s">
        <v>73</v>
      </c>
      <c r="H410" s="294">
        <v>0</v>
      </c>
      <c r="I410" s="294">
        <v>0</v>
      </c>
      <c r="J410" s="284">
        <f t="shared" si="3"/>
        <v>0</v>
      </c>
      <c r="K410" s="294">
        <v>0</v>
      </c>
      <c r="L410" s="284">
        <f t="shared" si="9"/>
        <v>0</v>
      </c>
      <c r="M410" s="282" t="e">
        <f t="shared" si="4"/>
        <v>#DIV/0!</v>
      </c>
      <c r="S410" s="118"/>
      <c r="T410" s="103" t="s">
        <v>73</v>
      </c>
      <c r="U410" s="294">
        <v>0</v>
      </c>
      <c r="V410" s="294">
        <v>0</v>
      </c>
      <c r="W410" s="284">
        <f t="shared" si="5"/>
        <v>0</v>
      </c>
      <c r="X410" s="272">
        <v>0</v>
      </c>
      <c r="Y410" s="284">
        <f t="shared" si="10"/>
        <v>0</v>
      </c>
      <c r="Z410" s="282" t="e">
        <f t="shared" si="6"/>
        <v>#DIV/0!</v>
      </c>
      <c r="AE410" s="118"/>
      <c r="AF410" s="103" t="s">
        <v>73</v>
      </c>
      <c r="AG410" s="294">
        <v>0</v>
      </c>
      <c r="AH410" s="294">
        <v>0</v>
      </c>
      <c r="AI410" s="284">
        <f t="shared" si="7"/>
        <v>0</v>
      </c>
      <c r="AJ410" s="272">
        <v>0</v>
      </c>
      <c r="AK410" s="284">
        <f t="shared" si="11"/>
        <v>0</v>
      </c>
      <c r="AL410" s="282" t="e">
        <f t="shared" si="8"/>
        <v>#DIV/0!</v>
      </c>
    </row>
    <row r="411" spans="2:41" s="115" customFormat="1">
      <c r="B411" s="19"/>
      <c r="C411" s="19"/>
      <c r="D411" s="19"/>
      <c r="F411" s="118"/>
      <c r="G411" s="103" t="s">
        <v>71</v>
      </c>
      <c r="H411" s="294">
        <f>SUM(M336:N336)</f>
        <v>0</v>
      </c>
      <c r="I411" s="294">
        <v>0</v>
      </c>
      <c r="J411" s="284">
        <f t="shared" si="3"/>
        <v>0</v>
      </c>
      <c r="K411" s="294">
        <v>0</v>
      </c>
      <c r="L411" s="284">
        <f t="shared" si="9"/>
        <v>0</v>
      </c>
      <c r="M411" s="282" t="e">
        <f t="shared" si="4"/>
        <v>#DIV/0!</v>
      </c>
      <c r="S411" s="118"/>
      <c r="T411" s="103" t="s">
        <v>71</v>
      </c>
      <c r="U411" s="294">
        <f>SUM(Z336:AA336)</f>
        <v>0</v>
      </c>
      <c r="V411" s="294">
        <v>0</v>
      </c>
      <c r="W411" s="284">
        <f t="shared" si="5"/>
        <v>0</v>
      </c>
      <c r="X411" s="272">
        <v>0</v>
      </c>
      <c r="Y411" s="284">
        <f t="shared" si="10"/>
        <v>0</v>
      </c>
      <c r="Z411" s="282" t="e">
        <f t="shared" si="6"/>
        <v>#DIV/0!</v>
      </c>
      <c r="AE411" s="118"/>
      <c r="AF411" s="103" t="s">
        <v>71</v>
      </c>
      <c r="AG411" s="294">
        <f>SUM(AL336:AM336)</f>
        <v>0</v>
      </c>
      <c r="AH411" s="294">
        <v>0</v>
      </c>
      <c r="AI411" s="284">
        <f t="shared" si="7"/>
        <v>0</v>
      </c>
      <c r="AJ411" s="272">
        <v>0</v>
      </c>
      <c r="AK411" s="284">
        <f t="shared" si="11"/>
        <v>0</v>
      </c>
      <c r="AL411" s="282" t="e">
        <f t="shared" si="8"/>
        <v>#DIV/0!</v>
      </c>
    </row>
    <row r="412" spans="2:41" s="115" customFormat="1">
      <c r="B412" s="19"/>
      <c r="C412" s="19"/>
      <c r="D412" s="19"/>
      <c r="F412" s="117"/>
      <c r="G412" s="101" t="s">
        <v>69</v>
      </c>
      <c r="H412" s="332">
        <f>O336</f>
        <v>0</v>
      </c>
      <c r="I412" s="294">
        <f>IF(SUM(H406:H411)&lt;=0,0,H412*I405/SUM(H406:H411))</f>
        <v>0</v>
      </c>
      <c r="J412" s="284">
        <f t="shared" si="3"/>
        <v>0</v>
      </c>
      <c r="K412" s="294">
        <v>0</v>
      </c>
      <c r="L412" s="284">
        <f t="shared" si="9"/>
        <v>0</v>
      </c>
      <c r="M412" s="282" t="e">
        <f t="shared" si="4"/>
        <v>#DIV/0!</v>
      </c>
      <c r="S412" s="117"/>
      <c r="T412" s="101" t="s">
        <v>69</v>
      </c>
      <c r="U412" s="332">
        <f>AB336</f>
        <v>0</v>
      </c>
      <c r="V412" s="294">
        <f>IF(SUM(U406:U411)&lt;=0,0,U412*V405/SUM(U406:U411))</f>
        <v>0</v>
      </c>
      <c r="W412" s="284">
        <f t="shared" si="5"/>
        <v>0</v>
      </c>
      <c r="X412" s="272">
        <v>0</v>
      </c>
      <c r="Y412" s="284">
        <f t="shared" si="10"/>
        <v>0</v>
      </c>
      <c r="Z412" s="282" t="e">
        <f t="shared" si="6"/>
        <v>#DIV/0!</v>
      </c>
      <c r="AE412" s="117"/>
      <c r="AF412" s="101" t="s">
        <v>69</v>
      </c>
      <c r="AG412" s="332">
        <f>AN336</f>
        <v>0</v>
      </c>
      <c r="AH412" s="294">
        <f>IF(SUM(AG406:AG411)&lt;=0,0,AG412*AH405/SUM(AG406:AG411))</f>
        <v>0</v>
      </c>
      <c r="AI412" s="284">
        <f t="shared" si="7"/>
        <v>0</v>
      </c>
      <c r="AJ412" s="272">
        <v>0</v>
      </c>
      <c r="AK412" s="284">
        <f t="shared" si="11"/>
        <v>0</v>
      </c>
      <c r="AL412" s="282" t="e">
        <f t="shared" si="8"/>
        <v>#DIV/0!</v>
      </c>
    </row>
    <row r="413" spans="2:41" s="115" customFormat="1">
      <c r="B413" s="19"/>
      <c r="C413" s="19"/>
      <c r="D413" s="19"/>
      <c r="F413" s="110" t="s">
        <v>93</v>
      </c>
      <c r="G413" s="106" t="s">
        <v>83</v>
      </c>
      <c r="H413" s="294">
        <f t="array" ref="H413:H418">TRANSPOSE(G337:L337)</f>
        <v>0</v>
      </c>
      <c r="I413" s="293">
        <f>IF(SUM(H169:I169)&lt;=0,0,H413*(H169/SUM(H169:I169)))</f>
        <v>0</v>
      </c>
      <c r="J413" s="283">
        <f t="shared" si="3"/>
        <v>0</v>
      </c>
      <c r="K413" s="293">
        <f>IF(SUM(H169:I169)&lt;=0,0,H413*(I169/SUM(H169:I169)))</f>
        <v>0</v>
      </c>
      <c r="L413" s="283">
        <f t="shared" si="9"/>
        <v>0</v>
      </c>
      <c r="M413" s="282" t="e">
        <f t="shared" si="4"/>
        <v>#DIV/0!</v>
      </c>
      <c r="S413" s="110" t="s">
        <v>93</v>
      </c>
      <c r="T413" s="106" t="s">
        <v>83</v>
      </c>
      <c r="U413" s="294">
        <f t="array" ref="U413:U418">TRANSPOSE(T337:Y337)</f>
        <v>0</v>
      </c>
      <c r="V413" s="293">
        <f>IF(SUM(U169:V169)&lt;=0,0,U413*(U169/SUM(U169:V169)))</f>
        <v>0</v>
      </c>
      <c r="W413" s="283">
        <f t="shared" si="5"/>
        <v>0</v>
      </c>
      <c r="X413" s="291">
        <f>IF(SUM(U169:V169)&lt;=0,0,U413*(V169/SUM(U169:V169)))</f>
        <v>0</v>
      </c>
      <c r="Y413" s="283">
        <f t="shared" si="10"/>
        <v>0</v>
      </c>
      <c r="Z413" s="282" t="e">
        <f t="shared" si="6"/>
        <v>#DIV/0!</v>
      </c>
      <c r="AE413" s="110" t="s">
        <v>93</v>
      </c>
      <c r="AF413" s="106" t="s">
        <v>83</v>
      </c>
      <c r="AG413" s="294">
        <f t="array" ref="AG413:AG418">TRANSPOSE(AF337:AK337)</f>
        <v>0</v>
      </c>
      <c r="AH413" s="293">
        <f>IF(SUM(AG169:AH169)&lt;=0,0,AG413*(AG169/SUM(AG169:AH169)))</f>
        <v>0</v>
      </c>
      <c r="AI413" s="283">
        <f t="shared" si="7"/>
        <v>0</v>
      </c>
      <c r="AJ413" s="291">
        <f>IF(SUM(AG169:AH169)&lt;=0,0,AG413*(AH169/SUM(AG169:AH169)))</f>
        <v>0</v>
      </c>
      <c r="AK413" s="283">
        <f t="shared" si="11"/>
        <v>0</v>
      </c>
      <c r="AL413" s="282" t="e">
        <f t="shared" si="8"/>
        <v>#DIV/0!</v>
      </c>
    </row>
    <row r="414" spans="2:41" s="115" customFormat="1">
      <c r="B414" s="19"/>
      <c r="C414" s="19"/>
      <c r="D414" s="19"/>
      <c r="F414" s="118"/>
      <c r="G414" s="103" t="s">
        <v>81</v>
      </c>
      <c r="H414" s="294">
        <v>0</v>
      </c>
      <c r="I414" s="294">
        <f t="array" ref="I414:I419">IF(SUM(H414:H419)&lt;=0,0,I413*(H414:H419/SUM(H414:H419)))</f>
        <v>0</v>
      </c>
      <c r="J414" s="284">
        <f t="shared" si="3"/>
        <v>0</v>
      </c>
      <c r="K414" s="294">
        <f t="array" ref="K414:K420">H414:H420-I414:I420</f>
        <v>0</v>
      </c>
      <c r="L414" s="284">
        <f t="shared" si="9"/>
        <v>0</v>
      </c>
      <c r="M414" s="282" t="e">
        <f t="shared" si="4"/>
        <v>#DIV/0!</v>
      </c>
      <c r="S414" s="118"/>
      <c r="T414" s="103" t="s">
        <v>81</v>
      </c>
      <c r="U414" s="294">
        <v>0</v>
      </c>
      <c r="V414" s="294">
        <f t="array" ref="V414:V419">IF(SUM(U414:U419)&lt;=0,0,V413*(U414:U419/SUM(U414:U419)))</f>
        <v>0</v>
      </c>
      <c r="W414" s="284">
        <f t="shared" si="5"/>
        <v>0</v>
      </c>
      <c r="X414" s="272">
        <f t="array" ref="X414:X420">U414:U420-V414:V420</f>
        <v>0</v>
      </c>
      <c r="Y414" s="284">
        <f t="shared" si="10"/>
        <v>0</v>
      </c>
      <c r="Z414" s="282" t="e">
        <f t="shared" si="6"/>
        <v>#DIV/0!</v>
      </c>
      <c r="AE414" s="118"/>
      <c r="AF414" s="103" t="s">
        <v>81</v>
      </c>
      <c r="AG414" s="294">
        <v>0</v>
      </c>
      <c r="AH414" s="294">
        <f t="array" ref="AH414:AH419">IF(SUM(AG414:AG419)&lt;=0,0,AH413*(AG414:AG419/SUM(AG414:AG419)))</f>
        <v>0</v>
      </c>
      <c r="AI414" s="284">
        <f t="shared" si="7"/>
        <v>0</v>
      </c>
      <c r="AJ414" s="272">
        <f t="array" ref="AJ414:AJ420">AG414:AG420-AH414:AH420</f>
        <v>0</v>
      </c>
      <c r="AK414" s="284">
        <f t="shared" si="11"/>
        <v>0</v>
      </c>
      <c r="AL414" s="282" t="e">
        <f t="shared" si="8"/>
        <v>#DIV/0!</v>
      </c>
    </row>
    <row r="415" spans="2:41" s="115" customFormat="1">
      <c r="B415" s="19"/>
      <c r="C415" s="19"/>
      <c r="D415" s="19"/>
      <c r="F415" s="118"/>
      <c r="G415" s="103" t="s">
        <v>79</v>
      </c>
      <c r="H415" s="294">
        <v>0</v>
      </c>
      <c r="I415" s="294">
        <v>0</v>
      </c>
      <c r="J415" s="284">
        <f t="shared" si="3"/>
        <v>0</v>
      </c>
      <c r="K415" s="294">
        <v>0</v>
      </c>
      <c r="L415" s="284">
        <f t="shared" si="9"/>
        <v>0</v>
      </c>
      <c r="M415" s="282" t="e">
        <f t="shared" si="4"/>
        <v>#DIV/0!</v>
      </c>
      <c r="S415" s="118"/>
      <c r="T415" s="103" t="s">
        <v>79</v>
      </c>
      <c r="U415" s="294">
        <v>0</v>
      </c>
      <c r="V415" s="294">
        <v>0</v>
      </c>
      <c r="W415" s="284">
        <f t="shared" si="5"/>
        <v>0</v>
      </c>
      <c r="X415" s="272">
        <v>0</v>
      </c>
      <c r="Y415" s="284">
        <f t="shared" si="10"/>
        <v>0</v>
      </c>
      <c r="Z415" s="282" t="e">
        <f t="shared" si="6"/>
        <v>#DIV/0!</v>
      </c>
      <c r="AE415" s="118"/>
      <c r="AF415" s="103" t="s">
        <v>79</v>
      </c>
      <c r="AG415" s="294">
        <v>0</v>
      </c>
      <c r="AH415" s="294">
        <v>0</v>
      </c>
      <c r="AI415" s="284">
        <f t="shared" si="7"/>
        <v>0</v>
      </c>
      <c r="AJ415" s="272">
        <v>0</v>
      </c>
      <c r="AK415" s="284">
        <f t="shared" si="11"/>
        <v>0</v>
      </c>
      <c r="AL415" s="282" t="e">
        <f t="shared" si="8"/>
        <v>#DIV/0!</v>
      </c>
    </row>
    <row r="416" spans="2:41" s="115" customFormat="1">
      <c r="B416" s="19"/>
      <c r="C416" s="19"/>
      <c r="D416" s="19"/>
      <c r="F416" s="118"/>
      <c r="G416" s="103" t="s">
        <v>77</v>
      </c>
      <c r="H416" s="294">
        <v>0</v>
      </c>
      <c r="I416" s="294">
        <v>0</v>
      </c>
      <c r="J416" s="284">
        <f t="shared" si="3"/>
        <v>0</v>
      </c>
      <c r="K416" s="294">
        <v>0</v>
      </c>
      <c r="L416" s="284">
        <f t="shared" si="9"/>
        <v>0</v>
      </c>
      <c r="M416" s="282" t="e">
        <f t="shared" si="4"/>
        <v>#DIV/0!</v>
      </c>
      <c r="S416" s="118"/>
      <c r="T416" s="103" t="s">
        <v>77</v>
      </c>
      <c r="U416" s="294">
        <v>0</v>
      </c>
      <c r="V416" s="294">
        <v>0</v>
      </c>
      <c r="W416" s="284">
        <f t="shared" si="5"/>
        <v>0</v>
      </c>
      <c r="X416" s="272">
        <v>0</v>
      </c>
      <c r="Y416" s="284">
        <f t="shared" si="10"/>
        <v>0</v>
      </c>
      <c r="Z416" s="282" t="e">
        <f t="shared" si="6"/>
        <v>#DIV/0!</v>
      </c>
      <c r="AE416" s="118"/>
      <c r="AF416" s="103" t="s">
        <v>77</v>
      </c>
      <c r="AG416" s="294">
        <v>0</v>
      </c>
      <c r="AH416" s="294">
        <v>0</v>
      </c>
      <c r="AI416" s="284">
        <f t="shared" si="7"/>
        <v>0</v>
      </c>
      <c r="AJ416" s="272">
        <v>0</v>
      </c>
      <c r="AK416" s="284">
        <f t="shared" si="11"/>
        <v>0</v>
      </c>
      <c r="AL416" s="282" t="e">
        <f t="shared" si="8"/>
        <v>#DIV/0!</v>
      </c>
    </row>
    <row r="417" spans="2:38" s="115" customFormat="1">
      <c r="B417" s="19"/>
      <c r="C417" s="19"/>
      <c r="D417" s="19"/>
      <c r="F417" s="118"/>
      <c r="G417" s="103" t="s">
        <v>75</v>
      </c>
      <c r="H417" s="294">
        <v>0</v>
      </c>
      <c r="I417" s="294">
        <v>0</v>
      </c>
      <c r="J417" s="284">
        <f t="shared" si="3"/>
        <v>0</v>
      </c>
      <c r="K417" s="294">
        <v>0</v>
      </c>
      <c r="L417" s="284">
        <f t="shared" si="9"/>
        <v>0</v>
      </c>
      <c r="M417" s="282" t="e">
        <f t="shared" si="4"/>
        <v>#DIV/0!</v>
      </c>
      <c r="S417" s="118"/>
      <c r="T417" s="103" t="s">
        <v>75</v>
      </c>
      <c r="U417" s="294">
        <v>0</v>
      </c>
      <c r="V417" s="294">
        <v>0</v>
      </c>
      <c r="W417" s="284">
        <f t="shared" si="5"/>
        <v>0</v>
      </c>
      <c r="X417" s="272">
        <v>0</v>
      </c>
      <c r="Y417" s="284">
        <f t="shared" si="10"/>
        <v>0</v>
      </c>
      <c r="Z417" s="282" t="e">
        <f t="shared" si="6"/>
        <v>#DIV/0!</v>
      </c>
      <c r="AE417" s="118"/>
      <c r="AF417" s="103" t="s">
        <v>75</v>
      </c>
      <c r="AG417" s="294">
        <v>0</v>
      </c>
      <c r="AH417" s="294">
        <v>0</v>
      </c>
      <c r="AI417" s="284">
        <f t="shared" si="7"/>
        <v>0</v>
      </c>
      <c r="AJ417" s="272">
        <v>0</v>
      </c>
      <c r="AK417" s="284">
        <f t="shared" si="11"/>
        <v>0</v>
      </c>
      <c r="AL417" s="282" t="e">
        <f t="shared" si="8"/>
        <v>#DIV/0!</v>
      </c>
    </row>
    <row r="418" spans="2:38" s="115" customFormat="1">
      <c r="B418" s="19"/>
      <c r="C418" s="19"/>
      <c r="D418" s="19"/>
      <c r="F418" s="118"/>
      <c r="G418" s="103" t="s">
        <v>73</v>
      </c>
      <c r="H418" s="294">
        <v>0</v>
      </c>
      <c r="I418" s="294">
        <v>0</v>
      </c>
      <c r="J418" s="284">
        <f t="shared" si="3"/>
        <v>0</v>
      </c>
      <c r="K418" s="294">
        <v>0</v>
      </c>
      <c r="L418" s="284">
        <f t="shared" si="9"/>
        <v>0</v>
      </c>
      <c r="M418" s="282" t="e">
        <f t="shared" si="4"/>
        <v>#DIV/0!</v>
      </c>
      <c r="S418" s="118"/>
      <c r="T418" s="103" t="s">
        <v>73</v>
      </c>
      <c r="U418" s="294">
        <v>0</v>
      </c>
      <c r="V418" s="294">
        <v>0</v>
      </c>
      <c r="W418" s="284">
        <f t="shared" si="5"/>
        <v>0</v>
      </c>
      <c r="X418" s="272">
        <v>0</v>
      </c>
      <c r="Y418" s="284">
        <f t="shared" si="10"/>
        <v>0</v>
      </c>
      <c r="Z418" s="282" t="e">
        <f t="shared" si="6"/>
        <v>#DIV/0!</v>
      </c>
      <c r="AE418" s="118"/>
      <c r="AF418" s="103" t="s">
        <v>73</v>
      </c>
      <c r="AG418" s="294">
        <v>0</v>
      </c>
      <c r="AH418" s="294">
        <v>0</v>
      </c>
      <c r="AI418" s="284">
        <f t="shared" si="7"/>
        <v>0</v>
      </c>
      <c r="AJ418" s="272">
        <v>0</v>
      </c>
      <c r="AK418" s="284">
        <f t="shared" si="11"/>
        <v>0</v>
      </c>
      <c r="AL418" s="282" t="e">
        <f t="shared" si="8"/>
        <v>#DIV/0!</v>
      </c>
    </row>
    <row r="419" spans="2:38" s="115" customFormat="1">
      <c r="B419" s="19"/>
      <c r="C419" s="19"/>
      <c r="D419" s="19"/>
      <c r="F419" s="118"/>
      <c r="G419" s="103" t="s">
        <v>71</v>
      </c>
      <c r="H419" s="294">
        <f>SUM(M337:N337)</f>
        <v>0</v>
      </c>
      <c r="I419" s="294">
        <v>0</v>
      </c>
      <c r="J419" s="284">
        <f t="shared" si="3"/>
        <v>0</v>
      </c>
      <c r="K419" s="294">
        <v>0</v>
      </c>
      <c r="L419" s="284">
        <f t="shared" si="9"/>
        <v>0</v>
      </c>
      <c r="M419" s="282" t="e">
        <f t="shared" si="4"/>
        <v>#DIV/0!</v>
      </c>
      <c r="S419" s="118"/>
      <c r="T419" s="103" t="s">
        <v>71</v>
      </c>
      <c r="U419" s="294">
        <f>SUM(Z337:AA337)</f>
        <v>0</v>
      </c>
      <c r="V419" s="294">
        <v>0</v>
      </c>
      <c r="W419" s="284">
        <f t="shared" si="5"/>
        <v>0</v>
      </c>
      <c r="X419" s="272">
        <v>0</v>
      </c>
      <c r="Y419" s="284">
        <f t="shared" si="10"/>
        <v>0</v>
      </c>
      <c r="Z419" s="282" t="e">
        <f t="shared" si="6"/>
        <v>#DIV/0!</v>
      </c>
      <c r="AE419" s="118"/>
      <c r="AF419" s="103" t="s">
        <v>71</v>
      </c>
      <c r="AG419" s="294">
        <f>SUM(AL337:AM337)</f>
        <v>0</v>
      </c>
      <c r="AH419" s="294">
        <v>0</v>
      </c>
      <c r="AI419" s="284">
        <f t="shared" si="7"/>
        <v>0</v>
      </c>
      <c r="AJ419" s="272">
        <v>0</v>
      </c>
      <c r="AK419" s="284">
        <f t="shared" si="11"/>
        <v>0</v>
      </c>
      <c r="AL419" s="282" t="e">
        <f t="shared" si="8"/>
        <v>#DIV/0!</v>
      </c>
    </row>
    <row r="420" spans="2:38" s="115" customFormat="1">
      <c r="B420" s="19"/>
      <c r="C420" s="19"/>
      <c r="D420" s="19"/>
      <c r="F420" s="118"/>
      <c r="G420" s="101" t="s">
        <v>69</v>
      </c>
      <c r="H420" s="294">
        <f>O337</f>
        <v>0</v>
      </c>
      <c r="I420" s="294">
        <f>IF(SUM(H414:H419)&lt;=0,0,H420*I413/SUM(H414:H419))</f>
        <v>0</v>
      </c>
      <c r="J420" s="284">
        <f t="shared" si="3"/>
        <v>0</v>
      </c>
      <c r="K420" s="294">
        <v>0</v>
      </c>
      <c r="L420" s="284">
        <f t="shared" si="9"/>
        <v>0</v>
      </c>
      <c r="M420" s="282" t="e">
        <f t="shared" si="4"/>
        <v>#DIV/0!</v>
      </c>
      <c r="S420" s="118"/>
      <c r="T420" s="101" t="s">
        <v>69</v>
      </c>
      <c r="U420" s="294">
        <f>AB337</f>
        <v>0</v>
      </c>
      <c r="V420" s="294">
        <f>IF(SUM(U414:U419)&lt;=0,0,U420*V413/SUM(U414:U419))</f>
        <v>0</v>
      </c>
      <c r="W420" s="284">
        <f t="shared" si="5"/>
        <v>0</v>
      </c>
      <c r="X420" s="272">
        <v>0</v>
      </c>
      <c r="Y420" s="284">
        <f t="shared" si="10"/>
        <v>0</v>
      </c>
      <c r="Z420" s="282" t="e">
        <f t="shared" si="6"/>
        <v>#DIV/0!</v>
      </c>
      <c r="AE420" s="118"/>
      <c r="AF420" s="101" t="s">
        <v>69</v>
      </c>
      <c r="AG420" s="294">
        <f>AN337</f>
        <v>0</v>
      </c>
      <c r="AH420" s="294">
        <f>IF(SUM(AG414:AG419)&lt;=0,0,AG420*AH413/SUM(AG414:AG419))</f>
        <v>0</v>
      </c>
      <c r="AI420" s="284">
        <f t="shared" si="7"/>
        <v>0</v>
      </c>
      <c r="AJ420" s="272">
        <v>0</v>
      </c>
      <c r="AK420" s="284">
        <f t="shared" si="11"/>
        <v>0</v>
      </c>
      <c r="AL420" s="282" t="e">
        <f t="shared" si="8"/>
        <v>#DIV/0!</v>
      </c>
    </row>
    <row r="421" spans="2:38" s="115" customFormat="1" ht="19.5" customHeight="1">
      <c r="B421" s="19"/>
      <c r="C421" s="19"/>
      <c r="D421" s="19"/>
      <c r="F421" s="119" t="s">
        <v>91</v>
      </c>
      <c r="G421" s="106" t="s">
        <v>83</v>
      </c>
      <c r="H421" s="293">
        <f t="array" ref="H421:H426">TRANSPOSE(G338:L338)</f>
        <v>0</v>
      </c>
      <c r="I421" s="293">
        <f>IF(SUM(H170:I170)&lt;=0,0,H421*(H170/SUM(H170:I170)))</f>
        <v>0</v>
      </c>
      <c r="J421" s="283">
        <f t="shared" si="3"/>
        <v>0</v>
      </c>
      <c r="K421" s="293">
        <f>IF(SUM(H170:I170)&lt;=0,0,H421*(I170/SUM(H170:I170)))</f>
        <v>0</v>
      </c>
      <c r="L421" s="283">
        <f t="shared" si="9"/>
        <v>0</v>
      </c>
      <c r="M421" s="282" t="e">
        <f t="shared" si="4"/>
        <v>#DIV/0!</v>
      </c>
      <c r="S421" s="119" t="s">
        <v>91</v>
      </c>
      <c r="T421" s="106" t="s">
        <v>83</v>
      </c>
      <c r="U421" s="293">
        <f t="array" ref="U421:U426">TRANSPOSE(T338:Y338)</f>
        <v>0</v>
      </c>
      <c r="V421" s="293">
        <f>IF(SUM(U170:V170)&lt;=0,0,U421*(U170/SUM(U170:V170)))</f>
        <v>0</v>
      </c>
      <c r="W421" s="283">
        <f t="shared" si="5"/>
        <v>0</v>
      </c>
      <c r="X421" s="291">
        <f>IF(SUM(U170:V170)&lt;=0,0,U421*(V170/SUM(U170:V170)))</f>
        <v>0</v>
      </c>
      <c r="Y421" s="283">
        <f t="shared" si="10"/>
        <v>0</v>
      </c>
      <c r="Z421" s="282" t="e">
        <f t="shared" si="6"/>
        <v>#DIV/0!</v>
      </c>
      <c r="AE421" s="119" t="s">
        <v>91</v>
      </c>
      <c r="AF421" s="106" t="s">
        <v>83</v>
      </c>
      <c r="AG421" s="293">
        <f t="array" ref="AG421:AG426">TRANSPOSE(AF338:AK338)</f>
        <v>0</v>
      </c>
      <c r="AH421" s="293">
        <f>IF(SUM(AG170:AH170)&lt;=0,0,AG421*(AG170/SUM(AG170:AH170)))</f>
        <v>0</v>
      </c>
      <c r="AI421" s="283">
        <f t="shared" si="7"/>
        <v>0</v>
      </c>
      <c r="AJ421" s="291">
        <f>IF(SUM(AG170:AH170)&lt;=0,0,AG421*(AH170/SUM(AG170:AH170)))</f>
        <v>0</v>
      </c>
      <c r="AK421" s="283">
        <f t="shared" si="11"/>
        <v>0</v>
      </c>
      <c r="AL421" s="282" t="e">
        <f t="shared" si="8"/>
        <v>#DIV/0!</v>
      </c>
    </row>
    <row r="422" spans="2:38" s="115" customFormat="1">
      <c r="B422" s="19"/>
      <c r="C422" s="19"/>
      <c r="D422" s="19"/>
      <c r="F422" s="120"/>
      <c r="G422" s="103" t="s">
        <v>81</v>
      </c>
      <c r="H422" s="294">
        <v>0</v>
      </c>
      <c r="I422" s="294">
        <f t="array" ref="I422:I427">IF(SUM(H422:H427)&lt;=0,0,I421*(H422:H427/SUM(H422:H427)))</f>
        <v>0</v>
      </c>
      <c r="J422" s="284">
        <f t="shared" si="3"/>
        <v>0</v>
      </c>
      <c r="K422" s="294">
        <f t="array" ref="K422:K428">H422:H428-I422:I428</f>
        <v>0</v>
      </c>
      <c r="L422" s="284">
        <f t="shared" si="9"/>
        <v>0</v>
      </c>
      <c r="M422" s="282" t="e">
        <f t="shared" si="4"/>
        <v>#DIV/0!</v>
      </c>
      <c r="S422" s="120"/>
      <c r="T422" s="103" t="s">
        <v>81</v>
      </c>
      <c r="U422" s="294">
        <v>0</v>
      </c>
      <c r="V422" s="294">
        <f t="array" ref="V422:V427">IF(SUM(U422:U427)&lt;=0,0,V421*(U422:U427/SUM(U422:U427)))</f>
        <v>0</v>
      </c>
      <c r="W422" s="284">
        <f t="shared" si="5"/>
        <v>0</v>
      </c>
      <c r="X422" s="272">
        <f t="array" ref="X422:X428">U422:U428-V422:V428</f>
        <v>0</v>
      </c>
      <c r="Y422" s="284">
        <f t="shared" si="10"/>
        <v>0</v>
      </c>
      <c r="Z422" s="282" t="e">
        <f t="shared" si="6"/>
        <v>#DIV/0!</v>
      </c>
      <c r="AE422" s="120"/>
      <c r="AF422" s="103" t="s">
        <v>81</v>
      </c>
      <c r="AG422" s="294">
        <v>0</v>
      </c>
      <c r="AH422" s="294">
        <f t="array" ref="AH422:AH427">IF(SUM(AG422:AG427)&lt;=0,0,AH421*(AG422:AG427/SUM(AG422:AG427)))</f>
        <v>0</v>
      </c>
      <c r="AI422" s="284">
        <f t="shared" si="7"/>
        <v>0</v>
      </c>
      <c r="AJ422" s="272">
        <f t="array" ref="AJ422:AJ428">AG422:AG428-AH422:AH428</f>
        <v>0</v>
      </c>
      <c r="AK422" s="284">
        <f t="shared" si="11"/>
        <v>0</v>
      </c>
      <c r="AL422" s="282" t="e">
        <f t="shared" si="8"/>
        <v>#DIV/0!</v>
      </c>
    </row>
    <row r="423" spans="2:38" s="115" customFormat="1">
      <c r="B423" s="19"/>
      <c r="C423" s="19"/>
      <c r="D423" s="19"/>
      <c r="F423" s="118"/>
      <c r="G423" s="103" t="s">
        <v>79</v>
      </c>
      <c r="H423" s="294">
        <v>0</v>
      </c>
      <c r="I423" s="294">
        <v>0</v>
      </c>
      <c r="J423" s="284">
        <f t="shared" si="3"/>
        <v>0</v>
      </c>
      <c r="K423" s="294">
        <v>0</v>
      </c>
      <c r="L423" s="284">
        <f t="shared" si="9"/>
        <v>0</v>
      </c>
      <c r="M423" s="282" t="e">
        <f t="shared" si="4"/>
        <v>#DIV/0!</v>
      </c>
      <c r="S423" s="118"/>
      <c r="T423" s="103" t="s">
        <v>79</v>
      </c>
      <c r="U423" s="294">
        <v>0</v>
      </c>
      <c r="V423" s="294">
        <v>0</v>
      </c>
      <c r="W423" s="284">
        <f t="shared" si="5"/>
        <v>0</v>
      </c>
      <c r="X423" s="272">
        <v>0</v>
      </c>
      <c r="Y423" s="284">
        <f t="shared" si="10"/>
        <v>0</v>
      </c>
      <c r="Z423" s="282" t="e">
        <f t="shared" si="6"/>
        <v>#DIV/0!</v>
      </c>
      <c r="AE423" s="118"/>
      <c r="AF423" s="103" t="s">
        <v>79</v>
      </c>
      <c r="AG423" s="294">
        <v>0</v>
      </c>
      <c r="AH423" s="294">
        <v>0</v>
      </c>
      <c r="AI423" s="284">
        <f t="shared" si="7"/>
        <v>0</v>
      </c>
      <c r="AJ423" s="272">
        <v>0</v>
      </c>
      <c r="AK423" s="284">
        <f t="shared" si="11"/>
        <v>0</v>
      </c>
      <c r="AL423" s="282" t="e">
        <f t="shared" si="8"/>
        <v>#DIV/0!</v>
      </c>
    </row>
    <row r="424" spans="2:38" s="115" customFormat="1">
      <c r="B424" s="19"/>
      <c r="C424" s="19"/>
      <c r="D424" s="19"/>
      <c r="F424" s="118"/>
      <c r="G424" s="103" t="s">
        <v>77</v>
      </c>
      <c r="H424" s="294">
        <v>0</v>
      </c>
      <c r="I424" s="294">
        <v>0</v>
      </c>
      <c r="J424" s="284">
        <f t="shared" si="3"/>
        <v>0</v>
      </c>
      <c r="K424" s="294">
        <v>0</v>
      </c>
      <c r="L424" s="284">
        <f t="shared" si="9"/>
        <v>0</v>
      </c>
      <c r="M424" s="282" t="e">
        <f t="shared" si="4"/>
        <v>#DIV/0!</v>
      </c>
      <c r="S424" s="118"/>
      <c r="T424" s="103" t="s">
        <v>77</v>
      </c>
      <c r="U424" s="294">
        <v>0</v>
      </c>
      <c r="V424" s="294">
        <v>0</v>
      </c>
      <c r="W424" s="284">
        <f t="shared" si="5"/>
        <v>0</v>
      </c>
      <c r="X424" s="272">
        <v>0</v>
      </c>
      <c r="Y424" s="284">
        <f t="shared" si="10"/>
        <v>0</v>
      </c>
      <c r="Z424" s="282" t="e">
        <f t="shared" si="6"/>
        <v>#DIV/0!</v>
      </c>
      <c r="AE424" s="118"/>
      <c r="AF424" s="103" t="s">
        <v>77</v>
      </c>
      <c r="AG424" s="294">
        <v>0</v>
      </c>
      <c r="AH424" s="294">
        <v>0</v>
      </c>
      <c r="AI424" s="284">
        <f t="shared" si="7"/>
        <v>0</v>
      </c>
      <c r="AJ424" s="272">
        <v>0</v>
      </c>
      <c r="AK424" s="284">
        <f t="shared" si="11"/>
        <v>0</v>
      </c>
      <c r="AL424" s="282" t="e">
        <f t="shared" si="8"/>
        <v>#DIV/0!</v>
      </c>
    </row>
    <row r="425" spans="2:38" s="115" customFormat="1">
      <c r="B425" s="19"/>
      <c r="C425" s="19"/>
      <c r="D425" s="19"/>
      <c r="F425" s="118"/>
      <c r="G425" s="103" t="s">
        <v>75</v>
      </c>
      <c r="H425" s="294">
        <v>0</v>
      </c>
      <c r="I425" s="294">
        <v>0</v>
      </c>
      <c r="J425" s="284">
        <f t="shared" si="3"/>
        <v>0</v>
      </c>
      <c r="K425" s="294">
        <v>0</v>
      </c>
      <c r="L425" s="284">
        <f t="shared" si="9"/>
        <v>0</v>
      </c>
      <c r="M425" s="282" t="e">
        <f t="shared" si="4"/>
        <v>#DIV/0!</v>
      </c>
      <c r="S425" s="118"/>
      <c r="T425" s="103" t="s">
        <v>75</v>
      </c>
      <c r="U425" s="294">
        <v>0</v>
      </c>
      <c r="V425" s="294">
        <v>0</v>
      </c>
      <c r="W425" s="284">
        <f t="shared" si="5"/>
        <v>0</v>
      </c>
      <c r="X425" s="272">
        <v>0</v>
      </c>
      <c r="Y425" s="284">
        <f t="shared" si="10"/>
        <v>0</v>
      </c>
      <c r="Z425" s="282" t="e">
        <f t="shared" si="6"/>
        <v>#DIV/0!</v>
      </c>
      <c r="AE425" s="118"/>
      <c r="AF425" s="103" t="s">
        <v>75</v>
      </c>
      <c r="AG425" s="294">
        <v>0</v>
      </c>
      <c r="AH425" s="294">
        <v>0</v>
      </c>
      <c r="AI425" s="284">
        <f t="shared" si="7"/>
        <v>0</v>
      </c>
      <c r="AJ425" s="272">
        <v>0</v>
      </c>
      <c r="AK425" s="284">
        <f t="shared" si="11"/>
        <v>0</v>
      </c>
      <c r="AL425" s="282" t="e">
        <f t="shared" si="8"/>
        <v>#DIV/0!</v>
      </c>
    </row>
    <row r="426" spans="2:38" s="115" customFormat="1">
      <c r="B426" s="19"/>
      <c r="C426" s="19"/>
      <c r="D426" s="19"/>
      <c r="F426" s="118"/>
      <c r="G426" s="103" t="s">
        <v>73</v>
      </c>
      <c r="H426" s="294">
        <v>0</v>
      </c>
      <c r="I426" s="294">
        <v>0</v>
      </c>
      <c r="J426" s="284">
        <f t="shared" si="3"/>
        <v>0</v>
      </c>
      <c r="K426" s="294">
        <v>0</v>
      </c>
      <c r="L426" s="284">
        <f t="shared" si="9"/>
        <v>0</v>
      </c>
      <c r="M426" s="282" t="e">
        <f t="shared" si="4"/>
        <v>#DIV/0!</v>
      </c>
      <c r="S426" s="118"/>
      <c r="T426" s="103" t="s">
        <v>73</v>
      </c>
      <c r="U426" s="294">
        <v>0</v>
      </c>
      <c r="V426" s="294">
        <v>0</v>
      </c>
      <c r="W426" s="284">
        <f t="shared" si="5"/>
        <v>0</v>
      </c>
      <c r="X426" s="272">
        <v>0</v>
      </c>
      <c r="Y426" s="284">
        <f t="shared" si="10"/>
        <v>0</v>
      </c>
      <c r="Z426" s="282" t="e">
        <f t="shared" si="6"/>
        <v>#DIV/0!</v>
      </c>
      <c r="AE426" s="118"/>
      <c r="AF426" s="103" t="s">
        <v>73</v>
      </c>
      <c r="AG426" s="294">
        <v>0</v>
      </c>
      <c r="AH426" s="294">
        <v>0</v>
      </c>
      <c r="AI426" s="284">
        <f t="shared" si="7"/>
        <v>0</v>
      </c>
      <c r="AJ426" s="272">
        <v>0</v>
      </c>
      <c r="AK426" s="284">
        <f t="shared" si="11"/>
        <v>0</v>
      </c>
      <c r="AL426" s="282" t="e">
        <f t="shared" si="8"/>
        <v>#DIV/0!</v>
      </c>
    </row>
    <row r="427" spans="2:38" s="115" customFormat="1">
      <c r="B427" s="19"/>
      <c r="C427" s="19"/>
      <c r="D427" s="19"/>
      <c r="F427" s="118"/>
      <c r="G427" s="103" t="s">
        <v>71</v>
      </c>
      <c r="H427" s="294">
        <f>SUM(M338:N338)</f>
        <v>0</v>
      </c>
      <c r="I427" s="294">
        <v>0</v>
      </c>
      <c r="J427" s="284">
        <f t="shared" si="3"/>
        <v>0</v>
      </c>
      <c r="K427" s="294">
        <v>0</v>
      </c>
      <c r="L427" s="284">
        <f t="shared" si="9"/>
        <v>0</v>
      </c>
      <c r="M427" s="282" t="e">
        <f t="shared" si="4"/>
        <v>#DIV/0!</v>
      </c>
      <c r="S427" s="118"/>
      <c r="T427" s="103" t="s">
        <v>71</v>
      </c>
      <c r="U427" s="294">
        <f>SUM(Z338:AA338)</f>
        <v>0</v>
      </c>
      <c r="V427" s="294">
        <v>0</v>
      </c>
      <c r="W427" s="284">
        <f t="shared" si="5"/>
        <v>0</v>
      </c>
      <c r="X427" s="272">
        <v>0</v>
      </c>
      <c r="Y427" s="284">
        <f t="shared" si="10"/>
        <v>0</v>
      </c>
      <c r="Z427" s="282" t="e">
        <f t="shared" si="6"/>
        <v>#DIV/0!</v>
      </c>
      <c r="AE427" s="118"/>
      <c r="AF427" s="103" t="s">
        <v>71</v>
      </c>
      <c r="AG427" s="294">
        <f>SUM(AL338:AM338)</f>
        <v>0</v>
      </c>
      <c r="AH427" s="294">
        <v>0</v>
      </c>
      <c r="AI427" s="284">
        <f t="shared" si="7"/>
        <v>0</v>
      </c>
      <c r="AJ427" s="272">
        <v>0</v>
      </c>
      <c r="AK427" s="284">
        <f t="shared" si="11"/>
        <v>0</v>
      </c>
      <c r="AL427" s="282" t="e">
        <f t="shared" si="8"/>
        <v>#DIV/0!</v>
      </c>
    </row>
    <row r="428" spans="2:38" s="115" customFormat="1">
      <c r="B428" s="19"/>
      <c r="C428" s="19"/>
      <c r="D428" s="19"/>
      <c r="F428" s="117"/>
      <c r="G428" s="101" t="s">
        <v>69</v>
      </c>
      <c r="H428" s="332">
        <f>O338</f>
        <v>0</v>
      </c>
      <c r="I428" s="332">
        <f>IF(SUM(H422:H427)&lt;=0,0,H428*I421/SUM(H422:H427))</f>
        <v>0</v>
      </c>
      <c r="J428" s="285">
        <f t="shared" si="3"/>
        <v>0</v>
      </c>
      <c r="K428" s="332">
        <v>0</v>
      </c>
      <c r="L428" s="285">
        <f t="shared" si="9"/>
        <v>0</v>
      </c>
      <c r="M428" s="282" t="e">
        <f t="shared" si="4"/>
        <v>#DIV/0!</v>
      </c>
      <c r="S428" s="117"/>
      <c r="T428" s="101" t="s">
        <v>69</v>
      </c>
      <c r="U428" s="332">
        <f>AB338</f>
        <v>0</v>
      </c>
      <c r="V428" s="332">
        <f>IF(SUM(U422:U427)&lt;=0,0,U428*V421/SUM(U422:U427))</f>
        <v>0</v>
      </c>
      <c r="W428" s="285">
        <f t="shared" si="5"/>
        <v>0</v>
      </c>
      <c r="X428" s="292">
        <v>0</v>
      </c>
      <c r="Y428" s="285">
        <f t="shared" si="10"/>
        <v>0</v>
      </c>
      <c r="Z428" s="282" t="e">
        <f t="shared" si="6"/>
        <v>#DIV/0!</v>
      </c>
      <c r="AE428" s="117"/>
      <c r="AF428" s="101" t="s">
        <v>69</v>
      </c>
      <c r="AG428" s="332">
        <f>AN338</f>
        <v>0</v>
      </c>
      <c r="AH428" s="332">
        <f>IF(SUM(AG422:AG427)&lt;=0,0,AG428*AH421/SUM(AG422:AG427))</f>
        <v>0</v>
      </c>
      <c r="AI428" s="285">
        <f t="shared" si="7"/>
        <v>0</v>
      </c>
      <c r="AJ428" s="292">
        <v>0</v>
      </c>
      <c r="AK428" s="285">
        <f t="shared" si="11"/>
        <v>0</v>
      </c>
      <c r="AL428" s="282" t="e">
        <f t="shared" si="8"/>
        <v>#DIV/0!</v>
      </c>
    </row>
    <row r="429" spans="2:38" s="115" customFormat="1" ht="19.5" customHeight="1">
      <c r="B429" s="19"/>
      <c r="C429" s="19"/>
      <c r="D429" s="19"/>
      <c r="F429" s="104" t="s">
        <v>89</v>
      </c>
      <c r="G429" s="106" t="s">
        <v>83</v>
      </c>
      <c r="H429" s="293" t="e">
        <f t="array" ref="H429:H434">TRANSPOSE(G339:L339)</f>
        <v>#DIV/0!</v>
      </c>
      <c r="I429" s="294" t="e">
        <f>IF(SUM(H171:I171)&lt;=0,0,H429*(H171/SUM(H171:I171)))</f>
        <v>#DIV/0!</v>
      </c>
      <c r="J429" s="284" t="e">
        <f t="shared" si="3"/>
        <v>#DIV/0!</v>
      </c>
      <c r="K429" s="294" t="e">
        <f>IF(SUM(H171:I171)&lt;=0,0,H429*(I171/SUM(H171:I171)))</f>
        <v>#DIV/0!</v>
      </c>
      <c r="L429" s="284" t="e">
        <f t="shared" si="9"/>
        <v>#DIV/0!</v>
      </c>
      <c r="M429" s="282" t="e">
        <f t="shared" si="4"/>
        <v>#DIV/0!</v>
      </c>
      <c r="S429" s="104" t="s">
        <v>89</v>
      </c>
      <c r="T429" s="106" t="s">
        <v>83</v>
      </c>
      <c r="U429" s="293" t="e">
        <f t="array" ref="U429:U434">TRANSPOSE(T339:Y339)</f>
        <v>#DIV/0!</v>
      </c>
      <c r="V429" s="294" t="e">
        <f>IF(SUM(U171:V171)&lt;=0,0,U429*(U171/SUM(U171:V171)))</f>
        <v>#DIV/0!</v>
      </c>
      <c r="W429" s="284" t="e">
        <f t="shared" si="5"/>
        <v>#DIV/0!</v>
      </c>
      <c r="X429" s="272" t="e">
        <f>IF(SUM(U171:V171)&lt;=0,0,U429*(V171/SUM(U171:V171)))</f>
        <v>#DIV/0!</v>
      </c>
      <c r="Y429" s="284" t="e">
        <f t="shared" si="10"/>
        <v>#DIV/0!</v>
      </c>
      <c r="Z429" s="282" t="e">
        <f t="shared" si="6"/>
        <v>#DIV/0!</v>
      </c>
      <c r="AE429" s="104" t="s">
        <v>89</v>
      </c>
      <c r="AF429" s="106" t="s">
        <v>83</v>
      </c>
      <c r="AG429" s="293" t="e">
        <f t="array" ref="AG429:AG434">TRANSPOSE(AF339:AK339)</f>
        <v>#DIV/0!</v>
      </c>
      <c r="AH429" s="294" t="e">
        <f>IF(SUM(AG171:AH171)&lt;=0,0,AG429*(AG171/SUM(AG171:AH171)))</f>
        <v>#DIV/0!</v>
      </c>
      <c r="AI429" s="284" t="e">
        <f t="shared" si="7"/>
        <v>#DIV/0!</v>
      </c>
      <c r="AJ429" s="272" t="e">
        <f>IF(SUM(AG171:AH171)&lt;=0,0,AG429*(AH171/SUM(AG171:AH171)))</f>
        <v>#DIV/0!</v>
      </c>
      <c r="AK429" s="284" t="e">
        <f t="shared" si="11"/>
        <v>#DIV/0!</v>
      </c>
      <c r="AL429" s="282" t="e">
        <f t="shared" si="8"/>
        <v>#DIV/0!</v>
      </c>
    </row>
    <row r="430" spans="2:38" s="115" customFormat="1">
      <c r="B430" s="19"/>
      <c r="C430" s="19"/>
      <c r="D430" s="19"/>
      <c r="F430" s="108"/>
      <c r="G430" s="103" t="s">
        <v>81</v>
      </c>
      <c r="H430" s="294">
        <v>0</v>
      </c>
      <c r="I430" s="294">
        <f t="array" ref="I430:I435">IF(SUM(H430:H435)&lt;=0,0,I429*(H430:H435/SUM(H430:H435)))</f>
        <v>0</v>
      </c>
      <c r="J430" s="284">
        <f t="shared" si="3"/>
        <v>0</v>
      </c>
      <c r="K430" s="294">
        <f t="array" ref="K430:K436">H430:H436-I430:I436</f>
        <v>0</v>
      </c>
      <c r="L430" s="284">
        <f t="shared" si="9"/>
        <v>0</v>
      </c>
      <c r="M430" s="282" t="e">
        <f t="shared" si="4"/>
        <v>#DIV/0!</v>
      </c>
      <c r="S430" s="108"/>
      <c r="T430" s="103" t="s">
        <v>81</v>
      </c>
      <c r="U430" s="294">
        <v>0</v>
      </c>
      <c r="V430" s="294">
        <f t="array" ref="V430:V435">IF(SUM(U430:U435)&lt;=0,0,V429*(U430:U435/SUM(U430:U435)))</f>
        <v>0</v>
      </c>
      <c r="W430" s="284">
        <f t="shared" si="5"/>
        <v>0</v>
      </c>
      <c r="X430" s="272">
        <f t="array" ref="X430:X436">U430:U436-V430:V436</f>
        <v>0</v>
      </c>
      <c r="Y430" s="284">
        <f t="shared" si="10"/>
        <v>0</v>
      </c>
      <c r="Z430" s="282" t="e">
        <f t="shared" si="6"/>
        <v>#DIV/0!</v>
      </c>
      <c r="AE430" s="108"/>
      <c r="AF430" s="103" t="s">
        <v>81</v>
      </c>
      <c r="AG430" s="294">
        <v>0</v>
      </c>
      <c r="AH430" s="294">
        <f t="array" ref="AH430:AH435">IF(SUM(AG430:AG435)&lt;=0,0,AH429*(AG430:AG435/SUM(AG430:AG435)))</f>
        <v>0</v>
      </c>
      <c r="AI430" s="284">
        <f t="shared" si="7"/>
        <v>0</v>
      </c>
      <c r="AJ430" s="272">
        <f t="array" ref="AJ430:AJ436">AG430:AG436-AH430:AH436</f>
        <v>0</v>
      </c>
      <c r="AK430" s="284">
        <f t="shared" si="11"/>
        <v>0</v>
      </c>
      <c r="AL430" s="282" t="e">
        <f t="shared" si="8"/>
        <v>#DIV/0!</v>
      </c>
    </row>
    <row r="431" spans="2:38" s="115" customFormat="1">
      <c r="B431" s="19"/>
      <c r="C431" s="19"/>
      <c r="D431" s="19"/>
      <c r="F431" s="104"/>
      <c r="G431" s="103" t="s">
        <v>79</v>
      </c>
      <c r="H431" s="294">
        <v>0</v>
      </c>
      <c r="I431" s="294">
        <v>0</v>
      </c>
      <c r="J431" s="284">
        <f t="shared" si="3"/>
        <v>0</v>
      </c>
      <c r="K431" s="294">
        <v>0</v>
      </c>
      <c r="L431" s="284">
        <f t="shared" si="9"/>
        <v>0</v>
      </c>
      <c r="M431" s="282" t="e">
        <f t="shared" si="4"/>
        <v>#DIV/0!</v>
      </c>
      <c r="S431" s="104"/>
      <c r="T431" s="103" t="s">
        <v>79</v>
      </c>
      <c r="U431" s="294">
        <v>0</v>
      </c>
      <c r="V431" s="294">
        <v>0</v>
      </c>
      <c r="W431" s="284">
        <f t="shared" si="5"/>
        <v>0</v>
      </c>
      <c r="X431" s="272">
        <v>0</v>
      </c>
      <c r="Y431" s="284">
        <f t="shared" si="10"/>
        <v>0</v>
      </c>
      <c r="Z431" s="282" t="e">
        <f t="shared" si="6"/>
        <v>#DIV/0!</v>
      </c>
      <c r="AE431" s="104"/>
      <c r="AF431" s="103" t="s">
        <v>79</v>
      </c>
      <c r="AG431" s="294">
        <v>0</v>
      </c>
      <c r="AH431" s="294">
        <v>0</v>
      </c>
      <c r="AI431" s="284">
        <f t="shared" si="7"/>
        <v>0</v>
      </c>
      <c r="AJ431" s="272">
        <v>0</v>
      </c>
      <c r="AK431" s="284">
        <f t="shared" si="11"/>
        <v>0</v>
      </c>
      <c r="AL431" s="282" t="e">
        <f t="shared" si="8"/>
        <v>#DIV/0!</v>
      </c>
    </row>
    <row r="432" spans="2:38" s="115" customFormat="1">
      <c r="B432" s="19"/>
      <c r="C432" s="19"/>
      <c r="D432" s="19"/>
      <c r="F432" s="104"/>
      <c r="G432" s="103" t="s">
        <v>77</v>
      </c>
      <c r="H432" s="294">
        <v>0</v>
      </c>
      <c r="I432" s="294">
        <v>0</v>
      </c>
      <c r="J432" s="284">
        <f t="shared" si="3"/>
        <v>0</v>
      </c>
      <c r="K432" s="294">
        <v>0</v>
      </c>
      <c r="L432" s="284">
        <f t="shared" si="9"/>
        <v>0</v>
      </c>
      <c r="M432" s="282" t="e">
        <f t="shared" si="4"/>
        <v>#DIV/0!</v>
      </c>
      <c r="S432" s="104"/>
      <c r="T432" s="103" t="s">
        <v>77</v>
      </c>
      <c r="U432" s="294">
        <v>0</v>
      </c>
      <c r="V432" s="294">
        <v>0</v>
      </c>
      <c r="W432" s="284">
        <f t="shared" si="5"/>
        <v>0</v>
      </c>
      <c r="X432" s="272">
        <v>0</v>
      </c>
      <c r="Y432" s="284">
        <f t="shared" si="10"/>
        <v>0</v>
      </c>
      <c r="Z432" s="282" t="e">
        <f t="shared" si="6"/>
        <v>#DIV/0!</v>
      </c>
      <c r="AE432" s="104"/>
      <c r="AF432" s="103" t="s">
        <v>77</v>
      </c>
      <c r="AG432" s="294">
        <v>0</v>
      </c>
      <c r="AH432" s="294">
        <v>0</v>
      </c>
      <c r="AI432" s="284">
        <f t="shared" si="7"/>
        <v>0</v>
      </c>
      <c r="AJ432" s="272">
        <v>0</v>
      </c>
      <c r="AK432" s="284">
        <f t="shared" si="11"/>
        <v>0</v>
      </c>
      <c r="AL432" s="282" t="e">
        <f t="shared" si="8"/>
        <v>#DIV/0!</v>
      </c>
    </row>
    <row r="433" spans="2:38" s="115" customFormat="1">
      <c r="B433" s="19"/>
      <c r="C433" s="19"/>
      <c r="D433" s="19"/>
      <c r="F433" s="104"/>
      <c r="G433" s="103" t="s">
        <v>75</v>
      </c>
      <c r="H433" s="294">
        <v>0</v>
      </c>
      <c r="I433" s="294">
        <v>0</v>
      </c>
      <c r="J433" s="284">
        <f t="shared" si="3"/>
        <v>0</v>
      </c>
      <c r="K433" s="294">
        <v>0</v>
      </c>
      <c r="L433" s="284">
        <f t="shared" si="9"/>
        <v>0</v>
      </c>
      <c r="M433" s="282" t="e">
        <f t="shared" si="4"/>
        <v>#DIV/0!</v>
      </c>
      <c r="S433" s="104"/>
      <c r="T433" s="103" t="s">
        <v>75</v>
      </c>
      <c r="U433" s="294">
        <v>0</v>
      </c>
      <c r="V433" s="294">
        <v>0</v>
      </c>
      <c r="W433" s="284">
        <f t="shared" si="5"/>
        <v>0</v>
      </c>
      <c r="X433" s="272">
        <v>0</v>
      </c>
      <c r="Y433" s="284">
        <f t="shared" si="10"/>
        <v>0</v>
      </c>
      <c r="Z433" s="282" t="e">
        <f t="shared" si="6"/>
        <v>#DIV/0!</v>
      </c>
      <c r="AE433" s="104"/>
      <c r="AF433" s="103" t="s">
        <v>75</v>
      </c>
      <c r="AG433" s="294">
        <v>0</v>
      </c>
      <c r="AH433" s="294">
        <v>0</v>
      </c>
      <c r="AI433" s="284">
        <f t="shared" si="7"/>
        <v>0</v>
      </c>
      <c r="AJ433" s="272">
        <v>0</v>
      </c>
      <c r="AK433" s="284">
        <f t="shared" si="11"/>
        <v>0</v>
      </c>
      <c r="AL433" s="282" t="e">
        <f t="shared" si="8"/>
        <v>#DIV/0!</v>
      </c>
    </row>
    <row r="434" spans="2:38" s="115" customFormat="1">
      <c r="B434" s="19"/>
      <c r="C434" s="19"/>
      <c r="D434" s="19"/>
      <c r="F434" s="104"/>
      <c r="G434" s="103" t="s">
        <v>73</v>
      </c>
      <c r="H434" s="294">
        <v>0</v>
      </c>
      <c r="I434" s="294">
        <v>0</v>
      </c>
      <c r="J434" s="284">
        <f t="shared" si="3"/>
        <v>0</v>
      </c>
      <c r="K434" s="294">
        <v>0</v>
      </c>
      <c r="L434" s="284">
        <f t="shared" si="9"/>
        <v>0</v>
      </c>
      <c r="M434" s="282" t="e">
        <f t="shared" si="4"/>
        <v>#DIV/0!</v>
      </c>
      <c r="S434" s="104"/>
      <c r="T434" s="103" t="s">
        <v>73</v>
      </c>
      <c r="U434" s="294">
        <v>0</v>
      </c>
      <c r="V434" s="294">
        <v>0</v>
      </c>
      <c r="W434" s="284">
        <f t="shared" si="5"/>
        <v>0</v>
      </c>
      <c r="X434" s="272">
        <v>0</v>
      </c>
      <c r="Y434" s="284">
        <f t="shared" si="10"/>
        <v>0</v>
      </c>
      <c r="Z434" s="282" t="e">
        <f t="shared" si="6"/>
        <v>#DIV/0!</v>
      </c>
      <c r="AE434" s="104"/>
      <c r="AF434" s="103" t="s">
        <v>73</v>
      </c>
      <c r="AG434" s="294">
        <v>0</v>
      </c>
      <c r="AH434" s="294">
        <v>0</v>
      </c>
      <c r="AI434" s="284">
        <f t="shared" si="7"/>
        <v>0</v>
      </c>
      <c r="AJ434" s="272">
        <v>0</v>
      </c>
      <c r="AK434" s="284">
        <f t="shared" si="11"/>
        <v>0</v>
      </c>
      <c r="AL434" s="282" t="e">
        <f t="shared" si="8"/>
        <v>#DIV/0!</v>
      </c>
    </row>
    <row r="435" spans="2:38" s="115" customFormat="1">
      <c r="B435" s="19"/>
      <c r="C435" s="19"/>
      <c r="D435" s="19"/>
      <c r="F435" s="104"/>
      <c r="G435" s="103" t="s">
        <v>71</v>
      </c>
      <c r="H435" s="294">
        <f>SUM(M339:N339)</f>
        <v>0</v>
      </c>
      <c r="I435" s="294">
        <v>0</v>
      </c>
      <c r="J435" s="284">
        <f t="shared" si="3"/>
        <v>0</v>
      </c>
      <c r="K435" s="294">
        <v>0</v>
      </c>
      <c r="L435" s="284">
        <f t="shared" si="9"/>
        <v>0</v>
      </c>
      <c r="M435" s="282" t="e">
        <f t="shared" si="4"/>
        <v>#DIV/0!</v>
      </c>
      <c r="S435" s="104"/>
      <c r="T435" s="103" t="s">
        <v>71</v>
      </c>
      <c r="U435" s="294">
        <f>SUM(Z339:AA339)</f>
        <v>0</v>
      </c>
      <c r="V435" s="294">
        <v>0</v>
      </c>
      <c r="W435" s="284">
        <f t="shared" si="5"/>
        <v>0</v>
      </c>
      <c r="X435" s="272">
        <v>0</v>
      </c>
      <c r="Y435" s="284">
        <f t="shared" si="10"/>
        <v>0</v>
      </c>
      <c r="Z435" s="282" t="e">
        <f t="shared" si="6"/>
        <v>#DIV/0!</v>
      </c>
      <c r="AE435" s="104"/>
      <c r="AF435" s="103" t="s">
        <v>71</v>
      </c>
      <c r="AG435" s="294">
        <f>SUM(AL339:AM339)</f>
        <v>0</v>
      </c>
      <c r="AH435" s="294">
        <v>0</v>
      </c>
      <c r="AI435" s="284">
        <f t="shared" si="7"/>
        <v>0</v>
      </c>
      <c r="AJ435" s="272">
        <v>0</v>
      </c>
      <c r="AK435" s="284">
        <f t="shared" si="11"/>
        <v>0</v>
      </c>
      <c r="AL435" s="282" t="e">
        <f t="shared" si="8"/>
        <v>#DIV/0!</v>
      </c>
    </row>
    <row r="436" spans="2:38" s="115" customFormat="1">
      <c r="B436" s="19"/>
      <c r="C436" s="19"/>
      <c r="D436" s="19"/>
      <c r="F436" s="104"/>
      <c r="G436" s="101" t="s">
        <v>69</v>
      </c>
      <c r="H436" s="332">
        <f>O339</f>
        <v>0</v>
      </c>
      <c r="I436" s="332">
        <f>IF(SUM(H430:H435)&lt;=0,0,H436*I429/SUM(H430:H435))</f>
        <v>0</v>
      </c>
      <c r="J436" s="285">
        <f t="shared" si="3"/>
        <v>0</v>
      </c>
      <c r="K436" s="332">
        <v>0</v>
      </c>
      <c r="L436" s="285">
        <f t="shared" si="9"/>
        <v>0</v>
      </c>
      <c r="M436" s="282" t="e">
        <f t="shared" si="4"/>
        <v>#DIV/0!</v>
      </c>
      <c r="S436" s="104"/>
      <c r="T436" s="101" t="s">
        <v>69</v>
      </c>
      <c r="U436" s="332">
        <f>AB339</f>
        <v>0</v>
      </c>
      <c r="V436" s="332">
        <f>IF(SUM(U430:U435)&lt;=0,0,U436*V429/SUM(U430:U435))</f>
        <v>0</v>
      </c>
      <c r="W436" s="285">
        <f t="shared" si="5"/>
        <v>0</v>
      </c>
      <c r="X436" s="292">
        <v>0</v>
      </c>
      <c r="Y436" s="285">
        <f t="shared" si="10"/>
        <v>0</v>
      </c>
      <c r="Z436" s="282" t="e">
        <f t="shared" si="6"/>
        <v>#DIV/0!</v>
      </c>
      <c r="AE436" s="104"/>
      <c r="AF436" s="101" t="s">
        <v>69</v>
      </c>
      <c r="AG436" s="332">
        <f>AN339</f>
        <v>0</v>
      </c>
      <c r="AH436" s="332">
        <f>IF(SUM(AG430:AG435)&lt;=0,0,AG436*AH429/SUM(AG430:AG435))</f>
        <v>0</v>
      </c>
      <c r="AI436" s="285">
        <f t="shared" si="7"/>
        <v>0</v>
      </c>
      <c r="AJ436" s="292">
        <v>0</v>
      </c>
      <c r="AK436" s="285">
        <f t="shared" si="11"/>
        <v>0</v>
      </c>
      <c r="AL436" s="282" t="e">
        <f t="shared" si="8"/>
        <v>#DIV/0!</v>
      </c>
    </row>
    <row r="437" spans="2:38" s="115" customFormat="1" ht="19.5" customHeight="1">
      <c r="B437" s="19"/>
      <c r="C437" s="19"/>
      <c r="D437" s="19"/>
      <c r="F437" s="109" t="s">
        <v>87</v>
      </c>
      <c r="G437" s="106" t="s">
        <v>83</v>
      </c>
      <c r="H437" s="293" t="e">
        <f t="array" ref="H437:H442">TRANSPOSE(G340:L340)</f>
        <v>#DIV/0!</v>
      </c>
      <c r="I437" s="293" t="e">
        <f>IF(SUM(H172:I172)&lt;=0,0,H437*(H172/SUM(H172:I172)))</f>
        <v>#DIV/0!</v>
      </c>
      <c r="J437" s="283" t="e">
        <f t="shared" si="3"/>
        <v>#DIV/0!</v>
      </c>
      <c r="K437" s="294" t="e">
        <f>IF(SUM(H172:I172)&lt;=0,0,H437*(I172/SUM(H172:I172)))</f>
        <v>#DIV/0!</v>
      </c>
      <c r="L437" s="284" t="e">
        <f t="shared" si="9"/>
        <v>#DIV/0!</v>
      </c>
      <c r="M437" s="282" t="e">
        <f t="shared" si="4"/>
        <v>#DIV/0!</v>
      </c>
      <c r="S437" s="109" t="s">
        <v>87</v>
      </c>
      <c r="T437" s="106" t="s">
        <v>83</v>
      </c>
      <c r="U437" s="293" t="e">
        <f t="array" ref="U437:U442">TRANSPOSE(T340:Y340)</f>
        <v>#DIV/0!</v>
      </c>
      <c r="V437" s="293" t="e">
        <f>IF(SUM(U172:V172)&lt;=0,0,U437*(U172/SUM(U172:V172)))</f>
        <v>#DIV/0!</v>
      </c>
      <c r="W437" s="283" t="e">
        <f t="shared" si="5"/>
        <v>#DIV/0!</v>
      </c>
      <c r="X437" s="291" t="e">
        <f>IF(SUM(U172:V172)&lt;=0,0,U437*(V172/SUM(U172:V172)))</f>
        <v>#DIV/0!</v>
      </c>
      <c r="Y437" s="284" t="e">
        <f t="shared" si="10"/>
        <v>#DIV/0!</v>
      </c>
      <c r="Z437" s="282" t="e">
        <f t="shared" si="6"/>
        <v>#DIV/0!</v>
      </c>
      <c r="AE437" s="109" t="s">
        <v>87</v>
      </c>
      <c r="AF437" s="106" t="s">
        <v>83</v>
      </c>
      <c r="AG437" s="293" t="e">
        <f t="array" ref="AG437:AG442">TRANSPOSE(AF340:AK340)</f>
        <v>#DIV/0!</v>
      </c>
      <c r="AH437" s="293" t="e">
        <f>IF(SUM(AG172:AH172)&lt;=0,0,AG437*(AG172/SUM(AG172:AH172)))</f>
        <v>#DIV/0!</v>
      </c>
      <c r="AI437" s="283" t="e">
        <f t="shared" si="7"/>
        <v>#DIV/0!</v>
      </c>
      <c r="AJ437" s="291" t="e">
        <f>IF(SUM(AG172:AH172)&lt;=0,0,AG437*(AH172/SUM(AG172:AH172)))</f>
        <v>#DIV/0!</v>
      </c>
      <c r="AK437" s="284" t="e">
        <f t="shared" si="11"/>
        <v>#DIV/0!</v>
      </c>
      <c r="AL437" s="282" t="e">
        <f t="shared" si="8"/>
        <v>#DIV/0!</v>
      </c>
    </row>
    <row r="438" spans="2:38" s="115" customFormat="1">
      <c r="B438" s="19"/>
      <c r="C438" s="19"/>
      <c r="D438" s="19"/>
      <c r="F438" s="120"/>
      <c r="G438" s="103" t="s">
        <v>81</v>
      </c>
      <c r="H438" s="294">
        <v>0</v>
      </c>
      <c r="I438" s="294">
        <f t="array" ref="I438:I443">IF(SUM(H438:H443)&lt;=0,0,I437*(H438:H443/SUM(H438:H443)))</f>
        <v>0</v>
      </c>
      <c r="J438" s="284">
        <f t="shared" si="3"/>
        <v>0</v>
      </c>
      <c r="K438" s="294">
        <f t="array" ref="K438:K444">H438:H444-I438:I444</f>
        <v>0</v>
      </c>
      <c r="L438" s="284">
        <f t="shared" si="9"/>
        <v>0</v>
      </c>
      <c r="M438" s="282" t="e">
        <f t="shared" si="4"/>
        <v>#DIV/0!</v>
      </c>
      <c r="S438" s="120"/>
      <c r="T438" s="103" t="s">
        <v>81</v>
      </c>
      <c r="U438" s="294">
        <v>0</v>
      </c>
      <c r="V438" s="294">
        <f t="array" ref="V438:V443">IF(SUM(U438:U443)&lt;=0,0,V437*(U438:U443/SUM(U438:U443)))</f>
        <v>0</v>
      </c>
      <c r="W438" s="284">
        <f t="shared" si="5"/>
        <v>0</v>
      </c>
      <c r="X438" s="272">
        <f t="array" ref="X438:X444">U438:U444-V438:V444</f>
        <v>0</v>
      </c>
      <c r="Y438" s="284">
        <f t="shared" si="10"/>
        <v>0</v>
      </c>
      <c r="Z438" s="282" t="e">
        <f t="shared" si="6"/>
        <v>#DIV/0!</v>
      </c>
      <c r="AE438" s="120"/>
      <c r="AF438" s="103" t="s">
        <v>81</v>
      </c>
      <c r="AG438" s="294">
        <v>0</v>
      </c>
      <c r="AH438" s="294">
        <f t="array" ref="AH438:AH443">IF(SUM(AG438:AG443)&lt;=0,0,AH437*(AG438:AG443/SUM(AG438:AG443)))</f>
        <v>0</v>
      </c>
      <c r="AI438" s="284">
        <f t="shared" si="7"/>
        <v>0</v>
      </c>
      <c r="AJ438" s="272">
        <f t="array" ref="AJ438:AJ444">AG438:AG444-AH438:AH444</f>
        <v>0</v>
      </c>
      <c r="AK438" s="284">
        <f t="shared" si="11"/>
        <v>0</v>
      </c>
      <c r="AL438" s="282" t="e">
        <f t="shared" si="8"/>
        <v>#DIV/0!</v>
      </c>
    </row>
    <row r="439" spans="2:38" s="115" customFormat="1">
      <c r="B439" s="19"/>
      <c r="C439" s="19"/>
      <c r="D439" s="19"/>
      <c r="F439" s="118"/>
      <c r="G439" s="103" t="s">
        <v>79</v>
      </c>
      <c r="H439" s="294">
        <v>0</v>
      </c>
      <c r="I439" s="294">
        <v>0</v>
      </c>
      <c r="J439" s="284">
        <f t="shared" si="3"/>
        <v>0</v>
      </c>
      <c r="K439" s="294">
        <v>0</v>
      </c>
      <c r="L439" s="284">
        <f t="shared" si="9"/>
        <v>0</v>
      </c>
      <c r="M439" s="282" t="e">
        <f t="shared" si="4"/>
        <v>#DIV/0!</v>
      </c>
      <c r="S439" s="118"/>
      <c r="T439" s="103" t="s">
        <v>79</v>
      </c>
      <c r="U439" s="294">
        <v>0</v>
      </c>
      <c r="V439" s="294">
        <v>0</v>
      </c>
      <c r="W439" s="284">
        <f t="shared" si="5"/>
        <v>0</v>
      </c>
      <c r="X439" s="272">
        <v>0</v>
      </c>
      <c r="Y439" s="284">
        <f t="shared" si="10"/>
        <v>0</v>
      </c>
      <c r="Z439" s="282" t="e">
        <f t="shared" si="6"/>
        <v>#DIV/0!</v>
      </c>
      <c r="AE439" s="118"/>
      <c r="AF439" s="103" t="s">
        <v>79</v>
      </c>
      <c r="AG439" s="294">
        <v>0</v>
      </c>
      <c r="AH439" s="294">
        <v>0</v>
      </c>
      <c r="AI439" s="284">
        <f t="shared" si="7"/>
        <v>0</v>
      </c>
      <c r="AJ439" s="272">
        <v>0</v>
      </c>
      <c r="AK439" s="284">
        <f t="shared" si="11"/>
        <v>0</v>
      </c>
      <c r="AL439" s="282" t="e">
        <f t="shared" si="8"/>
        <v>#DIV/0!</v>
      </c>
    </row>
    <row r="440" spans="2:38" s="115" customFormat="1">
      <c r="B440" s="19"/>
      <c r="C440" s="19"/>
      <c r="D440" s="19"/>
      <c r="F440" s="118"/>
      <c r="G440" s="103" t="s">
        <v>77</v>
      </c>
      <c r="H440" s="294">
        <v>0</v>
      </c>
      <c r="I440" s="294">
        <v>0</v>
      </c>
      <c r="J440" s="284">
        <f t="shared" si="3"/>
        <v>0</v>
      </c>
      <c r="K440" s="294">
        <v>0</v>
      </c>
      <c r="L440" s="284">
        <f t="shared" si="9"/>
        <v>0</v>
      </c>
      <c r="M440" s="282" t="e">
        <f t="shared" si="4"/>
        <v>#DIV/0!</v>
      </c>
      <c r="S440" s="118"/>
      <c r="T440" s="103" t="s">
        <v>77</v>
      </c>
      <c r="U440" s="294">
        <v>0</v>
      </c>
      <c r="V440" s="294">
        <v>0</v>
      </c>
      <c r="W440" s="284">
        <f t="shared" si="5"/>
        <v>0</v>
      </c>
      <c r="X440" s="272">
        <v>0</v>
      </c>
      <c r="Y440" s="284">
        <f t="shared" si="10"/>
        <v>0</v>
      </c>
      <c r="Z440" s="282" t="e">
        <f t="shared" si="6"/>
        <v>#DIV/0!</v>
      </c>
      <c r="AE440" s="118"/>
      <c r="AF440" s="103" t="s">
        <v>77</v>
      </c>
      <c r="AG440" s="294">
        <v>0</v>
      </c>
      <c r="AH440" s="294">
        <v>0</v>
      </c>
      <c r="AI440" s="284">
        <f t="shared" si="7"/>
        <v>0</v>
      </c>
      <c r="AJ440" s="272">
        <v>0</v>
      </c>
      <c r="AK440" s="284">
        <f t="shared" si="11"/>
        <v>0</v>
      </c>
      <c r="AL440" s="282" t="e">
        <f t="shared" si="8"/>
        <v>#DIV/0!</v>
      </c>
    </row>
    <row r="441" spans="2:38" s="115" customFormat="1">
      <c r="B441" s="19"/>
      <c r="C441" s="19"/>
      <c r="D441" s="19"/>
      <c r="F441" s="118"/>
      <c r="G441" s="103" t="s">
        <v>75</v>
      </c>
      <c r="H441" s="294">
        <v>0</v>
      </c>
      <c r="I441" s="294">
        <v>0</v>
      </c>
      <c r="J441" s="284">
        <f t="shared" si="3"/>
        <v>0</v>
      </c>
      <c r="K441" s="294">
        <v>0</v>
      </c>
      <c r="L441" s="284">
        <f t="shared" si="9"/>
        <v>0</v>
      </c>
      <c r="M441" s="282" t="e">
        <f t="shared" si="4"/>
        <v>#DIV/0!</v>
      </c>
      <c r="S441" s="118"/>
      <c r="T441" s="103" t="s">
        <v>75</v>
      </c>
      <c r="U441" s="294">
        <v>0</v>
      </c>
      <c r="V441" s="294">
        <v>0</v>
      </c>
      <c r="W441" s="284">
        <f t="shared" si="5"/>
        <v>0</v>
      </c>
      <c r="X441" s="272">
        <v>0</v>
      </c>
      <c r="Y441" s="284">
        <f t="shared" si="10"/>
        <v>0</v>
      </c>
      <c r="Z441" s="282" t="e">
        <f t="shared" si="6"/>
        <v>#DIV/0!</v>
      </c>
      <c r="AE441" s="118"/>
      <c r="AF441" s="103" t="s">
        <v>75</v>
      </c>
      <c r="AG441" s="294">
        <v>0</v>
      </c>
      <c r="AH441" s="294">
        <v>0</v>
      </c>
      <c r="AI441" s="284">
        <f t="shared" si="7"/>
        <v>0</v>
      </c>
      <c r="AJ441" s="272">
        <v>0</v>
      </c>
      <c r="AK441" s="284">
        <f t="shared" si="11"/>
        <v>0</v>
      </c>
      <c r="AL441" s="282" t="e">
        <f t="shared" si="8"/>
        <v>#DIV/0!</v>
      </c>
    </row>
    <row r="442" spans="2:38" s="115" customFormat="1">
      <c r="B442" s="19"/>
      <c r="C442" s="19"/>
      <c r="D442" s="19"/>
      <c r="F442" s="118"/>
      <c r="G442" s="103" t="s">
        <v>73</v>
      </c>
      <c r="H442" s="294">
        <v>0</v>
      </c>
      <c r="I442" s="294">
        <v>0</v>
      </c>
      <c r="J442" s="284">
        <f t="shared" si="3"/>
        <v>0</v>
      </c>
      <c r="K442" s="294">
        <v>0</v>
      </c>
      <c r="L442" s="284">
        <f t="shared" si="9"/>
        <v>0</v>
      </c>
      <c r="M442" s="282" t="e">
        <f t="shared" si="4"/>
        <v>#DIV/0!</v>
      </c>
      <c r="S442" s="118"/>
      <c r="T442" s="103" t="s">
        <v>73</v>
      </c>
      <c r="U442" s="294">
        <v>0</v>
      </c>
      <c r="V442" s="294">
        <v>0</v>
      </c>
      <c r="W442" s="284">
        <f t="shared" si="5"/>
        <v>0</v>
      </c>
      <c r="X442" s="272">
        <v>0</v>
      </c>
      <c r="Y442" s="284">
        <f t="shared" si="10"/>
        <v>0</v>
      </c>
      <c r="Z442" s="282" t="e">
        <f t="shared" si="6"/>
        <v>#DIV/0!</v>
      </c>
      <c r="AE442" s="118"/>
      <c r="AF442" s="103" t="s">
        <v>73</v>
      </c>
      <c r="AG442" s="294">
        <v>0</v>
      </c>
      <c r="AH442" s="294">
        <v>0</v>
      </c>
      <c r="AI442" s="284">
        <f t="shared" si="7"/>
        <v>0</v>
      </c>
      <c r="AJ442" s="272">
        <v>0</v>
      </c>
      <c r="AK442" s="284">
        <f t="shared" si="11"/>
        <v>0</v>
      </c>
      <c r="AL442" s="282" t="e">
        <f t="shared" si="8"/>
        <v>#DIV/0!</v>
      </c>
    </row>
    <row r="443" spans="2:38" s="115" customFormat="1">
      <c r="B443" s="19"/>
      <c r="C443" s="19"/>
      <c r="D443" s="19"/>
      <c r="F443" s="118"/>
      <c r="G443" s="103" t="s">
        <v>71</v>
      </c>
      <c r="H443" s="294">
        <f>SUM(M340:N340)</f>
        <v>0</v>
      </c>
      <c r="I443" s="294">
        <v>0</v>
      </c>
      <c r="J443" s="284">
        <f t="shared" si="3"/>
        <v>0</v>
      </c>
      <c r="K443" s="294">
        <v>0</v>
      </c>
      <c r="L443" s="284">
        <f t="shared" si="9"/>
        <v>0</v>
      </c>
      <c r="M443" s="282" t="e">
        <f t="shared" si="4"/>
        <v>#DIV/0!</v>
      </c>
      <c r="S443" s="118"/>
      <c r="T443" s="103" t="s">
        <v>71</v>
      </c>
      <c r="U443" s="294">
        <f>SUM(Z340:AA340)</f>
        <v>0</v>
      </c>
      <c r="V443" s="294">
        <v>0</v>
      </c>
      <c r="W443" s="284">
        <f t="shared" si="5"/>
        <v>0</v>
      </c>
      <c r="X443" s="272">
        <v>0</v>
      </c>
      <c r="Y443" s="284">
        <f t="shared" si="10"/>
        <v>0</v>
      </c>
      <c r="Z443" s="282" t="e">
        <f t="shared" si="6"/>
        <v>#DIV/0!</v>
      </c>
      <c r="AE443" s="118"/>
      <c r="AF443" s="103" t="s">
        <v>71</v>
      </c>
      <c r="AG443" s="294">
        <f>SUM(AL340:AM340)</f>
        <v>0</v>
      </c>
      <c r="AH443" s="294">
        <v>0</v>
      </c>
      <c r="AI443" s="284">
        <f t="shared" si="7"/>
        <v>0</v>
      </c>
      <c r="AJ443" s="272">
        <v>0</v>
      </c>
      <c r="AK443" s="284">
        <f t="shared" si="11"/>
        <v>0</v>
      </c>
      <c r="AL443" s="282" t="e">
        <f t="shared" si="8"/>
        <v>#DIV/0!</v>
      </c>
    </row>
    <row r="444" spans="2:38" s="115" customFormat="1">
      <c r="B444" s="19"/>
      <c r="C444" s="19"/>
      <c r="D444" s="19"/>
      <c r="F444" s="117"/>
      <c r="G444" s="101" t="s">
        <v>69</v>
      </c>
      <c r="H444" s="332">
        <f>O340</f>
        <v>0</v>
      </c>
      <c r="I444" s="332">
        <f>IF(SUM(H438:H443)&lt;=0,0,H444*I437/SUM(H438:H443))</f>
        <v>0</v>
      </c>
      <c r="J444" s="285">
        <f t="shared" si="3"/>
        <v>0</v>
      </c>
      <c r="K444" s="332">
        <v>0</v>
      </c>
      <c r="L444" s="285">
        <f t="shared" si="9"/>
        <v>0</v>
      </c>
      <c r="M444" s="282" t="e">
        <f t="shared" si="4"/>
        <v>#DIV/0!</v>
      </c>
      <c r="S444" s="117"/>
      <c r="T444" s="101" t="s">
        <v>69</v>
      </c>
      <c r="U444" s="332">
        <f>AB340</f>
        <v>0</v>
      </c>
      <c r="V444" s="332">
        <f>IF(SUM(U438:U443)&lt;=0,0,U444*V437/SUM(U438:U443))</f>
        <v>0</v>
      </c>
      <c r="W444" s="285">
        <f t="shared" si="5"/>
        <v>0</v>
      </c>
      <c r="X444" s="272">
        <v>0</v>
      </c>
      <c r="Y444" s="285">
        <f t="shared" si="10"/>
        <v>0</v>
      </c>
      <c r="Z444" s="282" t="e">
        <f t="shared" si="6"/>
        <v>#DIV/0!</v>
      </c>
      <c r="AE444" s="117"/>
      <c r="AF444" s="101" t="s">
        <v>69</v>
      </c>
      <c r="AG444" s="332">
        <f>AN340</f>
        <v>0</v>
      </c>
      <c r="AH444" s="332">
        <f>IF(SUM(AG438:AG443)&lt;=0,0,AG444*AH437/SUM(AG438:AG443))</f>
        <v>0</v>
      </c>
      <c r="AI444" s="285">
        <f t="shared" si="7"/>
        <v>0</v>
      </c>
      <c r="AJ444" s="292">
        <v>0</v>
      </c>
      <c r="AK444" s="285">
        <f t="shared" si="11"/>
        <v>0</v>
      </c>
      <c r="AL444" s="282" t="e">
        <f t="shared" si="8"/>
        <v>#DIV/0!</v>
      </c>
    </row>
    <row r="445" spans="2:38" s="115" customFormat="1">
      <c r="B445" s="19"/>
      <c r="C445" s="19"/>
      <c r="D445" s="19"/>
      <c r="F445" s="119" t="s">
        <v>85</v>
      </c>
      <c r="G445" s="106" t="s">
        <v>83</v>
      </c>
      <c r="H445" s="293">
        <f t="array" ref="H445:H450">TRANSPOSE(G341:L341)</f>
        <v>0</v>
      </c>
      <c r="I445" s="294">
        <f>IF(SUM(H173:I173)&lt;=0,0,H445*(H173/SUM(H173:I173)))</f>
        <v>0</v>
      </c>
      <c r="J445" s="284">
        <f t="shared" si="3"/>
        <v>0</v>
      </c>
      <c r="K445" s="293">
        <f>IF(SUM(H173:I173)&lt;=0,0,H445*(I173/SUM(H173:I173)))</f>
        <v>0</v>
      </c>
      <c r="L445" s="283">
        <f t="shared" si="9"/>
        <v>0</v>
      </c>
      <c r="M445" s="282" t="e">
        <f t="shared" si="4"/>
        <v>#DIV/0!</v>
      </c>
      <c r="S445" s="119" t="s">
        <v>85</v>
      </c>
      <c r="T445" s="106" t="s">
        <v>83</v>
      </c>
      <c r="U445" s="293">
        <f t="array" ref="U445:U450">TRANSPOSE(T341:Y341)</f>
        <v>0</v>
      </c>
      <c r="V445" s="294">
        <f>IF(SUM(U173:V173)&lt;=0,0,U445*(U173/SUM(U173:V173)))</f>
        <v>0</v>
      </c>
      <c r="W445" s="284">
        <f t="shared" si="5"/>
        <v>0</v>
      </c>
      <c r="X445" s="293">
        <f>IF(SUM(U173:V173)&lt;=0,0,U445*(V173/SUM(U173:V173)))</f>
        <v>0</v>
      </c>
      <c r="Y445" s="283">
        <f t="shared" si="10"/>
        <v>0</v>
      </c>
      <c r="Z445" s="282" t="e">
        <f t="shared" si="6"/>
        <v>#DIV/0!</v>
      </c>
      <c r="AE445" s="119" t="s">
        <v>85</v>
      </c>
      <c r="AF445" s="106" t="s">
        <v>83</v>
      </c>
      <c r="AG445" s="293">
        <f t="array" ref="AG445:AG450">TRANSPOSE(AF341:AK341)</f>
        <v>0</v>
      </c>
      <c r="AH445" s="294">
        <f>IF(SUM(AG173:AH173)&lt;=0,0,AG445*(AG173/SUM(AG173:AH173)))</f>
        <v>0</v>
      </c>
      <c r="AI445" s="284">
        <f t="shared" si="7"/>
        <v>0</v>
      </c>
      <c r="AJ445" s="272">
        <f>IF(SUM(AG173:AH173)&lt;=0,0,AG445*(AH173/SUM(AG173:AH173)))</f>
        <v>0</v>
      </c>
      <c r="AK445" s="283">
        <f t="shared" si="11"/>
        <v>0</v>
      </c>
      <c r="AL445" s="282" t="e">
        <f t="shared" si="8"/>
        <v>#DIV/0!</v>
      </c>
    </row>
    <row r="446" spans="2:38" s="115" customFormat="1">
      <c r="B446" s="19"/>
      <c r="C446" s="19"/>
      <c r="D446" s="19"/>
      <c r="F446" s="95"/>
      <c r="G446" s="103" t="s">
        <v>81</v>
      </c>
      <c r="H446" s="294">
        <v>0</v>
      </c>
      <c r="I446" s="294">
        <f t="array" ref="I446:I451">IF(SUM(H446:H451)&lt;=0,0,I445*(H446:H451/SUM(H446:H451)))</f>
        <v>0</v>
      </c>
      <c r="J446" s="284">
        <f t="shared" si="3"/>
        <v>0</v>
      </c>
      <c r="K446" s="294">
        <f t="array" ref="K446:K452">H446:H452-I446:I452</f>
        <v>0</v>
      </c>
      <c r="L446" s="284">
        <f t="shared" si="9"/>
        <v>0</v>
      </c>
      <c r="M446" s="282" t="e">
        <f t="shared" si="4"/>
        <v>#DIV/0!</v>
      </c>
      <c r="S446" s="95"/>
      <c r="T446" s="103" t="s">
        <v>81</v>
      </c>
      <c r="U446" s="294">
        <v>0</v>
      </c>
      <c r="V446" s="294">
        <f t="array" ref="V446:V451">IF(SUM(U446:U451)&lt;=0,0,V445*(U446:U451/SUM(U446:U451)))</f>
        <v>0</v>
      </c>
      <c r="W446" s="284">
        <f t="shared" si="5"/>
        <v>0</v>
      </c>
      <c r="X446" s="294">
        <f t="array" ref="X446:X452">U446:U452-V446:V452</f>
        <v>0</v>
      </c>
      <c r="Y446" s="284">
        <f t="shared" si="10"/>
        <v>0</v>
      </c>
      <c r="Z446" s="282" t="e">
        <f t="shared" si="6"/>
        <v>#DIV/0!</v>
      </c>
      <c r="AE446" s="95"/>
      <c r="AF446" s="103" t="s">
        <v>81</v>
      </c>
      <c r="AG446" s="294">
        <v>0</v>
      </c>
      <c r="AH446" s="294">
        <f t="array" ref="AH446:AH451">IF(SUM(AG446:AG451)&lt;=0,0,AH445*(AG446:AG451/SUM(AG446:AG451)))</f>
        <v>0</v>
      </c>
      <c r="AI446" s="284">
        <f t="shared" si="7"/>
        <v>0</v>
      </c>
      <c r="AJ446" s="272">
        <f t="array" ref="AJ446:AJ452">AG446:AG452-AH446:AH452</f>
        <v>0</v>
      </c>
      <c r="AK446" s="284">
        <f t="shared" si="11"/>
        <v>0</v>
      </c>
      <c r="AL446" s="282" t="e">
        <f t="shared" si="8"/>
        <v>#DIV/0!</v>
      </c>
    </row>
    <row r="447" spans="2:38" s="115" customFormat="1">
      <c r="B447" s="19"/>
      <c r="C447" s="19"/>
      <c r="D447" s="19"/>
      <c r="F447" s="118"/>
      <c r="G447" s="103" t="s">
        <v>79</v>
      </c>
      <c r="H447" s="294">
        <v>0</v>
      </c>
      <c r="I447" s="294">
        <v>0</v>
      </c>
      <c r="J447" s="284">
        <f t="shared" si="3"/>
        <v>0</v>
      </c>
      <c r="K447" s="294">
        <v>0</v>
      </c>
      <c r="L447" s="284">
        <f t="shared" si="9"/>
        <v>0</v>
      </c>
      <c r="M447" s="282" t="e">
        <f t="shared" si="4"/>
        <v>#DIV/0!</v>
      </c>
      <c r="S447" s="118"/>
      <c r="T447" s="103" t="s">
        <v>79</v>
      </c>
      <c r="U447" s="294">
        <v>0</v>
      </c>
      <c r="V447" s="294">
        <v>0</v>
      </c>
      <c r="W447" s="284">
        <f t="shared" si="5"/>
        <v>0</v>
      </c>
      <c r="X447" s="294">
        <v>0</v>
      </c>
      <c r="Y447" s="284">
        <f t="shared" si="10"/>
        <v>0</v>
      </c>
      <c r="Z447" s="282" t="e">
        <f t="shared" si="6"/>
        <v>#DIV/0!</v>
      </c>
      <c r="AE447" s="118"/>
      <c r="AF447" s="103" t="s">
        <v>79</v>
      </c>
      <c r="AG447" s="294">
        <v>0</v>
      </c>
      <c r="AH447" s="294">
        <v>0</v>
      </c>
      <c r="AI447" s="284">
        <f t="shared" si="7"/>
        <v>0</v>
      </c>
      <c r="AJ447" s="272">
        <v>0</v>
      </c>
      <c r="AK447" s="284">
        <f t="shared" si="11"/>
        <v>0</v>
      </c>
      <c r="AL447" s="282" t="e">
        <f t="shared" si="8"/>
        <v>#DIV/0!</v>
      </c>
    </row>
    <row r="448" spans="2:38" s="115" customFormat="1">
      <c r="B448" s="19"/>
      <c r="C448" s="19"/>
      <c r="D448" s="19"/>
      <c r="F448" s="118"/>
      <c r="G448" s="103" t="s">
        <v>77</v>
      </c>
      <c r="H448" s="294">
        <v>0</v>
      </c>
      <c r="I448" s="294">
        <v>0</v>
      </c>
      <c r="J448" s="284">
        <f t="shared" si="3"/>
        <v>0</v>
      </c>
      <c r="K448" s="294">
        <v>0</v>
      </c>
      <c r="L448" s="284">
        <f t="shared" si="9"/>
        <v>0</v>
      </c>
      <c r="M448" s="282" t="e">
        <f t="shared" si="4"/>
        <v>#DIV/0!</v>
      </c>
      <c r="S448" s="118"/>
      <c r="T448" s="103" t="s">
        <v>77</v>
      </c>
      <c r="U448" s="294">
        <v>0</v>
      </c>
      <c r="V448" s="294">
        <v>0</v>
      </c>
      <c r="W448" s="284">
        <f t="shared" si="5"/>
        <v>0</v>
      </c>
      <c r="X448" s="294">
        <v>0</v>
      </c>
      <c r="Y448" s="284">
        <f t="shared" si="10"/>
        <v>0</v>
      </c>
      <c r="Z448" s="282" t="e">
        <f t="shared" si="6"/>
        <v>#DIV/0!</v>
      </c>
      <c r="AE448" s="118"/>
      <c r="AF448" s="103" t="s">
        <v>77</v>
      </c>
      <c r="AG448" s="294">
        <v>0</v>
      </c>
      <c r="AH448" s="294">
        <v>0</v>
      </c>
      <c r="AI448" s="284">
        <f t="shared" si="7"/>
        <v>0</v>
      </c>
      <c r="AJ448" s="272">
        <v>0</v>
      </c>
      <c r="AK448" s="284">
        <f t="shared" si="11"/>
        <v>0</v>
      </c>
      <c r="AL448" s="282" t="e">
        <f t="shared" si="8"/>
        <v>#DIV/0!</v>
      </c>
    </row>
    <row r="449" spans="2:38" s="115" customFormat="1">
      <c r="B449" s="19"/>
      <c r="C449" s="19"/>
      <c r="D449" s="19"/>
      <c r="F449" s="118"/>
      <c r="G449" s="103" t="s">
        <v>75</v>
      </c>
      <c r="H449" s="294">
        <v>0</v>
      </c>
      <c r="I449" s="294">
        <v>0</v>
      </c>
      <c r="J449" s="284">
        <f t="shared" si="3"/>
        <v>0</v>
      </c>
      <c r="K449" s="294">
        <v>0</v>
      </c>
      <c r="L449" s="284">
        <f t="shared" si="9"/>
        <v>0</v>
      </c>
      <c r="M449" s="282" t="e">
        <f t="shared" si="4"/>
        <v>#DIV/0!</v>
      </c>
      <c r="S449" s="118"/>
      <c r="T449" s="103" t="s">
        <v>75</v>
      </c>
      <c r="U449" s="294">
        <v>0</v>
      </c>
      <c r="V449" s="294">
        <v>0</v>
      </c>
      <c r="W449" s="284">
        <f t="shared" si="5"/>
        <v>0</v>
      </c>
      <c r="X449" s="294">
        <v>0</v>
      </c>
      <c r="Y449" s="284">
        <f t="shared" si="10"/>
        <v>0</v>
      </c>
      <c r="Z449" s="282" t="e">
        <f t="shared" si="6"/>
        <v>#DIV/0!</v>
      </c>
      <c r="AE449" s="118"/>
      <c r="AF449" s="103" t="s">
        <v>75</v>
      </c>
      <c r="AG449" s="294">
        <v>0</v>
      </c>
      <c r="AH449" s="294">
        <v>0</v>
      </c>
      <c r="AI449" s="284">
        <f t="shared" si="7"/>
        <v>0</v>
      </c>
      <c r="AJ449" s="272">
        <v>0</v>
      </c>
      <c r="AK449" s="284">
        <f t="shared" si="11"/>
        <v>0</v>
      </c>
      <c r="AL449" s="282" t="e">
        <f t="shared" si="8"/>
        <v>#DIV/0!</v>
      </c>
    </row>
    <row r="450" spans="2:38" s="115" customFormat="1">
      <c r="B450" s="19"/>
      <c r="C450" s="19"/>
      <c r="D450" s="19"/>
      <c r="F450" s="118"/>
      <c r="G450" s="103" t="s">
        <v>73</v>
      </c>
      <c r="H450" s="294">
        <v>0</v>
      </c>
      <c r="I450" s="294">
        <v>0</v>
      </c>
      <c r="J450" s="284">
        <f t="shared" si="3"/>
        <v>0</v>
      </c>
      <c r="K450" s="294">
        <v>0</v>
      </c>
      <c r="L450" s="284">
        <f t="shared" si="9"/>
        <v>0</v>
      </c>
      <c r="M450" s="282" t="e">
        <f t="shared" si="4"/>
        <v>#DIV/0!</v>
      </c>
      <c r="S450" s="118"/>
      <c r="T450" s="103" t="s">
        <v>73</v>
      </c>
      <c r="U450" s="294">
        <v>0</v>
      </c>
      <c r="V450" s="294">
        <v>0</v>
      </c>
      <c r="W450" s="284">
        <f t="shared" si="5"/>
        <v>0</v>
      </c>
      <c r="X450" s="294">
        <v>0</v>
      </c>
      <c r="Y450" s="284">
        <f t="shared" si="10"/>
        <v>0</v>
      </c>
      <c r="Z450" s="282" t="e">
        <f t="shared" si="6"/>
        <v>#DIV/0!</v>
      </c>
      <c r="AE450" s="118"/>
      <c r="AF450" s="103" t="s">
        <v>73</v>
      </c>
      <c r="AG450" s="294">
        <v>0</v>
      </c>
      <c r="AH450" s="294">
        <v>0</v>
      </c>
      <c r="AI450" s="284">
        <f t="shared" si="7"/>
        <v>0</v>
      </c>
      <c r="AJ450" s="272">
        <v>0</v>
      </c>
      <c r="AK450" s="284">
        <f t="shared" si="11"/>
        <v>0</v>
      </c>
      <c r="AL450" s="282" t="e">
        <f t="shared" si="8"/>
        <v>#DIV/0!</v>
      </c>
    </row>
    <row r="451" spans="2:38" s="115" customFormat="1">
      <c r="B451" s="19"/>
      <c r="C451" s="19"/>
      <c r="D451" s="19"/>
      <c r="F451" s="118"/>
      <c r="G451" s="103" t="s">
        <v>71</v>
      </c>
      <c r="H451" s="294">
        <f>SUM(M341:N341)</f>
        <v>0</v>
      </c>
      <c r="I451" s="294">
        <v>0</v>
      </c>
      <c r="J451" s="284">
        <f t="shared" si="3"/>
        <v>0</v>
      </c>
      <c r="K451" s="294">
        <v>0</v>
      </c>
      <c r="L451" s="284">
        <f t="shared" si="9"/>
        <v>0</v>
      </c>
      <c r="M451" s="282" t="e">
        <f t="shared" si="4"/>
        <v>#DIV/0!</v>
      </c>
      <c r="S451" s="118"/>
      <c r="T451" s="103" t="s">
        <v>71</v>
      </c>
      <c r="U451" s="294">
        <f>SUM(Z341:AA341)</f>
        <v>0</v>
      </c>
      <c r="V451" s="294">
        <v>0</v>
      </c>
      <c r="W451" s="284">
        <f t="shared" si="5"/>
        <v>0</v>
      </c>
      <c r="X451" s="294">
        <v>0</v>
      </c>
      <c r="Y451" s="284">
        <f t="shared" si="10"/>
        <v>0</v>
      </c>
      <c r="Z451" s="282" t="e">
        <f t="shared" si="6"/>
        <v>#DIV/0!</v>
      </c>
      <c r="AE451" s="118"/>
      <c r="AF451" s="103" t="s">
        <v>71</v>
      </c>
      <c r="AG451" s="294">
        <f>SUM(AL341:AM341)</f>
        <v>0</v>
      </c>
      <c r="AH451" s="294">
        <v>0</v>
      </c>
      <c r="AI451" s="284">
        <f t="shared" si="7"/>
        <v>0</v>
      </c>
      <c r="AJ451" s="272">
        <v>0</v>
      </c>
      <c r="AK451" s="284">
        <f t="shared" si="11"/>
        <v>0</v>
      </c>
      <c r="AL451" s="282" t="e">
        <f t="shared" si="8"/>
        <v>#DIV/0!</v>
      </c>
    </row>
    <row r="452" spans="2:38" s="115" customFormat="1">
      <c r="B452" s="19"/>
      <c r="C452" s="19"/>
      <c r="D452" s="19"/>
      <c r="F452" s="117"/>
      <c r="G452" s="101" t="s">
        <v>69</v>
      </c>
      <c r="H452" s="332">
        <f>O341</f>
        <v>0</v>
      </c>
      <c r="I452" s="332">
        <f>IF(SUM(H446:H451)&lt;=0,0,H452*I445/SUM(H446:H451))</f>
        <v>0</v>
      </c>
      <c r="J452" s="285">
        <f t="shared" si="3"/>
        <v>0</v>
      </c>
      <c r="K452" s="332">
        <v>0</v>
      </c>
      <c r="L452" s="285">
        <f t="shared" si="9"/>
        <v>0</v>
      </c>
      <c r="M452" s="282" t="e">
        <f t="shared" si="4"/>
        <v>#DIV/0!</v>
      </c>
      <c r="S452" s="117"/>
      <c r="T452" s="101" t="s">
        <v>69</v>
      </c>
      <c r="U452" s="332">
        <f>AB341</f>
        <v>0</v>
      </c>
      <c r="V452" s="332">
        <f>IF(SUM(U446:U451)&lt;=0,0,U452*V445/SUM(U446:U451))</f>
        <v>0</v>
      </c>
      <c r="W452" s="285">
        <f t="shared" si="5"/>
        <v>0</v>
      </c>
      <c r="X452" s="332">
        <v>0</v>
      </c>
      <c r="Y452" s="285">
        <f t="shared" si="10"/>
        <v>0</v>
      </c>
      <c r="Z452" s="282" t="e">
        <f t="shared" si="6"/>
        <v>#DIV/0!</v>
      </c>
      <c r="AE452" s="117"/>
      <c r="AF452" s="101" t="s">
        <v>69</v>
      </c>
      <c r="AG452" s="332">
        <f>AN341</f>
        <v>0</v>
      </c>
      <c r="AH452" s="332">
        <f>IF(SUM(AG446:AG451)&lt;=0,0,AG452*AH445/SUM(AG446:AG451))</f>
        <v>0</v>
      </c>
      <c r="AI452" s="285">
        <f t="shared" si="7"/>
        <v>0</v>
      </c>
      <c r="AJ452" s="292">
        <v>0</v>
      </c>
      <c r="AK452" s="285">
        <f t="shared" si="11"/>
        <v>0</v>
      </c>
      <c r="AL452" s="282" t="e">
        <f t="shared" si="8"/>
        <v>#DIV/0!</v>
      </c>
    </row>
  </sheetData>
  <mergeCells count="36">
    <mergeCell ref="F311:F318"/>
    <mergeCell ref="S311:S318"/>
    <mergeCell ref="AE311:AE318"/>
    <mergeCell ref="F319:F326"/>
    <mergeCell ref="S319:S326"/>
    <mergeCell ref="AE319:AE326"/>
    <mergeCell ref="F295:F302"/>
    <mergeCell ref="S295:S302"/>
    <mergeCell ref="AE295:AE302"/>
    <mergeCell ref="F303:F310"/>
    <mergeCell ref="S303:S310"/>
    <mergeCell ref="AE303:AE310"/>
    <mergeCell ref="F279:F286"/>
    <mergeCell ref="S279:S286"/>
    <mergeCell ref="AE279:AE286"/>
    <mergeCell ref="F287:F294"/>
    <mergeCell ref="S287:S294"/>
    <mergeCell ref="AE287:AE294"/>
    <mergeCell ref="F215:F222"/>
    <mergeCell ref="F223:F230"/>
    <mergeCell ref="F199:F206"/>
    <mergeCell ref="F207:F214"/>
    <mergeCell ref="F183:F190"/>
    <mergeCell ref="F191:F198"/>
    <mergeCell ref="AE223:AE230"/>
    <mergeCell ref="S183:S190"/>
    <mergeCell ref="S191:S198"/>
    <mergeCell ref="S199:S206"/>
    <mergeCell ref="S207:S214"/>
    <mergeCell ref="S215:S222"/>
    <mergeCell ref="S223:S230"/>
    <mergeCell ref="AE183:AE190"/>
    <mergeCell ref="AE191:AE198"/>
    <mergeCell ref="AE199:AE206"/>
    <mergeCell ref="AE207:AE214"/>
    <mergeCell ref="AE215:AE222"/>
  </mergeCells>
  <phoneticPr fontId="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3C75E-5D09-43F9-BC73-4C5B098B58F4}">
  <dimension ref="A1:DY155"/>
  <sheetViews>
    <sheetView zoomScale="40" zoomScaleNormal="40" workbookViewId="0"/>
  </sheetViews>
  <sheetFormatPr defaultRowHeight="18.75"/>
  <cols>
    <col min="3" max="3" width="13.625" customWidth="1"/>
    <col min="6" max="28" width="8.875" customWidth="1"/>
    <col min="31" max="32" width="9.125" bestFit="1" customWidth="1"/>
    <col min="33" max="34" width="8.875" customWidth="1"/>
    <col min="35" max="35" width="9" customWidth="1"/>
    <col min="36" max="36" width="9.125" bestFit="1" customWidth="1"/>
    <col min="37" max="37" width="12.75" bestFit="1" customWidth="1"/>
    <col min="38" max="38" width="11.625" bestFit="1" customWidth="1"/>
    <col min="39" max="43" width="12.75" bestFit="1" customWidth="1"/>
    <col min="44" max="45" width="9.125" bestFit="1" customWidth="1"/>
    <col min="46" max="48" width="12.75" bestFit="1" customWidth="1"/>
    <col min="49" max="53" width="9.125" bestFit="1" customWidth="1"/>
    <col min="106" max="128" width="8.75" customWidth="1"/>
  </cols>
  <sheetData>
    <row r="1" spans="1:129">
      <c r="A1" s="13"/>
      <c r="B1" s="13"/>
      <c r="C1" s="13"/>
      <c r="D1" s="13"/>
      <c r="E1" s="13"/>
      <c r="F1" s="2"/>
      <c r="G1" s="2"/>
      <c r="H1" s="1"/>
      <c r="I1" s="1"/>
      <c r="J1" s="1"/>
      <c r="K1" s="1"/>
      <c r="L1" s="1"/>
    </row>
    <row r="2" spans="1:129">
      <c r="A2" s="13"/>
      <c r="B2" s="7" t="s">
        <v>0</v>
      </c>
      <c r="C2" s="7" t="s">
        <v>290</v>
      </c>
      <c r="D2" s="13"/>
      <c r="E2" s="13"/>
      <c r="F2" s="503"/>
      <c r="G2" s="503"/>
      <c r="H2" s="1"/>
      <c r="I2" s="1"/>
      <c r="J2" s="1"/>
      <c r="K2" s="1"/>
      <c r="L2" s="1"/>
    </row>
    <row r="3" spans="1:129">
      <c r="A3" s="13"/>
      <c r="B3" s="7" t="s">
        <v>1</v>
      </c>
      <c r="C3" s="17" t="s">
        <v>121</v>
      </c>
      <c r="D3" s="13"/>
      <c r="E3" s="13"/>
      <c r="F3" s="503"/>
      <c r="G3" s="503"/>
      <c r="H3" s="1"/>
      <c r="I3" s="1"/>
      <c r="J3" s="1"/>
      <c r="K3" s="1"/>
      <c r="L3" s="1"/>
    </row>
    <row r="4" spans="1:129">
      <c r="A4" s="13"/>
      <c r="B4" s="1"/>
      <c r="C4" s="3"/>
      <c r="D4" s="13"/>
      <c r="E4" s="13"/>
      <c r="F4" s="2"/>
      <c r="G4" s="2"/>
      <c r="H4" s="1"/>
      <c r="I4" s="1"/>
      <c r="J4" s="1"/>
      <c r="K4" s="1"/>
      <c r="L4" s="1"/>
    </row>
    <row r="5" spans="1:129">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row>
    <row r="6" spans="1:129">
      <c r="A6" s="19"/>
      <c r="B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row>
    <row r="7" spans="1:129">
      <c r="C7" s="504" t="s">
        <v>295</v>
      </c>
      <c r="D7" s="17" t="s">
        <v>3</v>
      </c>
      <c r="E7" s="21" t="s">
        <v>364</v>
      </c>
      <c r="F7" s="13"/>
      <c r="G7" s="13"/>
      <c r="H7" s="19"/>
      <c r="I7" s="19"/>
      <c r="J7" s="19"/>
      <c r="K7" s="19"/>
      <c r="L7" s="19"/>
      <c r="M7" s="19"/>
      <c r="N7" s="19"/>
      <c r="O7" s="19"/>
      <c r="P7" s="19"/>
      <c r="Q7" s="19"/>
    </row>
    <row r="8" spans="1:129">
      <c r="D8" s="17" t="s">
        <v>8</v>
      </c>
      <c r="E8" s="446" t="s">
        <v>288</v>
      </c>
      <c r="F8" s="13"/>
      <c r="G8" s="13"/>
      <c r="H8" s="19"/>
      <c r="I8" s="19"/>
      <c r="J8" s="19"/>
      <c r="K8" s="19"/>
      <c r="L8" s="19"/>
      <c r="M8" s="19"/>
      <c r="N8" s="19"/>
      <c r="O8" s="19"/>
      <c r="P8" s="19"/>
      <c r="Q8" s="19"/>
    </row>
    <row r="10" spans="1:129">
      <c r="D10" s="36" t="s">
        <v>149</v>
      </c>
    </row>
    <row r="11" spans="1:129" s="19" customFormat="1">
      <c r="E11" s="65" t="s">
        <v>280</v>
      </c>
      <c r="AD11" s="65" t="s">
        <v>281</v>
      </c>
      <c r="AM11" s="505"/>
      <c r="AO11" s="506"/>
      <c r="AY11" s="505"/>
      <c r="BA11" s="41"/>
      <c r="BC11" s="65" t="s">
        <v>178</v>
      </c>
      <c r="BY11" s="505"/>
      <c r="BZ11" s="505"/>
      <c r="CB11" s="65" t="s">
        <v>282</v>
      </c>
      <c r="CX11" s="505"/>
      <c r="CY11" s="505"/>
      <c r="DA11" s="65" t="s">
        <v>283</v>
      </c>
      <c r="DD11" s="507"/>
      <c r="DE11" s="507"/>
      <c r="DF11" s="507"/>
      <c r="DG11" s="507"/>
      <c r="DH11" s="507"/>
      <c r="DI11" s="507"/>
      <c r="DW11" s="505"/>
      <c r="DX11" s="505"/>
    </row>
    <row r="12" spans="1:129" s="19" customFormat="1" ht="18.75" customHeight="1">
      <c r="E12" s="1096" t="s">
        <v>296</v>
      </c>
      <c r="F12" s="508" t="s">
        <v>297</v>
      </c>
      <c r="G12" s="509"/>
      <c r="H12" s="509"/>
      <c r="I12" s="509"/>
      <c r="J12" s="509"/>
      <c r="K12" s="509"/>
      <c r="L12" s="509"/>
      <c r="M12" s="509"/>
      <c r="N12" s="509"/>
      <c r="O12" s="509"/>
      <c r="P12" s="509"/>
      <c r="Q12" s="509"/>
      <c r="R12" s="509"/>
      <c r="S12" s="509"/>
      <c r="T12" s="509"/>
      <c r="U12" s="509"/>
      <c r="V12" s="509"/>
      <c r="W12" s="509"/>
      <c r="X12" s="509"/>
      <c r="Y12" s="509"/>
      <c r="Z12" s="509"/>
      <c r="AA12" s="29" t="s">
        <v>298</v>
      </c>
      <c r="AB12" s="510"/>
      <c r="AD12" s="1098" t="s">
        <v>299</v>
      </c>
      <c r="AE12" s="1024" t="s">
        <v>297</v>
      </c>
      <c r="AF12" s="1025"/>
      <c r="AG12" s="1025"/>
      <c r="AH12" s="1025"/>
      <c r="AI12" s="1025"/>
      <c r="AJ12" s="1025"/>
      <c r="AK12" s="1025"/>
      <c r="AL12" s="1025"/>
      <c r="AM12" s="1025"/>
      <c r="AN12" s="1025"/>
      <c r="AO12" s="1025"/>
      <c r="AP12" s="1025"/>
      <c r="AQ12" s="1025"/>
      <c r="AR12" s="1025"/>
      <c r="AS12" s="1025"/>
      <c r="AT12" s="1025"/>
      <c r="AU12" s="1025"/>
      <c r="AV12" s="1025"/>
      <c r="AW12" s="1025"/>
      <c r="AX12" s="1025"/>
      <c r="AY12" s="1025"/>
      <c r="AZ12" s="1101" t="s">
        <v>298</v>
      </c>
      <c r="BA12" s="1102"/>
      <c r="BC12" s="511" t="s">
        <v>300</v>
      </c>
      <c r="BD12" s="512" t="s">
        <v>297</v>
      </c>
      <c r="BE12" s="513"/>
      <c r="BF12" s="513"/>
      <c r="BG12" s="513"/>
      <c r="BH12" s="513"/>
      <c r="BI12" s="513"/>
      <c r="BJ12" s="513"/>
      <c r="BK12" s="513"/>
      <c r="BL12" s="513"/>
      <c r="BM12" s="513"/>
      <c r="BN12" s="513"/>
      <c r="BO12" s="513"/>
      <c r="BP12" s="513"/>
      <c r="BQ12" s="513"/>
      <c r="BR12" s="513"/>
      <c r="BS12" s="513"/>
      <c r="BT12" s="513"/>
      <c r="BU12" s="513"/>
      <c r="BV12" s="513"/>
      <c r="BW12" s="513"/>
      <c r="BX12" s="513"/>
      <c r="BY12" s="1094" t="s">
        <v>298</v>
      </c>
      <c r="BZ12" s="1095"/>
      <c r="CB12" s="511" t="s">
        <v>300</v>
      </c>
      <c r="CC12" s="512" t="s">
        <v>297</v>
      </c>
      <c r="CD12" s="513"/>
      <c r="CE12" s="513"/>
      <c r="CF12" s="513"/>
      <c r="CG12" s="513"/>
      <c r="CH12" s="513"/>
      <c r="CI12" s="513"/>
      <c r="CJ12" s="513"/>
      <c r="CK12" s="513"/>
      <c r="CL12" s="513"/>
      <c r="CM12" s="513"/>
      <c r="CN12" s="513"/>
      <c r="CO12" s="513"/>
      <c r="CP12" s="513"/>
      <c r="CQ12" s="513"/>
      <c r="CR12" s="513"/>
      <c r="CS12" s="513"/>
      <c r="CT12" s="513"/>
      <c r="CU12" s="513"/>
      <c r="CV12" s="513"/>
      <c r="CW12" s="513"/>
      <c r="CX12" s="1094" t="s">
        <v>298</v>
      </c>
      <c r="CY12" s="1095"/>
      <c r="DA12" s="511" t="s">
        <v>301</v>
      </c>
      <c r="DB12" s="512" t="s">
        <v>297</v>
      </c>
      <c r="DC12" s="513"/>
      <c r="DD12" s="513"/>
      <c r="DE12" s="513"/>
      <c r="DF12" s="513"/>
      <c r="DG12" s="513"/>
      <c r="DH12" s="513"/>
      <c r="DI12" s="513"/>
      <c r="DJ12" s="513"/>
      <c r="DK12" s="513"/>
      <c r="DL12" s="513"/>
      <c r="DM12" s="513"/>
      <c r="DN12" s="513"/>
      <c r="DO12" s="513"/>
      <c r="DP12" s="513"/>
      <c r="DQ12" s="513"/>
      <c r="DR12" s="513"/>
      <c r="DS12" s="513"/>
      <c r="DT12" s="513"/>
      <c r="DU12" s="513"/>
      <c r="DV12" s="513"/>
      <c r="DW12" s="1094" t="s">
        <v>298</v>
      </c>
      <c r="DX12" s="1095"/>
    </row>
    <row r="13" spans="1:129" s="19" customFormat="1" ht="56.25">
      <c r="E13" s="1097"/>
      <c r="F13" s="17" t="s">
        <v>53</v>
      </c>
      <c r="G13" s="17" t="s">
        <v>302</v>
      </c>
      <c r="H13" s="516" t="s">
        <v>303</v>
      </c>
      <c r="I13" s="516" t="s">
        <v>304</v>
      </c>
      <c r="J13" s="516" t="s">
        <v>305</v>
      </c>
      <c r="K13" s="516" t="s">
        <v>306</v>
      </c>
      <c r="L13" s="516" t="s">
        <v>307</v>
      </c>
      <c r="M13" s="516" t="s">
        <v>308</v>
      </c>
      <c r="N13" s="516" t="s">
        <v>309</v>
      </c>
      <c r="O13" s="516" t="s">
        <v>310</v>
      </c>
      <c r="P13" s="516" t="s">
        <v>311</v>
      </c>
      <c r="Q13" s="516" t="s">
        <v>312</v>
      </c>
      <c r="R13" s="516" t="s">
        <v>313</v>
      </c>
      <c r="S13" s="516" t="s">
        <v>314</v>
      </c>
      <c r="T13" s="516" t="s">
        <v>315</v>
      </c>
      <c r="U13" s="516" t="s">
        <v>316</v>
      </c>
      <c r="V13" s="516" t="s">
        <v>317</v>
      </c>
      <c r="W13" s="517" t="s">
        <v>318</v>
      </c>
      <c r="X13" s="517" t="s">
        <v>319</v>
      </c>
      <c r="Y13" s="517" t="s">
        <v>320</v>
      </c>
      <c r="Z13" s="501" t="s">
        <v>126</v>
      </c>
      <c r="AA13" s="154" t="s">
        <v>321</v>
      </c>
      <c r="AB13" s="462" t="s">
        <v>322</v>
      </c>
      <c r="AC13" s="518"/>
      <c r="AD13" s="1099"/>
      <c r="AE13" s="351" t="s">
        <v>53</v>
      </c>
      <c r="AF13" s="351" t="s">
        <v>302</v>
      </c>
      <c r="AG13" s="351" t="s">
        <v>303</v>
      </c>
      <c r="AH13" s="351" t="s">
        <v>304</v>
      </c>
      <c r="AI13" s="351" t="s">
        <v>305</v>
      </c>
      <c r="AJ13" s="351" t="s">
        <v>306</v>
      </c>
      <c r="AK13" s="351" t="s">
        <v>307</v>
      </c>
      <c r="AL13" s="351" t="s">
        <v>308</v>
      </c>
      <c r="AM13" s="351" t="s">
        <v>309</v>
      </c>
      <c r="AN13" s="351" t="s">
        <v>310</v>
      </c>
      <c r="AO13" s="351" t="s">
        <v>311</v>
      </c>
      <c r="AP13" s="351" t="s">
        <v>312</v>
      </c>
      <c r="AQ13" s="351" t="s">
        <v>313</v>
      </c>
      <c r="AR13" s="351" t="s">
        <v>314</v>
      </c>
      <c r="AS13" s="351" t="s">
        <v>315</v>
      </c>
      <c r="AT13" s="351" t="s">
        <v>316</v>
      </c>
      <c r="AU13" s="351" t="s">
        <v>317</v>
      </c>
      <c r="AV13" s="520" t="s">
        <v>318</v>
      </c>
      <c r="AW13" s="520" t="s">
        <v>319</v>
      </c>
      <c r="AX13" s="520" t="s">
        <v>320</v>
      </c>
      <c r="AY13" s="462" t="s">
        <v>126</v>
      </c>
      <c r="AZ13" s="521" t="s">
        <v>323</v>
      </c>
      <c r="BA13" s="522" t="s">
        <v>324</v>
      </c>
      <c r="BC13" s="519"/>
      <c r="BD13" s="372" t="s">
        <v>53</v>
      </c>
      <c r="BE13" s="372" t="s">
        <v>325</v>
      </c>
      <c r="BF13" s="523" t="s">
        <v>303</v>
      </c>
      <c r="BG13" s="523" t="s">
        <v>304</v>
      </c>
      <c r="BH13" s="523" t="s">
        <v>305</v>
      </c>
      <c r="BI13" s="523" t="s">
        <v>306</v>
      </c>
      <c r="BJ13" s="523" t="s">
        <v>307</v>
      </c>
      <c r="BK13" s="523" t="s">
        <v>308</v>
      </c>
      <c r="BL13" s="523" t="s">
        <v>309</v>
      </c>
      <c r="BM13" s="523" t="s">
        <v>310</v>
      </c>
      <c r="BN13" s="523" t="s">
        <v>311</v>
      </c>
      <c r="BO13" s="523" t="s">
        <v>312</v>
      </c>
      <c r="BP13" s="523" t="s">
        <v>313</v>
      </c>
      <c r="BQ13" s="523" t="s">
        <v>314</v>
      </c>
      <c r="BR13" s="523" t="s">
        <v>315</v>
      </c>
      <c r="BS13" s="523" t="s">
        <v>316</v>
      </c>
      <c r="BT13" s="523" t="s">
        <v>317</v>
      </c>
      <c r="BU13" s="524" t="s">
        <v>318</v>
      </c>
      <c r="BV13" s="524" t="s">
        <v>319</v>
      </c>
      <c r="BW13" s="524" t="s">
        <v>320</v>
      </c>
      <c r="BX13" s="359" t="s">
        <v>126</v>
      </c>
      <c r="BY13" s="525" t="s">
        <v>326</v>
      </c>
      <c r="BZ13" s="526" t="s">
        <v>327</v>
      </c>
      <c r="CA13" s="518"/>
      <c r="CB13" s="519"/>
      <c r="CC13" s="372" t="s">
        <v>53</v>
      </c>
      <c r="CD13" s="372" t="s">
        <v>325</v>
      </c>
      <c r="CE13" s="523" t="s">
        <v>328</v>
      </c>
      <c r="CF13" s="523" t="s">
        <v>304</v>
      </c>
      <c r="CG13" s="523" t="s">
        <v>305</v>
      </c>
      <c r="CH13" s="523" t="s">
        <v>306</v>
      </c>
      <c r="CI13" s="523" t="s">
        <v>307</v>
      </c>
      <c r="CJ13" s="523" t="s">
        <v>308</v>
      </c>
      <c r="CK13" s="523" t="s">
        <v>309</v>
      </c>
      <c r="CL13" s="523" t="s">
        <v>310</v>
      </c>
      <c r="CM13" s="523" t="s">
        <v>311</v>
      </c>
      <c r="CN13" s="523" t="s">
        <v>312</v>
      </c>
      <c r="CO13" s="523" t="s">
        <v>313</v>
      </c>
      <c r="CP13" s="523" t="s">
        <v>314</v>
      </c>
      <c r="CQ13" s="523" t="s">
        <v>315</v>
      </c>
      <c r="CR13" s="523" t="s">
        <v>316</v>
      </c>
      <c r="CS13" s="523" t="s">
        <v>317</v>
      </c>
      <c r="CT13" s="524" t="s">
        <v>318</v>
      </c>
      <c r="CU13" s="524" t="s">
        <v>319</v>
      </c>
      <c r="CV13" s="524" t="s">
        <v>320</v>
      </c>
      <c r="CW13" s="359" t="s">
        <v>126</v>
      </c>
      <c r="CX13" s="525" t="s">
        <v>326</v>
      </c>
      <c r="CY13" s="526" t="s">
        <v>327</v>
      </c>
      <c r="DA13" s="527"/>
      <c r="DB13" s="528" t="s">
        <v>53</v>
      </c>
      <c r="DC13" s="528" t="s">
        <v>325</v>
      </c>
      <c r="DD13" s="529" t="s">
        <v>328</v>
      </c>
      <c r="DE13" s="529" t="s">
        <v>304</v>
      </c>
      <c r="DF13" s="529" t="s">
        <v>305</v>
      </c>
      <c r="DG13" s="529" t="s">
        <v>306</v>
      </c>
      <c r="DH13" s="529" t="s">
        <v>307</v>
      </c>
      <c r="DI13" s="529" t="s">
        <v>308</v>
      </c>
      <c r="DJ13" s="529" t="s">
        <v>309</v>
      </c>
      <c r="DK13" s="529" t="s">
        <v>310</v>
      </c>
      <c r="DL13" s="529" t="s">
        <v>311</v>
      </c>
      <c r="DM13" s="529" t="s">
        <v>312</v>
      </c>
      <c r="DN13" s="529" t="s">
        <v>313</v>
      </c>
      <c r="DO13" s="529" t="s">
        <v>314</v>
      </c>
      <c r="DP13" s="529" t="s">
        <v>315</v>
      </c>
      <c r="DQ13" s="529" t="s">
        <v>316</v>
      </c>
      <c r="DR13" s="529" t="s">
        <v>317</v>
      </c>
      <c r="DS13" s="530" t="s">
        <v>318</v>
      </c>
      <c r="DT13" s="530" t="s">
        <v>319</v>
      </c>
      <c r="DU13" s="530" t="s">
        <v>320</v>
      </c>
      <c r="DV13" s="531" t="s">
        <v>126</v>
      </c>
      <c r="DW13" s="532" t="s">
        <v>326</v>
      </c>
      <c r="DX13" s="533" t="s">
        <v>327</v>
      </c>
    </row>
    <row r="14" spans="1:129" s="19" customFormat="1" ht="18.75" customHeight="1">
      <c r="E14" s="19" t="s">
        <v>329</v>
      </c>
      <c r="F14" s="540">
        <f t="array" ref="F14:AB24">'[1]011_15_統計データ_家賃'!$G$49:$AC$59</f>
        <v>0</v>
      </c>
      <c r="G14" s="541">
        <v>0</v>
      </c>
      <c r="H14" s="542">
        <v>0</v>
      </c>
      <c r="I14" s="542">
        <v>0</v>
      </c>
      <c r="J14" s="542">
        <v>0</v>
      </c>
      <c r="K14" s="542">
        <v>0</v>
      </c>
      <c r="L14" s="542">
        <v>0</v>
      </c>
      <c r="M14" s="542">
        <v>0</v>
      </c>
      <c r="N14" s="542">
        <v>0</v>
      </c>
      <c r="O14" s="542">
        <v>0</v>
      </c>
      <c r="P14" s="542">
        <v>0</v>
      </c>
      <c r="Q14" s="542">
        <v>0</v>
      </c>
      <c r="R14" s="542">
        <v>0</v>
      </c>
      <c r="S14" s="542">
        <v>0</v>
      </c>
      <c r="T14" s="542">
        <v>0</v>
      </c>
      <c r="U14" s="542">
        <v>0</v>
      </c>
      <c r="V14" s="542">
        <v>0</v>
      </c>
      <c r="W14" s="542">
        <v>0</v>
      </c>
      <c r="X14" s="542">
        <v>0</v>
      </c>
      <c r="Y14" s="542">
        <v>0</v>
      </c>
      <c r="Z14" s="542">
        <v>0</v>
      </c>
      <c r="AA14" s="540">
        <v>0</v>
      </c>
      <c r="AB14" s="543">
        <v>0</v>
      </c>
      <c r="AC14" s="96"/>
      <c r="AD14" s="19" t="s">
        <v>329</v>
      </c>
      <c r="AE14" s="551">
        <f t="array" ref="AE14:BA28">'[1]011_15_統計データ_家賃'!$AF$49:$BB$63</f>
        <v>0</v>
      </c>
      <c r="AF14" s="552">
        <v>0</v>
      </c>
      <c r="AG14" s="553">
        <v>0</v>
      </c>
      <c r="AH14" s="553">
        <v>0</v>
      </c>
      <c r="AI14" s="553">
        <v>0</v>
      </c>
      <c r="AJ14" s="553">
        <v>0</v>
      </c>
      <c r="AK14" s="553">
        <v>0</v>
      </c>
      <c r="AL14" s="553">
        <v>0</v>
      </c>
      <c r="AM14" s="553">
        <v>0</v>
      </c>
      <c r="AN14" s="553">
        <v>0</v>
      </c>
      <c r="AO14" s="553">
        <v>0</v>
      </c>
      <c r="AP14" s="553">
        <v>0</v>
      </c>
      <c r="AQ14" s="553">
        <v>0</v>
      </c>
      <c r="AR14" s="553">
        <v>0</v>
      </c>
      <c r="AS14" s="553">
        <v>0</v>
      </c>
      <c r="AT14" s="553">
        <v>0</v>
      </c>
      <c r="AU14" s="554">
        <v>0</v>
      </c>
      <c r="AV14" s="554">
        <v>0</v>
      </c>
      <c r="AW14" s="554">
        <v>0</v>
      </c>
      <c r="AX14" s="555">
        <v>0</v>
      </c>
      <c r="AY14" s="556">
        <v>0</v>
      </c>
      <c r="AZ14" s="557">
        <v>0</v>
      </c>
      <c r="BA14" s="558">
        <v>0</v>
      </c>
      <c r="BC14" s="19" t="s">
        <v>329</v>
      </c>
      <c r="BD14" s="569">
        <f t="array" ref="BD14:BZ25">'[1]011_15_統計データ_家賃'!$BE$49:$CA$60</f>
        <v>0</v>
      </c>
      <c r="BE14" s="570">
        <v>0</v>
      </c>
      <c r="BF14" s="571">
        <v>0</v>
      </c>
      <c r="BG14" s="571">
        <v>0</v>
      </c>
      <c r="BH14" s="571">
        <v>0</v>
      </c>
      <c r="BI14" s="571">
        <v>0</v>
      </c>
      <c r="BJ14" s="571">
        <v>0</v>
      </c>
      <c r="BK14" s="571">
        <v>0</v>
      </c>
      <c r="BL14" s="571">
        <v>0</v>
      </c>
      <c r="BM14" s="571">
        <v>0</v>
      </c>
      <c r="BN14" s="571">
        <v>0</v>
      </c>
      <c r="BO14" s="571">
        <v>0</v>
      </c>
      <c r="BP14" s="571">
        <v>0</v>
      </c>
      <c r="BQ14" s="571">
        <v>0</v>
      </c>
      <c r="BR14" s="571">
        <v>0</v>
      </c>
      <c r="BS14" s="571">
        <v>0</v>
      </c>
      <c r="BT14" s="571">
        <v>0</v>
      </c>
      <c r="BU14" s="571">
        <v>0</v>
      </c>
      <c r="BV14" s="571">
        <v>0</v>
      </c>
      <c r="BW14" s="571">
        <v>0</v>
      </c>
      <c r="BX14" s="571">
        <v>0</v>
      </c>
      <c r="BY14" s="569">
        <v>0</v>
      </c>
      <c r="BZ14" s="570">
        <v>0</v>
      </c>
      <c r="CA14" s="96"/>
      <c r="CB14" s="19" t="s">
        <v>329</v>
      </c>
      <c r="CC14" s="569">
        <f t="array" ref="CC14:CY25">'[1]011_15_統計データ_家賃'!$CD$49:$CZ$60</f>
        <v>0</v>
      </c>
      <c r="CD14" s="570">
        <v>0</v>
      </c>
      <c r="CE14" s="571">
        <v>0</v>
      </c>
      <c r="CF14" s="571">
        <v>0</v>
      </c>
      <c r="CG14" s="571">
        <v>0</v>
      </c>
      <c r="CH14" s="571">
        <v>0</v>
      </c>
      <c r="CI14" s="571">
        <v>0</v>
      </c>
      <c r="CJ14" s="571">
        <v>0</v>
      </c>
      <c r="CK14" s="571">
        <v>0</v>
      </c>
      <c r="CL14" s="571">
        <v>0</v>
      </c>
      <c r="CM14" s="571">
        <v>0</v>
      </c>
      <c r="CN14" s="571">
        <v>0</v>
      </c>
      <c r="CO14" s="571">
        <v>0</v>
      </c>
      <c r="CP14" s="571">
        <v>0</v>
      </c>
      <c r="CQ14" s="571">
        <v>0</v>
      </c>
      <c r="CR14" s="571">
        <v>0</v>
      </c>
      <c r="CS14" s="571">
        <v>0</v>
      </c>
      <c r="CT14" s="571">
        <v>0</v>
      </c>
      <c r="CU14" s="571">
        <v>0</v>
      </c>
      <c r="CV14" s="571">
        <v>0</v>
      </c>
      <c r="CW14" s="571">
        <v>0</v>
      </c>
      <c r="CX14" s="569">
        <v>0</v>
      </c>
      <c r="CY14" s="570">
        <v>0</v>
      </c>
      <c r="DA14" s="507" t="s">
        <v>329</v>
      </c>
      <c r="DB14" s="578">
        <f t="array" ref="DB14:DX26">'[1]011_15_統計データ_家賃'!$DC$49:$DY$61</f>
        <v>0</v>
      </c>
      <c r="DC14" s="579">
        <v>0</v>
      </c>
      <c r="DD14" s="580">
        <v>0</v>
      </c>
      <c r="DE14" s="580">
        <v>0</v>
      </c>
      <c r="DF14" s="580">
        <v>0</v>
      </c>
      <c r="DG14" s="580">
        <v>0</v>
      </c>
      <c r="DH14" s="580">
        <v>0</v>
      </c>
      <c r="DI14" s="580">
        <v>0</v>
      </c>
      <c r="DJ14" s="580">
        <v>0</v>
      </c>
      <c r="DK14" s="580">
        <v>0</v>
      </c>
      <c r="DL14" s="580">
        <v>0</v>
      </c>
      <c r="DM14" s="580">
        <v>0</v>
      </c>
      <c r="DN14" s="580">
        <v>0</v>
      </c>
      <c r="DO14" s="580">
        <v>0</v>
      </c>
      <c r="DP14" s="580">
        <v>0</v>
      </c>
      <c r="DQ14" s="580">
        <v>0</v>
      </c>
      <c r="DR14" s="580">
        <v>0</v>
      </c>
      <c r="DS14" s="580">
        <v>0</v>
      </c>
      <c r="DT14" s="580">
        <v>0</v>
      </c>
      <c r="DU14" s="580">
        <v>0</v>
      </c>
      <c r="DV14" s="580">
        <v>0</v>
      </c>
      <c r="DW14" s="578">
        <v>0</v>
      </c>
      <c r="DX14" s="579">
        <v>0</v>
      </c>
    </row>
    <row r="15" spans="1:129" s="19" customFormat="1" ht="18.75" customHeight="1">
      <c r="E15" s="534" t="s">
        <v>330</v>
      </c>
      <c r="F15" s="544">
        <v>0</v>
      </c>
      <c r="G15" s="545">
        <v>0</v>
      </c>
      <c r="H15" s="546">
        <v>0</v>
      </c>
      <c r="I15" s="546">
        <v>0</v>
      </c>
      <c r="J15" s="546">
        <v>0</v>
      </c>
      <c r="K15" s="546">
        <v>0</v>
      </c>
      <c r="L15" s="546">
        <v>0</v>
      </c>
      <c r="M15" s="546">
        <v>0</v>
      </c>
      <c r="N15" s="546">
        <v>0</v>
      </c>
      <c r="O15" s="546">
        <v>0</v>
      </c>
      <c r="P15" s="546">
        <v>0</v>
      </c>
      <c r="Q15" s="546">
        <v>0</v>
      </c>
      <c r="R15" s="546">
        <v>0</v>
      </c>
      <c r="S15" s="546">
        <v>0</v>
      </c>
      <c r="T15" s="546">
        <v>0</v>
      </c>
      <c r="U15" s="546">
        <v>0</v>
      </c>
      <c r="V15" s="546">
        <v>0</v>
      </c>
      <c r="W15" s="546">
        <v>0</v>
      </c>
      <c r="X15" s="546">
        <v>0</v>
      </c>
      <c r="Y15" s="546">
        <v>0</v>
      </c>
      <c r="Z15" s="546">
        <v>0</v>
      </c>
      <c r="AA15" s="544">
        <v>0</v>
      </c>
      <c r="AB15" s="547">
        <v>0</v>
      </c>
      <c r="AC15" s="535"/>
      <c r="AD15" s="534" t="s">
        <v>331</v>
      </c>
      <c r="AE15" s="559">
        <v>0</v>
      </c>
      <c r="AF15" s="560">
        <v>0</v>
      </c>
      <c r="AG15" s="561">
        <v>0</v>
      </c>
      <c r="AH15" s="561">
        <v>0</v>
      </c>
      <c r="AI15" s="561">
        <v>0</v>
      </c>
      <c r="AJ15" s="561">
        <v>0</v>
      </c>
      <c r="AK15" s="561">
        <v>0</v>
      </c>
      <c r="AL15" s="562">
        <v>0</v>
      </c>
      <c r="AM15" s="561">
        <v>0</v>
      </c>
      <c r="AN15" s="562">
        <v>0</v>
      </c>
      <c r="AO15" s="562">
        <v>0</v>
      </c>
      <c r="AP15" s="562">
        <v>0</v>
      </c>
      <c r="AQ15" s="562">
        <v>0</v>
      </c>
      <c r="AR15" s="562">
        <v>0</v>
      </c>
      <c r="AS15" s="562">
        <v>0</v>
      </c>
      <c r="AT15" s="562">
        <v>0</v>
      </c>
      <c r="AU15" s="562">
        <v>0</v>
      </c>
      <c r="AV15" s="562">
        <v>0</v>
      </c>
      <c r="AW15" s="562">
        <v>0</v>
      </c>
      <c r="AX15" s="561">
        <v>0</v>
      </c>
      <c r="AY15" s="561">
        <v>0</v>
      </c>
      <c r="AZ15" s="559">
        <v>0</v>
      </c>
      <c r="BA15" s="560">
        <v>0</v>
      </c>
      <c r="BC15" s="534" t="s">
        <v>331</v>
      </c>
      <c r="BD15" s="572">
        <v>0</v>
      </c>
      <c r="BE15" s="573">
        <v>0</v>
      </c>
      <c r="BF15" s="574">
        <v>0</v>
      </c>
      <c r="BG15" s="574">
        <v>0</v>
      </c>
      <c r="BH15" s="574">
        <v>0</v>
      </c>
      <c r="BI15" s="574">
        <v>0</v>
      </c>
      <c r="BJ15" s="574">
        <v>0</v>
      </c>
      <c r="BK15" s="574">
        <v>0</v>
      </c>
      <c r="BL15" s="574">
        <v>0</v>
      </c>
      <c r="BM15" s="574">
        <v>0</v>
      </c>
      <c r="BN15" s="574">
        <v>0</v>
      </c>
      <c r="BO15" s="574">
        <v>0</v>
      </c>
      <c r="BP15" s="574">
        <v>0</v>
      </c>
      <c r="BQ15" s="574">
        <v>0</v>
      </c>
      <c r="BR15" s="574">
        <v>0</v>
      </c>
      <c r="BS15" s="574">
        <v>0</v>
      </c>
      <c r="BT15" s="574">
        <v>0</v>
      </c>
      <c r="BU15" s="574">
        <v>0</v>
      </c>
      <c r="BV15" s="574">
        <v>0</v>
      </c>
      <c r="BW15" s="574">
        <v>0</v>
      </c>
      <c r="BX15" s="574">
        <v>0</v>
      </c>
      <c r="BY15" s="572">
        <v>0</v>
      </c>
      <c r="BZ15" s="573">
        <v>0</v>
      </c>
      <c r="CA15" s="536"/>
      <c r="CB15" s="534" t="s">
        <v>331</v>
      </c>
      <c r="CC15" s="572">
        <v>0</v>
      </c>
      <c r="CD15" s="573">
        <v>0</v>
      </c>
      <c r="CE15" s="574">
        <v>0</v>
      </c>
      <c r="CF15" s="574">
        <v>0</v>
      </c>
      <c r="CG15" s="574">
        <v>0</v>
      </c>
      <c r="CH15" s="574">
        <v>0</v>
      </c>
      <c r="CI15" s="574">
        <v>0</v>
      </c>
      <c r="CJ15" s="574">
        <v>0</v>
      </c>
      <c r="CK15" s="574">
        <v>0</v>
      </c>
      <c r="CL15" s="574">
        <v>0</v>
      </c>
      <c r="CM15" s="574">
        <v>0</v>
      </c>
      <c r="CN15" s="574">
        <v>0</v>
      </c>
      <c r="CO15" s="574">
        <v>0</v>
      </c>
      <c r="CP15" s="574">
        <v>0</v>
      </c>
      <c r="CQ15" s="574">
        <v>0</v>
      </c>
      <c r="CR15" s="574">
        <v>0</v>
      </c>
      <c r="CS15" s="574">
        <v>0</v>
      </c>
      <c r="CT15" s="574">
        <v>0</v>
      </c>
      <c r="CU15" s="574">
        <v>0</v>
      </c>
      <c r="CV15" s="574">
        <v>0</v>
      </c>
      <c r="CW15" s="574">
        <v>0</v>
      </c>
      <c r="CX15" s="572">
        <v>0</v>
      </c>
      <c r="CY15" s="573">
        <v>0</v>
      </c>
      <c r="DA15" s="537" t="s">
        <v>331</v>
      </c>
      <c r="DB15" s="581">
        <v>0</v>
      </c>
      <c r="DC15" s="582">
        <v>0</v>
      </c>
      <c r="DD15" s="583">
        <v>0</v>
      </c>
      <c r="DE15" s="583">
        <v>0</v>
      </c>
      <c r="DF15" s="583">
        <v>0</v>
      </c>
      <c r="DG15" s="583">
        <v>0</v>
      </c>
      <c r="DH15" s="583">
        <v>0</v>
      </c>
      <c r="DI15" s="583">
        <v>0</v>
      </c>
      <c r="DJ15" s="583">
        <v>0</v>
      </c>
      <c r="DK15" s="583">
        <v>0</v>
      </c>
      <c r="DL15" s="583">
        <v>0</v>
      </c>
      <c r="DM15" s="583">
        <v>0</v>
      </c>
      <c r="DN15" s="583">
        <v>0</v>
      </c>
      <c r="DO15" s="583">
        <v>0</v>
      </c>
      <c r="DP15" s="583">
        <v>0</v>
      </c>
      <c r="DQ15" s="583">
        <v>0</v>
      </c>
      <c r="DR15" s="583">
        <v>0</v>
      </c>
      <c r="DS15" s="583">
        <v>0</v>
      </c>
      <c r="DT15" s="583">
        <v>0</v>
      </c>
      <c r="DU15" s="583">
        <v>0</v>
      </c>
      <c r="DV15" s="583">
        <v>0</v>
      </c>
      <c r="DW15" s="581">
        <v>0</v>
      </c>
      <c r="DX15" s="582">
        <v>0</v>
      </c>
    </row>
    <row r="16" spans="1:129" s="19" customFormat="1">
      <c r="E16" s="534" t="s">
        <v>209</v>
      </c>
      <c r="F16" s="544">
        <v>0</v>
      </c>
      <c r="G16" s="545">
        <v>0</v>
      </c>
      <c r="H16" s="546">
        <v>0</v>
      </c>
      <c r="I16" s="546">
        <v>0</v>
      </c>
      <c r="J16" s="546">
        <v>0</v>
      </c>
      <c r="K16" s="546">
        <v>0</v>
      </c>
      <c r="L16" s="546">
        <v>0</v>
      </c>
      <c r="M16" s="546">
        <v>0</v>
      </c>
      <c r="N16" s="546">
        <v>0</v>
      </c>
      <c r="O16" s="546">
        <v>0</v>
      </c>
      <c r="P16" s="546">
        <v>0</v>
      </c>
      <c r="Q16" s="546">
        <v>0</v>
      </c>
      <c r="R16" s="546">
        <v>0</v>
      </c>
      <c r="S16" s="546">
        <v>0</v>
      </c>
      <c r="T16" s="546">
        <v>0</v>
      </c>
      <c r="U16" s="546">
        <v>0</v>
      </c>
      <c r="V16" s="546">
        <v>0</v>
      </c>
      <c r="W16" s="546">
        <v>0</v>
      </c>
      <c r="X16" s="546">
        <v>0</v>
      </c>
      <c r="Y16" s="546">
        <v>0</v>
      </c>
      <c r="Z16" s="546">
        <v>0</v>
      </c>
      <c r="AA16" s="544">
        <v>0</v>
      </c>
      <c r="AB16" s="547">
        <v>0</v>
      </c>
      <c r="AC16" s="535"/>
      <c r="AD16" s="534" t="s">
        <v>208</v>
      </c>
      <c r="AE16" s="559">
        <v>0</v>
      </c>
      <c r="AF16" s="560">
        <v>0</v>
      </c>
      <c r="AG16" s="561">
        <v>0</v>
      </c>
      <c r="AH16" s="561">
        <v>0</v>
      </c>
      <c r="AI16" s="561">
        <v>0</v>
      </c>
      <c r="AJ16" s="561">
        <v>0</v>
      </c>
      <c r="AK16" s="561">
        <v>0</v>
      </c>
      <c r="AL16" s="561">
        <v>0</v>
      </c>
      <c r="AM16" s="561">
        <v>0</v>
      </c>
      <c r="AN16" s="562">
        <v>0</v>
      </c>
      <c r="AO16" s="562">
        <v>0</v>
      </c>
      <c r="AP16" s="562">
        <v>0</v>
      </c>
      <c r="AQ16" s="562">
        <v>0</v>
      </c>
      <c r="AR16" s="562">
        <v>0</v>
      </c>
      <c r="AS16" s="562">
        <v>0</v>
      </c>
      <c r="AT16" s="562">
        <v>0</v>
      </c>
      <c r="AU16" s="562">
        <v>0</v>
      </c>
      <c r="AV16" s="562">
        <v>0</v>
      </c>
      <c r="AW16" s="562">
        <v>0</v>
      </c>
      <c r="AX16" s="561">
        <v>0</v>
      </c>
      <c r="AY16" s="561">
        <v>0</v>
      </c>
      <c r="AZ16" s="559">
        <v>0</v>
      </c>
      <c r="BA16" s="560">
        <v>0</v>
      </c>
      <c r="BC16" s="534" t="s">
        <v>208</v>
      </c>
      <c r="BD16" s="572">
        <v>0</v>
      </c>
      <c r="BE16" s="573">
        <v>0</v>
      </c>
      <c r="BF16" s="574">
        <v>0</v>
      </c>
      <c r="BG16" s="574">
        <v>0</v>
      </c>
      <c r="BH16" s="574">
        <v>0</v>
      </c>
      <c r="BI16" s="574">
        <v>0</v>
      </c>
      <c r="BJ16" s="574">
        <v>0</v>
      </c>
      <c r="BK16" s="574">
        <v>0</v>
      </c>
      <c r="BL16" s="574">
        <v>0</v>
      </c>
      <c r="BM16" s="574">
        <v>0</v>
      </c>
      <c r="BN16" s="574">
        <v>0</v>
      </c>
      <c r="BO16" s="574">
        <v>0</v>
      </c>
      <c r="BP16" s="574">
        <v>0</v>
      </c>
      <c r="BQ16" s="574">
        <v>0</v>
      </c>
      <c r="BR16" s="574">
        <v>0</v>
      </c>
      <c r="BS16" s="574">
        <v>0</v>
      </c>
      <c r="BT16" s="574">
        <v>0</v>
      </c>
      <c r="BU16" s="574">
        <v>0</v>
      </c>
      <c r="BV16" s="574">
        <v>0</v>
      </c>
      <c r="BW16" s="574">
        <v>0</v>
      </c>
      <c r="BX16" s="574">
        <v>0</v>
      </c>
      <c r="BY16" s="572">
        <v>0</v>
      </c>
      <c r="BZ16" s="573">
        <v>0</v>
      </c>
      <c r="CA16" s="536"/>
      <c r="CB16" s="534" t="s">
        <v>208</v>
      </c>
      <c r="CC16" s="572">
        <v>0</v>
      </c>
      <c r="CD16" s="573">
        <v>0</v>
      </c>
      <c r="CE16" s="574">
        <v>0</v>
      </c>
      <c r="CF16" s="574">
        <v>0</v>
      </c>
      <c r="CG16" s="574">
        <v>0</v>
      </c>
      <c r="CH16" s="574">
        <v>0</v>
      </c>
      <c r="CI16" s="574">
        <v>0</v>
      </c>
      <c r="CJ16" s="574">
        <v>0</v>
      </c>
      <c r="CK16" s="574">
        <v>0</v>
      </c>
      <c r="CL16" s="574">
        <v>0</v>
      </c>
      <c r="CM16" s="574">
        <v>0</v>
      </c>
      <c r="CN16" s="574">
        <v>0</v>
      </c>
      <c r="CO16" s="574">
        <v>0</v>
      </c>
      <c r="CP16" s="574">
        <v>0</v>
      </c>
      <c r="CQ16" s="574">
        <v>0</v>
      </c>
      <c r="CR16" s="574">
        <v>0</v>
      </c>
      <c r="CS16" s="574">
        <v>0</v>
      </c>
      <c r="CT16" s="574">
        <v>0</v>
      </c>
      <c r="CU16" s="574">
        <v>0</v>
      </c>
      <c r="CV16" s="574">
        <v>0</v>
      </c>
      <c r="CW16" s="574">
        <v>0</v>
      </c>
      <c r="CX16" s="572">
        <v>0</v>
      </c>
      <c r="CY16" s="573">
        <v>0</v>
      </c>
      <c r="DA16" s="537" t="s">
        <v>332</v>
      </c>
      <c r="DB16" s="581">
        <v>0</v>
      </c>
      <c r="DC16" s="582">
        <v>0</v>
      </c>
      <c r="DD16" s="583">
        <v>0</v>
      </c>
      <c r="DE16" s="583">
        <v>0</v>
      </c>
      <c r="DF16" s="583">
        <v>0</v>
      </c>
      <c r="DG16" s="583">
        <v>0</v>
      </c>
      <c r="DH16" s="583">
        <v>0</v>
      </c>
      <c r="DI16" s="583">
        <v>0</v>
      </c>
      <c r="DJ16" s="583">
        <v>0</v>
      </c>
      <c r="DK16" s="583">
        <v>0</v>
      </c>
      <c r="DL16" s="583">
        <v>0</v>
      </c>
      <c r="DM16" s="583">
        <v>0</v>
      </c>
      <c r="DN16" s="583">
        <v>0</v>
      </c>
      <c r="DO16" s="583">
        <v>0</v>
      </c>
      <c r="DP16" s="583">
        <v>0</v>
      </c>
      <c r="DQ16" s="583">
        <v>0</v>
      </c>
      <c r="DR16" s="583">
        <v>0</v>
      </c>
      <c r="DS16" s="583">
        <v>0</v>
      </c>
      <c r="DT16" s="583">
        <v>0</v>
      </c>
      <c r="DU16" s="583">
        <v>0</v>
      </c>
      <c r="DV16" s="583">
        <v>0</v>
      </c>
      <c r="DW16" s="581">
        <v>0</v>
      </c>
      <c r="DX16" s="582">
        <v>0</v>
      </c>
    </row>
    <row r="17" spans="3:128" s="19" customFormat="1">
      <c r="E17" s="534" t="s">
        <v>210</v>
      </c>
      <c r="F17" s="544">
        <v>0</v>
      </c>
      <c r="G17" s="545">
        <v>0</v>
      </c>
      <c r="H17" s="546">
        <v>0</v>
      </c>
      <c r="I17" s="546">
        <v>0</v>
      </c>
      <c r="J17" s="546">
        <v>0</v>
      </c>
      <c r="K17" s="546">
        <v>0</v>
      </c>
      <c r="L17" s="546">
        <v>0</v>
      </c>
      <c r="M17" s="546">
        <v>0</v>
      </c>
      <c r="N17" s="546">
        <v>0</v>
      </c>
      <c r="O17" s="546">
        <v>0</v>
      </c>
      <c r="P17" s="546">
        <v>0</v>
      </c>
      <c r="Q17" s="546">
        <v>0</v>
      </c>
      <c r="R17" s="546">
        <v>0</v>
      </c>
      <c r="S17" s="546">
        <v>0</v>
      </c>
      <c r="T17" s="546">
        <v>0</v>
      </c>
      <c r="U17" s="546">
        <v>0</v>
      </c>
      <c r="V17" s="546">
        <v>0</v>
      </c>
      <c r="W17" s="546">
        <v>0</v>
      </c>
      <c r="X17" s="546">
        <v>0</v>
      </c>
      <c r="Y17" s="546">
        <v>0</v>
      </c>
      <c r="Z17" s="546">
        <v>0</v>
      </c>
      <c r="AA17" s="544">
        <v>0</v>
      </c>
      <c r="AB17" s="547">
        <v>0</v>
      </c>
      <c r="AC17" s="535"/>
      <c r="AD17" s="534" t="s">
        <v>209</v>
      </c>
      <c r="AE17" s="559">
        <v>0</v>
      </c>
      <c r="AF17" s="560">
        <v>0</v>
      </c>
      <c r="AG17" s="561">
        <v>0</v>
      </c>
      <c r="AH17" s="561">
        <v>0</v>
      </c>
      <c r="AI17" s="561">
        <v>0</v>
      </c>
      <c r="AJ17" s="561">
        <v>0</v>
      </c>
      <c r="AK17" s="561">
        <v>0</v>
      </c>
      <c r="AL17" s="561">
        <v>0</v>
      </c>
      <c r="AM17" s="561">
        <v>0</v>
      </c>
      <c r="AN17" s="562">
        <v>0</v>
      </c>
      <c r="AO17" s="562">
        <v>0</v>
      </c>
      <c r="AP17" s="562">
        <v>0</v>
      </c>
      <c r="AQ17" s="562">
        <v>0</v>
      </c>
      <c r="AR17" s="562">
        <v>0</v>
      </c>
      <c r="AS17" s="562">
        <v>0</v>
      </c>
      <c r="AT17" s="562">
        <v>0</v>
      </c>
      <c r="AU17" s="562">
        <v>0</v>
      </c>
      <c r="AV17" s="562">
        <v>0</v>
      </c>
      <c r="AW17" s="562">
        <v>0</v>
      </c>
      <c r="AX17" s="561">
        <v>0</v>
      </c>
      <c r="AY17" s="561">
        <v>0</v>
      </c>
      <c r="AZ17" s="559">
        <v>0</v>
      </c>
      <c r="BA17" s="560">
        <v>0</v>
      </c>
      <c r="BC17" s="534" t="s">
        <v>209</v>
      </c>
      <c r="BD17" s="572">
        <v>0</v>
      </c>
      <c r="BE17" s="573">
        <v>0</v>
      </c>
      <c r="BF17" s="574">
        <v>0</v>
      </c>
      <c r="BG17" s="574">
        <v>0</v>
      </c>
      <c r="BH17" s="574">
        <v>0</v>
      </c>
      <c r="BI17" s="574">
        <v>0</v>
      </c>
      <c r="BJ17" s="574">
        <v>0</v>
      </c>
      <c r="BK17" s="574">
        <v>0</v>
      </c>
      <c r="BL17" s="574">
        <v>0</v>
      </c>
      <c r="BM17" s="574">
        <v>0</v>
      </c>
      <c r="BN17" s="574">
        <v>0</v>
      </c>
      <c r="BO17" s="574">
        <v>0</v>
      </c>
      <c r="BP17" s="574">
        <v>0</v>
      </c>
      <c r="BQ17" s="574">
        <v>0</v>
      </c>
      <c r="BR17" s="574">
        <v>0</v>
      </c>
      <c r="BS17" s="574">
        <v>0</v>
      </c>
      <c r="BT17" s="574">
        <v>0</v>
      </c>
      <c r="BU17" s="574">
        <v>0</v>
      </c>
      <c r="BV17" s="574">
        <v>0</v>
      </c>
      <c r="BW17" s="574">
        <v>0</v>
      </c>
      <c r="BX17" s="574">
        <v>0</v>
      </c>
      <c r="BY17" s="572">
        <v>0</v>
      </c>
      <c r="BZ17" s="573">
        <v>0</v>
      </c>
      <c r="CA17" s="536"/>
      <c r="CB17" s="534" t="s">
        <v>209</v>
      </c>
      <c r="CC17" s="572">
        <v>0</v>
      </c>
      <c r="CD17" s="573">
        <v>0</v>
      </c>
      <c r="CE17" s="574">
        <v>0</v>
      </c>
      <c r="CF17" s="574">
        <v>0</v>
      </c>
      <c r="CG17" s="574">
        <v>0</v>
      </c>
      <c r="CH17" s="574">
        <v>0</v>
      </c>
      <c r="CI17" s="574">
        <v>0</v>
      </c>
      <c r="CJ17" s="574">
        <v>0</v>
      </c>
      <c r="CK17" s="574">
        <v>0</v>
      </c>
      <c r="CL17" s="574">
        <v>0</v>
      </c>
      <c r="CM17" s="574">
        <v>0</v>
      </c>
      <c r="CN17" s="574">
        <v>0</v>
      </c>
      <c r="CO17" s="574">
        <v>0</v>
      </c>
      <c r="CP17" s="574">
        <v>0</v>
      </c>
      <c r="CQ17" s="574">
        <v>0</v>
      </c>
      <c r="CR17" s="574">
        <v>0</v>
      </c>
      <c r="CS17" s="574">
        <v>0</v>
      </c>
      <c r="CT17" s="574">
        <v>0</v>
      </c>
      <c r="CU17" s="574">
        <v>0</v>
      </c>
      <c r="CV17" s="574">
        <v>0</v>
      </c>
      <c r="CW17" s="574">
        <v>0</v>
      </c>
      <c r="CX17" s="572">
        <v>0</v>
      </c>
      <c r="CY17" s="573">
        <v>0</v>
      </c>
      <c r="DA17" s="537" t="s">
        <v>333</v>
      </c>
      <c r="DB17" s="581">
        <v>0</v>
      </c>
      <c r="DC17" s="582">
        <v>0</v>
      </c>
      <c r="DD17" s="583">
        <v>0</v>
      </c>
      <c r="DE17" s="583">
        <v>0</v>
      </c>
      <c r="DF17" s="583">
        <v>0</v>
      </c>
      <c r="DG17" s="583">
        <v>0</v>
      </c>
      <c r="DH17" s="583">
        <v>0</v>
      </c>
      <c r="DI17" s="583">
        <v>0</v>
      </c>
      <c r="DJ17" s="583">
        <v>0</v>
      </c>
      <c r="DK17" s="583">
        <v>0</v>
      </c>
      <c r="DL17" s="583">
        <v>0</v>
      </c>
      <c r="DM17" s="583">
        <v>0</v>
      </c>
      <c r="DN17" s="583">
        <v>0</v>
      </c>
      <c r="DO17" s="583">
        <v>0</v>
      </c>
      <c r="DP17" s="583">
        <v>0</v>
      </c>
      <c r="DQ17" s="583">
        <v>0</v>
      </c>
      <c r="DR17" s="583">
        <v>0</v>
      </c>
      <c r="DS17" s="583">
        <v>0</v>
      </c>
      <c r="DT17" s="583">
        <v>0</v>
      </c>
      <c r="DU17" s="583">
        <v>0</v>
      </c>
      <c r="DV17" s="583">
        <v>0</v>
      </c>
      <c r="DW17" s="581">
        <v>0</v>
      </c>
      <c r="DX17" s="582">
        <v>0</v>
      </c>
    </row>
    <row r="18" spans="3:128" s="19" customFormat="1">
      <c r="E18" s="534" t="s">
        <v>211</v>
      </c>
      <c r="F18" s="544">
        <v>0</v>
      </c>
      <c r="G18" s="545">
        <v>0</v>
      </c>
      <c r="H18" s="546">
        <v>0</v>
      </c>
      <c r="I18" s="546">
        <v>0</v>
      </c>
      <c r="J18" s="546">
        <v>0</v>
      </c>
      <c r="K18" s="546">
        <v>0</v>
      </c>
      <c r="L18" s="546">
        <v>0</v>
      </c>
      <c r="M18" s="546">
        <v>0</v>
      </c>
      <c r="N18" s="546">
        <v>0</v>
      </c>
      <c r="O18" s="546">
        <v>0</v>
      </c>
      <c r="P18" s="546">
        <v>0</v>
      </c>
      <c r="Q18" s="546">
        <v>0</v>
      </c>
      <c r="R18" s="546">
        <v>0</v>
      </c>
      <c r="S18" s="546">
        <v>0</v>
      </c>
      <c r="T18" s="546">
        <v>0</v>
      </c>
      <c r="U18" s="546">
        <v>0</v>
      </c>
      <c r="V18" s="546">
        <v>0</v>
      </c>
      <c r="W18" s="546">
        <v>0</v>
      </c>
      <c r="X18" s="546">
        <v>0</v>
      </c>
      <c r="Y18" s="546">
        <v>0</v>
      </c>
      <c r="Z18" s="546">
        <v>0</v>
      </c>
      <c r="AA18" s="544">
        <v>0</v>
      </c>
      <c r="AB18" s="547">
        <v>0</v>
      </c>
      <c r="AC18" s="535"/>
      <c r="AD18" s="534" t="s">
        <v>210</v>
      </c>
      <c r="AE18" s="559">
        <v>0</v>
      </c>
      <c r="AF18" s="560">
        <v>0</v>
      </c>
      <c r="AG18" s="561">
        <v>0</v>
      </c>
      <c r="AH18" s="561">
        <v>0</v>
      </c>
      <c r="AI18" s="561">
        <v>0</v>
      </c>
      <c r="AJ18" s="561">
        <v>0</v>
      </c>
      <c r="AK18" s="561">
        <v>0</v>
      </c>
      <c r="AL18" s="561">
        <v>0</v>
      </c>
      <c r="AM18" s="561">
        <v>0</v>
      </c>
      <c r="AN18" s="562">
        <v>0</v>
      </c>
      <c r="AO18" s="562">
        <v>0</v>
      </c>
      <c r="AP18" s="562">
        <v>0</v>
      </c>
      <c r="AQ18" s="562">
        <v>0</v>
      </c>
      <c r="AR18" s="562">
        <v>0</v>
      </c>
      <c r="AS18" s="562">
        <v>0</v>
      </c>
      <c r="AT18" s="562">
        <v>0</v>
      </c>
      <c r="AU18" s="562">
        <v>0</v>
      </c>
      <c r="AV18" s="562">
        <v>0</v>
      </c>
      <c r="AW18" s="562">
        <v>0</v>
      </c>
      <c r="AX18" s="561">
        <v>0</v>
      </c>
      <c r="AY18" s="561">
        <v>0</v>
      </c>
      <c r="AZ18" s="559">
        <v>0</v>
      </c>
      <c r="BA18" s="560">
        <v>0</v>
      </c>
      <c r="BC18" s="534" t="s">
        <v>210</v>
      </c>
      <c r="BD18" s="572">
        <v>0</v>
      </c>
      <c r="BE18" s="573">
        <v>0</v>
      </c>
      <c r="BF18" s="574">
        <v>0</v>
      </c>
      <c r="BG18" s="574">
        <v>0</v>
      </c>
      <c r="BH18" s="574">
        <v>0</v>
      </c>
      <c r="BI18" s="574">
        <v>0</v>
      </c>
      <c r="BJ18" s="574">
        <v>0</v>
      </c>
      <c r="BK18" s="574">
        <v>0</v>
      </c>
      <c r="BL18" s="574">
        <v>0</v>
      </c>
      <c r="BM18" s="574">
        <v>0</v>
      </c>
      <c r="BN18" s="574">
        <v>0</v>
      </c>
      <c r="BO18" s="574">
        <v>0</v>
      </c>
      <c r="BP18" s="574">
        <v>0</v>
      </c>
      <c r="BQ18" s="574">
        <v>0</v>
      </c>
      <c r="BR18" s="574">
        <v>0</v>
      </c>
      <c r="BS18" s="574">
        <v>0</v>
      </c>
      <c r="BT18" s="574">
        <v>0</v>
      </c>
      <c r="BU18" s="574">
        <v>0</v>
      </c>
      <c r="BV18" s="574">
        <v>0</v>
      </c>
      <c r="BW18" s="574">
        <v>0</v>
      </c>
      <c r="BX18" s="574">
        <v>0</v>
      </c>
      <c r="BY18" s="572">
        <v>0</v>
      </c>
      <c r="BZ18" s="573">
        <v>0</v>
      </c>
      <c r="CA18" s="536"/>
      <c r="CB18" s="534" t="s">
        <v>210</v>
      </c>
      <c r="CC18" s="572">
        <v>0</v>
      </c>
      <c r="CD18" s="573">
        <v>0</v>
      </c>
      <c r="CE18" s="574">
        <v>0</v>
      </c>
      <c r="CF18" s="574">
        <v>0</v>
      </c>
      <c r="CG18" s="574">
        <v>0</v>
      </c>
      <c r="CH18" s="574">
        <v>0</v>
      </c>
      <c r="CI18" s="574">
        <v>0</v>
      </c>
      <c r="CJ18" s="574">
        <v>0</v>
      </c>
      <c r="CK18" s="574">
        <v>0</v>
      </c>
      <c r="CL18" s="574">
        <v>0</v>
      </c>
      <c r="CM18" s="574">
        <v>0</v>
      </c>
      <c r="CN18" s="574">
        <v>0</v>
      </c>
      <c r="CO18" s="574">
        <v>0</v>
      </c>
      <c r="CP18" s="574">
        <v>0</v>
      </c>
      <c r="CQ18" s="574">
        <v>0</v>
      </c>
      <c r="CR18" s="574">
        <v>0</v>
      </c>
      <c r="CS18" s="574">
        <v>0</v>
      </c>
      <c r="CT18" s="574">
        <v>0</v>
      </c>
      <c r="CU18" s="574">
        <v>0</v>
      </c>
      <c r="CV18" s="574">
        <v>0</v>
      </c>
      <c r="CW18" s="574">
        <v>0</v>
      </c>
      <c r="CX18" s="572">
        <v>0</v>
      </c>
      <c r="CY18" s="573">
        <v>0</v>
      </c>
      <c r="DA18" s="537" t="s">
        <v>334</v>
      </c>
      <c r="DB18" s="581">
        <v>0</v>
      </c>
      <c r="DC18" s="582">
        <v>0</v>
      </c>
      <c r="DD18" s="583">
        <v>0</v>
      </c>
      <c r="DE18" s="583">
        <v>0</v>
      </c>
      <c r="DF18" s="583">
        <v>0</v>
      </c>
      <c r="DG18" s="583">
        <v>0</v>
      </c>
      <c r="DH18" s="583">
        <v>0</v>
      </c>
      <c r="DI18" s="583">
        <v>0</v>
      </c>
      <c r="DJ18" s="583">
        <v>0</v>
      </c>
      <c r="DK18" s="583">
        <v>0</v>
      </c>
      <c r="DL18" s="583">
        <v>0</v>
      </c>
      <c r="DM18" s="583">
        <v>0</v>
      </c>
      <c r="DN18" s="583">
        <v>0</v>
      </c>
      <c r="DO18" s="583">
        <v>0</v>
      </c>
      <c r="DP18" s="583">
        <v>0</v>
      </c>
      <c r="DQ18" s="583">
        <v>0</v>
      </c>
      <c r="DR18" s="583">
        <v>0</v>
      </c>
      <c r="DS18" s="583">
        <v>0</v>
      </c>
      <c r="DT18" s="583">
        <v>0</v>
      </c>
      <c r="DU18" s="583">
        <v>0</v>
      </c>
      <c r="DV18" s="583">
        <v>0</v>
      </c>
      <c r="DW18" s="581">
        <v>0</v>
      </c>
      <c r="DX18" s="582">
        <v>0</v>
      </c>
    </row>
    <row r="19" spans="3:128" s="19" customFormat="1">
      <c r="E19" s="534" t="s">
        <v>184</v>
      </c>
      <c r="F19" s="544">
        <v>0</v>
      </c>
      <c r="G19" s="545">
        <v>0</v>
      </c>
      <c r="H19" s="546">
        <v>0</v>
      </c>
      <c r="I19" s="546">
        <v>0</v>
      </c>
      <c r="J19" s="546">
        <v>0</v>
      </c>
      <c r="K19" s="546">
        <v>0</v>
      </c>
      <c r="L19" s="546">
        <v>0</v>
      </c>
      <c r="M19" s="546">
        <v>0</v>
      </c>
      <c r="N19" s="546">
        <v>0</v>
      </c>
      <c r="O19" s="546">
        <v>0</v>
      </c>
      <c r="P19" s="546">
        <v>0</v>
      </c>
      <c r="Q19" s="546">
        <v>0</v>
      </c>
      <c r="R19" s="546">
        <v>0</v>
      </c>
      <c r="S19" s="546">
        <v>0</v>
      </c>
      <c r="T19" s="546">
        <v>0</v>
      </c>
      <c r="U19" s="546">
        <v>0</v>
      </c>
      <c r="V19" s="546">
        <v>0</v>
      </c>
      <c r="W19" s="546">
        <v>0</v>
      </c>
      <c r="X19" s="546">
        <v>0</v>
      </c>
      <c r="Y19" s="546">
        <v>0</v>
      </c>
      <c r="Z19" s="546">
        <v>0</v>
      </c>
      <c r="AA19" s="544">
        <v>0</v>
      </c>
      <c r="AB19" s="547">
        <v>0</v>
      </c>
      <c r="AC19" s="535"/>
      <c r="AD19" s="534" t="s">
        <v>211</v>
      </c>
      <c r="AE19" s="559">
        <v>0</v>
      </c>
      <c r="AF19" s="560">
        <v>0</v>
      </c>
      <c r="AG19" s="561">
        <v>0</v>
      </c>
      <c r="AH19" s="561">
        <v>0</v>
      </c>
      <c r="AI19" s="561">
        <v>0</v>
      </c>
      <c r="AJ19" s="561">
        <v>0</v>
      </c>
      <c r="AK19" s="561">
        <v>0</v>
      </c>
      <c r="AL19" s="561">
        <v>0</v>
      </c>
      <c r="AM19" s="561">
        <v>0</v>
      </c>
      <c r="AN19" s="562">
        <v>0</v>
      </c>
      <c r="AO19" s="562">
        <v>0</v>
      </c>
      <c r="AP19" s="562">
        <v>0</v>
      </c>
      <c r="AQ19" s="562">
        <v>0</v>
      </c>
      <c r="AR19" s="562">
        <v>0</v>
      </c>
      <c r="AS19" s="562">
        <v>0</v>
      </c>
      <c r="AT19" s="562">
        <v>0</v>
      </c>
      <c r="AU19" s="562">
        <v>0</v>
      </c>
      <c r="AV19" s="562">
        <v>0</v>
      </c>
      <c r="AW19" s="562">
        <v>0</v>
      </c>
      <c r="AX19" s="562">
        <v>0</v>
      </c>
      <c r="AY19" s="562">
        <v>0</v>
      </c>
      <c r="AZ19" s="559">
        <v>0</v>
      </c>
      <c r="BA19" s="560">
        <v>0</v>
      </c>
      <c r="BC19" s="534" t="s">
        <v>211</v>
      </c>
      <c r="BD19" s="572">
        <v>0</v>
      </c>
      <c r="BE19" s="573">
        <v>0</v>
      </c>
      <c r="BF19" s="574">
        <v>0</v>
      </c>
      <c r="BG19" s="574">
        <v>0</v>
      </c>
      <c r="BH19" s="574">
        <v>0</v>
      </c>
      <c r="BI19" s="574">
        <v>0</v>
      </c>
      <c r="BJ19" s="574">
        <v>0</v>
      </c>
      <c r="BK19" s="574">
        <v>0</v>
      </c>
      <c r="BL19" s="574">
        <v>0</v>
      </c>
      <c r="BM19" s="574">
        <v>0</v>
      </c>
      <c r="BN19" s="574">
        <v>0</v>
      </c>
      <c r="BO19" s="574">
        <v>0</v>
      </c>
      <c r="BP19" s="574">
        <v>0</v>
      </c>
      <c r="BQ19" s="574">
        <v>0</v>
      </c>
      <c r="BR19" s="574">
        <v>0</v>
      </c>
      <c r="BS19" s="574">
        <v>0</v>
      </c>
      <c r="BT19" s="574">
        <v>0</v>
      </c>
      <c r="BU19" s="574">
        <v>0</v>
      </c>
      <c r="BV19" s="574">
        <v>0</v>
      </c>
      <c r="BW19" s="574">
        <v>0</v>
      </c>
      <c r="BX19" s="574">
        <v>0</v>
      </c>
      <c r="BY19" s="572">
        <v>0</v>
      </c>
      <c r="BZ19" s="573">
        <v>0</v>
      </c>
      <c r="CA19" s="536"/>
      <c r="CB19" s="534" t="s">
        <v>211</v>
      </c>
      <c r="CC19" s="572">
        <v>0</v>
      </c>
      <c r="CD19" s="573">
        <v>0</v>
      </c>
      <c r="CE19" s="574">
        <v>0</v>
      </c>
      <c r="CF19" s="574">
        <v>0</v>
      </c>
      <c r="CG19" s="574">
        <v>0</v>
      </c>
      <c r="CH19" s="574">
        <v>0</v>
      </c>
      <c r="CI19" s="574">
        <v>0</v>
      </c>
      <c r="CJ19" s="574">
        <v>0</v>
      </c>
      <c r="CK19" s="574">
        <v>0</v>
      </c>
      <c r="CL19" s="574">
        <v>0</v>
      </c>
      <c r="CM19" s="574">
        <v>0</v>
      </c>
      <c r="CN19" s="574">
        <v>0</v>
      </c>
      <c r="CO19" s="574">
        <v>0</v>
      </c>
      <c r="CP19" s="574">
        <v>0</v>
      </c>
      <c r="CQ19" s="574">
        <v>0</v>
      </c>
      <c r="CR19" s="574">
        <v>0</v>
      </c>
      <c r="CS19" s="574">
        <v>0</v>
      </c>
      <c r="CT19" s="574">
        <v>0</v>
      </c>
      <c r="CU19" s="574">
        <v>0</v>
      </c>
      <c r="CV19" s="574">
        <v>0</v>
      </c>
      <c r="CW19" s="574">
        <v>0</v>
      </c>
      <c r="CX19" s="572">
        <v>0</v>
      </c>
      <c r="CY19" s="573">
        <v>0</v>
      </c>
      <c r="DA19" s="537" t="s">
        <v>335</v>
      </c>
      <c r="DB19" s="581">
        <v>0</v>
      </c>
      <c r="DC19" s="582">
        <v>0</v>
      </c>
      <c r="DD19" s="583">
        <v>0</v>
      </c>
      <c r="DE19" s="583">
        <v>0</v>
      </c>
      <c r="DF19" s="583">
        <v>0</v>
      </c>
      <c r="DG19" s="583">
        <v>0</v>
      </c>
      <c r="DH19" s="583">
        <v>0</v>
      </c>
      <c r="DI19" s="583">
        <v>0</v>
      </c>
      <c r="DJ19" s="583">
        <v>0</v>
      </c>
      <c r="DK19" s="583">
        <v>0</v>
      </c>
      <c r="DL19" s="583">
        <v>0</v>
      </c>
      <c r="DM19" s="583">
        <v>0</v>
      </c>
      <c r="DN19" s="583">
        <v>0</v>
      </c>
      <c r="DO19" s="583">
        <v>0</v>
      </c>
      <c r="DP19" s="583">
        <v>0</v>
      </c>
      <c r="DQ19" s="583">
        <v>0</v>
      </c>
      <c r="DR19" s="583">
        <v>0</v>
      </c>
      <c r="DS19" s="583">
        <v>0</v>
      </c>
      <c r="DT19" s="583">
        <v>0</v>
      </c>
      <c r="DU19" s="583">
        <v>0</v>
      </c>
      <c r="DV19" s="583">
        <v>0</v>
      </c>
      <c r="DW19" s="581">
        <v>0</v>
      </c>
      <c r="DX19" s="582">
        <v>0</v>
      </c>
    </row>
    <row r="20" spans="3:128" s="19" customFormat="1">
      <c r="E20" s="534" t="s">
        <v>185</v>
      </c>
      <c r="F20" s="544">
        <v>0</v>
      </c>
      <c r="G20" s="545">
        <v>0</v>
      </c>
      <c r="H20" s="546">
        <v>0</v>
      </c>
      <c r="I20" s="546">
        <v>0</v>
      </c>
      <c r="J20" s="546">
        <v>0</v>
      </c>
      <c r="K20" s="546">
        <v>0</v>
      </c>
      <c r="L20" s="546">
        <v>0</v>
      </c>
      <c r="M20" s="546">
        <v>0</v>
      </c>
      <c r="N20" s="546">
        <v>0</v>
      </c>
      <c r="O20" s="546">
        <v>0</v>
      </c>
      <c r="P20" s="546">
        <v>0</v>
      </c>
      <c r="Q20" s="546">
        <v>0</v>
      </c>
      <c r="R20" s="546">
        <v>0</v>
      </c>
      <c r="S20" s="546">
        <v>0</v>
      </c>
      <c r="T20" s="546">
        <v>0</v>
      </c>
      <c r="U20" s="546">
        <v>0</v>
      </c>
      <c r="V20" s="546">
        <v>0</v>
      </c>
      <c r="W20" s="546">
        <v>0</v>
      </c>
      <c r="X20" s="546">
        <v>0</v>
      </c>
      <c r="Y20" s="546">
        <v>0</v>
      </c>
      <c r="Z20" s="546">
        <v>0</v>
      </c>
      <c r="AA20" s="544">
        <v>0</v>
      </c>
      <c r="AB20" s="547">
        <v>0</v>
      </c>
      <c r="AC20" s="535"/>
      <c r="AD20" s="534" t="s">
        <v>336</v>
      </c>
      <c r="AE20" s="559">
        <v>0</v>
      </c>
      <c r="AF20" s="563">
        <v>0</v>
      </c>
      <c r="AG20" s="561">
        <v>0</v>
      </c>
      <c r="AH20" s="561">
        <v>0</v>
      </c>
      <c r="AI20" s="561">
        <v>0</v>
      </c>
      <c r="AJ20" s="561">
        <v>0</v>
      </c>
      <c r="AK20" s="561">
        <v>0</v>
      </c>
      <c r="AL20" s="561">
        <v>0</v>
      </c>
      <c r="AM20" s="561">
        <v>0</v>
      </c>
      <c r="AN20" s="562">
        <v>0</v>
      </c>
      <c r="AO20" s="562">
        <v>0</v>
      </c>
      <c r="AP20" s="562">
        <v>0</v>
      </c>
      <c r="AQ20" s="562">
        <v>0</v>
      </c>
      <c r="AR20" s="562">
        <v>0</v>
      </c>
      <c r="AS20" s="562">
        <v>0</v>
      </c>
      <c r="AT20" s="562">
        <v>0</v>
      </c>
      <c r="AU20" s="562">
        <v>0</v>
      </c>
      <c r="AV20" s="562">
        <v>0</v>
      </c>
      <c r="AW20" s="562">
        <v>0</v>
      </c>
      <c r="AX20" s="561">
        <v>0</v>
      </c>
      <c r="AY20" s="561">
        <v>0</v>
      </c>
      <c r="AZ20" s="559">
        <v>0</v>
      </c>
      <c r="BA20" s="560">
        <v>0</v>
      </c>
      <c r="BC20" s="534" t="s">
        <v>184</v>
      </c>
      <c r="BD20" s="572">
        <v>0</v>
      </c>
      <c r="BE20" s="573">
        <v>0</v>
      </c>
      <c r="BF20" s="574">
        <v>0</v>
      </c>
      <c r="BG20" s="574">
        <v>0</v>
      </c>
      <c r="BH20" s="574">
        <v>0</v>
      </c>
      <c r="BI20" s="574">
        <v>0</v>
      </c>
      <c r="BJ20" s="574">
        <v>0</v>
      </c>
      <c r="BK20" s="574">
        <v>0</v>
      </c>
      <c r="BL20" s="574">
        <v>0</v>
      </c>
      <c r="BM20" s="574">
        <v>0</v>
      </c>
      <c r="BN20" s="574">
        <v>0</v>
      </c>
      <c r="BO20" s="574">
        <v>0</v>
      </c>
      <c r="BP20" s="574">
        <v>0</v>
      </c>
      <c r="BQ20" s="574">
        <v>0</v>
      </c>
      <c r="BR20" s="574">
        <v>0</v>
      </c>
      <c r="BS20" s="574">
        <v>0</v>
      </c>
      <c r="BT20" s="574">
        <v>0</v>
      </c>
      <c r="BU20" s="574">
        <v>0</v>
      </c>
      <c r="BV20" s="574">
        <v>0</v>
      </c>
      <c r="BW20" s="574">
        <v>0</v>
      </c>
      <c r="BX20" s="574">
        <v>0</v>
      </c>
      <c r="BY20" s="572">
        <v>0</v>
      </c>
      <c r="BZ20" s="573">
        <v>0</v>
      </c>
      <c r="CA20" s="536"/>
      <c r="CB20" s="534" t="s">
        <v>184</v>
      </c>
      <c r="CC20" s="572">
        <v>0</v>
      </c>
      <c r="CD20" s="573">
        <v>0</v>
      </c>
      <c r="CE20" s="574">
        <v>0</v>
      </c>
      <c r="CF20" s="574">
        <v>0</v>
      </c>
      <c r="CG20" s="574">
        <v>0</v>
      </c>
      <c r="CH20" s="574">
        <v>0</v>
      </c>
      <c r="CI20" s="574">
        <v>0</v>
      </c>
      <c r="CJ20" s="574">
        <v>0</v>
      </c>
      <c r="CK20" s="574">
        <v>0</v>
      </c>
      <c r="CL20" s="574">
        <v>0</v>
      </c>
      <c r="CM20" s="574">
        <v>0</v>
      </c>
      <c r="CN20" s="574">
        <v>0</v>
      </c>
      <c r="CO20" s="574">
        <v>0</v>
      </c>
      <c r="CP20" s="574">
        <v>0</v>
      </c>
      <c r="CQ20" s="574">
        <v>0</v>
      </c>
      <c r="CR20" s="574">
        <v>0</v>
      </c>
      <c r="CS20" s="574">
        <v>0</v>
      </c>
      <c r="CT20" s="574">
        <v>0</v>
      </c>
      <c r="CU20" s="574">
        <v>0</v>
      </c>
      <c r="CV20" s="574">
        <v>0</v>
      </c>
      <c r="CW20" s="574">
        <v>0</v>
      </c>
      <c r="CX20" s="572">
        <v>0</v>
      </c>
      <c r="CY20" s="573">
        <v>0</v>
      </c>
      <c r="DA20" s="537" t="s">
        <v>337</v>
      </c>
      <c r="DB20" s="581">
        <v>0</v>
      </c>
      <c r="DC20" s="582">
        <v>0</v>
      </c>
      <c r="DD20" s="583">
        <v>0</v>
      </c>
      <c r="DE20" s="583">
        <v>0</v>
      </c>
      <c r="DF20" s="583">
        <v>0</v>
      </c>
      <c r="DG20" s="583">
        <v>0</v>
      </c>
      <c r="DH20" s="583">
        <v>0</v>
      </c>
      <c r="DI20" s="583">
        <v>0</v>
      </c>
      <c r="DJ20" s="583">
        <v>0</v>
      </c>
      <c r="DK20" s="583">
        <v>0</v>
      </c>
      <c r="DL20" s="583">
        <v>0</v>
      </c>
      <c r="DM20" s="583">
        <v>0</v>
      </c>
      <c r="DN20" s="583">
        <v>0</v>
      </c>
      <c r="DO20" s="583">
        <v>0</v>
      </c>
      <c r="DP20" s="583">
        <v>0</v>
      </c>
      <c r="DQ20" s="583">
        <v>0</v>
      </c>
      <c r="DR20" s="583">
        <v>0</v>
      </c>
      <c r="DS20" s="583">
        <v>0</v>
      </c>
      <c r="DT20" s="583">
        <v>0</v>
      </c>
      <c r="DU20" s="583">
        <v>0</v>
      </c>
      <c r="DV20" s="583">
        <v>0</v>
      </c>
      <c r="DW20" s="581">
        <v>0</v>
      </c>
      <c r="DX20" s="582">
        <v>0</v>
      </c>
    </row>
    <row r="21" spans="3:128" s="19" customFormat="1">
      <c r="E21" s="534" t="s">
        <v>186</v>
      </c>
      <c r="F21" s="544">
        <v>0</v>
      </c>
      <c r="G21" s="545">
        <v>0</v>
      </c>
      <c r="H21" s="546">
        <v>0</v>
      </c>
      <c r="I21" s="546">
        <v>0</v>
      </c>
      <c r="J21" s="546">
        <v>0</v>
      </c>
      <c r="K21" s="546">
        <v>0</v>
      </c>
      <c r="L21" s="546">
        <v>0</v>
      </c>
      <c r="M21" s="546">
        <v>0</v>
      </c>
      <c r="N21" s="546">
        <v>0</v>
      </c>
      <c r="O21" s="546">
        <v>0</v>
      </c>
      <c r="P21" s="546">
        <v>0</v>
      </c>
      <c r="Q21" s="546">
        <v>0</v>
      </c>
      <c r="R21" s="546">
        <v>0</v>
      </c>
      <c r="S21" s="546">
        <v>0</v>
      </c>
      <c r="T21" s="546">
        <v>0</v>
      </c>
      <c r="U21" s="546">
        <v>0</v>
      </c>
      <c r="V21" s="546">
        <v>0</v>
      </c>
      <c r="W21" s="546">
        <v>0</v>
      </c>
      <c r="X21" s="546">
        <v>0</v>
      </c>
      <c r="Y21" s="546">
        <v>0</v>
      </c>
      <c r="Z21" s="546">
        <v>0</v>
      </c>
      <c r="AA21" s="544">
        <v>0</v>
      </c>
      <c r="AB21" s="547">
        <v>0</v>
      </c>
      <c r="AC21" s="535"/>
      <c r="AD21" s="534" t="s">
        <v>338</v>
      </c>
      <c r="AE21" s="559">
        <v>0</v>
      </c>
      <c r="AF21" s="560">
        <v>0</v>
      </c>
      <c r="AG21" s="561">
        <v>0</v>
      </c>
      <c r="AH21" s="562">
        <v>0</v>
      </c>
      <c r="AI21" s="561">
        <v>0</v>
      </c>
      <c r="AJ21" s="561">
        <v>0</v>
      </c>
      <c r="AK21" s="561">
        <v>0</v>
      </c>
      <c r="AL21" s="561">
        <v>0</v>
      </c>
      <c r="AM21" s="561">
        <v>0</v>
      </c>
      <c r="AN21" s="562">
        <v>0</v>
      </c>
      <c r="AO21" s="562">
        <v>0</v>
      </c>
      <c r="AP21" s="562">
        <v>0</v>
      </c>
      <c r="AQ21" s="562">
        <v>0</v>
      </c>
      <c r="AR21" s="562">
        <v>0</v>
      </c>
      <c r="AS21" s="562">
        <v>0</v>
      </c>
      <c r="AT21" s="562">
        <v>0</v>
      </c>
      <c r="AU21" s="562">
        <v>0</v>
      </c>
      <c r="AV21" s="562">
        <v>0</v>
      </c>
      <c r="AW21" s="562">
        <v>0</v>
      </c>
      <c r="AX21" s="561">
        <v>0</v>
      </c>
      <c r="AY21" s="561">
        <v>0</v>
      </c>
      <c r="AZ21" s="559">
        <v>0</v>
      </c>
      <c r="BA21" s="560">
        <v>0</v>
      </c>
      <c r="BC21" s="534" t="s">
        <v>185</v>
      </c>
      <c r="BD21" s="572">
        <v>0</v>
      </c>
      <c r="BE21" s="573">
        <v>0</v>
      </c>
      <c r="BF21" s="574">
        <v>0</v>
      </c>
      <c r="BG21" s="574">
        <v>0</v>
      </c>
      <c r="BH21" s="574">
        <v>0</v>
      </c>
      <c r="BI21" s="574">
        <v>0</v>
      </c>
      <c r="BJ21" s="574">
        <v>0</v>
      </c>
      <c r="BK21" s="574">
        <v>0</v>
      </c>
      <c r="BL21" s="574">
        <v>0</v>
      </c>
      <c r="BM21" s="574">
        <v>0</v>
      </c>
      <c r="BN21" s="574">
        <v>0</v>
      </c>
      <c r="BO21" s="574">
        <v>0</v>
      </c>
      <c r="BP21" s="574">
        <v>0</v>
      </c>
      <c r="BQ21" s="574">
        <v>0</v>
      </c>
      <c r="BR21" s="574">
        <v>0</v>
      </c>
      <c r="BS21" s="574">
        <v>0</v>
      </c>
      <c r="BT21" s="574">
        <v>0</v>
      </c>
      <c r="BU21" s="574">
        <v>0</v>
      </c>
      <c r="BV21" s="574">
        <v>0</v>
      </c>
      <c r="BW21" s="574">
        <v>0</v>
      </c>
      <c r="BX21" s="574">
        <v>0</v>
      </c>
      <c r="BY21" s="572">
        <v>0</v>
      </c>
      <c r="BZ21" s="573">
        <v>0</v>
      </c>
      <c r="CA21" s="536"/>
      <c r="CB21" s="534" t="s">
        <v>185</v>
      </c>
      <c r="CC21" s="572">
        <v>0</v>
      </c>
      <c r="CD21" s="573">
        <v>0</v>
      </c>
      <c r="CE21" s="574">
        <v>0</v>
      </c>
      <c r="CF21" s="574">
        <v>0</v>
      </c>
      <c r="CG21" s="574">
        <v>0</v>
      </c>
      <c r="CH21" s="574">
        <v>0</v>
      </c>
      <c r="CI21" s="574">
        <v>0</v>
      </c>
      <c r="CJ21" s="574">
        <v>0</v>
      </c>
      <c r="CK21" s="574">
        <v>0</v>
      </c>
      <c r="CL21" s="574">
        <v>0</v>
      </c>
      <c r="CM21" s="574">
        <v>0</v>
      </c>
      <c r="CN21" s="574">
        <v>0</v>
      </c>
      <c r="CO21" s="574">
        <v>0</v>
      </c>
      <c r="CP21" s="574">
        <v>0</v>
      </c>
      <c r="CQ21" s="574">
        <v>0</v>
      </c>
      <c r="CR21" s="574">
        <v>0</v>
      </c>
      <c r="CS21" s="574">
        <v>0</v>
      </c>
      <c r="CT21" s="574">
        <v>0</v>
      </c>
      <c r="CU21" s="574">
        <v>0</v>
      </c>
      <c r="CV21" s="574">
        <v>0</v>
      </c>
      <c r="CW21" s="574">
        <v>0</v>
      </c>
      <c r="CX21" s="572">
        <v>0</v>
      </c>
      <c r="CY21" s="573">
        <v>0</v>
      </c>
      <c r="DA21" s="537" t="s">
        <v>339</v>
      </c>
      <c r="DB21" s="581">
        <v>0</v>
      </c>
      <c r="DC21" s="582">
        <v>0</v>
      </c>
      <c r="DD21" s="583">
        <v>0</v>
      </c>
      <c r="DE21" s="583">
        <v>0</v>
      </c>
      <c r="DF21" s="583">
        <v>0</v>
      </c>
      <c r="DG21" s="583">
        <v>0</v>
      </c>
      <c r="DH21" s="583">
        <v>0</v>
      </c>
      <c r="DI21" s="583">
        <v>0</v>
      </c>
      <c r="DJ21" s="583">
        <v>0</v>
      </c>
      <c r="DK21" s="583">
        <v>0</v>
      </c>
      <c r="DL21" s="583">
        <v>0</v>
      </c>
      <c r="DM21" s="583">
        <v>0</v>
      </c>
      <c r="DN21" s="583">
        <v>0</v>
      </c>
      <c r="DO21" s="583">
        <v>0</v>
      </c>
      <c r="DP21" s="583">
        <v>0</v>
      </c>
      <c r="DQ21" s="583">
        <v>0</v>
      </c>
      <c r="DR21" s="583">
        <v>0</v>
      </c>
      <c r="DS21" s="583">
        <v>0</v>
      </c>
      <c r="DT21" s="583">
        <v>0</v>
      </c>
      <c r="DU21" s="583">
        <v>0</v>
      </c>
      <c r="DV21" s="583">
        <v>0</v>
      </c>
      <c r="DW21" s="581">
        <v>0</v>
      </c>
      <c r="DX21" s="582">
        <v>0</v>
      </c>
    </row>
    <row r="22" spans="3:128" s="19" customFormat="1">
      <c r="E22" s="534" t="s">
        <v>340</v>
      </c>
      <c r="F22" s="544">
        <v>0</v>
      </c>
      <c r="G22" s="545">
        <v>0</v>
      </c>
      <c r="H22" s="546">
        <v>0</v>
      </c>
      <c r="I22" s="546">
        <v>0</v>
      </c>
      <c r="J22" s="546">
        <v>0</v>
      </c>
      <c r="K22" s="546">
        <v>0</v>
      </c>
      <c r="L22" s="546">
        <v>0</v>
      </c>
      <c r="M22" s="546">
        <v>0</v>
      </c>
      <c r="N22" s="546">
        <v>0</v>
      </c>
      <c r="O22" s="546">
        <v>0</v>
      </c>
      <c r="P22" s="546">
        <v>0</v>
      </c>
      <c r="Q22" s="546">
        <v>0</v>
      </c>
      <c r="R22" s="546">
        <v>0</v>
      </c>
      <c r="S22" s="546">
        <v>0</v>
      </c>
      <c r="T22" s="546">
        <v>0</v>
      </c>
      <c r="U22" s="546">
        <v>0</v>
      </c>
      <c r="V22" s="546">
        <v>0</v>
      </c>
      <c r="W22" s="546">
        <v>0</v>
      </c>
      <c r="X22" s="546">
        <v>0</v>
      </c>
      <c r="Y22" s="546">
        <v>0</v>
      </c>
      <c r="Z22" s="546">
        <v>0</v>
      </c>
      <c r="AA22" s="544">
        <v>0</v>
      </c>
      <c r="AB22" s="547">
        <v>0</v>
      </c>
      <c r="AC22" s="535"/>
      <c r="AD22" s="534" t="s">
        <v>341</v>
      </c>
      <c r="AE22" s="559">
        <v>0</v>
      </c>
      <c r="AF22" s="560">
        <v>0</v>
      </c>
      <c r="AG22" s="562">
        <v>0</v>
      </c>
      <c r="AH22" s="561">
        <v>0</v>
      </c>
      <c r="AI22" s="561">
        <v>0</v>
      </c>
      <c r="AJ22" s="561">
        <v>0</v>
      </c>
      <c r="AK22" s="561">
        <v>0</v>
      </c>
      <c r="AL22" s="561">
        <v>0</v>
      </c>
      <c r="AM22" s="561">
        <v>0</v>
      </c>
      <c r="AN22" s="562">
        <v>0</v>
      </c>
      <c r="AO22" s="562">
        <v>0</v>
      </c>
      <c r="AP22" s="562">
        <v>0</v>
      </c>
      <c r="AQ22" s="562">
        <v>0</v>
      </c>
      <c r="AR22" s="562">
        <v>0</v>
      </c>
      <c r="AS22" s="562">
        <v>0</v>
      </c>
      <c r="AT22" s="562">
        <v>0</v>
      </c>
      <c r="AU22" s="562">
        <v>0</v>
      </c>
      <c r="AV22" s="562">
        <v>0</v>
      </c>
      <c r="AW22" s="562">
        <v>0</v>
      </c>
      <c r="AX22" s="561">
        <v>0</v>
      </c>
      <c r="AY22" s="561">
        <v>0</v>
      </c>
      <c r="AZ22" s="559">
        <v>0</v>
      </c>
      <c r="BA22" s="560">
        <v>0</v>
      </c>
      <c r="BC22" s="534" t="s">
        <v>186</v>
      </c>
      <c r="BD22" s="572">
        <v>0</v>
      </c>
      <c r="BE22" s="573">
        <v>0</v>
      </c>
      <c r="BF22" s="574">
        <v>0</v>
      </c>
      <c r="BG22" s="574">
        <v>0</v>
      </c>
      <c r="BH22" s="574">
        <v>0</v>
      </c>
      <c r="BI22" s="574">
        <v>0</v>
      </c>
      <c r="BJ22" s="574">
        <v>0</v>
      </c>
      <c r="BK22" s="574">
        <v>0</v>
      </c>
      <c r="BL22" s="574">
        <v>0</v>
      </c>
      <c r="BM22" s="574">
        <v>0</v>
      </c>
      <c r="BN22" s="574">
        <v>0</v>
      </c>
      <c r="BO22" s="574">
        <v>0</v>
      </c>
      <c r="BP22" s="574">
        <v>0</v>
      </c>
      <c r="BQ22" s="574">
        <v>0</v>
      </c>
      <c r="BR22" s="574">
        <v>0</v>
      </c>
      <c r="BS22" s="574">
        <v>0</v>
      </c>
      <c r="BT22" s="574">
        <v>0</v>
      </c>
      <c r="BU22" s="574">
        <v>0</v>
      </c>
      <c r="BV22" s="574">
        <v>0</v>
      </c>
      <c r="BW22" s="574">
        <v>0</v>
      </c>
      <c r="BX22" s="574">
        <v>0</v>
      </c>
      <c r="BY22" s="572">
        <v>0</v>
      </c>
      <c r="BZ22" s="573">
        <v>0</v>
      </c>
      <c r="CA22" s="536"/>
      <c r="CB22" s="534" t="s">
        <v>186</v>
      </c>
      <c r="CC22" s="572">
        <v>0</v>
      </c>
      <c r="CD22" s="573">
        <v>0</v>
      </c>
      <c r="CE22" s="574">
        <v>0</v>
      </c>
      <c r="CF22" s="574">
        <v>0</v>
      </c>
      <c r="CG22" s="574">
        <v>0</v>
      </c>
      <c r="CH22" s="574">
        <v>0</v>
      </c>
      <c r="CI22" s="574">
        <v>0</v>
      </c>
      <c r="CJ22" s="574">
        <v>0</v>
      </c>
      <c r="CK22" s="574">
        <v>0</v>
      </c>
      <c r="CL22" s="574">
        <v>0</v>
      </c>
      <c r="CM22" s="574">
        <v>0</v>
      </c>
      <c r="CN22" s="574">
        <v>0</v>
      </c>
      <c r="CO22" s="574">
        <v>0</v>
      </c>
      <c r="CP22" s="574">
        <v>0</v>
      </c>
      <c r="CQ22" s="574">
        <v>0</v>
      </c>
      <c r="CR22" s="574">
        <v>0</v>
      </c>
      <c r="CS22" s="574">
        <v>0</v>
      </c>
      <c r="CT22" s="574">
        <v>0</v>
      </c>
      <c r="CU22" s="574">
        <v>0</v>
      </c>
      <c r="CV22" s="574">
        <v>0</v>
      </c>
      <c r="CW22" s="574">
        <v>0</v>
      </c>
      <c r="CX22" s="572">
        <v>0</v>
      </c>
      <c r="CY22" s="573">
        <v>0</v>
      </c>
      <c r="DA22" s="537" t="s">
        <v>342</v>
      </c>
      <c r="DB22" s="581">
        <v>0</v>
      </c>
      <c r="DC22" s="582">
        <v>0</v>
      </c>
      <c r="DD22" s="583">
        <v>0</v>
      </c>
      <c r="DE22" s="583">
        <v>0</v>
      </c>
      <c r="DF22" s="583">
        <v>0</v>
      </c>
      <c r="DG22" s="583">
        <v>0</v>
      </c>
      <c r="DH22" s="583">
        <v>0</v>
      </c>
      <c r="DI22" s="583">
        <v>0</v>
      </c>
      <c r="DJ22" s="583">
        <v>0</v>
      </c>
      <c r="DK22" s="583">
        <v>0</v>
      </c>
      <c r="DL22" s="583">
        <v>0</v>
      </c>
      <c r="DM22" s="583">
        <v>0</v>
      </c>
      <c r="DN22" s="583">
        <v>0</v>
      </c>
      <c r="DO22" s="583">
        <v>0</v>
      </c>
      <c r="DP22" s="583">
        <v>0</v>
      </c>
      <c r="DQ22" s="583">
        <v>0</v>
      </c>
      <c r="DR22" s="583">
        <v>0</v>
      </c>
      <c r="DS22" s="583">
        <v>0</v>
      </c>
      <c r="DT22" s="583">
        <v>0</v>
      </c>
      <c r="DU22" s="583">
        <v>0</v>
      </c>
      <c r="DV22" s="583">
        <v>0</v>
      </c>
      <c r="DW22" s="581">
        <v>0</v>
      </c>
      <c r="DX22" s="582">
        <v>0</v>
      </c>
    </row>
    <row r="23" spans="3:128" s="19" customFormat="1">
      <c r="E23" s="19" t="s">
        <v>343</v>
      </c>
      <c r="F23" s="436">
        <v>0</v>
      </c>
      <c r="G23" s="43">
        <v>0</v>
      </c>
      <c r="H23" s="34">
        <v>0</v>
      </c>
      <c r="I23" s="34">
        <v>0</v>
      </c>
      <c r="J23" s="34">
        <v>0</v>
      </c>
      <c r="K23" s="34">
        <v>0</v>
      </c>
      <c r="L23" s="34">
        <v>0</v>
      </c>
      <c r="M23" s="34">
        <v>0</v>
      </c>
      <c r="N23" s="34">
        <v>0</v>
      </c>
      <c r="O23" s="34">
        <v>0</v>
      </c>
      <c r="P23" s="34">
        <v>0</v>
      </c>
      <c r="Q23" s="34">
        <v>0</v>
      </c>
      <c r="R23" s="34">
        <v>0</v>
      </c>
      <c r="S23" s="34">
        <v>0</v>
      </c>
      <c r="T23" s="34">
        <v>0</v>
      </c>
      <c r="U23" s="34">
        <v>0</v>
      </c>
      <c r="V23" s="34">
        <v>0</v>
      </c>
      <c r="W23" s="34">
        <v>0</v>
      </c>
      <c r="X23" s="34">
        <v>0</v>
      </c>
      <c r="Y23" s="34">
        <v>0</v>
      </c>
      <c r="Z23" s="34">
        <v>0</v>
      </c>
      <c r="AA23" s="548">
        <v>0</v>
      </c>
      <c r="AB23" s="547">
        <v>0</v>
      </c>
      <c r="AC23" s="535"/>
      <c r="AD23" s="534" t="s">
        <v>344</v>
      </c>
      <c r="AE23" s="559">
        <v>0</v>
      </c>
      <c r="AF23" s="560">
        <v>0</v>
      </c>
      <c r="AG23" s="561">
        <v>0</v>
      </c>
      <c r="AH23" s="561">
        <v>0</v>
      </c>
      <c r="AI23" s="561">
        <v>0</v>
      </c>
      <c r="AJ23" s="561">
        <v>0</v>
      </c>
      <c r="AK23" s="561">
        <v>0</v>
      </c>
      <c r="AL23" s="561">
        <v>0</v>
      </c>
      <c r="AM23" s="561">
        <v>0</v>
      </c>
      <c r="AN23" s="562">
        <v>0</v>
      </c>
      <c r="AO23" s="562">
        <v>0</v>
      </c>
      <c r="AP23" s="562">
        <v>0</v>
      </c>
      <c r="AQ23" s="562">
        <v>0</v>
      </c>
      <c r="AR23" s="562">
        <v>0</v>
      </c>
      <c r="AS23" s="562">
        <v>0</v>
      </c>
      <c r="AT23" s="562">
        <v>0</v>
      </c>
      <c r="AU23" s="562">
        <v>0</v>
      </c>
      <c r="AV23" s="562">
        <v>0</v>
      </c>
      <c r="AW23" s="562">
        <v>0</v>
      </c>
      <c r="AX23" s="562">
        <v>0</v>
      </c>
      <c r="AY23" s="562">
        <v>0</v>
      </c>
      <c r="AZ23" s="559">
        <v>0</v>
      </c>
      <c r="BA23" s="560">
        <v>0</v>
      </c>
      <c r="BC23" s="534" t="s">
        <v>340</v>
      </c>
      <c r="BD23" s="572">
        <v>0</v>
      </c>
      <c r="BE23" s="573">
        <v>0</v>
      </c>
      <c r="BF23" s="574">
        <v>0</v>
      </c>
      <c r="BG23" s="574">
        <v>0</v>
      </c>
      <c r="BH23" s="574">
        <v>0</v>
      </c>
      <c r="BI23" s="574">
        <v>0</v>
      </c>
      <c r="BJ23" s="574">
        <v>0</v>
      </c>
      <c r="BK23" s="574">
        <v>0</v>
      </c>
      <c r="BL23" s="574">
        <v>0</v>
      </c>
      <c r="BM23" s="574">
        <v>0</v>
      </c>
      <c r="BN23" s="574">
        <v>0</v>
      </c>
      <c r="BO23" s="574">
        <v>0</v>
      </c>
      <c r="BP23" s="574">
        <v>0</v>
      </c>
      <c r="BQ23" s="574">
        <v>0</v>
      </c>
      <c r="BR23" s="574">
        <v>0</v>
      </c>
      <c r="BS23" s="574">
        <v>0</v>
      </c>
      <c r="BT23" s="574">
        <v>0</v>
      </c>
      <c r="BU23" s="574">
        <v>0</v>
      </c>
      <c r="BV23" s="574">
        <v>0</v>
      </c>
      <c r="BW23" s="574">
        <v>0</v>
      </c>
      <c r="BX23" s="574">
        <v>0</v>
      </c>
      <c r="BY23" s="572">
        <v>0</v>
      </c>
      <c r="BZ23" s="573">
        <v>0</v>
      </c>
      <c r="CA23" s="536"/>
      <c r="CB23" s="534" t="s">
        <v>340</v>
      </c>
      <c r="CC23" s="572">
        <v>0</v>
      </c>
      <c r="CD23" s="573">
        <v>0</v>
      </c>
      <c r="CE23" s="574">
        <v>0</v>
      </c>
      <c r="CF23" s="574">
        <v>0</v>
      </c>
      <c r="CG23" s="574">
        <v>0</v>
      </c>
      <c r="CH23" s="574">
        <v>0</v>
      </c>
      <c r="CI23" s="574">
        <v>0</v>
      </c>
      <c r="CJ23" s="574">
        <v>0</v>
      </c>
      <c r="CK23" s="574">
        <v>0</v>
      </c>
      <c r="CL23" s="574">
        <v>0</v>
      </c>
      <c r="CM23" s="574">
        <v>0</v>
      </c>
      <c r="CN23" s="574">
        <v>0</v>
      </c>
      <c r="CO23" s="574">
        <v>0</v>
      </c>
      <c r="CP23" s="574">
        <v>0</v>
      </c>
      <c r="CQ23" s="574">
        <v>0</v>
      </c>
      <c r="CR23" s="574">
        <v>0</v>
      </c>
      <c r="CS23" s="574">
        <v>0</v>
      </c>
      <c r="CT23" s="574">
        <v>0</v>
      </c>
      <c r="CU23" s="574">
        <v>0</v>
      </c>
      <c r="CV23" s="574">
        <v>0</v>
      </c>
      <c r="CW23" s="574">
        <v>0</v>
      </c>
      <c r="CX23" s="572">
        <v>0</v>
      </c>
      <c r="CY23" s="573">
        <v>0</v>
      </c>
      <c r="DA23" s="537" t="s">
        <v>345</v>
      </c>
      <c r="DB23" s="581">
        <v>0</v>
      </c>
      <c r="DC23" s="582">
        <v>0</v>
      </c>
      <c r="DD23" s="583">
        <v>0</v>
      </c>
      <c r="DE23" s="583">
        <v>0</v>
      </c>
      <c r="DF23" s="583">
        <v>0</v>
      </c>
      <c r="DG23" s="583">
        <v>0</v>
      </c>
      <c r="DH23" s="583">
        <v>0</v>
      </c>
      <c r="DI23" s="583">
        <v>0</v>
      </c>
      <c r="DJ23" s="583">
        <v>0</v>
      </c>
      <c r="DK23" s="583">
        <v>0</v>
      </c>
      <c r="DL23" s="583">
        <v>0</v>
      </c>
      <c r="DM23" s="583">
        <v>0</v>
      </c>
      <c r="DN23" s="583">
        <v>0</v>
      </c>
      <c r="DO23" s="583">
        <v>0</v>
      </c>
      <c r="DP23" s="583">
        <v>0</v>
      </c>
      <c r="DQ23" s="583">
        <v>0</v>
      </c>
      <c r="DR23" s="583">
        <v>0</v>
      </c>
      <c r="DS23" s="583">
        <v>0</v>
      </c>
      <c r="DT23" s="583">
        <v>0</v>
      </c>
      <c r="DU23" s="583">
        <v>0</v>
      </c>
      <c r="DV23" s="583">
        <v>0</v>
      </c>
      <c r="DW23" s="581">
        <v>0</v>
      </c>
      <c r="DX23" s="582">
        <v>0</v>
      </c>
    </row>
    <row r="24" spans="3:128" s="19" customFormat="1">
      <c r="E24" s="538" t="s">
        <v>346</v>
      </c>
      <c r="F24" s="420">
        <v>0</v>
      </c>
      <c r="G24" s="46">
        <v>0</v>
      </c>
      <c r="H24" s="44">
        <v>0</v>
      </c>
      <c r="I24" s="44">
        <v>0</v>
      </c>
      <c r="J24" s="44">
        <v>0</v>
      </c>
      <c r="K24" s="44">
        <v>0</v>
      </c>
      <c r="L24" s="44">
        <v>0</v>
      </c>
      <c r="M24" s="44">
        <v>0</v>
      </c>
      <c r="N24" s="44">
        <v>0</v>
      </c>
      <c r="O24" s="44">
        <v>0</v>
      </c>
      <c r="P24" s="44">
        <v>0</v>
      </c>
      <c r="Q24" s="44">
        <v>0</v>
      </c>
      <c r="R24" s="44">
        <v>0</v>
      </c>
      <c r="S24" s="44">
        <v>0</v>
      </c>
      <c r="T24" s="44">
        <v>0</v>
      </c>
      <c r="U24" s="44">
        <v>0</v>
      </c>
      <c r="V24" s="44">
        <v>0</v>
      </c>
      <c r="W24" s="44">
        <v>0</v>
      </c>
      <c r="X24" s="44">
        <v>0</v>
      </c>
      <c r="Y24" s="44">
        <v>0</v>
      </c>
      <c r="Z24" s="44">
        <v>0</v>
      </c>
      <c r="AA24" s="549">
        <v>0</v>
      </c>
      <c r="AB24" s="550">
        <v>0</v>
      </c>
      <c r="AC24" s="96"/>
      <c r="AD24" s="534" t="s">
        <v>347</v>
      </c>
      <c r="AE24" s="559">
        <v>0</v>
      </c>
      <c r="AF24" s="563">
        <v>0</v>
      </c>
      <c r="AG24" s="561">
        <v>0</v>
      </c>
      <c r="AH24" s="561">
        <v>0</v>
      </c>
      <c r="AI24" s="561">
        <v>0</v>
      </c>
      <c r="AJ24" s="561">
        <v>0</v>
      </c>
      <c r="AK24" s="561">
        <v>0</v>
      </c>
      <c r="AL24" s="561">
        <v>0</v>
      </c>
      <c r="AM24" s="561">
        <v>0</v>
      </c>
      <c r="AN24" s="562">
        <v>0</v>
      </c>
      <c r="AO24" s="562">
        <v>0</v>
      </c>
      <c r="AP24" s="562">
        <v>0</v>
      </c>
      <c r="AQ24" s="562">
        <v>0</v>
      </c>
      <c r="AR24" s="562">
        <v>0</v>
      </c>
      <c r="AS24" s="562">
        <v>0</v>
      </c>
      <c r="AT24" s="562">
        <v>0</v>
      </c>
      <c r="AU24" s="562">
        <v>0</v>
      </c>
      <c r="AV24" s="562">
        <v>0</v>
      </c>
      <c r="AW24" s="562">
        <v>0</v>
      </c>
      <c r="AX24" s="562">
        <v>0</v>
      </c>
      <c r="AY24" s="562">
        <v>0</v>
      </c>
      <c r="AZ24" s="559">
        <v>0</v>
      </c>
      <c r="BA24" s="560">
        <v>0</v>
      </c>
      <c r="BC24" s="534" t="s">
        <v>348</v>
      </c>
      <c r="BD24" s="572">
        <v>0</v>
      </c>
      <c r="BE24" s="573">
        <v>0</v>
      </c>
      <c r="BF24" s="574">
        <v>0</v>
      </c>
      <c r="BG24" s="574">
        <v>0</v>
      </c>
      <c r="BH24" s="574">
        <v>0</v>
      </c>
      <c r="BI24" s="574">
        <v>0</v>
      </c>
      <c r="BJ24" s="574">
        <v>0</v>
      </c>
      <c r="BK24" s="574">
        <v>0</v>
      </c>
      <c r="BL24" s="574">
        <v>0</v>
      </c>
      <c r="BM24" s="574">
        <v>0</v>
      </c>
      <c r="BN24" s="574">
        <v>0</v>
      </c>
      <c r="BO24" s="574">
        <v>0</v>
      </c>
      <c r="BP24" s="574">
        <v>0</v>
      </c>
      <c r="BQ24" s="574">
        <v>0</v>
      </c>
      <c r="BR24" s="574">
        <v>0</v>
      </c>
      <c r="BS24" s="574">
        <v>0</v>
      </c>
      <c r="BT24" s="574">
        <v>0</v>
      </c>
      <c r="BU24" s="574">
        <v>0</v>
      </c>
      <c r="BV24" s="574">
        <v>0</v>
      </c>
      <c r="BW24" s="574">
        <v>0</v>
      </c>
      <c r="BX24" s="574">
        <v>0</v>
      </c>
      <c r="BY24" s="572">
        <v>0</v>
      </c>
      <c r="BZ24" s="573">
        <v>0</v>
      </c>
      <c r="CA24" s="536"/>
      <c r="CB24" s="534" t="s">
        <v>348</v>
      </c>
      <c r="CC24" s="572">
        <v>0</v>
      </c>
      <c r="CD24" s="573">
        <v>0</v>
      </c>
      <c r="CE24" s="574">
        <v>0</v>
      </c>
      <c r="CF24" s="574">
        <v>0</v>
      </c>
      <c r="CG24" s="574">
        <v>0</v>
      </c>
      <c r="CH24" s="574">
        <v>0</v>
      </c>
      <c r="CI24" s="574">
        <v>0</v>
      </c>
      <c r="CJ24" s="574">
        <v>0</v>
      </c>
      <c r="CK24" s="574">
        <v>0</v>
      </c>
      <c r="CL24" s="574">
        <v>0</v>
      </c>
      <c r="CM24" s="574">
        <v>0</v>
      </c>
      <c r="CN24" s="574">
        <v>0</v>
      </c>
      <c r="CO24" s="574">
        <v>0</v>
      </c>
      <c r="CP24" s="574">
        <v>0</v>
      </c>
      <c r="CQ24" s="574">
        <v>0</v>
      </c>
      <c r="CR24" s="574">
        <v>0</v>
      </c>
      <c r="CS24" s="574">
        <v>0</v>
      </c>
      <c r="CT24" s="574">
        <v>0</v>
      </c>
      <c r="CU24" s="574">
        <v>0</v>
      </c>
      <c r="CV24" s="574">
        <v>0</v>
      </c>
      <c r="CW24" s="574">
        <v>0</v>
      </c>
      <c r="CX24" s="572">
        <v>0</v>
      </c>
      <c r="CY24" s="573">
        <v>0</v>
      </c>
      <c r="DA24" s="537" t="s">
        <v>349</v>
      </c>
      <c r="DB24" s="581">
        <v>0</v>
      </c>
      <c r="DC24" s="582">
        <v>0</v>
      </c>
      <c r="DD24" s="583">
        <v>0</v>
      </c>
      <c r="DE24" s="583">
        <v>0</v>
      </c>
      <c r="DF24" s="583">
        <v>0</v>
      </c>
      <c r="DG24" s="583">
        <v>0</v>
      </c>
      <c r="DH24" s="583">
        <v>0</v>
      </c>
      <c r="DI24" s="583">
        <v>0</v>
      </c>
      <c r="DJ24" s="583">
        <v>0</v>
      </c>
      <c r="DK24" s="583">
        <v>0</v>
      </c>
      <c r="DL24" s="583">
        <v>0</v>
      </c>
      <c r="DM24" s="583">
        <v>0</v>
      </c>
      <c r="DN24" s="583">
        <v>0</v>
      </c>
      <c r="DO24" s="583">
        <v>0</v>
      </c>
      <c r="DP24" s="583">
        <v>0</v>
      </c>
      <c r="DQ24" s="583">
        <v>0</v>
      </c>
      <c r="DR24" s="583">
        <v>0</v>
      </c>
      <c r="DS24" s="583">
        <v>0</v>
      </c>
      <c r="DT24" s="583">
        <v>0</v>
      </c>
      <c r="DU24" s="583">
        <v>0</v>
      </c>
      <c r="DV24" s="583">
        <v>0</v>
      </c>
      <c r="DW24" s="581">
        <v>0</v>
      </c>
      <c r="DX24" s="582">
        <v>0</v>
      </c>
    </row>
    <row r="25" spans="3:128" s="19" customFormat="1">
      <c r="AD25" s="534" t="s">
        <v>186</v>
      </c>
      <c r="AE25" s="559">
        <v>0</v>
      </c>
      <c r="AF25" s="560">
        <v>0</v>
      </c>
      <c r="AG25" s="562">
        <v>0</v>
      </c>
      <c r="AH25" s="561">
        <v>0</v>
      </c>
      <c r="AI25" s="561">
        <v>0</v>
      </c>
      <c r="AJ25" s="561">
        <v>0</v>
      </c>
      <c r="AK25" s="561">
        <v>0</v>
      </c>
      <c r="AL25" s="561">
        <v>0</v>
      </c>
      <c r="AM25" s="561">
        <v>0</v>
      </c>
      <c r="AN25" s="562">
        <v>0</v>
      </c>
      <c r="AO25" s="562">
        <v>0</v>
      </c>
      <c r="AP25" s="562">
        <v>0</v>
      </c>
      <c r="AQ25" s="562">
        <v>0</v>
      </c>
      <c r="AR25" s="562">
        <v>0</v>
      </c>
      <c r="AS25" s="562">
        <v>0</v>
      </c>
      <c r="AT25" s="562">
        <v>0</v>
      </c>
      <c r="AU25" s="562">
        <v>0</v>
      </c>
      <c r="AV25" s="562">
        <v>0</v>
      </c>
      <c r="AW25" s="562">
        <v>0</v>
      </c>
      <c r="AX25" s="562">
        <v>0</v>
      </c>
      <c r="AY25" s="562">
        <v>0</v>
      </c>
      <c r="AZ25" s="559">
        <v>0</v>
      </c>
      <c r="BA25" s="560">
        <v>0</v>
      </c>
      <c r="BC25" s="538" t="s">
        <v>346</v>
      </c>
      <c r="BD25" s="575">
        <v>0</v>
      </c>
      <c r="BE25" s="576">
        <v>0</v>
      </c>
      <c r="BF25" s="577">
        <v>0</v>
      </c>
      <c r="BG25" s="577">
        <v>0</v>
      </c>
      <c r="BH25" s="577">
        <v>0</v>
      </c>
      <c r="BI25" s="577">
        <v>0</v>
      </c>
      <c r="BJ25" s="577">
        <v>0</v>
      </c>
      <c r="BK25" s="577">
        <v>0</v>
      </c>
      <c r="BL25" s="577">
        <v>0</v>
      </c>
      <c r="BM25" s="577">
        <v>0</v>
      </c>
      <c r="BN25" s="577">
        <v>0</v>
      </c>
      <c r="BO25" s="577">
        <v>0</v>
      </c>
      <c r="BP25" s="577">
        <v>0</v>
      </c>
      <c r="BQ25" s="577">
        <v>0</v>
      </c>
      <c r="BR25" s="577">
        <v>0</v>
      </c>
      <c r="BS25" s="577">
        <v>0</v>
      </c>
      <c r="BT25" s="577">
        <v>0</v>
      </c>
      <c r="BU25" s="577">
        <v>0</v>
      </c>
      <c r="BV25" s="577">
        <v>0</v>
      </c>
      <c r="BW25" s="577">
        <v>0</v>
      </c>
      <c r="BX25" s="577">
        <v>0</v>
      </c>
      <c r="BY25" s="575">
        <v>0</v>
      </c>
      <c r="BZ25" s="576">
        <v>0</v>
      </c>
      <c r="CA25" s="96"/>
      <c r="CB25" s="538" t="s">
        <v>346</v>
      </c>
      <c r="CC25" s="575">
        <v>0</v>
      </c>
      <c r="CD25" s="576">
        <v>0</v>
      </c>
      <c r="CE25" s="577">
        <v>0</v>
      </c>
      <c r="CF25" s="577">
        <v>0</v>
      </c>
      <c r="CG25" s="577">
        <v>0</v>
      </c>
      <c r="CH25" s="577">
        <v>0</v>
      </c>
      <c r="CI25" s="577">
        <v>0</v>
      </c>
      <c r="CJ25" s="577">
        <v>0</v>
      </c>
      <c r="CK25" s="577">
        <v>0</v>
      </c>
      <c r="CL25" s="577">
        <v>0</v>
      </c>
      <c r="CM25" s="577">
        <v>0</v>
      </c>
      <c r="CN25" s="577">
        <v>0</v>
      </c>
      <c r="CO25" s="577">
        <v>0</v>
      </c>
      <c r="CP25" s="577">
        <v>0</v>
      </c>
      <c r="CQ25" s="577">
        <v>0</v>
      </c>
      <c r="CR25" s="577">
        <v>0</v>
      </c>
      <c r="CS25" s="577">
        <v>0</v>
      </c>
      <c r="CT25" s="577">
        <v>0</v>
      </c>
      <c r="CU25" s="577">
        <v>0</v>
      </c>
      <c r="CV25" s="577">
        <v>0</v>
      </c>
      <c r="CW25" s="577">
        <v>0</v>
      </c>
      <c r="CX25" s="575">
        <v>0</v>
      </c>
      <c r="CY25" s="576">
        <v>0</v>
      </c>
      <c r="DA25" s="537" t="s">
        <v>348</v>
      </c>
      <c r="DB25" s="581">
        <v>0</v>
      </c>
      <c r="DC25" s="582">
        <v>0</v>
      </c>
      <c r="DD25" s="583">
        <v>0</v>
      </c>
      <c r="DE25" s="583">
        <v>0</v>
      </c>
      <c r="DF25" s="583">
        <v>0</v>
      </c>
      <c r="DG25" s="583">
        <v>0</v>
      </c>
      <c r="DH25" s="583">
        <v>0</v>
      </c>
      <c r="DI25" s="583">
        <v>0</v>
      </c>
      <c r="DJ25" s="583">
        <v>0</v>
      </c>
      <c r="DK25" s="583">
        <v>0</v>
      </c>
      <c r="DL25" s="583">
        <v>0</v>
      </c>
      <c r="DM25" s="583">
        <v>0</v>
      </c>
      <c r="DN25" s="583">
        <v>0</v>
      </c>
      <c r="DO25" s="583">
        <v>0</v>
      </c>
      <c r="DP25" s="583">
        <v>0</v>
      </c>
      <c r="DQ25" s="583">
        <v>0</v>
      </c>
      <c r="DR25" s="583">
        <v>0</v>
      </c>
      <c r="DS25" s="583">
        <v>0</v>
      </c>
      <c r="DT25" s="583">
        <v>0</v>
      </c>
      <c r="DU25" s="583">
        <v>0</v>
      </c>
      <c r="DV25" s="583">
        <v>0</v>
      </c>
      <c r="DW25" s="581">
        <v>0</v>
      </c>
      <c r="DX25" s="582">
        <v>0</v>
      </c>
    </row>
    <row r="26" spans="3:128" s="19" customFormat="1">
      <c r="AD26" s="534" t="s">
        <v>340</v>
      </c>
      <c r="AE26" s="559">
        <v>0</v>
      </c>
      <c r="AF26" s="563">
        <v>0</v>
      </c>
      <c r="AG26" s="562">
        <v>0</v>
      </c>
      <c r="AH26" s="561">
        <v>0</v>
      </c>
      <c r="AI26" s="562">
        <v>0</v>
      </c>
      <c r="AJ26" s="562">
        <v>0</v>
      </c>
      <c r="AK26" s="562">
        <v>0</v>
      </c>
      <c r="AL26" s="561">
        <v>0</v>
      </c>
      <c r="AM26" s="561">
        <v>0</v>
      </c>
      <c r="AN26" s="562">
        <v>0</v>
      </c>
      <c r="AO26" s="562">
        <v>0</v>
      </c>
      <c r="AP26" s="562">
        <v>0</v>
      </c>
      <c r="AQ26" s="562">
        <v>0</v>
      </c>
      <c r="AR26" s="562">
        <v>0</v>
      </c>
      <c r="AS26" s="562">
        <v>0</v>
      </c>
      <c r="AT26" s="562">
        <v>0</v>
      </c>
      <c r="AU26" s="562">
        <v>0</v>
      </c>
      <c r="AV26" s="562">
        <v>0</v>
      </c>
      <c r="AW26" s="562">
        <v>0</v>
      </c>
      <c r="AX26" s="561">
        <v>0</v>
      </c>
      <c r="AY26" s="561">
        <v>0</v>
      </c>
      <c r="AZ26" s="559">
        <v>0</v>
      </c>
      <c r="BA26" s="560">
        <v>0</v>
      </c>
      <c r="BC26" s="41"/>
      <c r="BD26" s="507"/>
      <c r="BY26" s="505"/>
      <c r="BZ26" s="505"/>
      <c r="DA26" s="539" t="s">
        <v>346</v>
      </c>
      <c r="DB26" s="584">
        <v>0</v>
      </c>
      <c r="DC26" s="585">
        <v>0</v>
      </c>
      <c r="DD26" s="586">
        <v>0</v>
      </c>
      <c r="DE26" s="586">
        <v>0</v>
      </c>
      <c r="DF26" s="586">
        <v>0</v>
      </c>
      <c r="DG26" s="586">
        <v>0</v>
      </c>
      <c r="DH26" s="586">
        <v>0</v>
      </c>
      <c r="DI26" s="586">
        <v>0</v>
      </c>
      <c r="DJ26" s="586">
        <v>0</v>
      </c>
      <c r="DK26" s="586">
        <v>0</v>
      </c>
      <c r="DL26" s="586">
        <v>0</v>
      </c>
      <c r="DM26" s="586">
        <v>0</v>
      </c>
      <c r="DN26" s="586">
        <v>0</v>
      </c>
      <c r="DO26" s="586">
        <v>0</v>
      </c>
      <c r="DP26" s="586">
        <v>0</v>
      </c>
      <c r="DQ26" s="586">
        <v>0</v>
      </c>
      <c r="DR26" s="586">
        <v>0</v>
      </c>
      <c r="DS26" s="586">
        <v>0</v>
      </c>
      <c r="DT26" s="586">
        <v>0</v>
      </c>
      <c r="DU26" s="586">
        <v>0</v>
      </c>
      <c r="DV26" s="586">
        <v>0</v>
      </c>
      <c r="DW26" s="584">
        <v>0</v>
      </c>
      <c r="DX26" s="585">
        <v>0</v>
      </c>
    </row>
    <row r="27" spans="3:128" s="19" customFormat="1">
      <c r="AD27" s="534" t="s">
        <v>348</v>
      </c>
      <c r="AE27" s="559">
        <v>0</v>
      </c>
      <c r="AF27" s="563">
        <v>0</v>
      </c>
      <c r="AG27" s="562">
        <v>0</v>
      </c>
      <c r="AH27" s="562">
        <v>0</v>
      </c>
      <c r="AI27" s="561">
        <v>0</v>
      </c>
      <c r="AJ27" s="561">
        <v>0</v>
      </c>
      <c r="AK27" s="562">
        <v>0</v>
      </c>
      <c r="AL27" s="562">
        <v>0</v>
      </c>
      <c r="AM27" s="561">
        <v>0</v>
      </c>
      <c r="AN27" s="562">
        <v>0</v>
      </c>
      <c r="AO27" s="562">
        <v>0</v>
      </c>
      <c r="AP27" s="562">
        <v>0</v>
      </c>
      <c r="AQ27" s="562">
        <v>0</v>
      </c>
      <c r="AR27" s="562">
        <v>0</v>
      </c>
      <c r="AS27" s="562">
        <v>0</v>
      </c>
      <c r="AT27" s="562">
        <v>0</v>
      </c>
      <c r="AU27" s="562">
        <v>0</v>
      </c>
      <c r="AV27" s="562">
        <v>0</v>
      </c>
      <c r="AW27" s="562">
        <v>0</v>
      </c>
      <c r="AX27" s="562">
        <v>0</v>
      </c>
      <c r="AY27" s="562">
        <v>0</v>
      </c>
      <c r="AZ27" s="559">
        <v>0</v>
      </c>
      <c r="BA27" s="560">
        <v>0</v>
      </c>
      <c r="BC27" s="41"/>
      <c r="BD27" s="507"/>
      <c r="BY27" s="505"/>
      <c r="BZ27" s="505"/>
    </row>
    <row r="28" spans="3:128" s="19" customFormat="1">
      <c r="AD28" s="538" t="s">
        <v>346</v>
      </c>
      <c r="AE28" s="564">
        <v>0</v>
      </c>
      <c r="AF28" s="565">
        <v>0</v>
      </c>
      <c r="AG28" s="566">
        <v>0</v>
      </c>
      <c r="AH28" s="566">
        <v>0</v>
      </c>
      <c r="AI28" s="567">
        <v>0</v>
      </c>
      <c r="AJ28" s="567">
        <v>0</v>
      </c>
      <c r="AK28" s="566">
        <v>0</v>
      </c>
      <c r="AL28" s="566">
        <v>0</v>
      </c>
      <c r="AM28" s="567">
        <v>0</v>
      </c>
      <c r="AN28" s="566">
        <v>0</v>
      </c>
      <c r="AO28" s="566">
        <v>0</v>
      </c>
      <c r="AP28" s="566">
        <v>0</v>
      </c>
      <c r="AQ28" s="566">
        <v>0</v>
      </c>
      <c r="AR28" s="566">
        <v>0</v>
      </c>
      <c r="AS28" s="566">
        <v>0</v>
      </c>
      <c r="AT28" s="566">
        <v>0</v>
      </c>
      <c r="AU28" s="566">
        <v>0</v>
      </c>
      <c r="AV28" s="566">
        <v>0</v>
      </c>
      <c r="AW28" s="566">
        <v>0</v>
      </c>
      <c r="AX28" s="566">
        <v>0</v>
      </c>
      <c r="AY28" s="566">
        <v>0</v>
      </c>
      <c r="AZ28" s="564">
        <v>0</v>
      </c>
      <c r="BA28" s="568">
        <v>0</v>
      </c>
      <c r="BC28" s="41"/>
      <c r="BD28" s="507"/>
      <c r="BY28" s="505"/>
      <c r="BZ28" s="505"/>
    </row>
    <row r="30" spans="3:128">
      <c r="C30" s="593" t="s">
        <v>363</v>
      </c>
      <c r="D30" s="17" t="s">
        <v>3</v>
      </c>
      <c r="E30" s="21" t="s">
        <v>365</v>
      </c>
      <c r="F30" s="13"/>
      <c r="G30" s="13"/>
      <c r="H30" s="19"/>
      <c r="I30" s="19"/>
      <c r="J30" s="19"/>
      <c r="K30" s="19"/>
      <c r="L30" s="19"/>
      <c r="M30" s="19"/>
      <c r="N30" s="19"/>
      <c r="O30" s="19"/>
      <c r="P30" s="19"/>
      <c r="Q30" s="19"/>
    </row>
    <row r="31" spans="3:128">
      <c r="D31" s="17" t="s">
        <v>8</v>
      </c>
      <c r="E31" s="446" t="s">
        <v>288</v>
      </c>
      <c r="F31" s="13"/>
      <c r="G31" s="13"/>
      <c r="H31" s="19"/>
      <c r="I31" s="19"/>
      <c r="J31" s="19"/>
      <c r="K31" s="19"/>
      <c r="L31" s="19"/>
      <c r="M31" s="19"/>
      <c r="N31" s="19"/>
      <c r="O31" s="19"/>
      <c r="P31" s="19"/>
      <c r="Q31" s="19"/>
    </row>
    <row r="33" spans="4:128">
      <c r="D33" s="36" t="s">
        <v>150</v>
      </c>
    </row>
    <row r="34" spans="4:128" s="19" customFormat="1">
      <c r="E34" s="65" t="s">
        <v>280</v>
      </c>
      <c r="AD34" s="65" t="s">
        <v>281</v>
      </c>
      <c r="AM34" s="505"/>
      <c r="AO34" s="506"/>
      <c r="AY34" s="505"/>
      <c r="BA34" s="41"/>
      <c r="BC34" s="65" t="s">
        <v>178</v>
      </c>
      <c r="BY34" s="505"/>
      <c r="BZ34" s="505"/>
      <c r="CB34" s="65" t="s">
        <v>282</v>
      </c>
      <c r="CX34" s="505"/>
      <c r="CY34" s="505"/>
      <c r="DA34" s="65" t="s">
        <v>283</v>
      </c>
      <c r="DD34" s="507"/>
      <c r="DE34" s="507"/>
      <c r="DF34" s="507"/>
      <c r="DG34" s="507"/>
      <c r="DH34" s="507"/>
      <c r="DI34" s="507"/>
      <c r="DW34" s="505"/>
      <c r="DX34" s="505"/>
    </row>
    <row r="35" spans="4:128">
      <c r="E35" s="587"/>
      <c r="F35" s="588" t="s">
        <v>298</v>
      </c>
      <c r="G35" s="513"/>
      <c r="H35" s="513"/>
      <c r="I35" s="513"/>
      <c r="J35" s="513"/>
      <c r="K35" s="513"/>
      <c r="L35" s="513"/>
      <c r="M35" s="513"/>
      <c r="N35" s="513"/>
      <c r="O35" s="513"/>
      <c r="P35" s="513"/>
      <c r="Q35" s="513"/>
      <c r="R35" s="1094" t="s">
        <v>298</v>
      </c>
      <c r="S35" s="1100"/>
      <c r="T35" s="837"/>
      <c r="U35" s="837"/>
      <c r="V35" s="837"/>
      <c r="W35" s="837"/>
      <c r="X35" s="837"/>
      <c r="Y35" s="837"/>
      <c r="Z35" s="837"/>
      <c r="AA35" s="837"/>
      <c r="AB35" s="837"/>
      <c r="AC35" s="837"/>
      <c r="AD35" s="587"/>
      <c r="AE35" s="588" t="s">
        <v>298</v>
      </c>
      <c r="AF35" s="513"/>
      <c r="AG35" s="513"/>
      <c r="AH35" s="513"/>
      <c r="AI35" s="513"/>
      <c r="AJ35" s="513"/>
      <c r="AK35" s="513"/>
      <c r="AL35" s="513"/>
      <c r="AM35" s="513"/>
      <c r="AN35" s="513"/>
      <c r="AO35" s="513"/>
      <c r="AP35" s="513"/>
      <c r="AQ35" s="1094" t="s">
        <v>298</v>
      </c>
      <c r="AR35" s="1100"/>
      <c r="BC35" s="587"/>
      <c r="BD35" s="588" t="s">
        <v>298</v>
      </c>
      <c r="BE35" s="513"/>
      <c r="BF35" s="513"/>
      <c r="BG35" s="513"/>
      <c r="BH35" s="513"/>
      <c r="BI35" s="513"/>
      <c r="BJ35" s="513"/>
      <c r="BK35" s="513"/>
      <c r="BL35" s="513"/>
      <c r="BM35" s="513"/>
      <c r="BN35" s="513"/>
      <c r="BO35" s="513"/>
      <c r="BP35" s="1094" t="s">
        <v>298</v>
      </c>
      <c r="BQ35" s="1100"/>
      <c r="CB35" s="587"/>
      <c r="CC35" s="588" t="s">
        <v>298</v>
      </c>
      <c r="CD35" s="513"/>
      <c r="CE35" s="513"/>
      <c r="CF35" s="513"/>
      <c r="CG35" s="513"/>
      <c r="CH35" s="513"/>
      <c r="CI35" s="513"/>
      <c r="CJ35" s="513"/>
      <c r="CK35" s="513"/>
      <c r="CL35" s="513"/>
      <c r="CM35" s="513"/>
      <c r="CN35" s="513"/>
      <c r="CO35" s="1094" t="s">
        <v>298</v>
      </c>
      <c r="CP35" s="1100"/>
      <c r="CQ35" s="837"/>
      <c r="CR35" s="837"/>
      <c r="CS35" s="837"/>
      <c r="CT35" s="837"/>
      <c r="CU35" s="837"/>
      <c r="CV35" s="837"/>
      <c r="CW35" s="837"/>
      <c r="CX35" s="837"/>
      <c r="CY35" s="837"/>
      <c r="CZ35" s="837"/>
      <c r="DA35" s="587"/>
      <c r="DB35" s="588" t="s">
        <v>298</v>
      </c>
      <c r="DC35" s="513"/>
      <c r="DD35" s="513"/>
      <c r="DE35" s="513"/>
      <c r="DF35" s="513"/>
      <c r="DG35" s="513"/>
      <c r="DH35" s="513"/>
      <c r="DI35" s="513"/>
      <c r="DJ35" s="513"/>
      <c r="DK35" s="513"/>
      <c r="DL35" s="513"/>
      <c r="DM35" s="513"/>
      <c r="DN35" s="1094" t="s">
        <v>298</v>
      </c>
      <c r="DO35" s="1100"/>
    </row>
    <row r="36" spans="4:128" ht="56.25">
      <c r="E36" s="589"/>
      <c r="F36" s="372" t="s">
        <v>53</v>
      </c>
      <c r="G36" s="372" t="s">
        <v>302</v>
      </c>
      <c r="H36" s="523" t="s">
        <v>353</v>
      </c>
      <c r="I36" s="523" t="s">
        <v>354</v>
      </c>
      <c r="J36" s="523" t="s">
        <v>355</v>
      </c>
      <c r="K36" s="523" t="s">
        <v>356</v>
      </c>
      <c r="L36" s="523" t="s">
        <v>357</v>
      </c>
      <c r="M36" s="523" t="s">
        <v>358</v>
      </c>
      <c r="N36" s="523" t="s">
        <v>359</v>
      </c>
      <c r="O36" s="523" t="s">
        <v>360</v>
      </c>
      <c r="P36" s="523" t="s">
        <v>361</v>
      </c>
      <c r="Q36" s="514" t="s">
        <v>126</v>
      </c>
      <c r="R36" s="590" t="s">
        <v>326</v>
      </c>
      <c r="S36" s="590" t="s">
        <v>327</v>
      </c>
      <c r="T36" s="837"/>
      <c r="U36" s="837"/>
      <c r="V36" s="837"/>
      <c r="W36" s="837"/>
      <c r="X36" s="837"/>
      <c r="Y36" s="837"/>
      <c r="Z36" s="837"/>
      <c r="AA36" s="837"/>
      <c r="AB36" s="837"/>
      <c r="AC36" s="837"/>
      <c r="AD36" s="589"/>
      <c r="AE36" s="372" t="s">
        <v>53</v>
      </c>
      <c r="AF36" s="372" t="s">
        <v>536</v>
      </c>
      <c r="AG36" s="523" t="s">
        <v>353</v>
      </c>
      <c r="AH36" s="523" t="s">
        <v>354</v>
      </c>
      <c r="AI36" s="523" t="s">
        <v>355</v>
      </c>
      <c r="AJ36" s="523" t="s">
        <v>356</v>
      </c>
      <c r="AK36" s="523" t="s">
        <v>357</v>
      </c>
      <c r="AL36" s="523" t="s">
        <v>358</v>
      </c>
      <c r="AM36" s="523" t="s">
        <v>359</v>
      </c>
      <c r="AN36" s="523" t="s">
        <v>360</v>
      </c>
      <c r="AO36" s="523" t="s">
        <v>361</v>
      </c>
      <c r="AP36" s="514" t="s">
        <v>126</v>
      </c>
      <c r="AQ36" s="590" t="s">
        <v>326</v>
      </c>
      <c r="AR36" s="590" t="s">
        <v>327</v>
      </c>
      <c r="BC36" s="589"/>
      <c r="BD36" s="372" t="s">
        <v>53</v>
      </c>
      <c r="BE36" s="372" t="s">
        <v>325</v>
      </c>
      <c r="BF36" s="523" t="s">
        <v>353</v>
      </c>
      <c r="BG36" s="523" t="s">
        <v>354</v>
      </c>
      <c r="BH36" s="523" t="s">
        <v>355</v>
      </c>
      <c r="BI36" s="523" t="s">
        <v>356</v>
      </c>
      <c r="BJ36" s="523" t="s">
        <v>357</v>
      </c>
      <c r="BK36" s="523" t="s">
        <v>358</v>
      </c>
      <c r="BL36" s="523" t="s">
        <v>359</v>
      </c>
      <c r="BM36" s="523" t="s">
        <v>360</v>
      </c>
      <c r="BN36" s="523" t="s">
        <v>361</v>
      </c>
      <c r="BO36" s="514" t="s">
        <v>126</v>
      </c>
      <c r="BP36" s="590" t="s">
        <v>326</v>
      </c>
      <c r="BQ36" s="590" t="s">
        <v>327</v>
      </c>
      <c r="CB36" s="589"/>
      <c r="CC36" s="372" t="s">
        <v>53</v>
      </c>
      <c r="CD36" s="372" t="s">
        <v>325</v>
      </c>
      <c r="CE36" s="523" t="s">
        <v>353</v>
      </c>
      <c r="CF36" s="523" t="s">
        <v>354</v>
      </c>
      <c r="CG36" s="523" t="s">
        <v>355</v>
      </c>
      <c r="CH36" s="523" t="s">
        <v>356</v>
      </c>
      <c r="CI36" s="523" t="s">
        <v>357</v>
      </c>
      <c r="CJ36" s="523" t="s">
        <v>358</v>
      </c>
      <c r="CK36" s="523" t="s">
        <v>359</v>
      </c>
      <c r="CL36" s="523" t="s">
        <v>360</v>
      </c>
      <c r="CM36" s="523" t="s">
        <v>361</v>
      </c>
      <c r="CN36" s="514" t="s">
        <v>126</v>
      </c>
      <c r="CO36" s="590" t="s">
        <v>326</v>
      </c>
      <c r="CP36" s="590" t="s">
        <v>327</v>
      </c>
      <c r="CQ36" s="837"/>
      <c r="CR36" s="837"/>
      <c r="CS36" s="837"/>
      <c r="CT36" s="837"/>
      <c r="CU36" s="837"/>
      <c r="CV36" s="837"/>
      <c r="CW36" s="837"/>
      <c r="CX36" s="837"/>
      <c r="CY36" s="837"/>
      <c r="CZ36" s="837"/>
      <c r="DA36" s="589"/>
      <c r="DB36" s="372" t="s">
        <v>53</v>
      </c>
      <c r="DC36" s="372" t="s">
        <v>325</v>
      </c>
      <c r="DD36" s="523" t="s">
        <v>353</v>
      </c>
      <c r="DE36" s="523" t="s">
        <v>354</v>
      </c>
      <c r="DF36" s="523" t="s">
        <v>355</v>
      </c>
      <c r="DG36" s="523" t="s">
        <v>356</v>
      </c>
      <c r="DH36" s="523" t="s">
        <v>357</v>
      </c>
      <c r="DI36" s="523" t="s">
        <v>358</v>
      </c>
      <c r="DJ36" s="523" t="s">
        <v>359</v>
      </c>
      <c r="DK36" s="523" t="s">
        <v>360</v>
      </c>
      <c r="DL36" s="523" t="s">
        <v>361</v>
      </c>
      <c r="DM36" s="514" t="s">
        <v>126</v>
      </c>
      <c r="DN36" s="590" t="s">
        <v>326</v>
      </c>
      <c r="DO36" s="590" t="s">
        <v>327</v>
      </c>
    </row>
    <row r="37" spans="4:128">
      <c r="E37" s="358" t="s">
        <v>537</v>
      </c>
      <c r="F37" s="839">
        <f t="array" ref="F37:S45">'[1]011_15-2_統計データ_家賃2_sk'!$F$28:$S$36</f>
        <v>0</v>
      </c>
      <c r="G37" s="840">
        <v>0</v>
      </c>
      <c r="H37" s="841">
        <v>0</v>
      </c>
      <c r="I37" s="841">
        <v>0</v>
      </c>
      <c r="J37" s="841">
        <v>0</v>
      </c>
      <c r="K37" s="841">
        <v>0</v>
      </c>
      <c r="L37" s="841">
        <v>0</v>
      </c>
      <c r="M37" s="841">
        <v>0</v>
      </c>
      <c r="N37" s="841">
        <v>0</v>
      </c>
      <c r="O37" s="841">
        <v>0</v>
      </c>
      <c r="P37" s="841">
        <v>0</v>
      </c>
      <c r="Q37" s="840">
        <v>0</v>
      </c>
      <c r="R37" s="842">
        <v>0</v>
      </c>
      <c r="S37" s="843">
        <v>0</v>
      </c>
      <c r="T37" s="837"/>
      <c r="U37" s="837"/>
      <c r="V37" s="837"/>
      <c r="W37" s="837"/>
      <c r="X37" s="837"/>
      <c r="Y37" s="837"/>
      <c r="Z37" s="837"/>
      <c r="AA37" s="837"/>
      <c r="AB37" s="837"/>
      <c r="AC37" s="837"/>
      <c r="AD37" s="358" t="s">
        <v>537</v>
      </c>
      <c r="AE37" s="839">
        <f t="array" ref="AE37:AR50">'[1]011_15-2_統計データ_家賃2_sk'!$AE$28:$AR$41</f>
        <v>0</v>
      </c>
      <c r="AF37" s="840">
        <v>0</v>
      </c>
      <c r="AG37" s="841">
        <v>0</v>
      </c>
      <c r="AH37" s="841">
        <v>0</v>
      </c>
      <c r="AI37" s="841">
        <v>0</v>
      </c>
      <c r="AJ37" s="841">
        <v>0</v>
      </c>
      <c r="AK37" s="841">
        <v>0</v>
      </c>
      <c r="AL37" s="841">
        <v>0</v>
      </c>
      <c r="AM37" s="841">
        <v>0</v>
      </c>
      <c r="AN37" s="841">
        <v>0</v>
      </c>
      <c r="AO37" s="841">
        <v>0</v>
      </c>
      <c r="AP37" s="851">
        <v>0</v>
      </c>
      <c r="AQ37" s="842">
        <v>0</v>
      </c>
      <c r="AR37" s="843">
        <v>0</v>
      </c>
      <c r="BC37" s="591" t="s">
        <v>244</v>
      </c>
      <c r="BD37" s="607">
        <f t="array" ref="BD37:BQ47">'[1]011_15-2_統計データ_家賃2_sk'!$BD$28:$BQ$38</f>
        <v>0</v>
      </c>
      <c r="BE37" s="608">
        <v>0</v>
      </c>
      <c r="BF37" s="609">
        <v>0</v>
      </c>
      <c r="BG37" s="609">
        <v>0</v>
      </c>
      <c r="BH37" s="609">
        <v>0</v>
      </c>
      <c r="BI37" s="609">
        <v>0</v>
      </c>
      <c r="BJ37" s="609">
        <v>0</v>
      </c>
      <c r="BK37" s="609">
        <v>0</v>
      </c>
      <c r="BL37" s="609">
        <v>0</v>
      </c>
      <c r="BM37" s="609">
        <v>0</v>
      </c>
      <c r="BN37" s="609">
        <v>0</v>
      </c>
      <c r="BO37" s="610">
        <v>0</v>
      </c>
      <c r="BP37" s="605">
        <v>0</v>
      </c>
      <c r="BQ37" s="606">
        <v>0</v>
      </c>
      <c r="CB37" s="373" t="s">
        <v>537</v>
      </c>
      <c r="CC37" s="853">
        <f t="array" ref="CC37:CP47">'[1]011_15-2_統計データ_家賃2_sk'!$CC$28:$CP$38</f>
        <v>0</v>
      </c>
      <c r="CD37" s="854">
        <v>0</v>
      </c>
      <c r="CE37" s="855">
        <v>0</v>
      </c>
      <c r="CF37" s="855">
        <v>0</v>
      </c>
      <c r="CG37" s="855">
        <v>0</v>
      </c>
      <c r="CH37" s="855">
        <v>0</v>
      </c>
      <c r="CI37" s="855">
        <v>0</v>
      </c>
      <c r="CJ37" s="855">
        <v>0</v>
      </c>
      <c r="CK37" s="855">
        <v>0</v>
      </c>
      <c r="CL37" s="855">
        <v>0</v>
      </c>
      <c r="CM37" s="855">
        <v>0</v>
      </c>
      <c r="CN37" s="854">
        <v>0</v>
      </c>
      <c r="CO37" s="856">
        <v>0</v>
      </c>
      <c r="CP37" s="857">
        <v>0</v>
      </c>
      <c r="CQ37" s="837"/>
      <c r="CR37" s="837"/>
      <c r="CS37" s="837"/>
      <c r="CT37" s="837"/>
      <c r="CU37" s="837"/>
      <c r="CV37" s="837"/>
      <c r="CW37" s="837"/>
      <c r="CX37" s="837"/>
      <c r="CY37" s="837"/>
      <c r="CZ37" s="837"/>
      <c r="DA37" s="358" t="s">
        <v>537</v>
      </c>
      <c r="DB37" s="839">
        <f t="array" ref="DB37:DO48">'[1]011_15-2_統計データ_家賃2_sk'!$DB$28:$DO$39</f>
        <v>0</v>
      </c>
      <c r="DC37" s="840">
        <v>0</v>
      </c>
      <c r="DD37" s="841">
        <v>0</v>
      </c>
      <c r="DE37" s="841">
        <v>0</v>
      </c>
      <c r="DF37" s="841">
        <v>0</v>
      </c>
      <c r="DG37" s="841">
        <v>0</v>
      </c>
      <c r="DH37" s="841">
        <v>0</v>
      </c>
      <c r="DI37" s="841">
        <v>0</v>
      </c>
      <c r="DJ37" s="841">
        <v>0</v>
      </c>
      <c r="DK37" s="841">
        <v>0</v>
      </c>
      <c r="DL37" s="841">
        <v>0</v>
      </c>
      <c r="DM37" s="851">
        <v>0</v>
      </c>
      <c r="DN37" s="842">
        <v>0</v>
      </c>
      <c r="DO37" s="843">
        <v>0</v>
      </c>
    </row>
    <row r="38" spans="4:128">
      <c r="E38" s="592" t="s">
        <v>330</v>
      </c>
      <c r="F38" s="844">
        <v>0</v>
      </c>
      <c r="G38" s="845">
        <v>0</v>
      </c>
      <c r="H38" s="845">
        <v>0</v>
      </c>
      <c r="I38" s="845">
        <v>0</v>
      </c>
      <c r="J38" s="846">
        <v>0</v>
      </c>
      <c r="K38" s="846">
        <v>0</v>
      </c>
      <c r="L38" s="845">
        <v>0</v>
      </c>
      <c r="M38" s="845">
        <v>0</v>
      </c>
      <c r="N38" s="845">
        <v>0</v>
      </c>
      <c r="O38" s="845">
        <v>0</v>
      </c>
      <c r="P38" s="845">
        <v>0</v>
      </c>
      <c r="Q38" s="845">
        <v>0</v>
      </c>
      <c r="R38" s="844">
        <v>0</v>
      </c>
      <c r="S38" s="847">
        <v>0</v>
      </c>
      <c r="T38" s="837"/>
      <c r="U38" s="837"/>
      <c r="V38" s="837"/>
      <c r="W38" s="837"/>
      <c r="X38" s="837"/>
      <c r="Y38" s="837"/>
      <c r="Z38" s="837"/>
      <c r="AA38" s="837"/>
      <c r="AB38" s="837"/>
      <c r="AC38" s="837"/>
      <c r="AD38" s="592" t="s">
        <v>207</v>
      </c>
      <c r="AE38" s="844">
        <v>0</v>
      </c>
      <c r="AF38" s="845">
        <v>0</v>
      </c>
      <c r="AG38" s="845">
        <v>0</v>
      </c>
      <c r="AH38" s="845">
        <v>0</v>
      </c>
      <c r="AI38" s="846">
        <v>0</v>
      </c>
      <c r="AJ38" s="846">
        <v>0</v>
      </c>
      <c r="AK38" s="845">
        <v>0</v>
      </c>
      <c r="AL38" s="845">
        <v>0</v>
      </c>
      <c r="AM38" s="845">
        <v>0</v>
      </c>
      <c r="AN38" s="845">
        <v>0</v>
      </c>
      <c r="AO38" s="845">
        <v>0</v>
      </c>
      <c r="AP38" s="852">
        <v>0</v>
      </c>
      <c r="AQ38" s="844">
        <v>0</v>
      </c>
      <c r="AR38" s="847">
        <v>0</v>
      </c>
      <c r="BC38" s="592" t="s">
        <v>207</v>
      </c>
      <c r="BD38" s="594">
        <v>0</v>
      </c>
      <c r="BE38" s="604">
        <v>0</v>
      </c>
      <c r="BF38" s="604">
        <v>0</v>
      </c>
      <c r="BG38" s="604">
        <v>0</v>
      </c>
      <c r="BH38" s="604">
        <v>0</v>
      </c>
      <c r="BI38" s="604">
        <v>0</v>
      </c>
      <c r="BJ38" s="604">
        <v>0</v>
      </c>
      <c r="BK38" s="604">
        <v>0</v>
      </c>
      <c r="BL38" s="604">
        <v>0</v>
      </c>
      <c r="BM38" s="604">
        <v>0</v>
      </c>
      <c r="BN38" s="604">
        <v>0</v>
      </c>
      <c r="BO38" s="595">
        <v>0</v>
      </c>
      <c r="BP38" s="594">
        <v>0</v>
      </c>
      <c r="BQ38" s="595">
        <v>0</v>
      </c>
      <c r="CB38" s="592" t="s">
        <v>207</v>
      </c>
      <c r="CC38" s="844">
        <v>0</v>
      </c>
      <c r="CD38" s="845">
        <v>0</v>
      </c>
      <c r="CE38" s="845">
        <v>0</v>
      </c>
      <c r="CF38" s="845">
        <v>0</v>
      </c>
      <c r="CG38" s="846">
        <v>0</v>
      </c>
      <c r="CH38" s="846">
        <v>0</v>
      </c>
      <c r="CI38" s="845">
        <v>0</v>
      </c>
      <c r="CJ38" s="845">
        <v>0</v>
      </c>
      <c r="CK38" s="845">
        <v>0</v>
      </c>
      <c r="CL38" s="845">
        <v>0</v>
      </c>
      <c r="CM38" s="845">
        <v>0</v>
      </c>
      <c r="CN38" s="845">
        <v>0</v>
      </c>
      <c r="CO38" s="844">
        <v>0</v>
      </c>
      <c r="CP38" s="847">
        <v>0</v>
      </c>
      <c r="CQ38" s="837"/>
      <c r="CR38" s="837"/>
      <c r="CS38" s="837"/>
      <c r="CT38" s="837"/>
      <c r="CU38" s="837"/>
      <c r="CV38" s="837"/>
      <c r="CW38" s="837"/>
      <c r="CX38" s="837"/>
      <c r="CY38" s="837"/>
      <c r="CZ38" s="837"/>
      <c r="DA38" s="592" t="s">
        <v>207</v>
      </c>
      <c r="DB38" s="844">
        <v>0</v>
      </c>
      <c r="DC38" s="845">
        <v>0</v>
      </c>
      <c r="DD38" s="845">
        <v>0</v>
      </c>
      <c r="DE38" s="845">
        <v>0</v>
      </c>
      <c r="DF38" s="846">
        <v>0</v>
      </c>
      <c r="DG38" s="846">
        <v>0</v>
      </c>
      <c r="DH38" s="845">
        <v>0</v>
      </c>
      <c r="DI38" s="845">
        <v>0</v>
      </c>
      <c r="DJ38" s="845">
        <v>0</v>
      </c>
      <c r="DK38" s="845">
        <v>0</v>
      </c>
      <c r="DL38" s="845">
        <v>0</v>
      </c>
      <c r="DM38" s="852">
        <v>0</v>
      </c>
      <c r="DN38" s="844">
        <v>0</v>
      </c>
      <c r="DO38" s="847">
        <v>0</v>
      </c>
    </row>
    <row r="39" spans="4:128">
      <c r="E39" s="592" t="s">
        <v>209</v>
      </c>
      <c r="F39" s="844">
        <v>0</v>
      </c>
      <c r="G39" s="845">
        <v>0</v>
      </c>
      <c r="H39" s="845">
        <v>0</v>
      </c>
      <c r="I39" s="845">
        <v>0</v>
      </c>
      <c r="J39" s="846">
        <v>0</v>
      </c>
      <c r="K39" s="846">
        <v>0</v>
      </c>
      <c r="L39" s="846">
        <v>0</v>
      </c>
      <c r="M39" s="845">
        <v>0</v>
      </c>
      <c r="N39" s="845">
        <v>0</v>
      </c>
      <c r="O39" s="845">
        <v>0</v>
      </c>
      <c r="P39" s="845">
        <v>0</v>
      </c>
      <c r="Q39" s="845">
        <v>0</v>
      </c>
      <c r="R39" s="844">
        <v>0</v>
      </c>
      <c r="S39" s="847">
        <v>0</v>
      </c>
      <c r="T39" s="837"/>
      <c r="U39" s="837"/>
      <c r="V39" s="837"/>
      <c r="W39" s="837"/>
      <c r="X39" s="837"/>
      <c r="Y39" s="837"/>
      <c r="Z39" s="837"/>
      <c r="AA39" s="837"/>
      <c r="AB39" s="837"/>
      <c r="AC39" s="837"/>
      <c r="AD39" s="592" t="s">
        <v>208</v>
      </c>
      <c r="AE39" s="844">
        <v>0</v>
      </c>
      <c r="AF39" s="845">
        <v>0</v>
      </c>
      <c r="AG39" s="845">
        <v>0</v>
      </c>
      <c r="AH39" s="845">
        <v>0</v>
      </c>
      <c r="AI39" s="846">
        <v>0</v>
      </c>
      <c r="AJ39" s="846">
        <v>0</v>
      </c>
      <c r="AK39" s="845">
        <v>0</v>
      </c>
      <c r="AL39" s="845">
        <v>0</v>
      </c>
      <c r="AM39" s="845">
        <v>0</v>
      </c>
      <c r="AN39" s="845">
        <v>0</v>
      </c>
      <c r="AO39" s="845">
        <v>0</v>
      </c>
      <c r="AP39" s="852">
        <v>0</v>
      </c>
      <c r="AQ39" s="844">
        <v>0</v>
      </c>
      <c r="AR39" s="847">
        <v>0</v>
      </c>
      <c r="BC39" s="592" t="s">
        <v>208</v>
      </c>
      <c r="BD39" s="594">
        <v>0</v>
      </c>
      <c r="BE39" s="604">
        <v>0</v>
      </c>
      <c r="BF39" s="604">
        <v>0</v>
      </c>
      <c r="BG39" s="604">
        <v>0</v>
      </c>
      <c r="BH39" s="604">
        <v>0</v>
      </c>
      <c r="BI39" s="604">
        <v>0</v>
      </c>
      <c r="BJ39" s="604">
        <v>0</v>
      </c>
      <c r="BK39" s="604">
        <v>0</v>
      </c>
      <c r="BL39" s="604">
        <v>0</v>
      </c>
      <c r="BM39" s="604">
        <v>0</v>
      </c>
      <c r="BN39" s="604">
        <v>0</v>
      </c>
      <c r="BO39" s="595">
        <v>0</v>
      </c>
      <c r="BP39" s="594">
        <v>0</v>
      </c>
      <c r="BQ39" s="595">
        <v>0</v>
      </c>
      <c r="CB39" s="592" t="s">
        <v>208</v>
      </c>
      <c r="CC39" s="844">
        <v>0</v>
      </c>
      <c r="CD39" s="845">
        <v>0</v>
      </c>
      <c r="CE39" s="845">
        <v>0</v>
      </c>
      <c r="CF39" s="845">
        <v>0</v>
      </c>
      <c r="CG39" s="846">
        <v>0</v>
      </c>
      <c r="CH39" s="846">
        <v>0</v>
      </c>
      <c r="CI39" s="845">
        <v>0</v>
      </c>
      <c r="CJ39" s="845">
        <v>0</v>
      </c>
      <c r="CK39" s="845">
        <v>0</v>
      </c>
      <c r="CL39" s="845">
        <v>0</v>
      </c>
      <c r="CM39" s="845">
        <v>0</v>
      </c>
      <c r="CN39" s="845">
        <v>0</v>
      </c>
      <c r="CO39" s="844">
        <v>0</v>
      </c>
      <c r="CP39" s="847">
        <v>0</v>
      </c>
      <c r="CQ39" s="837"/>
      <c r="CR39" s="837"/>
      <c r="CS39" s="837"/>
      <c r="CT39" s="837"/>
      <c r="CU39" s="837"/>
      <c r="CV39" s="837"/>
      <c r="CW39" s="837"/>
      <c r="CX39" s="837"/>
      <c r="CY39" s="837"/>
      <c r="CZ39" s="837"/>
      <c r="DA39" s="592" t="s">
        <v>539</v>
      </c>
      <c r="DB39" s="848">
        <v>0</v>
      </c>
      <c r="DC39" s="845">
        <v>0</v>
      </c>
      <c r="DD39" s="845">
        <v>0</v>
      </c>
      <c r="DE39" s="845">
        <v>0</v>
      </c>
      <c r="DF39" s="845">
        <v>0</v>
      </c>
      <c r="DG39" s="845">
        <v>0</v>
      </c>
      <c r="DH39" s="845">
        <v>0</v>
      </c>
      <c r="DI39" s="845">
        <v>0</v>
      </c>
      <c r="DJ39" s="845">
        <v>0</v>
      </c>
      <c r="DK39" s="845">
        <v>0</v>
      </c>
      <c r="DL39" s="845">
        <v>0</v>
      </c>
      <c r="DM39" s="852">
        <v>0</v>
      </c>
      <c r="DN39" s="848">
        <v>0</v>
      </c>
      <c r="DO39" s="852">
        <v>0</v>
      </c>
    </row>
    <row r="40" spans="4:128">
      <c r="E40" s="592" t="s">
        <v>210</v>
      </c>
      <c r="F40" s="844">
        <v>0</v>
      </c>
      <c r="G40" s="845">
        <v>0</v>
      </c>
      <c r="H40" s="845">
        <v>0</v>
      </c>
      <c r="I40" s="845">
        <v>0</v>
      </c>
      <c r="J40" s="846">
        <v>0</v>
      </c>
      <c r="K40" s="846">
        <v>0</v>
      </c>
      <c r="L40" s="846">
        <v>0</v>
      </c>
      <c r="M40" s="845">
        <v>0</v>
      </c>
      <c r="N40" s="845">
        <v>0</v>
      </c>
      <c r="O40" s="845">
        <v>0</v>
      </c>
      <c r="P40" s="845">
        <v>0</v>
      </c>
      <c r="Q40" s="845">
        <v>0</v>
      </c>
      <c r="R40" s="844">
        <v>0</v>
      </c>
      <c r="S40" s="847">
        <v>0</v>
      </c>
      <c r="T40" s="837"/>
      <c r="U40" s="837"/>
      <c r="V40" s="837"/>
      <c r="W40" s="837"/>
      <c r="X40" s="837"/>
      <c r="Y40" s="837"/>
      <c r="Z40" s="837"/>
      <c r="AA40" s="837"/>
      <c r="AB40" s="837"/>
      <c r="AC40" s="837"/>
      <c r="AD40" s="592" t="s">
        <v>209</v>
      </c>
      <c r="AE40" s="844">
        <v>0</v>
      </c>
      <c r="AF40" s="845">
        <v>0</v>
      </c>
      <c r="AG40" s="845">
        <v>0</v>
      </c>
      <c r="AH40" s="845">
        <v>0</v>
      </c>
      <c r="AI40" s="846">
        <v>0</v>
      </c>
      <c r="AJ40" s="846">
        <v>0</v>
      </c>
      <c r="AK40" s="846">
        <v>0</v>
      </c>
      <c r="AL40" s="845">
        <v>0</v>
      </c>
      <c r="AM40" s="845">
        <v>0</v>
      </c>
      <c r="AN40" s="845">
        <v>0</v>
      </c>
      <c r="AO40" s="845">
        <v>0</v>
      </c>
      <c r="AP40" s="852">
        <v>0</v>
      </c>
      <c r="AQ40" s="844">
        <v>0</v>
      </c>
      <c r="AR40" s="847">
        <v>0</v>
      </c>
      <c r="BC40" s="592" t="s">
        <v>209</v>
      </c>
      <c r="BD40" s="594">
        <v>0</v>
      </c>
      <c r="BE40" s="604">
        <v>0</v>
      </c>
      <c r="BF40" s="604">
        <v>0</v>
      </c>
      <c r="BG40" s="604">
        <v>0</v>
      </c>
      <c r="BH40" s="604">
        <v>0</v>
      </c>
      <c r="BI40" s="604">
        <v>0</v>
      </c>
      <c r="BJ40" s="604">
        <v>0</v>
      </c>
      <c r="BK40" s="604">
        <v>0</v>
      </c>
      <c r="BL40" s="604">
        <v>0</v>
      </c>
      <c r="BM40" s="604">
        <v>0</v>
      </c>
      <c r="BN40" s="604">
        <v>0</v>
      </c>
      <c r="BO40" s="595">
        <v>0</v>
      </c>
      <c r="BP40" s="594">
        <v>0</v>
      </c>
      <c r="BQ40" s="595">
        <v>0</v>
      </c>
      <c r="CB40" s="592" t="s">
        <v>209</v>
      </c>
      <c r="CC40" s="844">
        <v>0</v>
      </c>
      <c r="CD40" s="845">
        <v>0</v>
      </c>
      <c r="CE40" s="845">
        <v>0</v>
      </c>
      <c r="CF40" s="845">
        <v>0</v>
      </c>
      <c r="CG40" s="846">
        <v>0</v>
      </c>
      <c r="CH40" s="846">
        <v>0</v>
      </c>
      <c r="CI40" s="846">
        <v>0</v>
      </c>
      <c r="CJ40" s="845">
        <v>0</v>
      </c>
      <c r="CK40" s="845">
        <v>0</v>
      </c>
      <c r="CL40" s="845">
        <v>0</v>
      </c>
      <c r="CM40" s="845">
        <v>0</v>
      </c>
      <c r="CN40" s="845">
        <v>0</v>
      </c>
      <c r="CO40" s="844">
        <v>0</v>
      </c>
      <c r="CP40" s="847">
        <v>0</v>
      </c>
      <c r="CQ40" s="837"/>
      <c r="CR40" s="837"/>
      <c r="CS40" s="837"/>
      <c r="CT40" s="837"/>
      <c r="CU40" s="837"/>
      <c r="CV40" s="837"/>
      <c r="CW40" s="837"/>
      <c r="CX40" s="837"/>
      <c r="CY40" s="837"/>
      <c r="CZ40" s="837"/>
      <c r="DA40" s="592" t="s">
        <v>540</v>
      </c>
      <c r="DB40" s="844">
        <v>0</v>
      </c>
      <c r="DC40" s="845">
        <v>0</v>
      </c>
      <c r="DD40" s="845">
        <v>0</v>
      </c>
      <c r="DE40" s="845">
        <v>0</v>
      </c>
      <c r="DF40" s="846">
        <v>0</v>
      </c>
      <c r="DG40" s="846">
        <v>0</v>
      </c>
      <c r="DH40" s="845">
        <v>0</v>
      </c>
      <c r="DI40" s="845">
        <v>0</v>
      </c>
      <c r="DJ40" s="845">
        <v>0</v>
      </c>
      <c r="DK40" s="845">
        <v>0</v>
      </c>
      <c r="DL40" s="845">
        <v>0</v>
      </c>
      <c r="DM40" s="852">
        <v>0</v>
      </c>
      <c r="DN40" s="844">
        <v>0</v>
      </c>
      <c r="DO40" s="847">
        <v>0</v>
      </c>
    </row>
    <row r="41" spans="4:128">
      <c r="E41" s="592" t="s">
        <v>211</v>
      </c>
      <c r="F41" s="844">
        <v>0</v>
      </c>
      <c r="G41" s="845">
        <v>0</v>
      </c>
      <c r="H41" s="845">
        <v>0</v>
      </c>
      <c r="I41" s="845">
        <v>0</v>
      </c>
      <c r="J41" s="845">
        <v>0</v>
      </c>
      <c r="K41" s="846">
        <v>0</v>
      </c>
      <c r="L41" s="846">
        <v>0</v>
      </c>
      <c r="M41" s="845">
        <v>0</v>
      </c>
      <c r="N41" s="845">
        <v>0</v>
      </c>
      <c r="O41" s="845">
        <v>0</v>
      </c>
      <c r="P41" s="845">
        <v>0</v>
      </c>
      <c r="Q41" s="845">
        <v>0</v>
      </c>
      <c r="R41" s="844">
        <v>0</v>
      </c>
      <c r="S41" s="847">
        <v>0</v>
      </c>
      <c r="T41" s="837"/>
      <c r="U41" s="837"/>
      <c r="V41" s="837"/>
      <c r="W41" s="837"/>
      <c r="X41" s="837"/>
      <c r="Y41" s="837"/>
      <c r="Z41" s="837"/>
      <c r="AA41" s="837"/>
      <c r="AB41" s="837"/>
      <c r="AC41" s="837"/>
      <c r="AD41" s="592" t="s">
        <v>210</v>
      </c>
      <c r="AE41" s="844">
        <v>0</v>
      </c>
      <c r="AF41" s="845">
        <v>0</v>
      </c>
      <c r="AG41" s="845">
        <v>0</v>
      </c>
      <c r="AH41" s="845">
        <v>0</v>
      </c>
      <c r="AI41" s="846">
        <v>0</v>
      </c>
      <c r="AJ41" s="846">
        <v>0</v>
      </c>
      <c r="AK41" s="846">
        <v>0</v>
      </c>
      <c r="AL41" s="845">
        <v>0</v>
      </c>
      <c r="AM41" s="845">
        <v>0</v>
      </c>
      <c r="AN41" s="845">
        <v>0</v>
      </c>
      <c r="AO41" s="845">
        <v>0</v>
      </c>
      <c r="AP41" s="852">
        <v>0</v>
      </c>
      <c r="AQ41" s="844">
        <v>0</v>
      </c>
      <c r="AR41" s="847">
        <v>0</v>
      </c>
      <c r="BC41" s="592" t="s">
        <v>210</v>
      </c>
      <c r="BD41" s="594">
        <v>0</v>
      </c>
      <c r="BE41" s="604">
        <v>0</v>
      </c>
      <c r="BF41" s="604">
        <v>0</v>
      </c>
      <c r="BG41" s="604">
        <v>0</v>
      </c>
      <c r="BH41" s="604">
        <v>0</v>
      </c>
      <c r="BI41" s="604">
        <v>0</v>
      </c>
      <c r="BJ41" s="604">
        <v>0</v>
      </c>
      <c r="BK41" s="604">
        <v>0</v>
      </c>
      <c r="BL41" s="604">
        <v>0</v>
      </c>
      <c r="BM41" s="604">
        <v>0</v>
      </c>
      <c r="BN41" s="604">
        <v>0</v>
      </c>
      <c r="BO41" s="595">
        <v>0</v>
      </c>
      <c r="BP41" s="594">
        <v>0</v>
      </c>
      <c r="BQ41" s="595">
        <v>0</v>
      </c>
      <c r="CB41" s="592" t="s">
        <v>210</v>
      </c>
      <c r="CC41" s="844">
        <v>0</v>
      </c>
      <c r="CD41" s="845">
        <v>0</v>
      </c>
      <c r="CE41" s="845">
        <v>0</v>
      </c>
      <c r="CF41" s="845">
        <v>0</v>
      </c>
      <c r="CG41" s="846">
        <v>0</v>
      </c>
      <c r="CH41" s="846">
        <v>0</v>
      </c>
      <c r="CI41" s="846">
        <v>0</v>
      </c>
      <c r="CJ41" s="845">
        <v>0</v>
      </c>
      <c r="CK41" s="845">
        <v>0</v>
      </c>
      <c r="CL41" s="845">
        <v>0</v>
      </c>
      <c r="CM41" s="845">
        <v>0</v>
      </c>
      <c r="CN41" s="845">
        <v>0</v>
      </c>
      <c r="CO41" s="844">
        <v>0</v>
      </c>
      <c r="CP41" s="847">
        <v>0</v>
      </c>
      <c r="CQ41" s="837"/>
      <c r="CR41" s="837"/>
      <c r="CS41" s="837"/>
      <c r="CT41" s="837"/>
      <c r="CU41" s="837"/>
      <c r="CV41" s="837"/>
      <c r="CW41" s="837"/>
      <c r="CX41" s="837"/>
      <c r="CY41" s="837"/>
      <c r="CZ41" s="837"/>
      <c r="DA41" s="592" t="s">
        <v>209</v>
      </c>
      <c r="DB41" s="844">
        <v>0</v>
      </c>
      <c r="DC41" s="845">
        <v>0</v>
      </c>
      <c r="DD41" s="845">
        <v>0</v>
      </c>
      <c r="DE41" s="845">
        <v>0</v>
      </c>
      <c r="DF41" s="846">
        <v>0</v>
      </c>
      <c r="DG41" s="846">
        <v>0</v>
      </c>
      <c r="DH41" s="846">
        <v>0</v>
      </c>
      <c r="DI41" s="845">
        <v>0</v>
      </c>
      <c r="DJ41" s="845">
        <v>0</v>
      </c>
      <c r="DK41" s="845">
        <v>0</v>
      </c>
      <c r="DL41" s="845">
        <v>0</v>
      </c>
      <c r="DM41" s="852">
        <v>0</v>
      </c>
      <c r="DN41" s="844">
        <v>0</v>
      </c>
      <c r="DO41" s="847">
        <v>0</v>
      </c>
    </row>
    <row r="42" spans="4:128">
      <c r="E42" s="592" t="s">
        <v>184</v>
      </c>
      <c r="F42" s="844">
        <v>0</v>
      </c>
      <c r="G42" s="845">
        <v>0</v>
      </c>
      <c r="H42" s="845">
        <v>0</v>
      </c>
      <c r="I42" s="845">
        <v>0</v>
      </c>
      <c r="J42" s="845">
        <v>0</v>
      </c>
      <c r="K42" s="846">
        <v>0</v>
      </c>
      <c r="L42" s="846">
        <v>0</v>
      </c>
      <c r="M42" s="845">
        <v>0</v>
      </c>
      <c r="N42" s="845">
        <v>0</v>
      </c>
      <c r="O42" s="845">
        <v>0</v>
      </c>
      <c r="P42" s="845">
        <v>0</v>
      </c>
      <c r="Q42" s="845">
        <v>0</v>
      </c>
      <c r="R42" s="844">
        <v>0</v>
      </c>
      <c r="S42" s="847">
        <v>0</v>
      </c>
      <c r="T42" s="837"/>
      <c r="U42" s="837"/>
      <c r="V42" s="837"/>
      <c r="W42" s="837"/>
      <c r="X42" s="837"/>
      <c r="Y42" s="837"/>
      <c r="Z42" s="837"/>
      <c r="AA42" s="837"/>
      <c r="AB42" s="837"/>
      <c r="AC42" s="837"/>
      <c r="AD42" s="592" t="s">
        <v>211</v>
      </c>
      <c r="AE42" s="844">
        <v>0</v>
      </c>
      <c r="AF42" s="845">
        <v>0</v>
      </c>
      <c r="AG42" s="845">
        <v>0</v>
      </c>
      <c r="AH42" s="845">
        <v>0</v>
      </c>
      <c r="AI42" s="845">
        <v>0</v>
      </c>
      <c r="AJ42" s="846">
        <v>0</v>
      </c>
      <c r="AK42" s="846">
        <v>0</v>
      </c>
      <c r="AL42" s="845">
        <v>0</v>
      </c>
      <c r="AM42" s="845">
        <v>0</v>
      </c>
      <c r="AN42" s="845">
        <v>0</v>
      </c>
      <c r="AO42" s="845">
        <v>0</v>
      </c>
      <c r="AP42" s="852">
        <v>0</v>
      </c>
      <c r="AQ42" s="844">
        <v>0</v>
      </c>
      <c r="AR42" s="847">
        <v>0</v>
      </c>
      <c r="BC42" s="592" t="s">
        <v>211</v>
      </c>
      <c r="BD42" s="594">
        <v>0</v>
      </c>
      <c r="BE42" s="604">
        <v>0</v>
      </c>
      <c r="BF42" s="604">
        <v>0</v>
      </c>
      <c r="BG42" s="604">
        <v>0</v>
      </c>
      <c r="BH42" s="604">
        <v>0</v>
      </c>
      <c r="BI42" s="604">
        <v>0</v>
      </c>
      <c r="BJ42" s="604">
        <v>0</v>
      </c>
      <c r="BK42" s="604">
        <v>0</v>
      </c>
      <c r="BL42" s="604">
        <v>0</v>
      </c>
      <c r="BM42" s="604">
        <v>0</v>
      </c>
      <c r="BN42" s="604">
        <v>0</v>
      </c>
      <c r="BO42" s="595">
        <v>0</v>
      </c>
      <c r="BP42" s="594">
        <v>0</v>
      </c>
      <c r="BQ42" s="595">
        <v>0</v>
      </c>
      <c r="CB42" s="592" t="s">
        <v>211</v>
      </c>
      <c r="CC42" s="844">
        <v>0</v>
      </c>
      <c r="CD42" s="845">
        <v>0</v>
      </c>
      <c r="CE42" s="845">
        <v>0</v>
      </c>
      <c r="CF42" s="845">
        <v>0</v>
      </c>
      <c r="CG42" s="845">
        <v>0</v>
      </c>
      <c r="CH42" s="846">
        <v>0</v>
      </c>
      <c r="CI42" s="846">
        <v>0</v>
      </c>
      <c r="CJ42" s="845">
        <v>0</v>
      </c>
      <c r="CK42" s="845">
        <v>0</v>
      </c>
      <c r="CL42" s="845">
        <v>0</v>
      </c>
      <c r="CM42" s="845">
        <v>0</v>
      </c>
      <c r="CN42" s="845">
        <v>0</v>
      </c>
      <c r="CO42" s="844">
        <v>0</v>
      </c>
      <c r="CP42" s="847">
        <v>0</v>
      </c>
      <c r="CQ42" s="837"/>
      <c r="CR42" s="837"/>
      <c r="CS42" s="837"/>
      <c r="CT42" s="837"/>
      <c r="CU42" s="837"/>
      <c r="CV42" s="837"/>
      <c r="CW42" s="837"/>
      <c r="CX42" s="837"/>
      <c r="CY42" s="837"/>
      <c r="CZ42" s="837"/>
      <c r="DA42" s="592" t="s">
        <v>210</v>
      </c>
      <c r="DB42" s="844">
        <v>0</v>
      </c>
      <c r="DC42" s="845">
        <v>0</v>
      </c>
      <c r="DD42" s="845">
        <v>0</v>
      </c>
      <c r="DE42" s="845">
        <v>0</v>
      </c>
      <c r="DF42" s="846">
        <v>0</v>
      </c>
      <c r="DG42" s="846">
        <v>0</v>
      </c>
      <c r="DH42" s="846">
        <v>0</v>
      </c>
      <c r="DI42" s="845">
        <v>0</v>
      </c>
      <c r="DJ42" s="845">
        <v>0</v>
      </c>
      <c r="DK42" s="845">
        <v>0</v>
      </c>
      <c r="DL42" s="845">
        <v>0</v>
      </c>
      <c r="DM42" s="852">
        <v>0</v>
      </c>
      <c r="DN42" s="844">
        <v>0</v>
      </c>
      <c r="DO42" s="847">
        <v>0</v>
      </c>
    </row>
    <row r="43" spans="4:128">
      <c r="E43" s="592" t="s">
        <v>185</v>
      </c>
      <c r="F43" s="844">
        <v>0</v>
      </c>
      <c r="G43" s="845">
        <v>0</v>
      </c>
      <c r="H43" s="845">
        <v>0</v>
      </c>
      <c r="I43" s="845">
        <v>0</v>
      </c>
      <c r="J43" s="845">
        <v>0</v>
      </c>
      <c r="K43" s="845">
        <v>0</v>
      </c>
      <c r="L43" s="845">
        <v>0</v>
      </c>
      <c r="M43" s="845">
        <v>0</v>
      </c>
      <c r="N43" s="845">
        <v>0</v>
      </c>
      <c r="O43" s="845">
        <v>0</v>
      </c>
      <c r="P43" s="845">
        <v>0</v>
      </c>
      <c r="Q43" s="845">
        <v>0</v>
      </c>
      <c r="R43" s="844">
        <v>0</v>
      </c>
      <c r="S43" s="847">
        <v>0</v>
      </c>
      <c r="T43" s="837"/>
      <c r="U43" s="837"/>
      <c r="V43" s="837"/>
      <c r="W43" s="837"/>
      <c r="X43" s="837"/>
      <c r="Y43" s="837"/>
      <c r="Z43" s="837"/>
      <c r="AA43" s="837"/>
      <c r="AB43" s="837"/>
      <c r="AC43" s="837"/>
      <c r="AD43" s="592" t="s">
        <v>495</v>
      </c>
      <c r="AE43" s="848">
        <v>0</v>
      </c>
      <c r="AF43" s="845">
        <v>0</v>
      </c>
      <c r="AG43" s="845">
        <v>0</v>
      </c>
      <c r="AH43" s="845">
        <v>0</v>
      </c>
      <c r="AI43" s="845">
        <v>0</v>
      </c>
      <c r="AJ43" s="845">
        <v>0</v>
      </c>
      <c r="AK43" s="845">
        <v>0</v>
      </c>
      <c r="AL43" s="845">
        <v>0</v>
      </c>
      <c r="AM43" s="845">
        <v>0</v>
      </c>
      <c r="AN43" s="845">
        <v>0</v>
      </c>
      <c r="AO43" s="845">
        <v>0</v>
      </c>
      <c r="AP43" s="852">
        <v>0</v>
      </c>
      <c r="AQ43" s="848">
        <v>0</v>
      </c>
      <c r="AR43" s="852">
        <v>0</v>
      </c>
      <c r="BC43" s="592" t="s">
        <v>184</v>
      </c>
      <c r="BD43" s="594">
        <v>0</v>
      </c>
      <c r="BE43" s="604">
        <v>0</v>
      </c>
      <c r="BF43" s="604">
        <v>0</v>
      </c>
      <c r="BG43" s="604">
        <v>0</v>
      </c>
      <c r="BH43" s="604">
        <v>0</v>
      </c>
      <c r="BI43" s="604">
        <v>0</v>
      </c>
      <c r="BJ43" s="604">
        <v>0</v>
      </c>
      <c r="BK43" s="604">
        <v>0</v>
      </c>
      <c r="BL43" s="604">
        <v>0</v>
      </c>
      <c r="BM43" s="604">
        <v>0</v>
      </c>
      <c r="BN43" s="604">
        <v>0</v>
      </c>
      <c r="BO43" s="595">
        <v>0</v>
      </c>
      <c r="BP43" s="594">
        <v>0</v>
      </c>
      <c r="BQ43" s="595">
        <v>0</v>
      </c>
      <c r="CB43" s="592" t="s">
        <v>184</v>
      </c>
      <c r="CC43" s="844">
        <v>0</v>
      </c>
      <c r="CD43" s="845">
        <v>0</v>
      </c>
      <c r="CE43" s="845">
        <v>0</v>
      </c>
      <c r="CF43" s="845">
        <v>0</v>
      </c>
      <c r="CG43" s="845">
        <v>0</v>
      </c>
      <c r="CH43" s="846">
        <v>0</v>
      </c>
      <c r="CI43" s="846">
        <v>0</v>
      </c>
      <c r="CJ43" s="845">
        <v>0</v>
      </c>
      <c r="CK43" s="845">
        <v>0</v>
      </c>
      <c r="CL43" s="845">
        <v>0</v>
      </c>
      <c r="CM43" s="845">
        <v>0</v>
      </c>
      <c r="CN43" s="845">
        <v>0</v>
      </c>
      <c r="CO43" s="844">
        <v>0</v>
      </c>
      <c r="CP43" s="847">
        <v>0</v>
      </c>
      <c r="CQ43" s="837"/>
      <c r="CR43" s="837"/>
      <c r="CS43" s="837"/>
      <c r="CT43" s="837"/>
      <c r="CU43" s="837"/>
      <c r="CV43" s="837"/>
      <c r="CW43" s="837"/>
      <c r="CX43" s="837"/>
      <c r="CY43" s="837"/>
      <c r="CZ43" s="837"/>
      <c r="DA43" s="592" t="s">
        <v>211</v>
      </c>
      <c r="DB43" s="844">
        <v>0</v>
      </c>
      <c r="DC43" s="845">
        <v>0</v>
      </c>
      <c r="DD43" s="845">
        <v>0</v>
      </c>
      <c r="DE43" s="845">
        <v>0</v>
      </c>
      <c r="DF43" s="845">
        <v>0</v>
      </c>
      <c r="DG43" s="846">
        <v>0</v>
      </c>
      <c r="DH43" s="846">
        <v>0</v>
      </c>
      <c r="DI43" s="845">
        <v>0</v>
      </c>
      <c r="DJ43" s="845">
        <v>0</v>
      </c>
      <c r="DK43" s="845">
        <v>0</v>
      </c>
      <c r="DL43" s="845">
        <v>0</v>
      </c>
      <c r="DM43" s="852">
        <v>0</v>
      </c>
      <c r="DN43" s="844">
        <v>0</v>
      </c>
      <c r="DO43" s="847">
        <v>0</v>
      </c>
    </row>
    <row r="44" spans="4:128">
      <c r="E44" s="592" t="s">
        <v>186</v>
      </c>
      <c r="F44" s="848">
        <v>0</v>
      </c>
      <c r="G44" s="845">
        <v>0</v>
      </c>
      <c r="H44" s="845">
        <v>0</v>
      </c>
      <c r="I44" s="845">
        <v>0</v>
      </c>
      <c r="J44" s="845">
        <v>0</v>
      </c>
      <c r="K44" s="845">
        <v>0</v>
      </c>
      <c r="L44" s="845">
        <v>0</v>
      </c>
      <c r="M44" s="845">
        <v>0</v>
      </c>
      <c r="N44" s="845">
        <v>0</v>
      </c>
      <c r="O44" s="845">
        <v>0</v>
      </c>
      <c r="P44" s="845">
        <v>0</v>
      </c>
      <c r="Q44" s="845">
        <v>0</v>
      </c>
      <c r="R44" s="844">
        <v>0</v>
      </c>
      <c r="S44" s="847">
        <v>0</v>
      </c>
      <c r="T44" s="837"/>
      <c r="U44" s="837"/>
      <c r="V44" s="837"/>
      <c r="W44" s="837"/>
      <c r="X44" s="837"/>
      <c r="Y44" s="837"/>
      <c r="Z44" s="837"/>
      <c r="AA44" s="837"/>
      <c r="AB44" s="837"/>
      <c r="AC44" s="837"/>
      <c r="AD44" s="592" t="s">
        <v>496</v>
      </c>
      <c r="AE44" s="848">
        <v>0</v>
      </c>
      <c r="AF44" s="845">
        <v>0</v>
      </c>
      <c r="AG44" s="845">
        <v>0</v>
      </c>
      <c r="AH44" s="845">
        <v>0</v>
      </c>
      <c r="AI44" s="845">
        <v>0</v>
      </c>
      <c r="AJ44" s="845">
        <v>0</v>
      </c>
      <c r="AK44" s="845">
        <v>0</v>
      </c>
      <c r="AL44" s="845">
        <v>0</v>
      </c>
      <c r="AM44" s="845">
        <v>0</v>
      </c>
      <c r="AN44" s="845">
        <v>0</v>
      </c>
      <c r="AO44" s="845">
        <v>0</v>
      </c>
      <c r="AP44" s="852">
        <v>0</v>
      </c>
      <c r="AQ44" s="848">
        <v>0</v>
      </c>
      <c r="AR44" s="852">
        <v>0</v>
      </c>
      <c r="BC44" s="592" t="s">
        <v>185</v>
      </c>
      <c r="BD44" s="594">
        <v>0</v>
      </c>
      <c r="BE44" s="604">
        <v>0</v>
      </c>
      <c r="BF44" s="604">
        <v>0</v>
      </c>
      <c r="BG44" s="604">
        <v>0</v>
      </c>
      <c r="BH44" s="604">
        <v>0</v>
      </c>
      <c r="BI44" s="604">
        <v>0</v>
      </c>
      <c r="BJ44" s="604">
        <v>0</v>
      </c>
      <c r="BK44" s="604">
        <v>0</v>
      </c>
      <c r="BL44" s="604">
        <v>0</v>
      </c>
      <c r="BM44" s="604">
        <v>0</v>
      </c>
      <c r="BN44" s="604">
        <v>0</v>
      </c>
      <c r="BO44" s="595">
        <v>0</v>
      </c>
      <c r="BP44" s="594">
        <v>0</v>
      </c>
      <c r="BQ44" s="595">
        <v>0</v>
      </c>
      <c r="CB44" s="592" t="s">
        <v>185</v>
      </c>
      <c r="CC44" s="844">
        <v>0</v>
      </c>
      <c r="CD44" s="845">
        <v>0</v>
      </c>
      <c r="CE44" s="845">
        <v>0</v>
      </c>
      <c r="CF44" s="845">
        <v>0</v>
      </c>
      <c r="CG44" s="845">
        <v>0</v>
      </c>
      <c r="CH44" s="845">
        <v>0</v>
      </c>
      <c r="CI44" s="845">
        <v>0</v>
      </c>
      <c r="CJ44" s="845">
        <v>0</v>
      </c>
      <c r="CK44" s="845">
        <v>0</v>
      </c>
      <c r="CL44" s="845">
        <v>0</v>
      </c>
      <c r="CM44" s="845">
        <v>0</v>
      </c>
      <c r="CN44" s="845">
        <v>0</v>
      </c>
      <c r="CO44" s="844">
        <v>0</v>
      </c>
      <c r="CP44" s="847">
        <v>0</v>
      </c>
      <c r="CQ44" s="837"/>
      <c r="CR44" s="837"/>
      <c r="CS44" s="837"/>
      <c r="CT44" s="837"/>
      <c r="CU44" s="837"/>
      <c r="CV44" s="837"/>
      <c r="CW44" s="837"/>
      <c r="CX44" s="837"/>
      <c r="CY44" s="837"/>
      <c r="CZ44" s="837"/>
      <c r="DA44" s="592" t="s">
        <v>184</v>
      </c>
      <c r="DB44" s="844">
        <v>0</v>
      </c>
      <c r="DC44" s="845">
        <v>0</v>
      </c>
      <c r="DD44" s="845">
        <v>0</v>
      </c>
      <c r="DE44" s="845">
        <v>0</v>
      </c>
      <c r="DF44" s="845">
        <v>0</v>
      </c>
      <c r="DG44" s="846">
        <v>0</v>
      </c>
      <c r="DH44" s="846">
        <v>0</v>
      </c>
      <c r="DI44" s="845">
        <v>0</v>
      </c>
      <c r="DJ44" s="845">
        <v>0</v>
      </c>
      <c r="DK44" s="845">
        <v>0</v>
      </c>
      <c r="DL44" s="845">
        <v>0</v>
      </c>
      <c r="DM44" s="852">
        <v>0</v>
      </c>
      <c r="DN44" s="844">
        <v>0</v>
      </c>
      <c r="DO44" s="847">
        <v>0</v>
      </c>
    </row>
    <row r="45" spans="4:128">
      <c r="E45" s="838" t="s">
        <v>538</v>
      </c>
      <c r="F45" s="848">
        <v>0</v>
      </c>
      <c r="G45" s="845">
        <v>0</v>
      </c>
      <c r="H45" s="845">
        <v>0</v>
      </c>
      <c r="I45" s="845">
        <v>0</v>
      </c>
      <c r="J45" s="845">
        <v>0</v>
      </c>
      <c r="K45" s="845">
        <v>0</v>
      </c>
      <c r="L45" s="845">
        <v>0</v>
      </c>
      <c r="M45" s="845">
        <v>0</v>
      </c>
      <c r="N45" s="845">
        <v>0</v>
      </c>
      <c r="O45" s="845">
        <v>0</v>
      </c>
      <c r="P45" s="845">
        <v>0</v>
      </c>
      <c r="Q45" s="845">
        <v>0</v>
      </c>
      <c r="R45" s="849">
        <v>0</v>
      </c>
      <c r="S45" s="850">
        <v>0</v>
      </c>
      <c r="T45" s="837"/>
      <c r="U45" s="837"/>
      <c r="V45" s="837"/>
      <c r="W45" s="837"/>
      <c r="X45" s="837"/>
      <c r="Y45" s="837"/>
      <c r="Z45" s="837"/>
      <c r="AA45" s="837"/>
      <c r="AB45" s="837"/>
      <c r="AC45" s="837"/>
      <c r="AD45" s="592" t="s">
        <v>497</v>
      </c>
      <c r="AE45" s="848">
        <v>0</v>
      </c>
      <c r="AF45" s="845">
        <v>0</v>
      </c>
      <c r="AG45" s="845">
        <v>0</v>
      </c>
      <c r="AH45" s="845">
        <v>0</v>
      </c>
      <c r="AI45" s="845">
        <v>0</v>
      </c>
      <c r="AJ45" s="845">
        <v>0</v>
      </c>
      <c r="AK45" s="845">
        <v>0</v>
      </c>
      <c r="AL45" s="845">
        <v>0</v>
      </c>
      <c r="AM45" s="845">
        <v>0</v>
      </c>
      <c r="AN45" s="845">
        <v>0</v>
      </c>
      <c r="AO45" s="845">
        <v>0</v>
      </c>
      <c r="AP45" s="852">
        <v>0</v>
      </c>
      <c r="AQ45" s="848">
        <v>0</v>
      </c>
      <c r="AR45" s="852">
        <v>0</v>
      </c>
      <c r="BC45" s="592" t="s">
        <v>186</v>
      </c>
      <c r="BD45" s="594">
        <v>0</v>
      </c>
      <c r="BE45" s="604">
        <v>0</v>
      </c>
      <c r="BF45" s="604">
        <v>0</v>
      </c>
      <c r="BG45" s="604">
        <v>0</v>
      </c>
      <c r="BH45" s="604">
        <v>0</v>
      </c>
      <c r="BI45" s="604">
        <v>0</v>
      </c>
      <c r="BJ45" s="604">
        <v>0</v>
      </c>
      <c r="BK45" s="604">
        <v>0</v>
      </c>
      <c r="BL45" s="604">
        <v>0</v>
      </c>
      <c r="BM45" s="604">
        <v>0</v>
      </c>
      <c r="BN45" s="604">
        <v>0</v>
      </c>
      <c r="BO45" s="595">
        <v>0</v>
      </c>
      <c r="BP45" s="594">
        <v>0</v>
      </c>
      <c r="BQ45" s="595">
        <v>0</v>
      </c>
      <c r="CB45" s="592" t="s">
        <v>186</v>
      </c>
      <c r="CC45" s="848">
        <v>0</v>
      </c>
      <c r="CD45" s="845">
        <v>0</v>
      </c>
      <c r="CE45" s="845">
        <v>0</v>
      </c>
      <c r="CF45" s="845">
        <v>0</v>
      </c>
      <c r="CG45" s="845">
        <v>0</v>
      </c>
      <c r="CH45" s="845">
        <v>0</v>
      </c>
      <c r="CI45" s="845">
        <v>0</v>
      </c>
      <c r="CJ45" s="845">
        <v>0</v>
      </c>
      <c r="CK45" s="845">
        <v>0</v>
      </c>
      <c r="CL45" s="845">
        <v>0</v>
      </c>
      <c r="CM45" s="845">
        <v>0</v>
      </c>
      <c r="CN45" s="845">
        <v>0</v>
      </c>
      <c r="CO45" s="844">
        <v>0</v>
      </c>
      <c r="CP45" s="847">
        <v>0</v>
      </c>
      <c r="CQ45" s="837"/>
      <c r="CR45" s="837"/>
      <c r="CS45" s="837"/>
      <c r="CT45" s="837"/>
      <c r="CU45" s="837"/>
      <c r="CV45" s="837"/>
      <c r="CW45" s="837"/>
      <c r="CX45" s="837"/>
      <c r="CY45" s="837"/>
      <c r="CZ45" s="837"/>
      <c r="DA45" s="592" t="s">
        <v>185</v>
      </c>
      <c r="DB45" s="844">
        <v>0</v>
      </c>
      <c r="DC45" s="845">
        <v>0</v>
      </c>
      <c r="DD45" s="845">
        <v>0</v>
      </c>
      <c r="DE45" s="845">
        <v>0</v>
      </c>
      <c r="DF45" s="845">
        <v>0</v>
      </c>
      <c r="DG45" s="845">
        <v>0</v>
      </c>
      <c r="DH45" s="845">
        <v>0</v>
      </c>
      <c r="DI45" s="845">
        <v>0</v>
      </c>
      <c r="DJ45" s="845">
        <v>0</v>
      </c>
      <c r="DK45" s="845">
        <v>0</v>
      </c>
      <c r="DL45" s="845">
        <v>0</v>
      </c>
      <c r="DM45" s="852">
        <v>0</v>
      </c>
      <c r="DN45" s="844">
        <v>0</v>
      </c>
      <c r="DO45" s="847">
        <v>0</v>
      </c>
    </row>
    <row r="46" spans="4:128">
      <c r="E46" s="29" t="s">
        <v>346</v>
      </c>
      <c r="F46" s="994">
        <f>IF(F37-SUM(F38:F45)&lt;1,0,F37-SUM(F38:F45))</f>
        <v>0</v>
      </c>
      <c r="G46" s="996">
        <f t="shared" ref="G46:Q46" si="0">IF(G37-SUM(G38:G45)&lt;1,0,G37-SUM(G38:G45))</f>
        <v>0</v>
      </c>
      <c r="H46" s="996">
        <f t="shared" si="0"/>
        <v>0</v>
      </c>
      <c r="I46" s="996">
        <f t="shared" si="0"/>
        <v>0</v>
      </c>
      <c r="J46" s="996">
        <f t="shared" si="0"/>
        <v>0</v>
      </c>
      <c r="K46" s="996">
        <f t="shared" si="0"/>
        <v>0</v>
      </c>
      <c r="L46" s="996">
        <f t="shared" si="0"/>
        <v>0</v>
      </c>
      <c r="M46" s="996">
        <f t="shared" si="0"/>
        <v>0</v>
      </c>
      <c r="N46" s="996">
        <f t="shared" si="0"/>
        <v>0</v>
      </c>
      <c r="O46" s="996">
        <f t="shared" si="0"/>
        <v>0</v>
      </c>
      <c r="P46" s="996">
        <f t="shared" si="0"/>
        <v>0</v>
      </c>
      <c r="Q46" s="997">
        <f t="shared" si="0"/>
        <v>0</v>
      </c>
      <c r="R46" s="1000" t="s">
        <v>367</v>
      </c>
      <c r="S46" s="999" t="s">
        <v>367</v>
      </c>
      <c r="T46" s="837"/>
      <c r="U46" s="837"/>
      <c r="V46" s="837"/>
      <c r="W46" s="837"/>
      <c r="X46" s="837"/>
      <c r="Y46" s="837"/>
      <c r="Z46" s="837"/>
      <c r="AA46" s="837"/>
      <c r="AB46" s="837"/>
      <c r="AC46" s="837"/>
      <c r="AD46" s="592" t="s">
        <v>498</v>
      </c>
      <c r="AE46" s="844">
        <v>0</v>
      </c>
      <c r="AF46" s="845">
        <v>0</v>
      </c>
      <c r="AG46" s="845">
        <v>0</v>
      </c>
      <c r="AH46" s="845">
        <v>0</v>
      </c>
      <c r="AI46" s="845">
        <v>0</v>
      </c>
      <c r="AJ46" s="846">
        <v>0</v>
      </c>
      <c r="AK46" s="846">
        <v>0</v>
      </c>
      <c r="AL46" s="845">
        <v>0</v>
      </c>
      <c r="AM46" s="845">
        <v>0</v>
      </c>
      <c r="AN46" s="845">
        <v>0</v>
      </c>
      <c r="AO46" s="845">
        <v>0</v>
      </c>
      <c r="AP46" s="852">
        <v>0</v>
      </c>
      <c r="AQ46" s="844">
        <v>0</v>
      </c>
      <c r="AR46" s="847">
        <v>0</v>
      </c>
      <c r="BC46" s="592" t="s">
        <v>340</v>
      </c>
      <c r="BD46" s="594">
        <v>0</v>
      </c>
      <c r="BE46" s="604">
        <v>0</v>
      </c>
      <c r="BF46" s="604">
        <v>0</v>
      </c>
      <c r="BG46" s="604">
        <v>0</v>
      </c>
      <c r="BH46" s="604">
        <v>0</v>
      </c>
      <c r="BI46" s="604">
        <v>0</v>
      </c>
      <c r="BJ46" s="604">
        <v>0</v>
      </c>
      <c r="BK46" s="604">
        <v>0</v>
      </c>
      <c r="BL46" s="604">
        <v>0</v>
      </c>
      <c r="BM46" s="604">
        <v>0</v>
      </c>
      <c r="BN46" s="604">
        <v>0</v>
      </c>
      <c r="BO46" s="595">
        <v>0</v>
      </c>
      <c r="BP46" s="594">
        <v>0</v>
      </c>
      <c r="BQ46" s="595">
        <v>0</v>
      </c>
      <c r="CB46" s="592" t="s">
        <v>340</v>
      </c>
      <c r="CC46" s="848">
        <v>0</v>
      </c>
      <c r="CD46" s="845">
        <v>0</v>
      </c>
      <c r="CE46" s="845">
        <v>0</v>
      </c>
      <c r="CF46" s="845">
        <v>0</v>
      </c>
      <c r="CG46" s="845">
        <v>0</v>
      </c>
      <c r="CH46" s="845">
        <v>0</v>
      </c>
      <c r="CI46" s="845">
        <v>0</v>
      </c>
      <c r="CJ46" s="845">
        <v>0</v>
      </c>
      <c r="CK46" s="845">
        <v>0</v>
      </c>
      <c r="CL46" s="845">
        <v>0</v>
      </c>
      <c r="CM46" s="845">
        <v>0</v>
      </c>
      <c r="CN46" s="845">
        <v>0</v>
      </c>
      <c r="CO46" s="844">
        <v>0</v>
      </c>
      <c r="CP46" s="847">
        <v>0</v>
      </c>
      <c r="CQ46" s="837"/>
      <c r="CR46" s="837"/>
      <c r="CS46" s="837"/>
      <c r="CT46" s="837"/>
      <c r="CU46" s="837"/>
      <c r="CV46" s="837"/>
      <c r="CW46" s="837"/>
      <c r="CX46" s="837"/>
      <c r="CY46" s="837"/>
      <c r="CZ46" s="837"/>
      <c r="DA46" s="592" t="s">
        <v>186</v>
      </c>
      <c r="DB46" s="848">
        <v>0</v>
      </c>
      <c r="DC46" s="845">
        <v>0</v>
      </c>
      <c r="DD46" s="845">
        <v>0</v>
      </c>
      <c r="DE46" s="845">
        <v>0</v>
      </c>
      <c r="DF46" s="845">
        <v>0</v>
      </c>
      <c r="DG46" s="845">
        <v>0</v>
      </c>
      <c r="DH46" s="845">
        <v>0</v>
      </c>
      <c r="DI46" s="845">
        <v>0</v>
      </c>
      <c r="DJ46" s="845">
        <v>0</v>
      </c>
      <c r="DK46" s="845">
        <v>0</v>
      </c>
      <c r="DL46" s="845">
        <v>0</v>
      </c>
      <c r="DM46" s="852">
        <v>0</v>
      </c>
      <c r="DN46" s="844">
        <v>0</v>
      </c>
      <c r="DO46" s="847">
        <v>0</v>
      </c>
    </row>
    <row r="47" spans="4:128">
      <c r="E47" s="837"/>
      <c r="F47" s="837"/>
      <c r="G47" s="837"/>
      <c r="H47" s="837"/>
      <c r="I47" s="837"/>
      <c r="J47" s="837"/>
      <c r="K47" s="837"/>
      <c r="L47" s="837"/>
      <c r="M47" s="837"/>
      <c r="N47" s="837"/>
      <c r="O47" s="837"/>
      <c r="P47" s="837"/>
      <c r="Q47" s="837"/>
      <c r="R47" s="837"/>
      <c r="S47" s="837"/>
      <c r="T47" s="837"/>
      <c r="U47" s="837"/>
      <c r="V47" s="837"/>
      <c r="W47" s="837"/>
      <c r="X47" s="837"/>
      <c r="Y47" s="837"/>
      <c r="Z47" s="837"/>
      <c r="AA47" s="837"/>
      <c r="AB47" s="837"/>
      <c r="AC47" s="837"/>
      <c r="AD47" s="592" t="s">
        <v>499</v>
      </c>
      <c r="AE47" s="844">
        <v>0</v>
      </c>
      <c r="AF47" s="845">
        <v>0</v>
      </c>
      <c r="AG47" s="845">
        <v>0</v>
      </c>
      <c r="AH47" s="845">
        <v>0</v>
      </c>
      <c r="AI47" s="845">
        <v>0</v>
      </c>
      <c r="AJ47" s="845">
        <v>0</v>
      </c>
      <c r="AK47" s="845">
        <v>0</v>
      </c>
      <c r="AL47" s="845">
        <v>0</v>
      </c>
      <c r="AM47" s="845">
        <v>0</v>
      </c>
      <c r="AN47" s="845">
        <v>0</v>
      </c>
      <c r="AO47" s="845">
        <v>0</v>
      </c>
      <c r="AP47" s="852">
        <v>0</v>
      </c>
      <c r="AQ47" s="844">
        <v>0</v>
      </c>
      <c r="AR47" s="847">
        <v>0</v>
      </c>
      <c r="BC47" s="592" t="s">
        <v>362</v>
      </c>
      <c r="BD47" s="594">
        <v>0</v>
      </c>
      <c r="BE47" s="604">
        <v>0</v>
      </c>
      <c r="BF47" s="604">
        <v>0</v>
      </c>
      <c r="BG47" s="604">
        <v>0</v>
      </c>
      <c r="BH47" s="604">
        <v>0</v>
      </c>
      <c r="BI47" s="604">
        <v>0</v>
      </c>
      <c r="BJ47" s="604">
        <v>0</v>
      </c>
      <c r="BK47" s="604">
        <v>0</v>
      </c>
      <c r="BL47" s="604">
        <v>0</v>
      </c>
      <c r="BM47" s="604">
        <v>0</v>
      </c>
      <c r="BN47" s="604">
        <v>0</v>
      </c>
      <c r="BO47" s="595">
        <v>0</v>
      </c>
      <c r="BP47" s="594">
        <v>0</v>
      </c>
      <c r="BQ47" s="595">
        <v>0</v>
      </c>
      <c r="CB47" s="838" t="s">
        <v>362</v>
      </c>
      <c r="CC47" s="848">
        <v>0</v>
      </c>
      <c r="CD47" s="845">
        <v>0</v>
      </c>
      <c r="CE47" s="845">
        <v>0</v>
      </c>
      <c r="CF47" s="845">
        <v>0</v>
      </c>
      <c r="CG47" s="845">
        <v>0</v>
      </c>
      <c r="CH47" s="845">
        <v>0</v>
      </c>
      <c r="CI47" s="845">
        <v>0</v>
      </c>
      <c r="CJ47" s="845">
        <v>0</v>
      </c>
      <c r="CK47" s="845">
        <v>0</v>
      </c>
      <c r="CL47" s="845">
        <v>0</v>
      </c>
      <c r="CM47" s="845">
        <v>0</v>
      </c>
      <c r="CN47" s="845">
        <v>0</v>
      </c>
      <c r="CO47" s="849">
        <v>0</v>
      </c>
      <c r="CP47" s="850">
        <v>0</v>
      </c>
      <c r="CQ47" s="837"/>
      <c r="CR47" s="837"/>
      <c r="CS47" s="837"/>
      <c r="CT47" s="837"/>
      <c r="CU47" s="837"/>
      <c r="CV47" s="837"/>
      <c r="CW47" s="837"/>
      <c r="CX47" s="837"/>
      <c r="CY47" s="837"/>
      <c r="CZ47" s="837"/>
      <c r="DA47" s="592" t="s">
        <v>340</v>
      </c>
      <c r="DB47" s="848">
        <v>0</v>
      </c>
      <c r="DC47" s="845">
        <v>0</v>
      </c>
      <c r="DD47" s="845">
        <v>0</v>
      </c>
      <c r="DE47" s="845">
        <v>0</v>
      </c>
      <c r="DF47" s="845">
        <v>0</v>
      </c>
      <c r="DG47" s="845">
        <v>0</v>
      </c>
      <c r="DH47" s="845">
        <v>0</v>
      </c>
      <c r="DI47" s="845">
        <v>0</v>
      </c>
      <c r="DJ47" s="845">
        <v>0</v>
      </c>
      <c r="DK47" s="845">
        <v>0</v>
      </c>
      <c r="DL47" s="845">
        <v>0</v>
      </c>
      <c r="DM47" s="852">
        <v>0</v>
      </c>
      <c r="DN47" s="844">
        <v>0</v>
      </c>
      <c r="DO47" s="847">
        <v>0</v>
      </c>
    </row>
    <row r="48" spans="4:128">
      <c r="E48" s="837"/>
      <c r="F48" s="837"/>
      <c r="G48" s="837"/>
      <c r="H48" s="837"/>
      <c r="I48" s="837"/>
      <c r="J48" s="837"/>
      <c r="K48" s="837"/>
      <c r="L48" s="837"/>
      <c r="M48" s="837"/>
      <c r="N48" s="837"/>
      <c r="O48" s="837"/>
      <c r="P48" s="837"/>
      <c r="Q48" s="837"/>
      <c r="R48" s="837"/>
      <c r="S48" s="837"/>
      <c r="T48" s="837"/>
      <c r="U48" s="837"/>
      <c r="V48" s="837"/>
      <c r="W48" s="837"/>
      <c r="X48" s="837"/>
      <c r="Y48" s="837"/>
      <c r="Z48" s="837"/>
      <c r="AA48" s="837"/>
      <c r="AB48" s="837"/>
      <c r="AC48" s="837"/>
      <c r="AD48" s="592" t="s">
        <v>186</v>
      </c>
      <c r="AE48" s="848">
        <v>0</v>
      </c>
      <c r="AF48" s="845">
        <v>0</v>
      </c>
      <c r="AG48" s="845">
        <v>0</v>
      </c>
      <c r="AH48" s="845">
        <v>0</v>
      </c>
      <c r="AI48" s="845">
        <v>0</v>
      </c>
      <c r="AJ48" s="845">
        <v>0</v>
      </c>
      <c r="AK48" s="845">
        <v>0</v>
      </c>
      <c r="AL48" s="845">
        <v>0</v>
      </c>
      <c r="AM48" s="845">
        <v>0</v>
      </c>
      <c r="AN48" s="845">
        <v>0</v>
      </c>
      <c r="AO48" s="845">
        <v>0</v>
      </c>
      <c r="AP48" s="852">
        <v>0</v>
      </c>
      <c r="AQ48" s="844">
        <v>0</v>
      </c>
      <c r="AR48" s="847">
        <v>0</v>
      </c>
      <c r="BC48" s="29" t="s">
        <v>346</v>
      </c>
      <c r="BD48" s="994">
        <f>IF(BD37-SUM(BD38:BD47)&lt;1,0,BD37-SUM(BD38:BD47))</f>
        <v>0</v>
      </c>
      <c r="BE48" s="996">
        <f t="shared" ref="BE48:BO48" si="1">IF(BE37-SUM(BE38:BE47)&lt;1,0,BE37-SUM(BE38:BE47))</f>
        <v>0</v>
      </c>
      <c r="BF48" s="996">
        <f t="shared" si="1"/>
        <v>0</v>
      </c>
      <c r="BG48" s="996">
        <f t="shared" si="1"/>
        <v>0</v>
      </c>
      <c r="BH48" s="996">
        <f t="shared" si="1"/>
        <v>0</v>
      </c>
      <c r="BI48" s="996">
        <f t="shared" si="1"/>
        <v>0</v>
      </c>
      <c r="BJ48" s="996">
        <f t="shared" si="1"/>
        <v>0</v>
      </c>
      <c r="BK48" s="996">
        <f t="shared" si="1"/>
        <v>0</v>
      </c>
      <c r="BL48" s="996">
        <f t="shared" si="1"/>
        <v>0</v>
      </c>
      <c r="BM48" s="996">
        <f t="shared" si="1"/>
        <v>0</v>
      </c>
      <c r="BN48" s="996">
        <f t="shared" si="1"/>
        <v>0</v>
      </c>
      <c r="BO48" s="997">
        <f t="shared" si="1"/>
        <v>0</v>
      </c>
      <c r="BP48" s="998" t="s">
        <v>367</v>
      </c>
      <c r="BQ48" s="999" t="s">
        <v>367</v>
      </c>
      <c r="CB48" s="33" t="s">
        <v>346</v>
      </c>
      <c r="CC48" s="994">
        <f>IF(CC37-SUM(CC38:CC47)&lt;1,0,CC37-SUM(CC38:CC47))</f>
        <v>0</v>
      </c>
      <c r="CD48" s="996">
        <f t="shared" ref="CD48:CN48" si="2">IF(CD37-SUM(CD38:CD47)&lt;1,0,CD37-SUM(CD38:CD47))</f>
        <v>0</v>
      </c>
      <c r="CE48" s="996">
        <f t="shared" si="2"/>
        <v>0</v>
      </c>
      <c r="CF48" s="996">
        <f t="shared" si="2"/>
        <v>0</v>
      </c>
      <c r="CG48" s="996">
        <f t="shared" si="2"/>
        <v>0</v>
      </c>
      <c r="CH48" s="996">
        <f t="shared" si="2"/>
        <v>0</v>
      </c>
      <c r="CI48" s="996">
        <f t="shared" si="2"/>
        <v>0</v>
      </c>
      <c r="CJ48" s="996">
        <f t="shared" si="2"/>
        <v>0</v>
      </c>
      <c r="CK48" s="996">
        <f t="shared" si="2"/>
        <v>0</v>
      </c>
      <c r="CL48" s="996">
        <f t="shared" si="2"/>
        <v>0</v>
      </c>
      <c r="CM48" s="996">
        <f t="shared" si="2"/>
        <v>0</v>
      </c>
      <c r="CN48" s="997">
        <f t="shared" si="2"/>
        <v>0</v>
      </c>
      <c r="CO48" s="995" t="s">
        <v>367</v>
      </c>
      <c r="CP48" s="993" t="s">
        <v>367</v>
      </c>
      <c r="CQ48" s="837"/>
      <c r="CR48" s="837"/>
      <c r="CS48" s="837"/>
      <c r="CT48" s="837"/>
      <c r="CU48" s="837"/>
      <c r="CV48" s="837"/>
      <c r="CW48" s="837"/>
      <c r="CX48" s="837"/>
      <c r="CY48" s="837"/>
      <c r="CZ48" s="837"/>
      <c r="DA48" s="838" t="s">
        <v>362</v>
      </c>
      <c r="DB48" s="848">
        <v>0</v>
      </c>
      <c r="DC48" s="845">
        <v>0</v>
      </c>
      <c r="DD48" s="845">
        <v>0</v>
      </c>
      <c r="DE48" s="845">
        <v>0</v>
      </c>
      <c r="DF48" s="845">
        <v>0</v>
      </c>
      <c r="DG48" s="845">
        <v>0</v>
      </c>
      <c r="DH48" s="845">
        <v>0</v>
      </c>
      <c r="DI48" s="845">
        <v>0</v>
      </c>
      <c r="DJ48" s="845">
        <v>0</v>
      </c>
      <c r="DK48" s="845">
        <v>0</v>
      </c>
      <c r="DL48" s="845">
        <v>0</v>
      </c>
      <c r="DM48" s="852">
        <v>0</v>
      </c>
      <c r="DN48" s="849">
        <v>0</v>
      </c>
      <c r="DO48" s="850">
        <v>0</v>
      </c>
    </row>
    <row r="49" spans="1:129">
      <c r="E49" s="837"/>
      <c r="F49" s="837"/>
      <c r="G49" s="837"/>
      <c r="H49" s="837"/>
      <c r="I49" s="837"/>
      <c r="J49" s="837"/>
      <c r="K49" s="837"/>
      <c r="L49" s="837"/>
      <c r="M49" s="837"/>
      <c r="N49" s="837"/>
      <c r="O49" s="837"/>
      <c r="P49" s="837"/>
      <c r="Q49" s="837"/>
      <c r="R49" s="837"/>
      <c r="S49" s="837"/>
      <c r="T49" s="837"/>
      <c r="U49" s="837"/>
      <c r="V49" s="837"/>
      <c r="W49" s="837"/>
      <c r="X49" s="837"/>
      <c r="Y49" s="837"/>
      <c r="Z49" s="837"/>
      <c r="AA49" s="837"/>
      <c r="AB49" s="837"/>
      <c r="AC49" s="837"/>
      <c r="AD49" s="592" t="s">
        <v>340</v>
      </c>
      <c r="AE49" s="848">
        <v>0</v>
      </c>
      <c r="AF49" s="845">
        <v>0</v>
      </c>
      <c r="AG49" s="845">
        <v>0</v>
      </c>
      <c r="AH49" s="845">
        <v>0</v>
      </c>
      <c r="AI49" s="845">
        <v>0</v>
      </c>
      <c r="AJ49" s="845">
        <v>0</v>
      </c>
      <c r="AK49" s="845">
        <v>0</v>
      </c>
      <c r="AL49" s="845">
        <v>0</v>
      </c>
      <c r="AM49" s="845">
        <v>0</v>
      </c>
      <c r="AN49" s="845">
        <v>0</v>
      </c>
      <c r="AO49" s="845">
        <v>0</v>
      </c>
      <c r="AP49" s="852">
        <v>0</v>
      </c>
      <c r="AQ49" s="844">
        <v>0</v>
      </c>
      <c r="AR49" s="847">
        <v>0</v>
      </c>
      <c r="BC49" s="19"/>
      <c r="BD49" s="330"/>
      <c r="BE49" s="330"/>
      <c r="BF49" s="330"/>
      <c r="BG49" s="330"/>
      <c r="BH49" s="330"/>
      <c r="BI49" s="330"/>
      <c r="BJ49" s="330"/>
      <c r="BK49" s="330"/>
      <c r="BL49" s="330"/>
      <c r="BM49" s="330"/>
      <c r="BN49" s="330"/>
      <c r="BO49" s="330"/>
      <c r="DA49" s="33" t="s">
        <v>346</v>
      </c>
      <c r="DB49" s="994">
        <f>IF(DB37-SUM(DB38:DB48)&lt;1,0,DB37-SUM(DB38:DB48))</f>
        <v>0</v>
      </c>
      <c r="DC49" s="996">
        <f t="shared" ref="DC49:DM49" si="3">IF(DC37-SUM(DC38:DC48)&lt;1,0,DC37-SUM(DC38:DC48))</f>
        <v>0</v>
      </c>
      <c r="DD49" s="996">
        <f t="shared" si="3"/>
        <v>0</v>
      </c>
      <c r="DE49" s="996">
        <f t="shared" si="3"/>
        <v>0</v>
      </c>
      <c r="DF49" s="996">
        <f t="shared" si="3"/>
        <v>0</v>
      </c>
      <c r="DG49" s="996">
        <f t="shared" si="3"/>
        <v>0</v>
      </c>
      <c r="DH49" s="996">
        <f t="shared" si="3"/>
        <v>0</v>
      </c>
      <c r="DI49" s="996">
        <f t="shared" si="3"/>
        <v>0</v>
      </c>
      <c r="DJ49" s="996">
        <f t="shared" si="3"/>
        <v>0</v>
      </c>
      <c r="DK49" s="996">
        <f t="shared" si="3"/>
        <v>0</v>
      </c>
      <c r="DL49" s="996">
        <f t="shared" si="3"/>
        <v>0</v>
      </c>
      <c r="DM49" s="997">
        <f t="shared" si="3"/>
        <v>0</v>
      </c>
      <c r="DN49" s="995" t="s">
        <v>367</v>
      </c>
      <c r="DO49" s="993" t="s">
        <v>367</v>
      </c>
    </row>
    <row r="50" spans="1:129">
      <c r="E50" s="837"/>
      <c r="F50" s="837"/>
      <c r="G50" s="837"/>
      <c r="H50" s="837"/>
      <c r="I50" s="837"/>
      <c r="J50" s="837"/>
      <c r="K50" s="837"/>
      <c r="L50" s="837"/>
      <c r="M50" s="837"/>
      <c r="N50" s="837"/>
      <c r="O50" s="837"/>
      <c r="P50" s="837"/>
      <c r="Q50" s="837"/>
      <c r="R50" s="837"/>
      <c r="S50" s="837"/>
      <c r="T50" s="837"/>
      <c r="U50" s="837"/>
      <c r="V50" s="837"/>
      <c r="W50" s="837"/>
      <c r="X50" s="837"/>
      <c r="Y50" s="837"/>
      <c r="Z50" s="837"/>
      <c r="AA50" s="837"/>
      <c r="AB50" s="837"/>
      <c r="AC50" s="837"/>
      <c r="AD50" s="838" t="s">
        <v>362</v>
      </c>
      <c r="AE50" s="848">
        <v>0</v>
      </c>
      <c r="AF50" s="845">
        <v>0</v>
      </c>
      <c r="AG50" s="845">
        <v>0</v>
      </c>
      <c r="AH50" s="845">
        <v>0</v>
      </c>
      <c r="AI50" s="845">
        <v>0</v>
      </c>
      <c r="AJ50" s="845">
        <v>0</v>
      </c>
      <c r="AK50" s="845">
        <v>0</v>
      </c>
      <c r="AL50" s="845">
        <v>0</v>
      </c>
      <c r="AM50" s="845">
        <v>0</v>
      </c>
      <c r="AN50" s="845">
        <v>0</v>
      </c>
      <c r="AO50" s="845">
        <v>0</v>
      </c>
      <c r="AP50" s="852">
        <v>0</v>
      </c>
      <c r="AQ50" s="849">
        <v>0</v>
      </c>
      <c r="AR50" s="850">
        <v>0</v>
      </c>
      <c r="BC50" s="19"/>
      <c r="BD50" s="330"/>
      <c r="BE50" s="330"/>
      <c r="BF50" s="330"/>
      <c r="BG50" s="330"/>
      <c r="BH50" s="330"/>
      <c r="BI50" s="330"/>
      <c r="BJ50" s="330"/>
      <c r="BK50" s="330"/>
      <c r="BL50" s="330"/>
      <c r="BM50" s="330"/>
      <c r="BN50" s="330"/>
      <c r="BO50" s="330"/>
    </row>
    <row r="51" spans="1:129">
      <c r="AD51" s="29" t="s">
        <v>346</v>
      </c>
      <c r="AE51" s="994">
        <f>IF(AE37-SUM(AE38:AE50)&lt;1,0,AE37-SUM(AE38:AE50))</f>
        <v>0</v>
      </c>
      <c r="AF51" s="996">
        <f t="shared" ref="AF51:AP51" si="4">IF(AF37-SUM(AF38:AF50)&lt;1,0,AF37-SUM(AF38:AF50))</f>
        <v>0</v>
      </c>
      <c r="AG51" s="996">
        <f t="shared" si="4"/>
        <v>0</v>
      </c>
      <c r="AH51" s="996">
        <f t="shared" si="4"/>
        <v>0</v>
      </c>
      <c r="AI51" s="996">
        <f t="shared" si="4"/>
        <v>0</v>
      </c>
      <c r="AJ51" s="996">
        <f t="shared" si="4"/>
        <v>0</v>
      </c>
      <c r="AK51" s="996">
        <f t="shared" si="4"/>
        <v>0</v>
      </c>
      <c r="AL51" s="996">
        <f t="shared" si="4"/>
        <v>0</v>
      </c>
      <c r="AM51" s="996">
        <f t="shared" si="4"/>
        <v>0</v>
      </c>
      <c r="AN51" s="996">
        <f t="shared" si="4"/>
        <v>0</v>
      </c>
      <c r="AO51" s="996">
        <f t="shared" si="4"/>
        <v>0</v>
      </c>
      <c r="AP51" s="997">
        <f t="shared" si="4"/>
        <v>0</v>
      </c>
      <c r="AQ51" s="998" t="s">
        <v>367</v>
      </c>
      <c r="AR51" s="999" t="s">
        <v>367</v>
      </c>
      <c r="BC51" s="19"/>
      <c r="BD51" s="330"/>
      <c r="BE51" s="330"/>
      <c r="BF51" s="330"/>
      <c r="BG51" s="330"/>
      <c r="BH51" s="330"/>
      <c r="BI51" s="330"/>
      <c r="BJ51" s="330"/>
      <c r="BK51" s="330"/>
      <c r="BL51" s="330"/>
      <c r="BM51" s="330"/>
      <c r="BN51" s="330"/>
      <c r="BO51" s="330"/>
    </row>
    <row r="52" spans="1:129">
      <c r="BC52" s="19"/>
      <c r="BD52" s="330"/>
      <c r="BE52" s="330"/>
      <c r="BF52" s="330"/>
      <c r="BG52" s="330"/>
      <c r="BH52" s="330"/>
      <c r="BI52" s="330"/>
      <c r="BJ52" s="330"/>
      <c r="BK52" s="330"/>
      <c r="BL52" s="330"/>
      <c r="BM52" s="330"/>
      <c r="BN52" s="330"/>
      <c r="BO52" s="330"/>
    </row>
    <row r="54" spans="1:129">
      <c r="A54" s="1"/>
      <c r="B54" s="11" t="s">
        <v>5</v>
      </c>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row>
    <row r="55" spans="1:129">
      <c r="A55" s="1"/>
      <c r="B55" s="12" t="s">
        <v>6</v>
      </c>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c r="DL55" s="12"/>
      <c r="DM55" s="12"/>
      <c r="DN55" s="12"/>
      <c r="DO55" s="12"/>
      <c r="DP55" s="12"/>
      <c r="DQ55" s="12"/>
      <c r="DR55" s="12"/>
      <c r="DS55" s="12"/>
      <c r="DT55" s="12"/>
      <c r="DU55" s="12"/>
      <c r="DV55" s="12"/>
      <c r="DW55" s="12"/>
      <c r="DX55" s="12"/>
      <c r="DY55" s="12"/>
    </row>
    <row r="56" spans="1:129">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row>
    <row r="57" spans="1:129">
      <c r="A57" s="1"/>
      <c r="B57" s="1"/>
      <c r="C57" s="20" t="s">
        <v>366</v>
      </c>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row>
    <row r="58" spans="1:129">
      <c r="A58" s="1"/>
      <c r="B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row>
    <row r="59" spans="1:129">
      <c r="D59" s="5" t="s">
        <v>3</v>
      </c>
      <c r="E59" s="21"/>
      <c r="AG59" s="1"/>
      <c r="AH59" s="1"/>
      <c r="AI59" s="1"/>
      <c r="AJ59" s="1"/>
    </row>
    <row r="60" spans="1:129">
      <c r="D60" s="5" t="s">
        <v>4</v>
      </c>
      <c r="E60" s="6" t="s">
        <v>236</v>
      </c>
    </row>
    <row r="62" spans="1:129">
      <c r="D62" s="36" t="s">
        <v>150</v>
      </c>
    </row>
    <row r="63" spans="1:129" s="19" customFormat="1">
      <c r="E63" s="65" t="s">
        <v>280</v>
      </c>
      <c r="AD63" s="65" t="s">
        <v>281</v>
      </c>
      <c r="AM63" s="505"/>
      <c r="AO63" s="506"/>
      <c r="AY63" s="505"/>
      <c r="BA63" s="41"/>
      <c r="BC63" s="65" t="s">
        <v>178</v>
      </c>
      <c r="BY63" s="505"/>
      <c r="BZ63" s="505"/>
      <c r="CB63" s="65" t="s">
        <v>282</v>
      </c>
      <c r="CX63" s="505"/>
      <c r="CY63" s="505"/>
      <c r="DA63" s="65" t="s">
        <v>283</v>
      </c>
      <c r="DD63" s="507"/>
      <c r="DE63" s="507"/>
      <c r="DF63" s="507"/>
      <c r="DG63" s="507"/>
      <c r="DH63" s="507"/>
      <c r="DI63" s="507"/>
      <c r="DW63" s="505"/>
      <c r="DX63" s="505"/>
    </row>
    <row r="64" spans="1:129">
      <c r="E64" s="1096" t="s">
        <v>296</v>
      </c>
      <c r="F64" s="508" t="s">
        <v>297</v>
      </c>
      <c r="G64" s="509"/>
      <c r="H64" s="509"/>
      <c r="I64" s="509"/>
      <c r="J64" s="509"/>
      <c r="K64" s="509"/>
      <c r="L64" s="509"/>
      <c r="M64" s="509"/>
      <c r="N64" s="509"/>
      <c r="O64" s="509"/>
      <c r="P64" s="509"/>
      <c r="Q64" s="509"/>
      <c r="R64" s="509"/>
      <c r="S64" s="509"/>
      <c r="T64" s="509"/>
      <c r="U64" s="509"/>
      <c r="V64" s="509"/>
      <c r="W64" s="509"/>
      <c r="X64" s="509"/>
      <c r="Y64" s="509"/>
      <c r="Z64" s="509"/>
      <c r="AA64" s="29" t="s">
        <v>298</v>
      </c>
      <c r="AB64" s="510"/>
      <c r="AD64" s="1098" t="s">
        <v>299</v>
      </c>
      <c r="AE64" s="1024" t="s">
        <v>297</v>
      </c>
      <c r="AF64" s="1025"/>
      <c r="AG64" s="1025"/>
      <c r="AH64" s="1025"/>
      <c r="AI64" s="1025"/>
      <c r="AJ64" s="1025"/>
      <c r="AK64" s="1025"/>
      <c r="AL64" s="1025"/>
      <c r="AM64" s="1025"/>
      <c r="AN64" s="1025"/>
      <c r="AO64" s="1025"/>
      <c r="AP64" s="1025"/>
      <c r="AQ64" s="1025"/>
      <c r="AR64" s="1025"/>
      <c r="AS64" s="1025"/>
      <c r="AT64" s="1025"/>
      <c r="AU64" s="1025"/>
      <c r="AV64" s="1025"/>
      <c r="AW64" s="1025"/>
      <c r="AX64" s="1025"/>
      <c r="AY64" s="1025"/>
      <c r="AZ64" s="1101" t="s">
        <v>298</v>
      </c>
      <c r="BA64" s="1102"/>
      <c r="BC64" s="596"/>
      <c r="BD64" s="512" t="s">
        <v>297</v>
      </c>
      <c r="BE64" s="600"/>
      <c r="BF64" s="600"/>
      <c r="BG64" s="600"/>
      <c r="BH64" s="600"/>
      <c r="BI64" s="600"/>
      <c r="BJ64" s="600"/>
      <c r="BK64" s="600"/>
      <c r="BL64" s="600"/>
      <c r="BM64" s="600"/>
      <c r="BN64" s="600"/>
      <c r="BO64" s="600"/>
      <c r="BP64" s="600"/>
      <c r="BQ64" s="600"/>
      <c r="BR64" s="600"/>
      <c r="BS64" s="600"/>
      <c r="BT64" s="600"/>
      <c r="BU64" s="600"/>
      <c r="BV64" s="600"/>
      <c r="BW64" s="600"/>
      <c r="BX64" s="513"/>
      <c r="BY64" s="1103" t="s">
        <v>298</v>
      </c>
      <c r="BZ64" s="1100"/>
      <c r="CB64" s="596"/>
      <c r="CC64" s="512" t="s">
        <v>297</v>
      </c>
      <c r="CD64" s="600"/>
      <c r="CE64" s="600"/>
      <c r="CF64" s="600"/>
      <c r="CG64" s="600"/>
      <c r="CH64" s="600"/>
      <c r="CI64" s="600"/>
      <c r="CJ64" s="600"/>
      <c r="CK64" s="600"/>
      <c r="CL64" s="600"/>
      <c r="CM64" s="600"/>
      <c r="CN64" s="600"/>
      <c r="CO64" s="600"/>
      <c r="CP64" s="600"/>
      <c r="CQ64" s="600"/>
      <c r="CR64" s="600"/>
      <c r="CS64" s="600"/>
      <c r="CT64" s="600"/>
      <c r="CU64" s="600"/>
      <c r="CV64" s="600"/>
      <c r="CW64" s="513"/>
      <c r="CX64" s="1103" t="s">
        <v>298</v>
      </c>
      <c r="CY64" s="1100"/>
      <c r="DA64" s="531" t="s">
        <v>301</v>
      </c>
      <c r="DB64" s="512" t="s">
        <v>297</v>
      </c>
      <c r="DC64" s="513"/>
      <c r="DD64" s="513"/>
      <c r="DE64" s="513"/>
      <c r="DF64" s="513"/>
      <c r="DG64" s="513"/>
      <c r="DH64" s="513"/>
      <c r="DI64" s="513"/>
      <c r="DJ64" s="513"/>
      <c r="DK64" s="513"/>
      <c r="DL64" s="513"/>
      <c r="DM64" s="513"/>
      <c r="DN64" s="513"/>
      <c r="DO64" s="513"/>
      <c r="DP64" s="513"/>
      <c r="DQ64" s="513"/>
      <c r="DR64" s="513"/>
      <c r="DS64" s="513"/>
      <c r="DT64" s="513"/>
      <c r="DU64" s="513"/>
      <c r="DV64" s="513"/>
      <c r="DW64" s="1094" t="s">
        <v>298</v>
      </c>
      <c r="DX64" s="1100"/>
    </row>
    <row r="65" spans="5:128" ht="56.25">
      <c r="E65" s="1097"/>
      <c r="F65" s="17" t="s">
        <v>53</v>
      </c>
      <c r="G65" s="879" t="s">
        <v>302</v>
      </c>
      <c r="H65" s="880" t="s">
        <v>303</v>
      </c>
      <c r="I65" s="880" t="s">
        <v>304</v>
      </c>
      <c r="J65" s="880" t="s">
        <v>305</v>
      </c>
      <c r="K65" s="880" t="s">
        <v>306</v>
      </c>
      <c r="L65" s="880" t="s">
        <v>307</v>
      </c>
      <c r="M65" s="880" t="s">
        <v>308</v>
      </c>
      <c r="N65" s="880" t="s">
        <v>309</v>
      </c>
      <c r="O65" s="880" t="s">
        <v>310</v>
      </c>
      <c r="P65" s="880" t="s">
        <v>311</v>
      </c>
      <c r="Q65" s="880" t="s">
        <v>312</v>
      </c>
      <c r="R65" s="880" t="s">
        <v>313</v>
      </c>
      <c r="S65" s="880" t="s">
        <v>314</v>
      </c>
      <c r="T65" s="880" t="s">
        <v>315</v>
      </c>
      <c r="U65" s="880" t="s">
        <v>316</v>
      </c>
      <c r="V65" s="880" t="s">
        <v>317</v>
      </c>
      <c r="W65" s="517" t="s">
        <v>318</v>
      </c>
      <c r="X65" s="517" t="s">
        <v>319</v>
      </c>
      <c r="Y65" s="517" t="s">
        <v>320</v>
      </c>
      <c r="Z65" s="501" t="s">
        <v>126</v>
      </c>
      <c r="AA65" s="154" t="s">
        <v>321</v>
      </c>
      <c r="AB65" s="462" t="s">
        <v>322</v>
      </c>
      <c r="AD65" s="1099"/>
      <c r="AE65" s="351" t="s">
        <v>53</v>
      </c>
      <c r="AF65" s="154" t="s">
        <v>302</v>
      </c>
      <c r="AG65" s="154" t="s">
        <v>303</v>
      </c>
      <c r="AH65" s="154" t="s">
        <v>304</v>
      </c>
      <c r="AI65" s="154" t="s">
        <v>305</v>
      </c>
      <c r="AJ65" s="154" t="s">
        <v>306</v>
      </c>
      <c r="AK65" s="154" t="s">
        <v>307</v>
      </c>
      <c r="AL65" s="154" t="s">
        <v>308</v>
      </c>
      <c r="AM65" s="154" t="s">
        <v>309</v>
      </c>
      <c r="AN65" s="154" t="s">
        <v>310</v>
      </c>
      <c r="AO65" s="154" t="s">
        <v>311</v>
      </c>
      <c r="AP65" s="154" t="s">
        <v>312</v>
      </c>
      <c r="AQ65" s="154" t="s">
        <v>313</v>
      </c>
      <c r="AR65" s="154" t="s">
        <v>314</v>
      </c>
      <c r="AS65" s="154" t="s">
        <v>315</v>
      </c>
      <c r="AT65" s="154" t="s">
        <v>316</v>
      </c>
      <c r="AU65" s="154" t="s">
        <v>317</v>
      </c>
      <c r="AV65" s="520" t="s">
        <v>318</v>
      </c>
      <c r="AW65" s="520" t="s">
        <v>319</v>
      </c>
      <c r="AX65" s="520" t="s">
        <v>320</v>
      </c>
      <c r="AY65" s="462" t="s">
        <v>126</v>
      </c>
      <c r="AZ65" s="521" t="s">
        <v>323</v>
      </c>
      <c r="BA65" s="522" t="s">
        <v>324</v>
      </c>
      <c r="BC65" s="598"/>
      <c r="BD65" s="372" t="s">
        <v>53</v>
      </c>
      <c r="BE65" s="514" t="s">
        <v>325</v>
      </c>
      <c r="BF65" s="601" t="s">
        <v>303</v>
      </c>
      <c r="BG65" s="601" t="s">
        <v>304</v>
      </c>
      <c r="BH65" s="601" t="s">
        <v>305</v>
      </c>
      <c r="BI65" s="601" t="s">
        <v>306</v>
      </c>
      <c r="BJ65" s="601" t="s">
        <v>307</v>
      </c>
      <c r="BK65" s="601" t="s">
        <v>308</v>
      </c>
      <c r="BL65" s="601" t="s">
        <v>309</v>
      </c>
      <c r="BM65" s="601" t="s">
        <v>310</v>
      </c>
      <c r="BN65" s="601" t="s">
        <v>311</v>
      </c>
      <c r="BO65" s="601" t="s">
        <v>312</v>
      </c>
      <c r="BP65" s="601" t="s">
        <v>313</v>
      </c>
      <c r="BQ65" s="601" t="s">
        <v>314</v>
      </c>
      <c r="BR65" s="601" t="s">
        <v>315</v>
      </c>
      <c r="BS65" s="601" t="s">
        <v>316</v>
      </c>
      <c r="BT65" s="601" t="s">
        <v>317</v>
      </c>
      <c r="BU65" s="602" t="s">
        <v>318</v>
      </c>
      <c r="BV65" s="602" t="s">
        <v>319</v>
      </c>
      <c r="BW65" s="603" t="s">
        <v>320</v>
      </c>
      <c r="BX65" s="515" t="s">
        <v>126</v>
      </c>
      <c r="BY65" s="590" t="s">
        <v>326</v>
      </c>
      <c r="BZ65" s="599" t="s">
        <v>327</v>
      </c>
      <c r="CB65" s="598"/>
      <c r="CC65" s="372" t="s">
        <v>53</v>
      </c>
      <c r="CD65" s="514" t="s">
        <v>325</v>
      </c>
      <c r="CE65" s="601" t="s">
        <v>303</v>
      </c>
      <c r="CF65" s="601" t="s">
        <v>304</v>
      </c>
      <c r="CG65" s="601" t="s">
        <v>305</v>
      </c>
      <c r="CH65" s="601" t="s">
        <v>306</v>
      </c>
      <c r="CI65" s="601" t="s">
        <v>307</v>
      </c>
      <c r="CJ65" s="601" t="s">
        <v>308</v>
      </c>
      <c r="CK65" s="601" t="s">
        <v>309</v>
      </c>
      <c r="CL65" s="601" t="s">
        <v>310</v>
      </c>
      <c r="CM65" s="601" t="s">
        <v>311</v>
      </c>
      <c r="CN65" s="601" t="s">
        <v>312</v>
      </c>
      <c r="CO65" s="601" t="s">
        <v>313</v>
      </c>
      <c r="CP65" s="601" t="s">
        <v>314</v>
      </c>
      <c r="CQ65" s="601" t="s">
        <v>315</v>
      </c>
      <c r="CR65" s="601" t="s">
        <v>316</v>
      </c>
      <c r="CS65" s="601" t="s">
        <v>317</v>
      </c>
      <c r="CT65" s="602" t="s">
        <v>318</v>
      </c>
      <c r="CU65" s="602" t="s">
        <v>319</v>
      </c>
      <c r="CV65" s="603" t="s">
        <v>320</v>
      </c>
      <c r="CW65" s="515" t="s">
        <v>126</v>
      </c>
      <c r="CX65" s="590" t="s">
        <v>326</v>
      </c>
      <c r="CY65" s="599" t="s">
        <v>327</v>
      </c>
      <c r="DA65" s="916"/>
      <c r="DB65" s="528" t="s">
        <v>53</v>
      </c>
      <c r="DC65" s="528" t="s">
        <v>325</v>
      </c>
      <c r="DD65" s="529" t="s">
        <v>328</v>
      </c>
      <c r="DE65" s="529" t="s">
        <v>304</v>
      </c>
      <c r="DF65" s="529" t="s">
        <v>305</v>
      </c>
      <c r="DG65" s="529" t="s">
        <v>306</v>
      </c>
      <c r="DH65" s="529" t="s">
        <v>307</v>
      </c>
      <c r="DI65" s="529" t="s">
        <v>308</v>
      </c>
      <c r="DJ65" s="529" t="s">
        <v>309</v>
      </c>
      <c r="DK65" s="529" t="s">
        <v>310</v>
      </c>
      <c r="DL65" s="529" t="s">
        <v>311</v>
      </c>
      <c r="DM65" s="529" t="s">
        <v>312</v>
      </c>
      <c r="DN65" s="529" t="s">
        <v>313</v>
      </c>
      <c r="DO65" s="529" t="s">
        <v>314</v>
      </c>
      <c r="DP65" s="529" t="s">
        <v>315</v>
      </c>
      <c r="DQ65" s="529" t="s">
        <v>316</v>
      </c>
      <c r="DR65" s="529" t="s">
        <v>317</v>
      </c>
      <c r="DS65" s="902" t="s">
        <v>318</v>
      </c>
      <c r="DT65" s="902" t="s">
        <v>319</v>
      </c>
      <c r="DU65" s="902" t="s">
        <v>320</v>
      </c>
      <c r="DV65" s="528" t="s">
        <v>126</v>
      </c>
      <c r="DW65" s="532" t="s">
        <v>326</v>
      </c>
      <c r="DX65" s="532" t="s">
        <v>327</v>
      </c>
    </row>
    <row r="66" spans="5:128">
      <c r="E66" s="19" t="s">
        <v>329</v>
      </c>
      <c r="F66" s="886">
        <f t="array" ref="F66:F73">F37:F44</f>
        <v>0</v>
      </c>
      <c r="G66" s="887">
        <f t="array" ref="G66:G73">G37:G44</f>
        <v>0</v>
      </c>
      <c r="H66" s="861">
        <f t="array" ref="H66:I66">IF(SUM(H14:I14)&lt;1,0,H37*H14:I14/SUM(H14:I14))</f>
        <v>0</v>
      </c>
      <c r="I66" s="861">
        <v>0</v>
      </c>
      <c r="J66" s="861">
        <f t="array" ref="J66:K66">IF(SUM(J14:K14)&lt;1,0,I37*J14:K14/SUM(J14:K14))</f>
        <v>0</v>
      </c>
      <c r="K66" s="861">
        <v>0</v>
      </c>
      <c r="L66" s="862">
        <f t="array" ref="L66:N66">IF(SUM(L14:N14)&lt;1,0,J37*L14:N14/SUM(L14:N14))</f>
        <v>0</v>
      </c>
      <c r="M66" s="862">
        <v>0</v>
      </c>
      <c r="N66" s="862">
        <v>0</v>
      </c>
      <c r="O66" s="861">
        <f t="array" ref="O66:P66">IF(SUM(O14:P14)&lt;1,0,K37*O14:P14/SUM(O14:P14))</f>
        <v>0</v>
      </c>
      <c r="P66" s="861">
        <v>0</v>
      </c>
      <c r="Q66" s="861">
        <f t="array" ref="Q66:R66">IF(SUM(Q14:R14)&lt;1,0,L37*Q14:R14/SUM(Q14:R14))</f>
        <v>0</v>
      </c>
      <c r="R66" s="861">
        <v>0</v>
      </c>
      <c r="S66" s="861">
        <f t="array" ref="S66:T66">IF(SUM(S14:T14)&lt;1,0,M37*S14:T14/SUM(S14:T14))</f>
        <v>0</v>
      </c>
      <c r="T66" s="861">
        <v>0</v>
      </c>
      <c r="U66" s="862">
        <f t="array" ref="U66:W66">IF(SUM(U14:W14)&lt;1,0,N37*U14:W14/SUM(U14:W14))</f>
        <v>0</v>
      </c>
      <c r="V66" s="862">
        <v>0</v>
      </c>
      <c r="W66" s="862">
        <v>0</v>
      </c>
      <c r="X66" s="863">
        <f t="array" ref="X66:Y66">O37:P50</f>
        <v>0</v>
      </c>
      <c r="Y66" s="864">
        <v>0</v>
      </c>
      <c r="Z66" s="858">
        <f>IF((F66-SUM(G66:Y66))&lt;1,0,F66-SUM(G66:Y66))</f>
        <v>0</v>
      </c>
      <c r="AA66" s="888">
        <f t="array" ref="AA66:AB74">R37:S45</f>
        <v>0</v>
      </c>
      <c r="AB66" s="889">
        <v>0</v>
      </c>
      <c r="AD66" s="19" t="s">
        <v>329</v>
      </c>
      <c r="AE66" s="860">
        <f t="array" ref="AE66:AE80">AE37:AE51</f>
        <v>0</v>
      </c>
      <c r="AF66" s="860">
        <f t="array" ref="AF66:AF79">AF37:AF50</f>
        <v>0</v>
      </c>
      <c r="AG66" s="861">
        <f t="array" ref="AG66:AH66">IF(SUM(AG14:AH14)&lt;1,0,AG37*AG14:AH14/SUM(AG14:AH14))</f>
        <v>0</v>
      </c>
      <c r="AH66" s="861">
        <v>0</v>
      </c>
      <c r="AI66" s="861">
        <f t="array" ref="AI66:AJ66">IF(SUM(AI14:AJ14)&lt;1,0,AH37*AI14:AJ14/SUM(AI14:AJ14))</f>
        <v>0</v>
      </c>
      <c r="AJ66" s="861">
        <v>0</v>
      </c>
      <c r="AK66" s="862">
        <f t="array" ref="AK66:AM66">IF(SUM(AK14:AM14)&lt;1,0,AI37*AK14:AM14/SUM(AK14:AM14))</f>
        <v>0</v>
      </c>
      <c r="AL66" s="862">
        <v>0</v>
      </c>
      <c r="AM66" s="862">
        <v>0</v>
      </c>
      <c r="AN66" s="861">
        <f t="array" ref="AN66:AO66">IF(SUM(AN14:AO14)&lt;1,0,AJ37*AN14:AO14/SUM(AN14:AO14))</f>
        <v>0</v>
      </c>
      <c r="AO66" s="861">
        <v>0</v>
      </c>
      <c r="AP66" s="861">
        <f t="array" ref="AP66:AQ66">IF(SUM(AP14:AQ14)&lt;1,0,AK37*AP14:AQ14/SUM(AP14:AQ14))</f>
        <v>0</v>
      </c>
      <c r="AQ66" s="861">
        <v>0</v>
      </c>
      <c r="AR66" s="861">
        <f t="array" ref="AR66:AS66">IF(SUM(AR14:AS14)&lt;1,0,AL37*AR14:AS14/SUM(AR14:AS14))</f>
        <v>0</v>
      </c>
      <c r="AS66" s="861">
        <v>0</v>
      </c>
      <c r="AT66" s="862">
        <f t="array" ref="AT66:AV66">IF(SUM(AT14:AV14)&lt;1,0,AM37*AT14:AV14/SUM(AT14:AV14))</f>
        <v>0</v>
      </c>
      <c r="AU66" s="862">
        <v>0</v>
      </c>
      <c r="AV66" s="862">
        <v>0</v>
      </c>
      <c r="AW66" s="863">
        <f t="array" ref="AW66:AX80">AN37:AO51</f>
        <v>0</v>
      </c>
      <c r="AX66" s="864">
        <v>0</v>
      </c>
      <c r="AY66" s="858">
        <f t="array" ref="AY66:AY80">AP37:AP51</f>
        <v>0</v>
      </c>
      <c r="AZ66" s="865">
        <f t="array" ref="AZ66:BA79">AQ37:AR50</f>
        <v>0</v>
      </c>
      <c r="BA66" s="866">
        <v>0</v>
      </c>
      <c r="BC66" s="32" t="s">
        <v>329</v>
      </c>
      <c r="BD66" s="612">
        <f t="array" ref="BD66:BD77">BD37:BD48</f>
        <v>0</v>
      </c>
      <c r="BE66" s="613">
        <f t="array" ref="BE66:BE77">BE37:BE48</f>
        <v>0</v>
      </c>
      <c r="BF66" s="614">
        <f t="array" ref="BF66:BG66">IF(SUM(BF14:BG14)&lt;1,0,BF37*(BF14:BG14/SUM(BF14:BG14)))</f>
        <v>0</v>
      </c>
      <c r="BG66" s="614">
        <v>0</v>
      </c>
      <c r="BH66" s="614">
        <f t="array" ref="BH66:BI66">IF(SUM(BH14:BI14)&lt;1,0,BG37*(BH14:BI14/SUM(BH14:BI14)))</f>
        <v>0</v>
      </c>
      <c r="BI66" s="614">
        <v>0</v>
      </c>
      <c r="BJ66" s="614">
        <f t="array" ref="BJ66:BL66">IF(SUM(BJ14:BL14)&lt;1,0,BH37*(BJ14:BL14/SUM(BJ14:BL14)))</f>
        <v>0</v>
      </c>
      <c r="BK66" s="614">
        <v>0</v>
      </c>
      <c r="BL66" s="614">
        <v>0</v>
      </c>
      <c r="BM66" s="614">
        <f t="array" ref="BM66:BN66">IF(SUM(BM14:BN14)&lt;1,0,BI37*(BM14:BN14/SUM(BM14:BN14)))</f>
        <v>0</v>
      </c>
      <c r="BN66" s="614">
        <v>0</v>
      </c>
      <c r="BO66" s="614">
        <f t="array" ref="BO66:BP66">IF(SUM(BO14:BP14)&lt;1,0,BJ37*(BO14:BP14/SUM(BO14:BP14)))</f>
        <v>0</v>
      </c>
      <c r="BP66" s="614">
        <v>0</v>
      </c>
      <c r="BQ66" s="614">
        <f t="array" ref="BQ66:BR66">IF(SUM(BQ14:BR14)&lt;1,0,BK37*(BQ14:BR14/SUM(BQ14:BR14)))</f>
        <v>0</v>
      </c>
      <c r="BR66" s="614">
        <v>0</v>
      </c>
      <c r="BS66" s="614">
        <f t="array" ref="BS66:BU66">IF(SUM(BS14:BU14)&lt;1,0,BL37*(BS14:BU14/SUM(BS14:BU14)))</f>
        <v>0</v>
      </c>
      <c r="BT66" s="614">
        <v>0</v>
      </c>
      <c r="BU66" s="614">
        <v>0</v>
      </c>
      <c r="BV66" s="614">
        <f t="array" ref="BV66:BW66">BM37:BN37</f>
        <v>0</v>
      </c>
      <c r="BW66" s="614">
        <v>0</v>
      </c>
      <c r="BX66" s="614">
        <f>IF((BD66-SUM(BE66:BW66))&lt;1,0,BD66-SUM(BE66:BW66))</f>
        <v>0</v>
      </c>
      <c r="BY66" s="612">
        <f t="array" ref="BY66:BZ76">BP37:BQ47</f>
        <v>0</v>
      </c>
      <c r="BZ66" s="615">
        <v>0</v>
      </c>
      <c r="CB66" s="32" t="s">
        <v>329</v>
      </c>
      <c r="CC66" s="612">
        <f t="array" ref="CC66:CC76">CC37:CC47</f>
        <v>0</v>
      </c>
      <c r="CD66" s="613">
        <f t="array" ref="CD66:CD77">CD37:CD48</f>
        <v>0</v>
      </c>
      <c r="CE66" s="614">
        <f t="array" ref="CE66:CF66">IF(SUM(CE14:CF14)&lt;1,0,CE37*(CE14:CF14/SUM(CE14:CF14)))</f>
        <v>0</v>
      </c>
      <c r="CF66" s="614">
        <v>0</v>
      </c>
      <c r="CG66" s="614">
        <f t="array" ref="CG66:CH66">IF(SUM(CG14:CH14)&lt;1,0,CF37*(CG14:CH14/SUM(CG14:CH14)))</f>
        <v>0</v>
      </c>
      <c r="CH66" s="614">
        <v>0</v>
      </c>
      <c r="CI66" s="614">
        <f t="array" ref="CI66:CK66">IF(SUM(CI14:CK14)&lt;1,0,CG37*(CI14:CK14/SUM(CI14:CK14)))</f>
        <v>0</v>
      </c>
      <c r="CJ66" s="614">
        <v>0</v>
      </c>
      <c r="CK66" s="614">
        <v>0</v>
      </c>
      <c r="CL66" s="614">
        <f t="array" ref="CL66:CM66">IF(SUM(CL14:CM14)&lt;1,0,CH37*(CL14:CM14/SUM(CL14:CM14)))</f>
        <v>0</v>
      </c>
      <c r="CM66" s="614">
        <v>0</v>
      </c>
      <c r="CN66" s="614">
        <f t="array" ref="CN66:CO66">IF(SUM(CN14:CO14)&lt;1,0,CI37*(CN14:CO14/SUM(CN14:CO14)))</f>
        <v>0</v>
      </c>
      <c r="CO66" s="614">
        <v>0</v>
      </c>
      <c r="CP66" s="614">
        <f t="array" ref="CP66:CQ66">IF(SUM(CP14:CQ14)&lt;1,0,CJ37*(CP14:CQ14/SUM(CP14:CQ14)))</f>
        <v>0</v>
      </c>
      <c r="CQ66" s="614">
        <v>0</v>
      </c>
      <c r="CR66" s="614">
        <f t="array" ref="CR66:CT66">IF(SUM(CR14:CT14)&lt;1,0,CK37*(CR14:CT14/SUM(CR14:CT14)))</f>
        <v>0</v>
      </c>
      <c r="CS66" s="614">
        <v>0</v>
      </c>
      <c r="CT66" s="614">
        <v>0</v>
      </c>
      <c r="CU66" s="614">
        <f t="array" ref="CU66:CV66">CL37:CM37</f>
        <v>0</v>
      </c>
      <c r="CV66" s="614">
        <v>0</v>
      </c>
      <c r="CW66" s="614">
        <f>IF((CC66-SUM(CD66:CV66))&lt;1,0,CC66-SUM(CD66:CV66))</f>
        <v>0</v>
      </c>
      <c r="CX66" s="612">
        <f t="array" ref="CX66:CY76">CO37:CP47</f>
        <v>0</v>
      </c>
      <c r="CY66" s="615">
        <v>0</v>
      </c>
      <c r="DA66" s="917" t="s">
        <v>329</v>
      </c>
      <c r="DB66" s="612">
        <f t="array" ref="DB66:DB78">DB37:DB49</f>
        <v>0</v>
      </c>
      <c r="DC66" s="613">
        <f t="array" ref="DC66:DC78">DC37:DC49</f>
        <v>0</v>
      </c>
      <c r="DD66" s="614">
        <f t="array" ref="DD66:DE66">IF(SUM(DD14:DE14)&lt;1,0,DD37*(DD14:DE14/SUM(DD14:DE14)))</f>
        <v>0</v>
      </c>
      <c r="DE66" s="614">
        <v>0</v>
      </c>
      <c r="DF66" s="614">
        <f t="array" ref="DF66:DG66">IF(SUM(DF14:DG14)&lt;1,0,DE37*(DF14:DG14/SUM(DF14:DG14)))</f>
        <v>0</v>
      </c>
      <c r="DG66" s="614">
        <v>0</v>
      </c>
      <c r="DH66" s="614">
        <f t="array" ref="DH66:DJ66">IF(SUM(DH14:DJ14)&lt;1,0,DF37*(DH14:DJ14/SUM(DH14:DJ14)))</f>
        <v>0</v>
      </c>
      <c r="DI66" s="614">
        <v>0</v>
      </c>
      <c r="DJ66" s="614">
        <v>0</v>
      </c>
      <c r="DK66" s="614">
        <f t="array" ref="DK66:DL66">IF(SUM(DK14:DL14)&lt;1,0,DG37*(DK14:DL14/SUM(DK14:DL14)))</f>
        <v>0</v>
      </c>
      <c r="DL66" s="614">
        <v>0</v>
      </c>
      <c r="DM66" s="614">
        <f t="array" ref="DM66:DN66">IF(SUM(DM14:DN14)&lt;1,0,DH37*(DM14:DN14/SUM(DM14:DN14)))</f>
        <v>0</v>
      </c>
      <c r="DN66" s="614">
        <v>0</v>
      </c>
      <c r="DO66" s="614">
        <f t="array" ref="DO66:DP66">IF(SUM(DO14:DP14)&lt;1,0,DI37*(DO14:DP14/SUM(DO14:DP14)))</f>
        <v>0</v>
      </c>
      <c r="DP66" s="614">
        <v>0</v>
      </c>
      <c r="DQ66" s="614">
        <f t="array" ref="DQ66:DS66">IF(SUM(DQ14:DS14)&lt;1,0,DJ37*(DQ14:DS14/SUM(DQ14:DS14)))</f>
        <v>0</v>
      </c>
      <c r="DR66" s="614">
        <v>0</v>
      </c>
      <c r="DS66" s="614">
        <v>0</v>
      </c>
      <c r="DT66" s="614">
        <f t="array" ref="DT66:DU66">DK37:DL37</f>
        <v>0</v>
      </c>
      <c r="DU66" s="614">
        <v>0</v>
      </c>
      <c r="DV66" s="614">
        <f>IF((DB66-SUM(DC66:DU66))&lt;1,0,DB66-SUM(DC66:DU66))</f>
        <v>0</v>
      </c>
      <c r="DW66" s="900">
        <f t="array" ref="DW66:DX77">DN37:DO48</f>
        <v>0</v>
      </c>
      <c r="DX66" s="900">
        <v>0</v>
      </c>
    </row>
    <row r="67" spans="5:128">
      <c r="E67" s="534" t="s">
        <v>330</v>
      </c>
      <c r="F67" s="890">
        <v>0</v>
      </c>
      <c r="G67" s="891">
        <v>0</v>
      </c>
      <c r="H67" s="868">
        <f t="array" ref="H67:I67">IF(SUM(H15:I15)&lt;1,0,H38*H15:I15/SUM(H15:I15))</f>
        <v>0</v>
      </c>
      <c r="I67" s="868">
        <v>0</v>
      </c>
      <c r="J67" s="868">
        <f t="array" ref="J67:K67">IF(SUM(J15:K15)&lt;1,0,I38*J15:K15/SUM(J15:K15))</f>
        <v>0</v>
      </c>
      <c r="K67" s="868">
        <v>0</v>
      </c>
      <c r="L67" s="869">
        <f t="array" ref="L67:N67">IF(SUM(L15:N15)&lt;1,0,J38*L15:N15/SUM(L15:N15))</f>
        <v>0</v>
      </c>
      <c r="M67" s="869">
        <v>0</v>
      </c>
      <c r="N67" s="869">
        <v>0</v>
      </c>
      <c r="O67" s="868">
        <f t="array" ref="O67:P67">IF(SUM(O15:P15)&lt;1,0,K38*O15:P15/SUM(O15:P15))</f>
        <v>0</v>
      </c>
      <c r="P67" s="868">
        <v>0</v>
      </c>
      <c r="Q67" s="868">
        <f t="array" ref="Q67:R67">IF(SUM(Q15:R15)&lt;1,0,L38*Q15:R15/SUM(Q15:R15))</f>
        <v>0</v>
      </c>
      <c r="R67" s="868">
        <v>0</v>
      </c>
      <c r="S67" s="868">
        <f t="array" ref="S67:T67">IF(SUM(S15:T15)&lt;1,0,M38*S15:T15/SUM(S15:T15))</f>
        <v>0</v>
      </c>
      <c r="T67" s="868">
        <v>0</v>
      </c>
      <c r="U67" s="869">
        <f t="array" ref="U67:W67">IF(SUM(U15:W15)&lt;1,0,N38*U15:W15/SUM(U15:W15))</f>
        <v>0</v>
      </c>
      <c r="V67" s="869">
        <v>0</v>
      </c>
      <c r="W67" s="869">
        <v>0</v>
      </c>
      <c r="X67" s="881">
        <f t="array" ref="X67:Y67">O38:P51</f>
        <v>0</v>
      </c>
      <c r="Y67" s="882">
        <v>0</v>
      </c>
      <c r="Z67" s="618">
        <f t="shared" ref="Z67:Z76" si="5">IF((F67-SUM(G67:Y67))&lt;1,0,F67-SUM(G67:Y67))</f>
        <v>0</v>
      </c>
      <c r="AA67" s="892">
        <v>0</v>
      </c>
      <c r="AB67" s="893">
        <v>0</v>
      </c>
      <c r="AD67" s="534" t="s">
        <v>331</v>
      </c>
      <c r="AE67" s="867">
        <v>0</v>
      </c>
      <c r="AF67" s="867">
        <v>0</v>
      </c>
      <c r="AG67" s="868">
        <f t="array" ref="AG67:AH67">IF(SUM(AG15:AH15)&lt;1,0,AG38*AG15:AH15/SUM(AG15:AH15))</f>
        <v>0</v>
      </c>
      <c r="AH67" s="868">
        <v>0</v>
      </c>
      <c r="AI67" s="868">
        <f t="array" ref="AI67:AJ67">IF(SUM(AI15:AJ15)&lt;1,0,AH38*AI15:AJ15/SUM(AI15:AJ15))</f>
        <v>0</v>
      </c>
      <c r="AJ67" s="868">
        <v>0</v>
      </c>
      <c r="AK67" s="869">
        <f t="array" ref="AK67:AM67">IF(SUM(AK15:AM15)&lt;1,0,AI38*AK15:AM15/SUM(AK15:AM15))</f>
        <v>0</v>
      </c>
      <c r="AL67" s="869">
        <v>0</v>
      </c>
      <c r="AM67" s="869">
        <v>0</v>
      </c>
      <c r="AN67" s="868">
        <f t="array" ref="AN67:AO67">IF(SUM(AN15:AO15)&lt;1,0,AJ38*AN15:AO15/SUM(AN15:AO15))</f>
        <v>0</v>
      </c>
      <c r="AO67" s="868">
        <v>0</v>
      </c>
      <c r="AP67" s="868">
        <f t="array" ref="AP67:AQ67">IF(SUM(AP15:AQ15)&lt;1,0,AK38*AP15:AQ15/SUM(AP15:AQ15))</f>
        <v>0</v>
      </c>
      <c r="AQ67" s="868">
        <v>0</v>
      </c>
      <c r="AR67" s="868">
        <f t="array" ref="AR67:AS67">IF(SUM(AR15:AS15)&lt;1,0,AL38*AR15:AS15/SUM(AR15:AS15))</f>
        <v>0</v>
      </c>
      <c r="AS67" s="868">
        <v>0</v>
      </c>
      <c r="AT67" s="869">
        <f t="array" ref="AT67:AV67">IF(SUM(AT15:AV15)&lt;1,0,AM38*AT15:AV15/SUM(AT15:AV15))</f>
        <v>0</v>
      </c>
      <c r="AU67" s="869">
        <v>0</v>
      </c>
      <c r="AV67" s="869">
        <v>0</v>
      </c>
      <c r="AW67" s="1001">
        <v>0</v>
      </c>
      <c r="AX67" s="1002">
        <v>0</v>
      </c>
      <c r="AY67" s="618">
        <v>0</v>
      </c>
      <c r="AZ67" s="870">
        <v>0</v>
      </c>
      <c r="BA67" s="867">
        <v>0</v>
      </c>
      <c r="BC67" s="597" t="s">
        <v>331</v>
      </c>
      <c r="BD67" s="616">
        <v>0</v>
      </c>
      <c r="BE67" s="617">
        <v>0</v>
      </c>
      <c r="BF67" s="614">
        <f t="array" ref="BF67:BG67">IF(SUM(BF15:BG15)&lt;1,0,BF38*(BF15:BG15/SUM(BF15:BG15)))</f>
        <v>0</v>
      </c>
      <c r="BG67" s="614">
        <v>0</v>
      </c>
      <c r="BH67" s="614">
        <f t="array" ref="BH67:BI67">IF(SUM(BH15:BI15)&lt;1,0,BG38*(BH15:BI15/SUM(BH15:BI15)))</f>
        <v>0</v>
      </c>
      <c r="BI67" s="614">
        <v>0</v>
      </c>
      <c r="BJ67" s="614">
        <f t="array" ref="BJ67:BL67">IF(SUM(BJ15:BL15)&lt;1,0,BH38*(BJ15:BL15/SUM(BJ15:BL15)))</f>
        <v>0</v>
      </c>
      <c r="BK67" s="614">
        <v>0</v>
      </c>
      <c r="BL67" s="614">
        <v>0</v>
      </c>
      <c r="BM67" s="614">
        <f t="array" ref="BM67:BN67">IF(SUM(BM15:BN15)&lt;1,0,BI38*(BM15:BN15/SUM(BM15:BN15)))</f>
        <v>0</v>
      </c>
      <c r="BN67" s="614">
        <v>0</v>
      </c>
      <c r="BO67" s="614">
        <f t="array" ref="BO67:BP67">IF(SUM(BO15:BP15)&lt;1,0,BJ38*(BO15:BP15/SUM(BO15:BP15)))</f>
        <v>0</v>
      </c>
      <c r="BP67" s="614">
        <v>0</v>
      </c>
      <c r="BQ67" s="614">
        <f t="array" ref="BQ67:BR67">IF(SUM(BQ15:BR15)&lt;1,0,BK38*(BQ15:BR15/SUM(BQ15:BR15)))</f>
        <v>0</v>
      </c>
      <c r="BR67" s="614">
        <v>0</v>
      </c>
      <c r="BS67" s="614">
        <f t="array" ref="BS67:BU67">IF(SUM(BS15:BU15)&lt;1,0,BL38*(BS15:BU15/SUM(BS15:BU15)))</f>
        <v>0</v>
      </c>
      <c r="BT67" s="614">
        <v>0</v>
      </c>
      <c r="BU67" s="614">
        <v>0</v>
      </c>
      <c r="BV67" s="614">
        <f t="array" ref="BV67:BW67">BM38:BN38</f>
        <v>0</v>
      </c>
      <c r="BW67" s="614">
        <v>0</v>
      </c>
      <c r="BX67" s="614">
        <f t="shared" ref="BX67:BX77" si="6">IF((BD67-SUM(BE67:BW67))&lt;1,0,BD67-SUM(BE67:BW67))</f>
        <v>0</v>
      </c>
      <c r="BY67" s="616">
        <v>0</v>
      </c>
      <c r="BZ67" s="618">
        <v>0</v>
      </c>
      <c r="CB67" s="597" t="s">
        <v>331</v>
      </c>
      <c r="CC67" s="616">
        <v>0</v>
      </c>
      <c r="CD67" s="617">
        <v>0</v>
      </c>
      <c r="CE67" s="614">
        <f t="array" ref="CE67:CF67">IF(SUM(CE15:CF15)&lt;1,0,CE38*(CE15:CF15/SUM(CE15:CF15)))</f>
        <v>0</v>
      </c>
      <c r="CF67" s="614">
        <v>0</v>
      </c>
      <c r="CG67" s="614">
        <f t="array" ref="CG67:CH67">IF(SUM(CG15:CH15)&lt;1,0,CF38*(CG15:CH15/SUM(CG15:CH15)))</f>
        <v>0</v>
      </c>
      <c r="CH67" s="614">
        <v>0</v>
      </c>
      <c r="CI67" s="614">
        <f t="array" ref="CI67:CK67">IF(SUM(CI15:CK15)&lt;1,0,CG38*(CI15:CK15/SUM(CI15:CK15)))</f>
        <v>0</v>
      </c>
      <c r="CJ67" s="614">
        <v>0</v>
      </c>
      <c r="CK67" s="614">
        <v>0</v>
      </c>
      <c r="CL67" s="614">
        <f t="array" ref="CL67:CM67">IF(SUM(CL15:CM15)&lt;1,0,CH38*(CL15:CM15/SUM(CL15:CM15)))</f>
        <v>0</v>
      </c>
      <c r="CM67" s="614">
        <v>0</v>
      </c>
      <c r="CN67" s="614">
        <f t="array" ref="CN67:CO67">IF(SUM(CN15:CO15)&lt;1,0,CI38*(CN15:CO15/SUM(CN15:CO15)))</f>
        <v>0</v>
      </c>
      <c r="CO67" s="614">
        <v>0</v>
      </c>
      <c r="CP67" s="614">
        <f t="array" ref="CP67:CQ67">IF(SUM(CP15:CQ15)&lt;1,0,CJ38*(CP15:CQ15/SUM(CP15:CQ15)))</f>
        <v>0</v>
      </c>
      <c r="CQ67" s="614">
        <v>0</v>
      </c>
      <c r="CR67" s="614">
        <f t="array" ref="CR67:CT67">IF(SUM(CR15:CT15)&lt;1,0,CK38*(CR15:CT15/SUM(CR15:CT15)))</f>
        <v>0</v>
      </c>
      <c r="CS67" s="614">
        <v>0</v>
      </c>
      <c r="CT67" s="614">
        <v>0</v>
      </c>
      <c r="CU67" s="614">
        <f t="array" ref="CU67:CV67">CL38:CM38</f>
        <v>0</v>
      </c>
      <c r="CV67" s="614">
        <v>0</v>
      </c>
      <c r="CW67" s="614">
        <f t="shared" ref="CW67:CW77" si="7">IF((CC67-SUM(CD67:CV67))&lt;1,0,CC67-SUM(CD67:CV67))</f>
        <v>0</v>
      </c>
      <c r="CX67" s="616">
        <v>0</v>
      </c>
      <c r="CY67" s="618">
        <v>0</v>
      </c>
      <c r="DA67" s="918" t="s">
        <v>331</v>
      </c>
      <c r="DB67" s="612">
        <v>0</v>
      </c>
      <c r="DC67" s="613">
        <v>0</v>
      </c>
      <c r="DD67" s="614">
        <f t="array" ref="DD67:DE67">IF(SUM(DD15:DE15)&lt;1,0,DD38*(DD15:DE15/SUM(DD15:DE15)))</f>
        <v>0</v>
      </c>
      <c r="DE67" s="614">
        <v>0</v>
      </c>
      <c r="DF67" s="614">
        <f t="array" ref="DF67:DG67">IF(SUM(DF15:DG15)&lt;1,0,DE38*(DF15:DG15/SUM(DF15:DG15)))</f>
        <v>0</v>
      </c>
      <c r="DG67" s="614">
        <v>0</v>
      </c>
      <c r="DH67" s="614">
        <f t="array" ref="DH67:DJ67">IF(SUM(DH15:DJ15)&lt;1,0,DF38*(DH15:DJ15/SUM(DH15:DJ15)))</f>
        <v>0</v>
      </c>
      <c r="DI67" s="614">
        <v>0</v>
      </c>
      <c r="DJ67" s="614">
        <v>0</v>
      </c>
      <c r="DK67" s="614">
        <f t="array" ref="DK67:DL67">IF(SUM(DK15:DL15)&lt;1,0,DG38*(DK15:DL15/SUM(DK15:DL15)))</f>
        <v>0</v>
      </c>
      <c r="DL67" s="614">
        <v>0</v>
      </c>
      <c r="DM67" s="614">
        <f t="array" ref="DM67:DN67">IF(SUM(DM15:DN15)&lt;1,0,DH38*(DM15:DN15/SUM(DM15:DN15)))</f>
        <v>0</v>
      </c>
      <c r="DN67" s="614">
        <v>0</v>
      </c>
      <c r="DO67" s="614">
        <f t="array" ref="DO67:DP67">IF(SUM(DO15:DP15)&lt;1,0,DI38*(DO15:DP15/SUM(DO15:DP15)))</f>
        <v>0</v>
      </c>
      <c r="DP67" s="614">
        <v>0</v>
      </c>
      <c r="DQ67" s="614">
        <f t="array" ref="DQ67:DS67">IF(SUM(DQ15:DS15)&lt;1,0,DJ38*(DQ15:DS15/SUM(DQ15:DS15)))</f>
        <v>0</v>
      </c>
      <c r="DR67" s="614">
        <v>0</v>
      </c>
      <c r="DS67" s="614">
        <v>0</v>
      </c>
      <c r="DT67" s="614">
        <f t="array" ref="DT67:DU67">DK38:DL38</f>
        <v>0</v>
      </c>
      <c r="DU67" s="614">
        <v>0</v>
      </c>
      <c r="DV67" s="614">
        <f t="shared" ref="DV67:DV78" si="8">IF((DB67-SUM(DC67:DU67))&lt;1,0,DB67-SUM(DC67:DU67))</f>
        <v>0</v>
      </c>
      <c r="DW67" s="901">
        <v>0</v>
      </c>
      <c r="DX67" s="901">
        <v>0</v>
      </c>
    </row>
    <row r="68" spans="5:128">
      <c r="E68" s="534" t="s">
        <v>209</v>
      </c>
      <c r="F68" s="890">
        <v>0</v>
      </c>
      <c r="G68" s="891">
        <v>0</v>
      </c>
      <c r="H68" s="868">
        <f t="array" ref="H68:I68">IF(SUM(H16:I16)&lt;1,0,H39*H16:I16/SUM(H16:I16))</f>
        <v>0</v>
      </c>
      <c r="I68" s="868">
        <v>0</v>
      </c>
      <c r="J68" s="868">
        <f t="array" ref="J68:K68">IF(SUM(J16:K16)&lt;1,0,I39*J16:K16/SUM(J16:K16))</f>
        <v>0</v>
      </c>
      <c r="K68" s="868">
        <v>0</v>
      </c>
      <c r="L68" s="869">
        <f t="array" ref="L68:N68">IF(SUM(L16:N16)&lt;1,0,J39*L16:N16/SUM(L16:N16))</f>
        <v>0</v>
      </c>
      <c r="M68" s="869">
        <v>0</v>
      </c>
      <c r="N68" s="869">
        <v>0</v>
      </c>
      <c r="O68" s="868">
        <f t="array" ref="O68:P68">IF(SUM(O16:P16)&lt;1,0,K39*O16:P16/SUM(O16:P16))</f>
        <v>0</v>
      </c>
      <c r="P68" s="868">
        <v>0</v>
      </c>
      <c r="Q68" s="868">
        <f t="array" ref="Q68:R68">IF(SUM(Q16:R16)&lt;1,0,L39*Q16:R16/SUM(Q16:R16))</f>
        <v>0</v>
      </c>
      <c r="R68" s="868">
        <v>0</v>
      </c>
      <c r="S68" s="868">
        <f t="array" ref="S68:T68">IF(SUM(S16:T16)&lt;1,0,M39*S16:T16/SUM(S16:T16))</f>
        <v>0</v>
      </c>
      <c r="T68" s="868">
        <v>0</v>
      </c>
      <c r="U68" s="869">
        <f t="array" ref="U68:W68">IF(SUM(U16:W16)&lt;1,0,N39*U16:W16/SUM(U16:W16))</f>
        <v>0</v>
      </c>
      <c r="V68" s="869">
        <v>0</v>
      </c>
      <c r="W68" s="869">
        <v>0</v>
      </c>
      <c r="X68" s="881">
        <f t="array" ref="X68:Y68">O39:P53</f>
        <v>0</v>
      </c>
      <c r="Y68" s="882">
        <v>0</v>
      </c>
      <c r="Z68" s="618">
        <f t="shared" si="5"/>
        <v>0</v>
      </c>
      <c r="AA68" s="892">
        <v>0</v>
      </c>
      <c r="AB68" s="893">
        <v>0</v>
      </c>
      <c r="AD68" s="534" t="s">
        <v>208</v>
      </c>
      <c r="AE68" s="867">
        <v>0</v>
      </c>
      <c r="AF68" s="867">
        <v>0</v>
      </c>
      <c r="AG68" s="868">
        <f t="array" ref="AG68:AH68">IF(SUM(AG16:AH16)&lt;1,0,AG39*AG16:AH16/SUM(AG16:AH16))</f>
        <v>0</v>
      </c>
      <c r="AH68" s="868">
        <v>0</v>
      </c>
      <c r="AI68" s="868">
        <f t="array" ref="AI68:AJ68">IF(SUM(AI16:AJ16)&lt;1,0,AH39*AI16:AJ16/SUM(AI16:AJ16))</f>
        <v>0</v>
      </c>
      <c r="AJ68" s="868">
        <v>0</v>
      </c>
      <c r="AK68" s="869">
        <f t="array" ref="AK68:AM68">IF(SUM(AK16:AM16)&lt;1,0,AI39*AK16:AM16/SUM(AK16:AM16))</f>
        <v>0</v>
      </c>
      <c r="AL68" s="869">
        <v>0</v>
      </c>
      <c r="AM68" s="869">
        <v>0</v>
      </c>
      <c r="AN68" s="868">
        <f t="array" ref="AN68:AO68">IF(SUM(AN16:AO16)&lt;1,0,AJ39*AN16:AO16/SUM(AN16:AO16))</f>
        <v>0</v>
      </c>
      <c r="AO68" s="868">
        <v>0</v>
      </c>
      <c r="AP68" s="868">
        <f t="array" ref="AP68:AQ68">IF(SUM(AP16:AQ16)&lt;1,0,AK39*AP16:AQ16/SUM(AP16:AQ16))</f>
        <v>0</v>
      </c>
      <c r="AQ68" s="868">
        <v>0</v>
      </c>
      <c r="AR68" s="868">
        <f t="array" ref="AR68:AS68">IF(SUM(AR16:AS16)&lt;1,0,AL39*AR16:AS16/SUM(AR16:AS16))</f>
        <v>0</v>
      </c>
      <c r="AS68" s="868">
        <v>0</v>
      </c>
      <c r="AT68" s="869">
        <f t="array" ref="AT68:AV68">IF(SUM(AT16:AV16)&lt;1,0,AM39*AT16:AV16/SUM(AT16:AV16))</f>
        <v>0</v>
      </c>
      <c r="AU68" s="869">
        <v>0</v>
      </c>
      <c r="AV68" s="869">
        <v>0</v>
      </c>
      <c r="AW68" s="1001">
        <v>0</v>
      </c>
      <c r="AX68" s="1002">
        <v>0</v>
      </c>
      <c r="AY68" s="618">
        <v>0</v>
      </c>
      <c r="AZ68" s="870">
        <v>0</v>
      </c>
      <c r="BA68" s="867">
        <v>0</v>
      </c>
      <c r="BC68" s="597" t="s">
        <v>208</v>
      </c>
      <c r="BD68" s="616">
        <v>0</v>
      </c>
      <c r="BE68" s="617">
        <v>0</v>
      </c>
      <c r="BF68" s="614">
        <f t="array" ref="BF68:BG68">IF(SUM(BF16:BG16)&lt;1,0,BF39*(BF16:BG16/SUM(BF16:BG16)))</f>
        <v>0</v>
      </c>
      <c r="BG68" s="614">
        <v>0</v>
      </c>
      <c r="BH68" s="614">
        <f t="array" ref="BH68:BI68">IF(SUM(BH16:BI16)&lt;1,0,BG39*(BH16:BI16/SUM(BH16:BI16)))</f>
        <v>0</v>
      </c>
      <c r="BI68" s="614">
        <v>0</v>
      </c>
      <c r="BJ68" s="614">
        <f t="array" ref="BJ68:BL68">IF(SUM(BJ16:BL16)&lt;1,0,BH39*(BJ16:BL16/SUM(BJ16:BL16)))</f>
        <v>0</v>
      </c>
      <c r="BK68" s="614">
        <v>0</v>
      </c>
      <c r="BL68" s="614">
        <v>0</v>
      </c>
      <c r="BM68" s="614">
        <f t="array" ref="BM68:BN68">IF(SUM(BM16:BN16)&lt;1,0,BI39*(BM16:BN16/SUM(BM16:BN16)))</f>
        <v>0</v>
      </c>
      <c r="BN68" s="614">
        <v>0</v>
      </c>
      <c r="BO68" s="614">
        <f t="array" ref="BO68:BP68">IF(SUM(BO16:BP16)&lt;1,0,BJ39*(BO16:BP16/SUM(BO16:BP16)))</f>
        <v>0</v>
      </c>
      <c r="BP68" s="614">
        <v>0</v>
      </c>
      <c r="BQ68" s="614">
        <f t="array" ref="BQ68:BR68">IF(SUM(BQ16:BR16)&lt;1,0,BK39*(BQ16:BR16/SUM(BQ16:BR16)))</f>
        <v>0</v>
      </c>
      <c r="BR68" s="614">
        <v>0</v>
      </c>
      <c r="BS68" s="614">
        <f t="array" ref="BS68:BU68">IF(SUM(BS16:BU16)&lt;1,0,BL39*(BS16:BU16/SUM(BS16:BU16)))</f>
        <v>0</v>
      </c>
      <c r="BT68" s="614">
        <v>0</v>
      </c>
      <c r="BU68" s="614">
        <v>0</v>
      </c>
      <c r="BV68" s="614">
        <f t="array" ref="BV68:BW68">BM39:BN39</f>
        <v>0</v>
      </c>
      <c r="BW68" s="614">
        <v>0</v>
      </c>
      <c r="BX68" s="614">
        <f t="shared" si="6"/>
        <v>0</v>
      </c>
      <c r="BY68" s="616">
        <v>0</v>
      </c>
      <c r="BZ68" s="618">
        <v>0</v>
      </c>
      <c r="CB68" s="597" t="s">
        <v>208</v>
      </c>
      <c r="CC68" s="616">
        <v>0</v>
      </c>
      <c r="CD68" s="617">
        <v>0</v>
      </c>
      <c r="CE68" s="614">
        <f t="array" ref="CE68:CF68">IF(SUM(CE16:CF16)&lt;1,0,CE39*(CE16:CF16/SUM(CE16:CF16)))</f>
        <v>0</v>
      </c>
      <c r="CF68" s="614">
        <v>0</v>
      </c>
      <c r="CG68" s="614">
        <f t="array" ref="CG68:CH68">IF(SUM(CG16:CH16)&lt;1,0,CF39*(CG16:CH16/SUM(CG16:CH16)))</f>
        <v>0</v>
      </c>
      <c r="CH68" s="614">
        <v>0</v>
      </c>
      <c r="CI68" s="614">
        <f t="array" ref="CI68:CK68">IF(SUM(CI16:CK16)&lt;1,0,CG39*(CI16:CK16/SUM(CI16:CK16)))</f>
        <v>0</v>
      </c>
      <c r="CJ68" s="614">
        <v>0</v>
      </c>
      <c r="CK68" s="614">
        <v>0</v>
      </c>
      <c r="CL68" s="614">
        <f t="array" ref="CL68:CM68">IF(SUM(CL16:CM16)&lt;1,0,CH39*(CL16:CM16/SUM(CL16:CM16)))</f>
        <v>0</v>
      </c>
      <c r="CM68" s="614">
        <v>0</v>
      </c>
      <c r="CN68" s="614">
        <f t="array" ref="CN68:CO68">IF(SUM(CN16:CO16)&lt;1,0,CI39*(CN16:CO16/SUM(CN16:CO16)))</f>
        <v>0</v>
      </c>
      <c r="CO68" s="614">
        <v>0</v>
      </c>
      <c r="CP68" s="614">
        <f t="array" ref="CP68:CQ68">IF(SUM(CP16:CQ16)&lt;1,0,CJ39*(CP16:CQ16/SUM(CP16:CQ16)))</f>
        <v>0</v>
      </c>
      <c r="CQ68" s="614">
        <v>0</v>
      </c>
      <c r="CR68" s="614">
        <f t="array" ref="CR68:CT68">IF(SUM(CR16:CT16)&lt;1,0,CK39*(CR16:CT16/SUM(CR16:CT16)))</f>
        <v>0</v>
      </c>
      <c r="CS68" s="614">
        <v>0</v>
      </c>
      <c r="CT68" s="614">
        <v>0</v>
      </c>
      <c r="CU68" s="614">
        <f t="array" ref="CU68:CV68">CL39:CM39</f>
        <v>0</v>
      </c>
      <c r="CV68" s="614">
        <v>0</v>
      </c>
      <c r="CW68" s="614">
        <f t="shared" si="7"/>
        <v>0</v>
      </c>
      <c r="CX68" s="616">
        <v>0</v>
      </c>
      <c r="CY68" s="618">
        <v>0</v>
      </c>
      <c r="DA68" s="918" t="s">
        <v>332</v>
      </c>
      <c r="DB68" s="612">
        <v>0</v>
      </c>
      <c r="DC68" s="613">
        <v>0</v>
      </c>
      <c r="DD68" s="614">
        <f t="array" ref="DD68:DE68">IF(SUM(DD16:DE16)&lt;1,0,DD39*(DD16:DE16/SUM(DD16:DE16)))</f>
        <v>0</v>
      </c>
      <c r="DE68" s="614">
        <v>0</v>
      </c>
      <c r="DF68" s="614">
        <f t="array" ref="DF68:DG68">IF(SUM(DF16:DG16)&lt;1,0,DE39*(DF16:DG16/SUM(DF16:DG16)))</f>
        <v>0</v>
      </c>
      <c r="DG68" s="614">
        <v>0</v>
      </c>
      <c r="DH68" s="614">
        <f t="array" ref="DH68:DJ68">IF(SUM(DH16:DJ16)&lt;1,0,DF39*(DH16:DJ16/SUM(DH16:DJ16)))</f>
        <v>0</v>
      </c>
      <c r="DI68" s="614">
        <v>0</v>
      </c>
      <c r="DJ68" s="614">
        <v>0</v>
      </c>
      <c r="DK68" s="614">
        <f t="array" ref="DK68:DL68">IF(SUM(DK16:DL16)&lt;1,0,DG39*(DK16:DL16/SUM(DK16:DL16)))</f>
        <v>0</v>
      </c>
      <c r="DL68" s="614">
        <v>0</v>
      </c>
      <c r="DM68" s="614">
        <f t="array" ref="DM68:DN68">IF(SUM(DM16:DN16)&lt;1,0,DH39*(DM16:DN16/SUM(DM16:DN16)))</f>
        <v>0</v>
      </c>
      <c r="DN68" s="614">
        <v>0</v>
      </c>
      <c r="DO68" s="614">
        <f t="array" ref="DO68:DP68">IF(SUM(DO16:DP16)&lt;1,0,DI39*(DO16:DP16/SUM(DO16:DP16)))</f>
        <v>0</v>
      </c>
      <c r="DP68" s="614">
        <v>0</v>
      </c>
      <c r="DQ68" s="614">
        <f t="array" ref="DQ68:DS68">IF(SUM(DQ16:DS16)&lt;1,0,DJ39*(DQ16:DS16/SUM(DQ16:DS16)))</f>
        <v>0</v>
      </c>
      <c r="DR68" s="614">
        <v>0</v>
      </c>
      <c r="DS68" s="614">
        <v>0</v>
      </c>
      <c r="DT68" s="614">
        <f t="array" ref="DT68:DU68">DK39:DL39</f>
        <v>0</v>
      </c>
      <c r="DU68" s="614">
        <v>0</v>
      </c>
      <c r="DV68" s="614">
        <f t="shared" si="8"/>
        <v>0</v>
      </c>
      <c r="DW68" s="901">
        <v>0</v>
      </c>
      <c r="DX68" s="901">
        <v>0</v>
      </c>
    </row>
    <row r="69" spans="5:128">
      <c r="E69" s="534" t="s">
        <v>210</v>
      </c>
      <c r="F69" s="890">
        <v>0</v>
      </c>
      <c r="G69" s="891">
        <v>0</v>
      </c>
      <c r="H69" s="868">
        <f t="array" ref="H69:I69">IF(SUM(H17:I17)&lt;1,0,H40*H17:I17/SUM(H17:I17))</f>
        <v>0</v>
      </c>
      <c r="I69" s="868">
        <v>0</v>
      </c>
      <c r="J69" s="868">
        <f t="array" ref="J69:K69">IF(SUM(J17:K17)&lt;1,0,I40*J17:K17/SUM(J17:K17))</f>
        <v>0</v>
      </c>
      <c r="K69" s="868">
        <v>0</v>
      </c>
      <c r="L69" s="869">
        <f t="array" ref="L69:N69">IF(SUM(L17:N17)&lt;1,0,J40*L17:N17/SUM(L17:N17))</f>
        <v>0</v>
      </c>
      <c r="M69" s="869">
        <v>0</v>
      </c>
      <c r="N69" s="869">
        <v>0</v>
      </c>
      <c r="O69" s="868">
        <f t="array" ref="O69:P69">IF(SUM(O17:P17)&lt;1,0,K40*O17:P17/SUM(O17:P17))</f>
        <v>0</v>
      </c>
      <c r="P69" s="868">
        <v>0</v>
      </c>
      <c r="Q69" s="868">
        <f t="array" ref="Q69:R69">IF(SUM(Q17:R17)&lt;1,0,L40*Q17:R17/SUM(Q17:R17))</f>
        <v>0</v>
      </c>
      <c r="R69" s="868">
        <v>0</v>
      </c>
      <c r="S69" s="868">
        <f t="array" ref="S69:T69">IF(SUM(S17:T17)&lt;1,0,M40*S17:T17/SUM(S17:T17))</f>
        <v>0</v>
      </c>
      <c r="T69" s="868">
        <v>0</v>
      </c>
      <c r="U69" s="869">
        <f t="array" ref="U69:W69">IF(SUM(U17:W17)&lt;1,0,N40*U17:W17/SUM(U17:W17))</f>
        <v>0</v>
      </c>
      <c r="V69" s="869">
        <v>0</v>
      </c>
      <c r="W69" s="869">
        <v>0</v>
      </c>
      <c r="X69" s="881">
        <f t="array" ref="X69:Y69">O40:P54</f>
        <v>0</v>
      </c>
      <c r="Y69" s="882">
        <v>0</v>
      </c>
      <c r="Z69" s="618">
        <f t="shared" si="5"/>
        <v>0</v>
      </c>
      <c r="AA69" s="892">
        <v>0</v>
      </c>
      <c r="AB69" s="893">
        <v>0</v>
      </c>
      <c r="AD69" s="534" t="s">
        <v>209</v>
      </c>
      <c r="AE69" s="867">
        <v>0</v>
      </c>
      <c r="AF69" s="867">
        <v>0</v>
      </c>
      <c r="AG69" s="868">
        <f t="array" ref="AG69:AH69">IF(SUM(AG17:AH17)&lt;1,0,AG40*AG17:AH17/SUM(AG17:AH17))</f>
        <v>0</v>
      </c>
      <c r="AH69" s="868">
        <v>0</v>
      </c>
      <c r="AI69" s="868">
        <f t="array" ref="AI69:AJ69">IF(SUM(AI17:AJ17)&lt;1,0,AH40*AI17:AJ17/SUM(AI17:AJ17))</f>
        <v>0</v>
      </c>
      <c r="AJ69" s="868">
        <v>0</v>
      </c>
      <c r="AK69" s="869">
        <f t="array" ref="AK69:AM69">IF(SUM(AK17:AM17)&lt;1,0,AI40*AK17:AM17/SUM(AK17:AM17))</f>
        <v>0</v>
      </c>
      <c r="AL69" s="869">
        <v>0</v>
      </c>
      <c r="AM69" s="869">
        <v>0</v>
      </c>
      <c r="AN69" s="868">
        <f t="array" ref="AN69:AO69">IF(SUM(AN17:AO17)&lt;1,0,AJ40*AN17:AO17/SUM(AN17:AO17))</f>
        <v>0</v>
      </c>
      <c r="AO69" s="868">
        <v>0</v>
      </c>
      <c r="AP69" s="868">
        <f t="array" ref="AP69:AQ69">IF(SUM(AP17:AQ17)&lt;1,0,AK40*AP17:AQ17/SUM(AP17:AQ17))</f>
        <v>0</v>
      </c>
      <c r="AQ69" s="868">
        <v>0</v>
      </c>
      <c r="AR69" s="868">
        <f t="array" ref="AR69:AS69">IF(SUM(AR17:AS17)&lt;1,0,AL40*AR17:AS17/SUM(AR17:AS17))</f>
        <v>0</v>
      </c>
      <c r="AS69" s="868">
        <v>0</v>
      </c>
      <c r="AT69" s="869">
        <f t="array" ref="AT69:AV69">IF(SUM(AT17:AV17)&lt;1,0,AM40*AT17:AV17/SUM(AT17:AV17))</f>
        <v>0</v>
      </c>
      <c r="AU69" s="869">
        <v>0</v>
      </c>
      <c r="AV69" s="869">
        <v>0</v>
      </c>
      <c r="AW69" s="1001">
        <v>0</v>
      </c>
      <c r="AX69" s="1002">
        <v>0</v>
      </c>
      <c r="AY69" s="618">
        <v>0</v>
      </c>
      <c r="AZ69" s="870">
        <v>0</v>
      </c>
      <c r="BA69" s="867">
        <v>0</v>
      </c>
      <c r="BC69" s="597" t="s">
        <v>209</v>
      </c>
      <c r="BD69" s="616">
        <v>0</v>
      </c>
      <c r="BE69" s="617">
        <v>0</v>
      </c>
      <c r="BF69" s="614">
        <f t="array" ref="BF69:BG69">IF(SUM(BF17:BG17)&lt;1,0,BF40*(BF17:BG17/SUM(BF17:BG17)))</f>
        <v>0</v>
      </c>
      <c r="BG69" s="614">
        <v>0</v>
      </c>
      <c r="BH69" s="614">
        <f t="array" ref="BH69:BI69">IF(SUM(BH17:BI17)&lt;1,0,BG40*(BH17:BI17/SUM(BH17:BI17)))</f>
        <v>0</v>
      </c>
      <c r="BI69" s="614">
        <v>0</v>
      </c>
      <c r="BJ69" s="614">
        <f t="array" ref="BJ69:BL69">IF(SUM(BJ17:BL17)&lt;1,0,BH40*(BJ17:BL17/SUM(BJ17:BL17)))</f>
        <v>0</v>
      </c>
      <c r="BK69" s="614">
        <v>0</v>
      </c>
      <c r="BL69" s="614">
        <v>0</v>
      </c>
      <c r="BM69" s="614">
        <f t="array" ref="BM69:BN69">IF(SUM(BM17:BN17)&lt;1,0,BI40*(BM17:BN17/SUM(BM17:BN17)))</f>
        <v>0</v>
      </c>
      <c r="BN69" s="614">
        <v>0</v>
      </c>
      <c r="BO69" s="614">
        <f t="array" ref="BO69:BP69">IF(SUM(BO17:BP17)&lt;1,0,BJ40*(BO17:BP17/SUM(BO17:BP17)))</f>
        <v>0</v>
      </c>
      <c r="BP69" s="614">
        <v>0</v>
      </c>
      <c r="BQ69" s="614">
        <f t="array" ref="BQ69:BR69">IF(SUM(BQ17:BR17)&lt;1,0,BK40*(BQ17:BR17/SUM(BQ17:BR17)))</f>
        <v>0</v>
      </c>
      <c r="BR69" s="614">
        <v>0</v>
      </c>
      <c r="BS69" s="614">
        <f t="array" ref="BS69:BU69">IF(SUM(BS17:BU17)&lt;1,0,BL40*(BS17:BU17/SUM(BS17:BU17)))</f>
        <v>0</v>
      </c>
      <c r="BT69" s="614">
        <v>0</v>
      </c>
      <c r="BU69" s="614">
        <v>0</v>
      </c>
      <c r="BV69" s="614">
        <f t="array" ref="BV69:BW69">BM40:BN40</f>
        <v>0</v>
      </c>
      <c r="BW69" s="614">
        <v>0</v>
      </c>
      <c r="BX69" s="614">
        <f t="shared" si="6"/>
        <v>0</v>
      </c>
      <c r="BY69" s="616">
        <v>0</v>
      </c>
      <c r="BZ69" s="618">
        <v>0</v>
      </c>
      <c r="CB69" s="597" t="s">
        <v>209</v>
      </c>
      <c r="CC69" s="616">
        <v>0</v>
      </c>
      <c r="CD69" s="617">
        <v>0</v>
      </c>
      <c r="CE69" s="614">
        <f t="array" ref="CE69:CF69">IF(SUM(CE17:CF17)&lt;1,0,CE40*(CE17:CF17/SUM(CE17:CF17)))</f>
        <v>0</v>
      </c>
      <c r="CF69" s="614">
        <v>0</v>
      </c>
      <c r="CG69" s="614">
        <f t="array" ref="CG69:CH69">IF(SUM(CG17:CH17)&lt;1,0,CF40*(CG17:CH17/SUM(CG17:CH17)))</f>
        <v>0</v>
      </c>
      <c r="CH69" s="614">
        <v>0</v>
      </c>
      <c r="CI69" s="614">
        <f t="array" ref="CI69:CK69">IF(SUM(CI17:CK17)&lt;1,0,CG40*(CI17:CK17/SUM(CI17:CK17)))</f>
        <v>0</v>
      </c>
      <c r="CJ69" s="614">
        <v>0</v>
      </c>
      <c r="CK69" s="614">
        <v>0</v>
      </c>
      <c r="CL69" s="614">
        <f t="array" ref="CL69:CM69">IF(SUM(CL17:CM17)&lt;1,0,CH40*(CL17:CM17/SUM(CL17:CM17)))</f>
        <v>0</v>
      </c>
      <c r="CM69" s="614">
        <v>0</v>
      </c>
      <c r="CN69" s="614">
        <f t="array" ref="CN69:CO69">IF(SUM(CN17:CO17)&lt;1,0,CI40*(CN17:CO17/SUM(CN17:CO17)))</f>
        <v>0</v>
      </c>
      <c r="CO69" s="614">
        <v>0</v>
      </c>
      <c r="CP69" s="614">
        <f t="array" ref="CP69:CQ69">IF(SUM(CP17:CQ17)&lt;1,0,CJ40*(CP17:CQ17/SUM(CP17:CQ17)))</f>
        <v>0</v>
      </c>
      <c r="CQ69" s="614">
        <v>0</v>
      </c>
      <c r="CR69" s="614">
        <f t="array" ref="CR69:CT69">IF(SUM(CR17:CT17)&lt;1,0,CK40*(CR17:CT17/SUM(CR17:CT17)))</f>
        <v>0</v>
      </c>
      <c r="CS69" s="614">
        <v>0</v>
      </c>
      <c r="CT69" s="614">
        <v>0</v>
      </c>
      <c r="CU69" s="614">
        <f t="array" ref="CU69:CV69">CL40:CM40</f>
        <v>0</v>
      </c>
      <c r="CV69" s="614">
        <v>0</v>
      </c>
      <c r="CW69" s="614">
        <f t="shared" si="7"/>
        <v>0</v>
      </c>
      <c r="CX69" s="616">
        <v>0</v>
      </c>
      <c r="CY69" s="618">
        <v>0</v>
      </c>
      <c r="DA69" s="918" t="s">
        <v>333</v>
      </c>
      <c r="DB69" s="612">
        <v>0</v>
      </c>
      <c r="DC69" s="613">
        <v>0</v>
      </c>
      <c r="DD69" s="614">
        <f t="array" ref="DD69:DE69">IF(SUM(DD17:DE17)&lt;1,0,DD40*(DD17:DE17/SUM(DD17:DE17)))</f>
        <v>0</v>
      </c>
      <c r="DE69" s="614">
        <v>0</v>
      </c>
      <c r="DF69" s="614">
        <f t="array" ref="DF69:DG69">IF(SUM(DF17:DG17)&lt;1,0,DE40*(DF17:DG17/SUM(DF17:DG17)))</f>
        <v>0</v>
      </c>
      <c r="DG69" s="614">
        <v>0</v>
      </c>
      <c r="DH69" s="614">
        <f t="array" ref="DH69:DJ69">IF(SUM(DH17:DJ17)&lt;1,0,DF40*(DH17:DJ17/SUM(DH17:DJ17)))</f>
        <v>0</v>
      </c>
      <c r="DI69" s="614">
        <v>0</v>
      </c>
      <c r="DJ69" s="614">
        <v>0</v>
      </c>
      <c r="DK69" s="614">
        <f t="array" ref="DK69:DL69">IF(SUM(DK17:DL17)&lt;1,0,DG40*(DK17:DL17/SUM(DK17:DL17)))</f>
        <v>0</v>
      </c>
      <c r="DL69" s="614">
        <v>0</v>
      </c>
      <c r="DM69" s="614">
        <f t="array" ref="DM69:DN69">IF(SUM(DM17:DN17)&lt;1,0,DH40*(DM17:DN17/SUM(DM17:DN17)))</f>
        <v>0</v>
      </c>
      <c r="DN69" s="614">
        <v>0</v>
      </c>
      <c r="DO69" s="614">
        <f t="array" ref="DO69:DP69">IF(SUM(DO17:DP17)&lt;1,0,DI40*(DO17:DP17/SUM(DO17:DP17)))</f>
        <v>0</v>
      </c>
      <c r="DP69" s="614">
        <v>0</v>
      </c>
      <c r="DQ69" s="614">
        <f t="array" ref="DQ69:DS69">IF(SUM(DQ17:DS17)&lt;1,0,DJ40*(DQ17:DS17/SUM(DQ17:DS17)))</f>
        <v>0</v>
      </c>
      <c r="DR69" s="614">
        <v>0</v>
      </c>
      <c r="DS69" s="614">
        <v>0</v>
      </c>
      <c r="DT69" s="614">
        <f t="array" ref="DT69:DU69">DK40:DL40</f>
        <v>0</v>
      </c>
      <c r="DU69" s="614">
        <v>0</v>
      </c>
      <c r="DV69" s="614">
        <f t="shared" si="8"/>
        <v>0</v>
      </c>
      <c r="DW69" s="901">
        <v>0</v>
      </c>
      <c r="DX69" s="901">
        <v>0</v>
      </c>
    </row>
    <row r="70" spans="5:128">
      <c r="E70" s="534" t="s">
        <v>211</v>
      </c>
      <c r="F70" s="890">
        <v>0</v>
      </c>
      <c r="G70" s="891">
        <v>0</v>
      </c>
      <c r="H70" s="868">
        <f t="array" ref="H70:I70">IF(SUM(H18:I18)&lt;1,0,H41*H18:I18/SUM(H18:I18))</f>
        <v>0</v>
      </c>
      <c r="I70" s="868">
        <v>0</v>
      </c>
      <c r="J70" s="868">
        <f t="array" ref="J70:K70">IF(SUM(J18:K18)&lt;1,0,I41*J18:K18/SUM(J18:K18))</f>
        <v>0</v>
      </c>
      <c r="K70" s="868">
        <v>0</v>
      </c>
      <c r="L70" s="869">
        <f t="array" ref="L70:N70">IF(SUM(L18:N18)&lt;1,0,J41*L18:N18/SUM(L18:N18))</f>
        <v>0</v>
      </c>
      <c r="M70" s="869">
        <v>0</v>
      </c>
      <c r="N70" s="869">
        <v>0</v>
      </c>
      <c r="O70" s="868">
        <f t="array" ref="O70:P70">IF(SUM(O18:P18)&lt;1,0,K41*O18:P18/SUM(O18:P18))</f>
        <v>0</v>
      </c>
      <c r="P70" s="868">
        <v>0</v>
      </c>
      <c r="Q70" s="868">
        <f t="array" ref="Q70:R70">IF(SUM(Q18:R18)&lt;1,0,L41*Q18:R18/SUM(Q18:R18))</f>
        <v>0</v>
      </c>
      <c r="R70" s="868">
        <v>0</v>
      </c>
      <c r="S70" s="868">
        <f t="array" ref="S70:T70">IF(SUM(S18:T18)&lt;1,0,M41*S18:T18/SUM(S18:T18))</f>
        <v>0</v>
      </c>
      <c r="T70" s="868">
        <v>0</v>
      </c>
      <c r="U70" s="869">
        <f t="array" ref="U70:W70">IF(SUM(U18:W18)&lt;1,0,N41*U18:W18/SUM(U18:W18))</f>
        <v>0</v>
      </c>
      <c r="V70" s="869">
        <v>0</v>
      </c>
      <c r="W70" s="869">
        <v>0</v>
      </c>
      <c r="X70" s="881">
        <f t="array" ref="X70:Y70">O41:P55</f>
        <v>0</v>
      </c>
      <c r="Y70" s="882">
        <v>0</v>
      </c>
      <c r="Z70" s="618">
        <f t="shared" si="5"/>
        <v>0</v>
      </c>
      <c r="AA70" s="892">
        <v>0</v>
      </c>
      <c r="AB70" s="893">
        <v>0</v>
      </c>
      <c r="AD70" s="534" t="s">
        <v>210</v>
      </c>
      <c r="AE70" s="867">
        <v>0</v>
      </c>
      <c r="AF70" s="867">
        <v>0</v>
      </c>
      <c r="AG70" s="868">
        <f t="array" ref="AG70:AH70">IF(SUM(AG18:AH18)&lt;1,0,AG41*AG18:AH18/SUM(AG18:AH18))</f>
        <v>0</v>
      </c>
      <c r="AH70" s="868">
        <v>0</v>
      </c>
      <c r="AI70" s="868">
        <f t="array" ref="AI70:AJ70">IF(SUM(AI18:AJ18)&lt;1,0,AH41*AI18:AJ18/SUM(AI18:AJ18))</f>
        <v>0</v>
      </c>
      <c r="AJ70" s="868">
        <v>0</v>
      </c>
      <c r="AK70" s="869">
        <f t="array" ref="AK70:AM70">IF(SUM(AK18:AM18)&lt;1,0,AI41*AK18:AM18/SUM(AK18:AM18))</f>
        <v>0</v>
      </c>
      <c r="AL70" s="869">
        <v>0</v>
      </c>
      <c r="AM70" s="869">
        <v>0</v>
      </c>
      <c r="AN70" s="868">
        <f t="array" ref="AN70:AO70">IF(SUM(AN18:AO18)&lt;1,0,AJ41*AN18:AO18/SUM(AN18:AO18))</f>
        <v>0</v>
      </c>
      <c r="AO70" s="868">
        <v>0</v>
      </c>
      <c r="AP70" s="868">
        <f t="array" ref="AP70:AQ70">IF(SUM(AP18:AQ18)&lt;1,0,AK41*AP18:AQ18/SUM(AP18:AQ18))</f>
        <v>0</v>
      </c>
      <c r="AQ70" s="868">
        <v>0</v>
      </c>
      <c r="AR70" s="868">
        <f t="array" ref="AR70:AS70">IF(SUM(AR18:AS18)&lt;1,0,AL41*AR18:AS18/SUM(AR18:AS18))</f>
        <v>0</v>
      </c>
      <c r="AS70" s="868">
        <v>0</v>
      </c>
      <c r="AT70" s="869">
        <f t="array" ref="AT70:AV70">IF(SUM(AT18:AV18)&lt;1,0,AM41*AT18:AV18/SUM(AT18:AV18))</f>
        <v>0</v>
      </c>
      <c r="AU70" s="869">
        <v>0</v>
      </c>
      <c r="AV70" s="869">
        <v>0</v>
      </c>
      <c r="AW70" s="1001">
        <v>0</v>
      </c>
      <c r="AX70" s="1002">
        <v>0</v>
      </c>
      <c r="AY70" s="618">
        <v>0</v>
      </c>
      <c r="AZ70" s="870">
        <v>0</v>
      </c>
      <c r="BA70" s="867">
        <v>0</v>
      </c>
      <c r="BC70" s="597" t="s">
        <v>210</v>
      </c>
      <c r="BD70" s="616">
        <v>0</v>
      </c>
      <c r="BE70" s="617">
        <v>0</v>
      </c>
      <c r="BF70" s="614">
        <f t="array" ref="BF70:BG70">IF(SUM(BF18:BG18)&lt;1,0,BF41*(BF18:BG18/SUM(BF18:BG18)))</f>
        <v>0</v>
      </c>
      <c r="BG70" s="614">
        <v>0</v>
      </c>
      <c r="BH70" s="614">
        <f t="array" ref="BH70:BI70">IF(SUM(BH18:BI18)&lt;1,0,BG41*(BH18:BI18/SUM(BH18:BI18)))</f>
        <v>0</v>
      </c>
      <c r="BI70" s="614">
        <v>0</v>
      </c>
      <c r="BJ70" s="614">
        <f t="array" ref="BJ70:BL70">IF(SUM(BJ18:BL18)&lt;1,0,BH41*(BJ18:BL18/SUM(BJ18:BL18)))</f>
        <v>0</v>
      </c>
      <c r="BK70" s="614">
        <v>0</v>
      </c>
      <c r="BL70" s="614">
        <v>0</v>
      </c>
      <c r="BM70" s="614">
        <f t="array" ref="BM70:BN70">IF(SUM(BM18:BN18)&lt;1,0,BI41*(BM18:BN18/SUM(BM18:BN18)))</f>
        <v>0</v>
      </c>
      <c r="BN70" s="614">
        <v>0</v>
      </c>
      <c r="BO70" s="614">
        <f t="array" ref="BO70:BP70">IF(SUM(BO18:BP18)&lt;1,0,BJ41*(BO18:BP18/SUM(BO18:BP18)))</f>
        <v>0</v>
      </c>
      <c r="BP70" s="614">
        <v>0</v>
      </c>
      <c r="BQ70" s="614">
        <f t="array" ref="BQ70:BR70">IF(SUM(BQ18:BR18)&lt;1,0,BK41*(BQ18:BR18/SUM(BQ18:BR18)))</f>
        <v>0</v>
      </c>
      <c r="BR70" s="614">
        <v>0</v>
      </c>
      <c r="BS70" s="614">
        <f t="array" ref="BS70:BU70">IF(SUM(BS18:BU18)&lt;1,0,BL41*(BS18:BU18/SUM(BS18:BU18)))</f>
        <v>0</v>
      </c>
      <c r="BT70" s="614">
        <v>0</v>
      </c>
      <c r="BU70" s="614">
        <v>0</v>
      </c>
      <c r="BV70" s="614">
        <f t="array" ref="BV70:BW70">BM41:BN41</f>
        <v>0</v>
      </c>
      <c r="BW70" s="614">
        <v>0</v>
      </c>
      <c r="BX70" s="614">
        <f t="shared" si="6"/>
        <v>0</v>
      </c>
      <c r="BY70" s="616">
        <v>0</v>
      </c>
      <c r="BZ70" s="618">
        <v>0</v>
      </c>
      <c r="CB70" s="597" t="s">
        <v>210</v>
      </c>
      <c r="CC70" s="616">
        <v>0</v>
      </c>
      <c r="CD70" s="617">
        <v>0</v>
      </c>
      <c r="CE70" s="614">
        <f t="array" ref="CE70:CF70">IF(SUM(CE18:CF18)&lt;1,0,CE41*(CE18:CF18/SUM(CE18:CF18)))</f>
        <v>0</v>
      </c>
      <c r="CF70" s="614">
        <v>0</v>
      </c>
      <c r="CG70" s="614">
        <f t="array" ref="CG70:CH70">IF(SUM(CG18:CH18)&lt;1,0,CF41*(CG18:CH18/SUM(CG18:CH18)))</f>
        <v>0</v>
      </c>
      <c r="CH70" s="614">
        <v>0</v>
      </c>
      <c r="CI70" s="614">
        <f t="array" ref="CI70:CK70">IF(SUM(CI18:CK18)&lt;1,0,CG41*(CI18:CK18/SUM(CI18:CK18)))</f>
        <v>0</v>
      </c>
      <c r="CJ70" s="614">
        <v>0</v>
      </c>
      <c r="CK70" s="614">
        <v>0</v>
      </c>
      <c r="CL70" s="614">
        <f t="array" ref="CL70:CM70">IF(SUM(CL18:CM18)&lt;1,0,CH41*(CL18:CM18/SUM(CL18:CM18)))</f>
        <v>0</v>
      </c>
      <c r="CM70" s="614">
        <v>0</v>
      </c>
      <c r="CN70" s="614">
        <f t="array" ref="CN70:CO70">IF(SUM(CN18:CO18)&lt;1,0,CI41*(CN18:CO18/SUM(CN18:CO18)))</f>
        <v>0</v>
      </c>
      <c r="CO70" s="614">
        <v>0</v>
      </c>
      <c r="CP70" s="614">
        <f t="array" ref="CP70:CQ70">IF(SUM(CP18:CQ18)&lt;1,0,CJ41*(CP18:CQ18/SUM(CP18:CQ18)))</f>
        <v>0</v>
      </c>
      <c r="CQ70" s="614">
        <v>0</v>
      </c>
      <c r="CR70" s="614">
        <f t="array" ref="CR70:CT70">IF(SUM(CR18:CT18)&lt;1,0,CK41*(CR18:CT18/SUM(CR18:CT18)))</f>
        <v>0</v>
      </c>
      <c r="CS70" s="614">
        <v>0</v>
      </c>
      <c r="CT70" s="614">
        <v>0</v>
      </c>
      <c r="CU70" s="614">
        <f t="array" ref="CU70:CV70">CL41:CM41</f>
        <v>0</v>
      </c>
      <c r="CV70" s="614">
        <v>0</v>
      </c>
      <c r="CW70" s="614">
        <f t="shared" si="7"/>
        <v>0</v>
      </c>
      <c r="CX70" s="616">
        <v>0</v>
      </c>
      <c r="CY70" s="618">
        <v>0</v>
      </c>
      <c r="DA70" s="918" t="s">
        <v>334</v>
      </c>
      <c r="DB70" s="612">
        <v>0</v>
      </c>
      <c r="DC70" s="613">
        <v>0</v>
      </c>
      <c r="DD70" s="614">
        <f t="array" ref="DD70:DE70">IF(SUM(DD18:DE18)&lt;1,0,DD41*(DD18:DE18/SUM(DD18:DE18)))</f>
        <v>0</v>
      </c>
      <c r="DE70" s="614">
        <v>0</v>
      </c>
      <c r="DF70" s="614">
        <f t="array" ref="DF70:DG70">IF(SUM(DF18:DG18)&lt;1,0,DE41*(DF18:DG18/SUM(DF18:DG18)))</f>
        <v>0</v>
      </c>
      <c r="DG70" s="614">
        <v>0</v>
      </c>
      <c r="DH70" s="614">
        <f t="array" ref="DH70:DJ70">IF(SUM(DH18:DJ18)&lt;1,0,DF41*(DH18:DJ18/SUM(DH18:DJ18)))</f>
        <v>0</v>
      </c>
      <c r="DI70" s="614">
        <v>0</v>
      </c>
      <c r="DJ70" s="614">
        <v>0</v>
      </c>
      <c r="DK70" s="614">
        <f t="array" ref="DK70:DL70">IF(SUM(DK18:DL18)&lt;1,0,DG41*(DK18:DL18/SUM(DK18:DL18)))</f>
        <v>0</v>
      </c>
      <c r="DL70" s="614">
        <v>0</v>
      </c>
      <c r="DM70" s="614">
        <f t="array" ref="DM70:DN70">IF(SUM(DM18:DN18)&lt;1,0,DH41*(DM18:DN18/SUM(DM18:DN18)))</f>
        <v>0</v>
      </c>
      <c r="DN70" s="614">
        <v>0</v>
      </c>
      <c r="DO70" s="614">
        <f t="array" ref="DO70:DP70">IF(SUM(DO18:DP18)&lt;1,0,DI41*(DO18:DP18/SUM(DO18:DP18)))</f>
        <v>0</v>
      </c>
      <c r="DP70" s="614">
        <v>0</v>
      </c>
      <c r="DQ70" s="614">
        <f t="array" ref="DQ70:DS70">IF(SUM(DQ18:DS18)&lt;1,0,DJ41*(DQ18:DS18/SUM(DQ18:DS18)))</f>
        <v>0</v>
      </c>
      <c r="DR70" s="614">
        <v>0</v>
      </c>
      <c r="DS70" s="614">
        <v>0</v>
      </c>
      <c r="DT70" s="614">
        <f t="array" ref="DT70:DU70">DK41:DL41</f>
        <v>0</v>
      </c>
      <c r="DU70" s="614">
        <v>0</v>
      </c>
      <c r="DV70" s="614">
        <f t="shared" si="8"/>
        <v>0</v>
      </c>
      <c r="DW70" s="901">
        <v>0</v>
      </c>
      <c r="DX70" s="901">
        <v>0</v>
      </c>
    </row>
    <row r="71" spans="5:128">
      <c r="E71" s="534" t="s">
        <v>184</v>
      </c>
      <c r="F71" s="890">
        <v>0</v>
      </c>
      <c r="G71" s="891">
        <v>0</v>
      </c>
      <c r="H71" s="868">
        <f t="array" ref="H71:I71">IF(SUM(H19:I19)&lt;1,0,H42*H19:I19/SUM(H19:I19))</f>
        <v>0</v>
      </c>
      <c r="I71" s="868">
        <v>0</v>
      </c>
      <c r="J71" s="868">
        <f t="array" ref="J71:K71">IF(SUM(J19:K19)&lt;1,0,I42*J19:K19/SUM(J19:K19))</f>
        <v>0</v>
      </c>
      <c r="K71" s="868">
        <v>0</v>
      </c>
      <c r="L71" s="869">
        <f t="array" ref="L71:N71">IF(SUM(L19:N19)&lt;1,0,J42*L19:N19/SUM(L19:N19))</f>
        <v>0</v>
      </c>
      <c r="M71" s="869">
        <v>0</v>
      </c>
      <c r="N71" s="869">
        <v>0</v>
      </c>
      <c r="O71" s="868">
        <f t="array" ref="O71:P71">IF(SUM(O19:P19)&lt;1,0,K42*O19:P19/SUM(O19:P19))</f>
        <v>0</v>
      </c>
      <c r="P71" s="868">
        <v>0</v>
      </c>
      <c r="Q71" s="868">
        <f t="array" ref="Q71:R71">IF(SUM(Q19:R19)&lt;1,0,L42*Q19:R19/SUM(Q19:R19))</f>
        <v>0</v>
      </c>
      <c r="R71" s="868">
        <v>0</v>
      </c>
      <c r="S71" s="868">
        <f t="array" ref="S71:T71">IF(SUM(S19:T19)&lt;1,0,M42*S19:T19/SUM(S19:T19))</f>
        <v>0</v>
      </c>
      <c r="T71" s="868">
        <v>0</v>
      </c>
      <c r="U71" s="869">
        <f t="array" ref="U71:W71">IF(SUM(U19:W19)&lt;1,0,N42*U19:W19/SUM(U19:W19))</f>
        <v>0</v>
      </c>
      <c r="V71" s="869">
        <v>0</v>
      </c>
      <c r="W71" s="869">
        <v>0</v>
      </c>
      <c r="X71" s="881">
        <f t="array" ref="X71:Y71">O42:P56</f>
        <v>0</v>
      </c>
      <c r="Y71" s="882">
        <v>0</v>
      </c>
      <c r="Z71" s="618">
        <f t="shared" si="5"/>
        <v>0</v>
      </c>
      <c r="AA71" s="892">
        <v>0</v>
      </c>
      <c r="AB71" s="893">
        <v>0</v>
      </c>
      <c r="AD71" s="534" t="s">
        <v>211</v>
      </c>
      <c r="AE71" s="867">
        <v>0</v>
      </c>
      <c r="AF71" s="867">
        <v>0</v>
      </c>
      <c r="AG71" s="868">
        <f t="array" ref="AG71:AH71">IF(SUM(AG19:AH19)&lt;1,0,AG42*AG19:AH19/SUM(AG19:AH19))</f>
        <v>0</v>
      </c>
      <c r="AH71" s="868">
        <v>0</v>
      </c>
      <c r="AI71" s="868">
        <f t="array" ref="AI71:AJ71">IF(SUM(AI19:AJ19)&lt;1,0,AH42*AI19:AJ19/SUM(AI19:AJ19))</f>
        <v>0</v>
      </c>
      <c r="AJ71" s="868">
        <v>0</v>
      </c>
      <c r="AK71" s="869">
        <f t="array" ref="AK71:AM71">IF(SUM(AK19:AM19)&lt;1,0,AI42*AK19:AM19/SUM(AK19:AM19))</f>
        <v>0</v>
      </c>
      <c r="AL71" s="869">
        <v>0</v>
      </c>
      <c r="AM71" s="869">
        <v>0</v>
      </c>
      <c r="AN71" s="868">
        <f t="array" ref="AN71:AO71">IF(SUM(AN19:AO19)&lt;1,0,AJ42*AN19:AO19/SUM(AN19:AO19))</f>
        <v>0</v>
      </c>
      <c r="AO71" s="868">
        <v>0</v>
      </c>
      <c r="AP71" s="868">
        <f t="array" ref="AP71:AQ71">IF(SUM(AP19:AQ19)&lt;1,0,AK42*AP19:AQ19/SUM(AP19:AQ19))</f>
        <v>0</v>
      </c>
      <c r="AQ71" s="868">
        <v>0</v>
      </c>
      <c r="AR71" s="868">
        <f t="array" ref="AR71:AS71">IF(SUM(AR19:AS19)&lt;1,0,AL42*AR19:AS19/SUM(AR19:AS19))</f>
        <v>0</v>
      </c>
      <c r="AS71" s="868">
        <v>0</v>
      </c>
      <c r="AT71" s="869">
        <f t="array" ref="AT71:AV71">IF(SUM(AT19:AV19)&lt;1,0,AM42*AT19:AV19/SUM(AT19:AV19))</f>
        <v>0</v>
      </c>
      <c r="AU71" s="869">
        <v>0</v>
      </c>
      <c r="AV71" s="869">
        <v>0</v>
      </c>
      <c r="AW71" s="1001">
        <v>0</v>
      </c>
      <c r="AX71" s="1001">
        <v>0</v>
      </c>
      <c r="AY71" s="618">
        <v>0</v>
      </c>
      <c r="AZ71" s="870">
        <v>0</v>
      </c>
      <c r="BA71" s="867">
        <v>0</v>
      </c>
      <c r="BC71" s="597" t="s">
        <v>211</v>
      </c>
      <c r="BD71" s="616">
        <v>0</v>
      </c>
      <c r="BE71" s="617">
        <v>0</v>
      </c>
      <c r="BF71" s="614">
        <f t="array" ref="BF71:BG71">IF(SUM(BF19:BG19)&lt;1,0,BF42*(BF19:BG19/SUM(BF19:BG19)))</f>
        <v>0</v>
      </c>
      <c r="BG71" s="614">
        <v>0</v>
      </c>
      <c r="BH71" s="614">
        <f t="array" ref="BH71:BI71">IF(SUM(BH19:BI19)&lt;1,0,BG42*(BH19:BI19/SUM(BH19:BI19)))</f>
        <v>0</v>
      </c>
      <c r="BI71" s="614">
        <v>0</v>
      </c>
      <c r="BJ71" s="614">
        <f t="array" ref="BJ71:BL71">IF(SUM(BJ19:BL19)&lt;1,0,BH42*(BJ19:BL19/SUM(BJ19:BL19)))</f>
        <v>0</v>
      </c>
      <c r="BK71" s="614">
        <v>0</v>
      </c>
      <c r="BL71" s="614">
        <v>0</v>
      </c>
      <c r="BM71" s="614">
        <f t="array" ref="BM71:BN71">IF(SUM(BM19:BN19)&lt;1,0,BI42*(BM19:BN19/SUM(BM19:BN19)))</f>
        <v>0</v>
      </c>
      <c r="BN71" s="614">
        <v>0</v>
      </c>
      <c r="BO71" s="614">
        <f t="array" ref="BO71:BP71">IF(SUM(BO19:BP19)&lt;1,0,BJ42*(BO19:BP19/SUM(BO19:BP19)))</f>
        <v>0</v>
      </c>
      <c r="BP71" s="614">
        <v>0</v>
      </c>
      <c r="BQ71" s="614">
        <f t="array" ref="BQ71:BR71">IF(SUM(BQ19:BR19)&lt;1,0,BK42*(BQ19:BR19/SUM(BQ19:BR19)))</f>
        <v>0</v>
      </c>
      <c r="BR71" s="614">
        <v>0</v>
      </c>
      <c r="BS71" s="614">
        <f t="array" ref="BS71:BU71">IF(SUM(BS19:BU19)&lt;1,0,BL42*(BS19:BU19/SUM(BS19:BU19)))</f>
        <v>0</v>
      </c>
      <c r="BT71" s="614">
        <v>0</v>
      </c>
      <c r="BU71" s="614">
        <v>0</v>
      </c>
      <c r="BV71" s="614">
        <f t="array" ref="BV71:BW71">BM42:BN42</f>
        <v>0</v>
      </c>
      <c r="BW71" s="614">
        <v>0</v>
      </c>
      <c r="BX71" s="614">
        <f t="shared" si="6"/>
        <v>0</v>
      </c>
      <c r="BY71" s="616">
        <v>0</v>
      </c>
      <c r="BZ71" s="618">
        <v>0</v>
      </c>
      <c r="CB71" s="597" t="s">
        <v>211</v>
      </c>
      <c r="CC71" s="616">
        <v>0</v>
      </c>
      <c r="CD71" s="617">
        <v>0</v>
      </c>
      <c r="CE71" s="614">
        <f t="array" ref="CE71:CF71">IF(SUM(CE19:CF19)&lt;1,0,CE42*(CE19:CF19/SUM(CE19:CF19)))</f>
        <v>0</v>
      </c>
      <c r="CF71" s="614">
        <v>0</v>
      </c>
      <c r="CG71" s="614">
        <f t="array" ref="CG71:CH71">IF(SUM(CG19:CH19)&lt;1,0,CF42*(CG19:CH19/SUM(CG19:CH19)))</f>
        <v>0</v>
      </c>
      <c r="CH71" s="614">
        <v>0</v>
      </c>
      <c r="CI71" s="614">
        <f t="array" ref="CI71:CK71">IF(SUM(CI19:CK19)&lt;1,0,CG42*(CI19:CK19/SUM(CI19:CK19)))</f>
        <v>0</v>
      </c>
      <c r="CJ71" s="614">
        <v>0</v>
      </c>
      <c r="CK71" s="614">
        <v>0</v>
      </c>
      <c r="CL71" s="614">
        <f t="array" ref="CL71:CM71">IF(SUM(CL19:CM19)&lt;1,0,CH42*(CL19:CM19/SUM(CL19:CM19)))</f>
        <v>0</v>
      </c>
      <c r="CM71" s="614">
        <v>0</v>
      </c>
      <c r="CN71" s="614">
        <f t="array" ref="CN71:CO71">IF(SUM(CN19:CO19)&lt;1,0,CI42*(CN19:CO19/SUM(CN19:CO19)))</f>
        <v>0</v>
      </c>
      <c r="CO71" s="614">
        <v>0</v>
      </c>
      <c r="CP71" s="614">
        <f t="array" ref="CP71:CQ71">IF(SUM(CP19:CQ19)&lt;1,0,CJ42*(CP19:CQ19/SUM(CP19:CQ19)))</f>
        <v>0</v>
      </c>
      <c r="CQ71" s="614">
        <v>0</v>
      </c>
      <c r="CR71" s="614">
        <f t="array" ref="CR71:CT71">IF(SUM(CR19:CT19)&lt;1,0,CK42*(CR19:CT19/SUM(CR19:CT19)))</f>
        <v>0</v>
      </c>
      <c r="CS71" s="614">
        <v>0</v>
      </c>
      <c r="CT71" s="614">
        <v>0</v>
      </c>
      <c r="CU71" s="614">
        <f t="array" ref="CU71:CV71">CL42:CM42</f>
        <v>0</v>
      </c>
      <c r="CV71" s="614">
        <v>0</v>
      </c>
      <c r="CW71" s="614">
        <f t="shared" si="7"/>
        <v>0</v>
      </c>
      <c r="CX71" s="616">
        <v>0</v>
      </c>
      <c r="CY71" s="618">
        <v>0</v>
      </c>
      <c r="DA71" s="918" t="s">
        <v>335</v>
      </c>
      <c r="DB71" s="612">
        <v>0</v>
      </c>
      <c r="DC71" s="613">
        <v>0</v>
      </c>
      <c r="DD71" s="614">
        <f t="array" ref="DD71:DE71">IF(SUM(DD19:DE19)&lt;1,0,DD42*(DD19:DE19/SUM(DD19:DE19)))</f>
        <v>0</v>
      </c>
      <c r="DE71" s="614">
        <v>0</v>
      </c>
      <c r="DF71" s="614">
        <f t="array" ref="DF71:DG71">IF(SUM(DF19:DG19)&lt;1,0,DE42*(DF19:DG19/SUM(DF19:DG19)))</f>
        <v>0</v>
      </c>
      <c r="DG71" s="614">
        <v>0</v>
      </c>
      <c r="DH71" s="614">
        <f t="array" ref="DH71:DJ71">IF(SUM(DH19:DJ19)&lt;1,0,DF42*(DH19:DJ19/SUM(DH19:DJ19)))</f>
        <v>0</v>
      </c>
      <c r="DI71" s="614">
        <v>0</v>
      </c>
      <c r="DJ71" s="614">
        <v>0</v>
      </c>
      <c r="DK71" s="614">
        <f t="array" ref="DK71:DL71">IF(SUM(DK19:DL19)&lt;1,0,DG42*(DK19:DL19/SUM(DK19:DL19)))</f>
        <v>0</v>
      </c>
      <c r="DL71" s="614">
        <v>0</v>
      </c>
      <c r="DM71" s="614">
        <f t="array" ref="DM71:DN71">IF(SUM(DM19:DN19)&lt;1,0,DH42*(DM19:DN19/SUM(DM19:DN19)))</f>
        <v>0</v>
      </c>
      <c r="DN71" s="614">
        <v>0</v>
      </c>
      <c r="DO71" s="614">
        <f t="array" ref="DO71:DP71">IF(SUM(DO19:DP19)&lt;1,0,DI42*(DO19:DP19/SUM(DO19:DP19)))</f>
        <v>0</v>
      </c>
      <c r="DP71" s="614">
        <v>0</v>
      </c>
      <c r="DQ71" s="614">
        <f t="array" ref="DQ71:DS71">IF(SUM(DQ19:DS19)&lt;1,0,DJ42*(DQ19:DS19/SUM(DQ19:DS19)))</f>
        <v>0</v>
      </c>
      <c r="DR71" s="614">
        <v>0</v>
      </c>
      <c r="DS71" s="614">
        <v>0</v>
      </c>
      <c r="DT71" s="614">
        <f t="array" ref="DT71:DU71">DK42:DL42</f>
        <v>0</v>
      </c>
      <c r="DU71" s="614">
        <v>0</v>
      </c>
      <c r="DV71" s="614">
        <f t="shared" si="8"/>
        <v>0</v>
      </c>
      <c r="DW71" s="901">
        <v>0</v>
      </c>
      <c r="DX71" s="901">
        <v>0</v>
      </c>
    </row>
    <row r="72" spans="5:128">
      <c r="E72" s="534" t="s">
        <v>185</v>
      </c>
      <c r="F72" s="890">
        <v>0</v>
      </c>
      <c r="G72" s="891">
        <v>0</v>
      </c>
      <c r="H72" s="868">
        <f t="array" ref="H72:I72">IF(SUM(H20:I20)&lt;1,0,H43*H20:I20/SUM(H20:I20))</f>
        <v>0</v>
      </c>
      <c r="I72" s="868">
        <v>0</v>
      </c>
      <c r="J72" s="868">
        <f t="array" ref="J72:K72">IF(SUM(J20:K20)&lt;1,0,I43*J20:K20/SUM(J20:K20))</f>
        <v>0</v>
      </c>
      <c r="K72" s="868">
        <v>0</v>
      </c>
      <c r="L72" s="869">
        <f t="array" ref="L72:N72">IF(SUM(L20:N20)&lt;1,0,J43*L20:N20/SUM(L20:N20))</f>
        <v>0</v>
      </c>
      <c r="M72" s="869">
        <v>0</v>
      </c>
      <c r="N72" s="869">
        <v>0</v>
      </c>
      <c r="O72" s="868">
        <f t="array" ref="O72:P72">IF(SUM(O20:P20)&lt;1,0,K43*O20:P20/SUM(O20:P20))</f>
        <v>0</v>
      </c>
      <c r="P72" s="868">
        <v>0</v>
      </c>
      <c r="Q72" s="868">
        <f t="array" ref="Q72:R72">IF(SUM(Q20:R20)&lt;1,0,L43*Q20:R20/SUM(Q20:R20))</f>
        <v>0</v>
      </c>
      <c r="R72" s="868">
        <v>0</v>
      </c>
      <c r="S72" s="868">
        <f t="array" ref="S72:T72">IF(SUM(S20:T20)&lt;1,0,M43*S20:T20/SUM(S20:T20))</f>
        <v>0</v>
      </c>
      <c r="T72" s="868">
        <v>0</v>
      </c>
      <c r="U72" s="869">
        <f t="array" ref="U72:W72">IF(SUM(U20:W20)&lt;1,0,N43*U20:W20/SUM(U20:W20))</f>
        <v>0</v>
      </c>
      <c r="V72" s="869">
        <v>0</v>
      </c>
      <c r="W72" s="869">
        <v>0</v>
      </c>
      <c r="X72" s="881">
        <f t="array" ref="X72:Y72">O43:P57</f>
        <v>0</v>
      </c>
      <c r="Y72" s="882">
        <v>0</v>
      </c>
      <c r="Z72" s="618">
        <f t="shared" si="5"/>
        <v>0</v>
      </c>
      <c r="AA72" s="892">
        <v>0</v>
      </c>
      <c r="AB72" s="893">
        <v>0</v>
      </c>
      <c r="AD72" s="534" t="s">
        <v>336</v>
      </c>
      <c r="AE72" s="867">
        <v>0</v>
      </c>
      <c r="AF72" s="871">
        <v>0</v>
      </c>
      <c r="AG72" s="868">
        <f t="array" ref="AG72:AH72">IF(SUM(AG20:AH20)&lt;1,0,AG43*AG20:AH20/SUM(AG20:AH20))</f>
        <v>0</v>
      </c>
      <c r="AH72" s="868">
        <v>0</v>
      </c>
      <c r="AI72" s="868">
        <f t="array" ref="AI72:AJ72">IF(SUM(AI20:AJ20)&lt;1,0,AH43*AI20:AJ20/SUM(AI20:AJ20))</f>
        <v>0</v>
      </c>
      <c r="AJ72" s="868">
        <v>0</v>
      </c>
      <c r="AK72" s="869">
        <f t="array" ref="AK72:AM72">IF(SUM(AK20:AM20)&lt;1,0,AI43*AK20:AM20/SUM(AK20:AM20))</f>
        <v>0</v>
      </c>
      <c r="AL72" s="869">
        <v>0</v>
      </c>
      <c r="AM72" s="869">
        <v>0</v>
      </c>
      <c r="AN72" s="868">
        <f t="array" ref="AN72:AO72">IF(SUM(AN20:AO20)&lt;1,0,AJ43*AN20:AO20/SUM(AN20:AO20))</f>
        <v>0</v>
      </c>
      <c r="AO72" s="868">
        <v>0</v>
      </c>
      <c r="AP72" s="868">
        <f t="array" ref="AP72:AQ72">IF(SUM(AP20:AQ20)&lt;1,0,AK43*AP20:AQ20/SUM(AP20:AQ20))</f>
        <v>0</v>
      </c>
      <c r="AQ72" s="868">
        <v>0</v>
      </c>
      <c r="AR72" s="868">
        <f t="array" ref="AR72:AS72">IF(SUM(AR20:AS20)&lt;1,0,AL43*AR20:AS20/SUM(AR20:AS20))</f>
        <v>0</v>
      </c>
      <c r="AS72" s="868">
        <v>0</v>
      </c>
      <c r="AT72" s="869">
        <f t="array" ref="AT72:AV72">IF(SUM(AT20:AV20)&lt;1,0,AM43*AT20:AV20/SUM(AT20:AV20))</f>
        <v>0</v>
      </c>
      <c r="AU72" s="869">
        <v>0</v>
      </c>
      <c r="AV72" s="869">
        <v>0</v>
      </c>
      <c r="AW72" s="1001">
        <v>0</v>
      </c>
      <c r="AX72" s="1002">
        <v>0</v>
      </c>
      <c r="AY72" s="618">
        <v>0</v>
      </c>
      <c r="AZ72" s="870">
        <v>0</v>
      </c>
      <c r="BA72" s="867">
        <v>0</v>
      </c>
      <c r="BC72" s="597" t="s">
        <v>184</v>
      </c>
      <c r="BD72" s="616">
        <v>0</v>
      </c>
      <c r="BE72" s="617">
        <v>0</v>
      </c>
      <c r="BF72" s="614">
        <f t="array" ref="BF72:BG72">IF(SUM(BF20:BG20)&lt;1,0,BF43*(BF20:BG20/SUM(BF20:BG20)))</f>
        <v>0</v>
      </c>
      <c r="BG72" s="614">
        <v>0</v>
      </c>
      <c r="BH72" s="614">
        <f t="array" ref="BH72:BI72">IF(SUM(BH20:BI20)&lt;1,0,BG43*(BH20:BI20/SUM(BH20:BI20)))</f>
        <v>0</v>
      </c>
      <c r="BI72" s="614">
        <v>0</v>
      </c>
      <c r="BJ72" s="614">
        <f t="array" ref="BJ72:BL72">IF(SUM(BJ20:BL20)&lt;1,0,BH43*(BJ20:BL20/SUM(BJ20:BL20)))</f>
        <v>0</v>
      </c>
      <c r="BK72" s="614">
        <v>0</v>
      </c>
      <c r="BL72" s="614">
        <v>0</v>
      </c>
      <c r="BM72" s="614">
        <f t="array" ref="BM72:BN72">IF(SUM(BM20:BN20)&lt;1,0,BI43*(BM20:BN20/SUM(BM20:BN20)))</f>
        <v>0</v>
      </c>
      <c r="BN72" s="614">
        <v>0</v>
      </c>
      <c r="BO72" s="614">
        <f t="array" ref="BO72:BP72">IF(SUM(BO20:BP20)&lt;1,0,BJ43*(BO20:BP20/SUM(BO20:BP20)))</f>
        <v>0</v>
      </c>
      <c r="BP72" s="614">
        <v>0</v>
      </c>
      <c r="BQ72" s="614">
        <f t="array" ref="BQ72:BR72">IF(SUM(BQ20:BR20)&lt;1,0,BK43*(BQ20:BR20/SUM(BQ20:BR20)))</f>
        <v>0</v>
      </c>
      <c r="BR72" s="614">
        <v>0</v>
      </c>
      <c r="BS72" s="614">
        <f t="array" ref="BS72:BU72">IF(SUM(BS20:BU20)&lt;1,0,BL43*(BS20:BU20/SUM(BS20:BU20)))</f>
        <v>0</v>
      </c>
      <c r="BT72" s="614">
        <v>0</v>
      </c>
      <c r="BU72" s="614">
        <v>0</v>
      </c>
      <c r="BV72" s="614">
        <f t="array" ref="BV72:BW72">BM43:BN43</f>
        <v>0</v>
      </c>
      <c r="BW72" s="614">
        <v>0</v>
      </c>
      <c r="BX72" s="614">
        <f t="shared" si="6"/>
        <v>0</v>
      </c>
      <c r="BY72" s="616">
        <v>0</v>
      </c>
      <c r="BZ72" s="618">
        <v>0</v>
      </c>
      <c r="CB72" s="597" t="s">
        <v>184</v>
      </c>
      <c r="CC72" s="616">
        <v>0</v>
      </c>
      <c r="CD72" s="617">
        <v>0</v>
      </c>
      <c r="CE72" s="614">
        <f t="array" ref="CE72:CF72">IF(SUM(CE20:CF20)&lt;1,0,CE43*(CE20:CF20/SUM(CE20:CF20)))</f>
        <v>0</v>
      </c>
      <c r="CF72" s="614">
        <v>0</v>
      </c>
      <c r="CG72" s="614">
        <f t="array" ref="CG72:CH72">IF(SUM(CG20:CH20)&lt;1,0,CF43*(CG20:CH20/SUM(CG20:CH20)))</f>
        <v>0</v>
      </c>
      <c r="CH72" s="614">
        <v>0</v>
      </c>
      <c r="CI72" s="614">
        <f t="array" ref="CI72:CK72">IF(SUM(CI20:CK20)&lt;1,0,CG43*(CI20:CK20/SUM(CI20:CK20)))</f>
        <v>0</v>
      </c>
      <c r="CJ72" s="614">
        <v>0</v>
      </c>
      <c r="CK72" s="614">
        <v>0</v>
      </c>
      <c r="CL72" s="614">
        <f t="array" ref="CL72:CM72">IF(SUM(CL20:CM20)&lt;1,0,CH43*(CL20:CM20/SUM(CL20:CM20)))</f>
        <v>0</v>
      </c>
      <c r="CM72" s="614">
        <v>0</v>
      </c>
      <c r="CN72" s="614">
        <f t="array" ref="CN72:CO72">IF(SUM(CN20:CO20)&lt;1,0,CI43*(CN20:CO20/SUM(CN20:CO20)))</f>
        <v>0</v>
      </c>
      <c r="CO72" s="614">
        <v>0</v>
      </c>
      <c r="CP72" s="614">
        <f t="array" ref="CP72:CQ72">IF(SUM(CP20:CQ20)&lt;1,0,CJ43*(CP20:CQ20/SUM(CP20:CQ20)))</f>
        <v>0</v>
      </c>
      <c r="CQ72" s="614">
        <v>0</v>
      </c>
      <c r="CR72" s="614">
        <f t="array" ref="CR72:CT72">IF(SUM(CR20:CT20)&lt;1,0,CK43*(CR20:CT20/SUM(CR20:CT20)))</f>
        <v>0</v>
      </c>
      <c r="CS72" s="614">
        <v>0</v>
      </c>
      <c r="CT72" s="614">
        <v>0</v>
      </c>
      <c r="CU72" s="614">
        <f t="array" ref="CU72:CV72">CL43:CM43</f>
        <v>0</v>
      </c>
      <c r="CV72" s="614">
        <v>0</v>
      </c>
      <c r="CW72" s="614">
        <f t="shared" si="7"/>
        <v>0</v>
      </c>
      <c r="CX72" s="616">
        <v>0</v>
      </c>
      <c r="CY72" s="618">
        <v>0</v>
      </c>
      <c r="DA72" s="918" t="s">
        <v>337</v>
      </c>
      <c r="DB72" s="612">
        <v>0</v>
      </c>
      <c r="DC72" s="613">
        <v>0</v>
      </c>
      <c r="DD72" s="614">
        <f t="array" ref="DD72:DE72">IF(SUM(DD20:DE20)&lt;1,0,DD43*(DD20:DE20/SUM(DD20:DE20)))</f>
        <v>0</v>
      </c>
      <c r="DE72" s="614">
        <v>0</v>
      </c>
      <c r="DF72" s="614">
        <f t="array" ref="DF72:DG72">IF(SUM(DF20:DG20)&lt;1,0,DE43*(DF20:DG20/SUM(DF20:DG20)))</f>
        <v>0</v>
      </c>
      <c r="DG72" s="614">
        <v>0</v>
      </c>
      <c r="DH72" s="614">
        <f t="array" ref="DH72:DJ72">IF(SUM(DH20:DJ20)&lt;1,0,DF43*(DH20:DJ20/SUM(DH20:DJ20)))</f>
        <v>0</v>
      </c>
      <c r="DI72" s="614">
        <v>0</v>
      </c>
      <c r="DJ72" s="614">
        <v>0</v>
      </c>
      <c r="DK72" s="614">
        <f t="array" ref="DK72:DL72">IF(SUM(DK20:DL20)&lt;1,0,DG43*(DK20:DL20/SUM(DK20:DL20)))</f>
        <v>0</v>
      </c>
      <c r="DL72" s="614">
        <v>0</v>
      </c>
      <c r="DM72" s="614">
        <f t="array" ref="DM72:DN72">IF(SUM(DM20:DN20)&lt;1,0,DH43*(DM20:DN20/SUM(DM20:DN20)))</f>
        <v>0</v>
      </c>
      <c r="DN72" s="614">
        <v>0</v>
      </c>
      <c r="DO72" s="614">
        <f t="array" ref="DO72:DP72">IF(SUM(DO20:DP20)&lt;1,0,DI43*(DO20:DP20/SUM(DO20:DP20)))</f>
        <v>0</v>
      </c>
      <c r="DP72" s="614">
        <v>0</v>
      </c>
      <c r="DQ72" s="614">
        <f t="array" ref="DQ72:DS72">IF(SUM(DQ20:DS20)&lt;1,0,DJ43*(DQ20:DS20/SUM(DQ20:DS20)))</f>
        <v>0</v>
      </c>
      <c r="DR72" s="614">
        <v>0</v>
      </c>
      <c r="DS72" s="614">
        <v>0</v>
      </c>
      <c r="DT72" s="614">
        <f t="array" ref="DT72:DU72">DK43:DL43</f>
        <v>0</v>
      </c>
      <c r="DU72" s="614">
        <v>0</v>
      </c>
      <c r="DV72" s="614">
        <f t="shared" si="8"/>
        <v>0</v>
      </c>
      <c r="DW72" s="901">
        <v>0</v>
      </c>
      <c r="DX72" s="901">
        <v>0</v>
      </c>
    </row>
    <row r="73" spans="5:128">
      <c r="E73" s="534" t="s">
        <v>186</v>
      </c>
      <c r="F73" s="890">
        <v>0</v>
      </c>
      <c r="G73" s="891">
        <v>0</v>
      </c>
      <c r="H73" s="868">
        <f t="array" ref="H73:I73">IF(SUM(H21:I21)&lt;1,0,H44*H21:I21/SUM(H21:I21))</f>
        <v>0</v>
      </c>
      <c r="I73" s="868">
        <v>0</v>
      </c>
      <c r="J73" s="868">
        <f t="array" ref="J73:K73">IF(SUM(J21:K21)&lt;1,0,I44*J21:K21/SUM(J21:K21))</f>
        <v>0</v>
      </c>
      <c r="K73" s="868">
        <v>0</v>
      </c>
      <c r="L73" s="869">
        <f t="array" ref="L73:N73">IF(SUM(L21:N21)&lt;1,0,J44*L21:N21/SUM(L21:N21))</f>
        <v>0</v>
      </c>
      <c r="M73" s="869">
        <v>0</v>
      </c>
      <c r="N73" s="869">
        <v>0</v>
      </c>
      <c r="O73" s="868">
        <f t="array" ref="O73:P73">IF(SUM(O21:P21)&lt;1,0,K44*O21:P21/SUM(O21:P21))</f>
        <v>0</v>
      </c>
      <c r="P73" s="868">
        <v>0</v>
      </c>
      <c r="Q73" s="868">
        <f t="array" ref="Q73:R73">IF(SUM(Q21:R21)&lt;1,0,L44*Q21:R21/SUM(Q21:R21))</f>
        <v>0</v>
      </c>
      <c r="R73" s="868">
        <v>0</v>
      </c>
      <c r="S73" s="868">
        <f t="array" ref="S73:T73">IF(SUM(S21:T21)&lt;1,0,M44*S21:T21/SUM(S21:T21))</f>
        <v>0</v>
      </c>
      <c r="T73" s="868">
        <v>0</v>
      </c>
      <c r="U73" s="869">
        <f t="array" ref="U73:W73">IF(SUM(U21:W21)&lt;1,0,N44*U21:W21/SUM(U21:W21))</f>
        <v>0</v>
      </c>
      <c r="V73" s="869">
        <v>0</v>
      </c>
      <c r="W73" s="869">
        <v>0</v>
      </c>
      <c r="X73" s="881">
        <f t="array" ref="X73:Y73">O44:P58</f>
        <v>0</v>
      </c>
      <c r="Y73" s="882">
        <v>0</v>
      </c>
      <c r="Z73" s="618">
        <f t="shared" si="5"/>
        <v>0</v>
      </c>
      <c r="AA73" s="892">
        <v>0</v>
      </c>
      <c r="AB73" s="893">
        <v>0</v>
      </c>
      <c r="AD73" s="534" t="s">
        <v>338</v>
      </c>
      <c r="AE73" s="867">
        <v>0</v>
      </c>
      <c r="AF73" s="867">
        <v>0</v>
      </c>
      <c r="AG73" s="868">
        <f t="array" ref="AG73:AH73">IF(SUM(AG21:AH21)&lt;1,0,AG44*AG21:AH21/SUM(AG21:AH21))</f>
        <v>0</v>
      </c>
      <c r="AH73" s="868">
        <v>0</v>
      </c>
      <c r="AI73" s="868">
        <f t="array" ref="AI73:AJ73">IF(SUM(AI21:AJ21)&lt;1,0,AH44*AI21:AJ21/SUM(AI21:AJ21))</f>
        <v>0</v>
      </c>
      <c r="AJ73" s="868">
        <v>0</v>
      </c>
      <c r="AK73" s="869">
        <f t="array" ref="AK73:AM73">IF(SUM(AK21:AM21)&lt;1,0,AI44*AK21:AM21/SUM(AK21:AM21))</f>
        <v>0</v>
      </c>
      <c r="AL73" s="869">
        <v>0</v>
      </c>
      <c r="AM73" s="869">
        <v>0</v>
      </c>
      <c r="AN73" s="868">
        <f t="array" ref="AN73:AO73">IF(SUM(AN21:AO21)&lt;1,0,AJ44*AN21:AO21/SUM(AN21:AO21))</f>
        <v>0</v>
      </c>
      <c r="AO73" s="868">
        <v>0</v>
      </c>
      <c r="AP73" s="868">
        <f t="array" ref="AP73:AQ73">IF(SUM(AP21:AQ21)&lt;1,0,AK44*AP21:AQ21/SUM(AP21:AQ21))</f>
        <v>0</v>
      </c>
      <c r="AQ73" s="868">
        <v>0</v>
      </c>
      <c r="AR73" s="868">
        <f t="array" ref="AR73:AS73">IF(SUM(AR21:AS21)&lt;1,0,AL44*AR21:AS21/SUM(AR21:AS21))</f>
        <v>0</v>
      </c>
      <c r="AS73" s="868">
        <v>0</v>
      </c>
      <c r="AT73" s="869">
        <f t="array" ref="AT73:AV73">IF(SUM(AT21:AV21)&lt;1,0,AM44*AT21:AV21/SUM(AT21:AV21))</f>
        <v>0</v>
      </c>
      <c r="AU73" s="869">
        <v>0</v>
      </c>
      <c r="AV73" s="869">
        <v>0</v>
      </c>
      <c r="AW73" s="1001">
        <v>0</v>
      </c>
      <c r="AX73" s="1002">
        <v>0</v>
      </c>
      <c r="AY73" s="618">
        <v>0</v>
      </c>
      <c r="AZ73" s="870">
        <v>0</v>
      </c>
      <c r="BA73" s="867">
        <v>0</v>
      </c>
      <c r="BC73" s="597" t="s">
        <v>185</v>
      </c>
      <c r="BD73" s="616">
        <v>0</v>
      </c>
      <c r="BE73" s="617">
        <v>0</v>
      </c>
      <c r="BF73" s="614">
        <f t="array" ref="BF73:BG73">IF(SUM(BF21:BG21)&lt;1,0,BF44*(BF21:BG21/SUM(BF21:BG21)))</f>
        <v>0</v>
      </c>
      <c r="BG73" s="614">
        <v>0</v>
      </c>
      <c r="BH73" s="614">
        <f t="array" ref="BH73:BI73">IF(SUM(BH21:BI21)&lt;1,0,BG44*(BH21:BI21/SUM(BH21:BI21)))</f>
        <v>0</v>
      </c>
      <c r="BI73" s="614">
        <v>0</v>
      </c>
      <c r="BJ73" s="614">
        <f t="array" ref="BJ73:BL73">IF(SUM(BJ21:BL21)&lt;1,0,BH44*(BJ21:BL21/SUM(BJ21:BL21)))</f>
        <v>0</v>
      </c>
      <c r="BK73" s="614">
        <v>0</v>
      </c>
      <c r="BL73" s="614">
        <v>0</v>
      </c>
      <c r="BM73" s="614">
        <f t="array" ref="BM73:BN73">IF(SUM(BM21:BN21)&lt;1,0,BI44*(BM21:BN21/SUM(BM21:BN21)))</f>
        <v>0</v>
      </c>
      <c r="BN73" s="614">
        <v>0</v>
      </c>
      <c r="BO73" s="614">
        <f t="array" ref="BO73:BP73">IF(SUM(BO21:BP21)&lt;1,0,BJ44*(BO21:BP21/SUM(BO21:BP21)))</f>
        <v>0</v>
      </c>
      <c r="BP73" s="614">
        <v>0</v>
      </c>
      <c r="BQ73" s="614">
        <f t="array" ref="BQ73:BR73">IF(SUM(BQ21:BR21)&lt;1,0,BK44*(BQ21:BR21/SUM(BQ21:BR21)))</f>
        <v>0</v>
      </c>
      <c r="BR73" s="614">
        <v>0</v>
      </c>
      <c r="BS73" s="614">
        <f t="array" ref="BS73:BU73">IF(SUM(BS21:BU21)&lt;1,0,BL44*(BS21:BU21/SUM(BS21:BU21)))</f>
        <v>0</v>
      </c>
      <c r="BT73" s="614">
        <v>0</v>
      </c>
      <c r="BU73" s="614">
        <v>0</v>
      </c>
      <c r="BV73" s="614">
        <f t="array" ref="BV73:BW73">BM44:BN44</f>
        <v>0</v>
      </c>
      <c r="BW73" s="614">
        <v>0</v>
      </c>
      <c r="BX73" s="614">
        <f t="shared" si="6"/>
        <v>0</v>
      </c>
      <c r="BY73" s="616">
        <v>0</v>
      </c>
      <c r="BZ73" s="618">
        <v>0</v>
      </c>
      <c r="CB73" s="597" t="s">
        <v>185</v>
      </c>
      <c r="CC73" s="616">
        <v>0</v>
      </c>
      <c r="CD73" s="617">
        <v>0</v>
      </c>
      <c r="CE73" s="614">
        <f t="array" ref="CE73:CF73">IF(SUM(CE21:CF21)&lt;1,0,CE44*(CE21:CF21/SUM(CE21:CF21)))</f>
        <v>0</v>
      </c>
      <c r="CF73" s="614">
        <v>0</v>
      </c>
      <c r="CG73" s="614">
        <f t="array" ref="CG73:CH73">IF(SUM(CG21:CH21)&lt;1,0,CF44*(CG21:CH21/SUM(CG21:CH21)))</f>
        <v>0</v>
      </c>
      <c r="CH73" s="614">
        <v>0</v>
      </c>
      <c r="CI73" s="614">
        <f t="array" ref="CI73:CK73">IF(SUM(CI21:CK21)&lt;1,0,CG44*(CI21:CK21/SUM(CI21:CK21)))</f>
        <v>0</v>
      </c>
      <c r="CJ73" s="614">
        <v>0</v>
      </c>
      <c r="CK73" s="614">
        <v>0</v>
      </c>
      <c r="CL73" s="614">
        <f t="array" ref="CL73:CM73">IF(SUM(CL21:CM21)&lt;1,0,CH44*(CL21:CM21/SUM(CL21:CM21)))</f>
        <v>0</v>
      </c>
      <c r="CM73" s="614">
        <v>0</v>
      </c>
      <c r="CN73" s="614">
        <f t="array" ref="CN73:CO73">IF(SUM(CN21:CO21)&lt;1,0,CI44*(CN21:CO21/SUM(CN21:CO21)))</f>
        <v>0</v>
      </c>
      <c r="CO73" s="614">
        <v>0</v>
      </c>
      <c r="CP73" s="614">
        <f t="array" ref="CP73:CQ73">IF(SUM(CP21:CQ21)&lt;1,0,CJ44*(CP21:CQ21/SUM(CP21:CQ21)))</f>
        <v>0</v>
      </c>
      <c r="CQ73" s="614">
        <v>0</v>
      </c>
      <c r="CR73" s="614">
        <f t="array" ref="CR73:CT73">IF(SUM(CR21:CT21)&lt;1,0,CK44*(CR21:CT21/SUM(CR21:CT21)))</f>
        <v>0</v>
      </c>
      <c r="CS73" s="614">
        <v>0</v>
      </c>
      <c r="CT73" s="614">
        <v>0</v>
      </c>
      <c r="CU73" s="614">
        <f t="array" ref="CU73:CV73">CL44:CM44</f>
        <v>0</v>
      </c>
      <c r="CV73" s="614">
        <v>0</v>
      </c>
      <c r="CW73" s="614">
        <f t="shared" si="7"/>
        <v>0</v>
      </c>
      <c r="CX73" s="616">
        <v>0</v>
      </c>
      <c r="CY73" s="618">
        <v>0</v>
      </c>
      <c r="DA73" s="918" t="s">
        <v>339</v>
      </c>
      <c r="DB73" s="612">
        <v>0</v>
      </c>
      <c r="DC73" s="613">
        <v>0</v>
      </c>
      <c r="DD73" s="614">
        <f t="array" ref="DD73:DE73">IF(SUM(DD21:DE21)&lt;1,0,DD44*(DD21:DE21/SUM(DD21:DE21)))</f>
        <v>0</v>
      </c>
      <c r="DE73" s="614">
        <v>0</v>
      </c>
      <c r="DF73" s="614">
        <f t="array" ref="DF73:DG73">IF(SUM(DF21:DG21)&lt;1,0,DE44*(DF21:DG21/SUM(DF21:DG21)))</f>
        <v>0</v>
      </c>
      <c r="DG73" s="614">
        <v>0</v>
      </c>
      <c r="DH73" s="614">
        <f t="array" ref="DH73:DJ73">IF(SUM(DH21:DJ21)&lt;1,0,DF44*(DH21:DJ21/SUM(DH21:DJ21)))</f>
        <v>0</v>
      </c>
      <c r="DI73" s="614">
        <v>0</v>
      </c>
      <c r="DJ73" s="614">
        <v>0</v>
      </c>
      <c r="DK73" s="614">
        <f t="array" ref="DK73:DL73">IF(SUM(DK21:DL21)&lt;1,0,DG44*(DK21:DL21/SUM(DK21:DL21)))</f>
        <v>0</v>
      </c>
      <c r="DL73" s="614">
        <v>0</v>
      </c>
      <c r="DM73" s="614">
        <f t="array" ref="DM73:DN73">IF(SUM(DM21:DN21)&lt;1,0,DH44*(DM21:DN21/SUM(DM21:DN21)))</f>
        <v>0</v>
      </c>
      <c r="DN73" s="614">
        <v>0</v>
      </c>
      <c r="DO73" s="614">
        <f t="array" ref="DO73:DP73">IF(SUM(DO21:DP21)&lt;1,0,DI44*(DO21:DP21/SUM(DO21:DP21)))</f>
        <v>0</v>
      </c>
      <c r="DP73" s="614">
        <v>0</v>
      </c>
      <c r="DQ73" s="614">
        <f t="array" ref="DQ73:DS73">IF(SUM(DQ21:DS21)&lt;1,0,DJ44*(DQ21:DS21/SUM(DQ21:DS21)))</f>
        <v>0</v>
      </c>
      <c r="DR73" s="614">
        <v>0</v>
      </c>
      <c r="DS73" s="614">
        <v>0</v>
      </c>
      <c r="DT73" s="614">
        <f t="array" ref="DT73:DU73">DK44:DL44</f>
        <v>0</v>
      </c>
      <c r="DU73" s="614">
        <v>0</v>
      </c>
      <c r="DV73" s="614">
        <f t="shared" si="8"/>
        <v>0</v>
      </c>
      <c r="DW73" s="901">
        <v>0</v>
      </c>
      <c r="DX73" s="901">
        <v>0</v>
      </c>
    </row>
    <row r="74" spans="5:128">
      <c r="E74" s="534" t="s">
        <v>340</v>
      </c>
      <c r="F74" s="894">
        <f t="array" ref="F74:F75">IF(SUM(F22:F23)&lt;1,0,F45*F22:F23/SUM(F22:F23))</f>
        <v>0</v>
      </c>
      <c r="G74" s="895">
        <f t="array" ref="G74:G75">IF(SUM(G22:G23)&lt;1,0,G45*G22:G23/SUM(G22:G23))</f>
        <v>0</v>
      </c>
      <c r="H74" s="896">
        <f t="array" ref="H74:I75">IF(SUM(H22:I23)&lt;1,0,H45*H22:I23/SUM(H22:I23))</f>
        <v>0</v>
      </c>
      <c r="I74" s="896">
        <v>0</v>
      </c>
      <c r="J74" s="896">
        <f t="array" ref="J74:K75">IF(SUM(J22:K23)&lt;1,0,I45*J22:K23/SUM(J22:K23))</f>
        <v>0</v>
      </c>
      <c r="K74" s="896">
        <v>0</v>
      </c>
      <c r="L74" s="896">
        <f t="array" ref="L74:N75">IF(SUM(L22:N23)&lt;1,0,J45*L22:N23/SUM(L22:N23))</f>
        <v>0</v>
      </c>
      <c r="M74" s="896">
        <v>0</v>
      </c>
      <c r="N74" s="896">
        <v>0</v>
      </c>
      <c r="O74" s="896">
        <f t="array" ref="O74:P75">IF(SUM(O22:P23)&lt;1,0,K45*O22:P23/SUM(O22:P23))</f>
        <v>0</v>
      </c>
      <c r="P74" s="896">
        <v>0</v>
      </c>
      <c r="Q74" s="896">
        <f t="array" ref="Q74:R75">IF(SUM(Q22:R23)&lt;1,0,L45*Q22:R23/SUM(Q22:R23))</f>
        <v>0</v>
      </c>
      <c r="R74" s="896">
        <v>0</v>
      </c>
      <c r="S74" s="896">
        <f t="array" ref="S74:T75">IF(SUM(S22:T23)&lt;1,0,M45*S22:T23/SUM(S22:T23))</f>
        <v>0</v>
      </c>
      <c r="T74" s="896">
        <v>0</v>
      </c>
      <c r="U74" s="896">
        <f t="array" ref="U74:W75">IF(SUM(U22:W23)&lt;1,0,N45*U22:W23/SUM(U22:W23))</f>
        <v>0</v>
      </c>
      <c r="V74" s="896">
        <v>0</v>
      </c>
      <c r="W74" s="896">
        <v>0</v>
      </c>
      <c r="X74" s="897">
        <f t="array" ref="X74:X75">IF(SUM(X22:X23)&lt;1,0,O45*X22:X23/SUM(X22:X23))</f>
        <v>0</v>
      </c>
      <c r="Y74" s="897">
        <f t="array" ref="Y74:Y75">IF(SUM(Y22:Y23)&lt;1,0,P45*Y22:Y23/SUM(Y22:Y23))</f>
        <v>0</v>
      </c>
      <c r="Z74" s="618">
        <f t="shared" si="5"/>
        <v>0</v>
      </c>
      <c r="AA74" s="892">
        <v>0</v>
      </c>
      <c r="AB74" s="893">
        <v>0</v>
      </c>
      <c r="AD74" s="534" t="s">
        <v>341</v>
      </c>
      <c r="AE74" s="867">
        <v>0</v>
      </c>
      <c r="AF74" s="867">
        <v>0</v>
      </c>
      <c r="AG74" s="868">
        <f t="array" ref="AG74:AH74">IF(SUM(AG22:AH22)&lt;1,0,AG45*AG22:AH22/SUM(AG22:AH22))</f>
        <v>0</v>
      </c>
      <c r="AH74" s="868">
        <v>0</v>
      </c>
      <c r="AI74" s="868">
        <f t="array" ref="AI74:AJ74">IF(SUM(AI22:AJ22)&lt;1,0,AH45*AI22:AJ22/SUM(AI22:AJ22))</f>
        <v>0</v>
      </c>
      <c r="AJ74" s="868">
        <v>0</v>
      </c>
      <c r="AK74" s="869">
        <f t="array" ref="AK74:AM74">IF(SUM(AK22:AM22)&lt;1,0,AI45*AK22:AM22/SUM(AK22:AM22))</f>
        <v>0</v>
      </c>
      <c r="AL74" s="869">
        <v>0</v>
      </c>
      <c r="AM74" s="869">
        <v>0</v>
      </c>
      <c r="AN74" s="868">
        <f t="array" ref="AN74:AO74">IF(SUM(AN22:AO22)&lt;1,0,AJ45*AN22:AO22/SUM(AN22:AO22))</f>
        <v>0</v>
      </c>
      <c r="AO74" s="868">
        <v>0</v>
      </c>
      <c r="AP74" s="868">
        <f t="array" ref="AP74:AQ74">IF(SUM(AP22:AQ22)&lt;1,0,AK45*AP22:AQ22/SUM(AP22:AQ22))</f>
        <v>0</v>
      </c>
      <c r="AQ74" s="868">
        <v>0</v>
      </c>
      <c r="AR74" s="868">
        <f t="array" ref="AR74:AS74">IF(SUM(AR22:AS22)&lt;1,0,AL45*AR22:AS22/SUM(AR22:AS22))</f>
        <v>0</v>
      </c>
      <c r="AS74" s="868">
        <v>0</v>
      </c>
      <c r="AT74" s="869">
        <f t="array" ref="AT74:AV74">IF(SUM(AT22:AV22)&lt;1,0,AM45*AT22:AV22/SUM(AT22:AV22))</f>
        <v>0</v>
      </c>
      <c r="AU74" s="869">
        <v>0</v>
      </c>
      <c r="AV74" s="869">
        <v>0</v>
      </c>
      <c r="AW74" s="1001">
        <v>0</v>
      </c>
      <c r="AX74" s="1002">
        <v>0</v>
      </c>
      <c r="AY74" s="618">
        <v>0</v>
      </c>
      <c r="AZ74" s="870">
        <v>0</v>
      </c>
      <c r="BA74" s="867">
        <v>0</v>
      </c>
      <c r="BC74" s="597" t="s">
        <v>186</v>
      </c>
      <c r="BD74" s="616">
        <v>0</v>
      </c>
      <c r="BE74" s="617">
        <v>0</v>
      </c>
      <c r="BF74" s="614">
        <f t="array" ref="BF74:BG74">IF(SUM(BF22:BG22)&lt;1,0,BF45*(BF22:BG22/SUM(BF22:BG22)))</f>
        <v>0</v>
      </c>
      <c r="BG74" s="614">
        <v>0</v>
      </c>
      <c r="BH74" s="614">
        <f t="array" ref="BH74:BI74">IF(SUM(BH22:BI22)&lt;1,0,BG45*(BH22:BI22/SUM(BH22:BI22)))</f>
        <v>0</v>
      </c>
      <c r="BI74" s="614">
        <v>0</v>
      </c>
      <c r="BJ74" s="614">
        <f t="array" ref="BJ74:BL74">IF(SUM(BJ22:BL22)&lt;1,0,BH45*(BJ22:BL22/SUM(BJ22:BL22)))</f>
        <v>0</v>
      </c>
      <c r="BK74" s="614">
        <v>0</v>
      </c>
      <c r="BL74" s="614">
        <v>0</v>
      </c>
      <c r="BM74" s="614">
        <f t="array" ref="BM74:BN74">IF(SUM(BM22:BN22)&lt;1,0,BI45*(BM22:BN22/SUM(BM22:BN22)))</f>
        <v>0</v>
      </c>
      <c r="BN74" s="614">
        <v>0</v>
      </c>
      <c r="BO74" s="614">
        <f t="array" ref="BO74:BP74">IF(SUM(BO22:BP22)&lt;1,0,BJ45*(BO22:BP22/SUM(BO22:BP22)))</f>
        <v>0</v>
      </c>
      <c r="BP74" s="614">
        <v>0</v>
      </c>
      <c r="BQ74" s="614">
        <f t="array" ref="BQ74:BR74">IF(SUM(BQ22:BR22)&lt;1,0,BK45*(BQ22:BR22/SUM(BQ22:BR22)))</f>
        <v>0</v>
      </c>
      <c r="BR74" s="614">
        <v>0</v>
      </c>
      <c r="BS74" s="614">
        <f t="array" ref="BS74:BU74">IF(SUM(BS22:BU22)&lt;1,0,BL45*(BS22:BU22/SUM(BS22:BU22)))</f>
        <v>0</v>
      </c>
      <c r="BT74" s="614">
        <v>0</v>
      </c>
      <c r="BU74" s="614">
        <v>0</v>
      </c>
      <c r="BV74" s="614">
        <f t="array" ref="BV74:BW74">BM45:BN45</f>
        <v>0</v>
      </c>
      <c r="BW74" s="614">
        <v>0</v>
      </c>
      <c r="BX74" s="614">
        <f t="shared" si="6"/>
        <v>0</v>
      </c>
      <c r="BY74" s="616">
        <v>0</v>
      </c>
      <c r="BZ74" s="618">
        <v>0</v>
      </c>
      <c r="CB74" s="597" t="s">
        <v>186</v>
      </c>
      <c r="CC74" s="616">
        <v>0</v>
      </c>
      <c r="CD74" s="617">
        <v>0</v>
      </c>
      <c r="CE74" s="614">
        <f t="array" ref="CE74:CF74">IF(SUM(CE22:CF22)&lt;1,0,CE45*(CE22:CF22/SUM(CE22:CF22)))</f>
        <v>0</v>
      </c>
      <c r="CF74" s="614">
        <v>0</v>
      </c>
      <c r="CG74" s="614">
        <f t="array" ref="CG74:CH74">IF(SUM(CG22:CH22)&lt;1,0,CF45*(CG22:CH22/SUM(CG22:CH22)))</f>
        <v>0</v>
      </c>
      <c r="CH74" s="614">
        <v>0</v>
      </c>
      <c r="CI74" s="614">
        <f t="array" ref="CI74:CK74">IF(SUM(CI22:CK22)&lt;1,0,CG45*(CI22:CK22/SUM(CI22:CK22)))</f>
        <v>0</v>
      </c>
      <c r="CJ74" s="614">
        <v>0</v>
      </c>
      <c r="CK74" s="614">
        <v>0</v>
      </c>
      <c r="CL74" s="614">
        <f t="array" ref="CL74:CM74">IF(SUM(CL22:CM22)&lt;1,0,CH45*(CL22:CM22/SUM(CL22:CM22)))</f>
        <v>0</v>
      </c>
      <c r="CM74" s="614">
        <v>0</v>
      </c>
      <c r="CN74" s="614">
        <f t="array" ref="CN74:CO74">IF(SUM(CN22:CO22)&lt;1,0,CI45*(CN22:CO22/SUM(CN22:CO22)))</f>
        <v>0</v>
      </c>
      <c r="CO74" s="614">
        <v>0</v>
      </c>
      <c r="CP74" s="614">
        <f t="array" ref="CP74:CQ74">IF(SUM(CP22:CQ22)&lt;1,0,CJ45*(CP22:CQ22/SUM(CP22:CQ22)))</f>
        <v>0</v>
      </c>
      <c r="CQ74" s="614">
        <v>0</v>
      </c>
      <c r="CR74" s="614">
        <f t="array" ref="CR74:CT74">IF(SUM(CR22:CT22)&lt;1,0,CK45*(CR22:CT22/SUM(CR22:CT22)))</f>
        <v>0</v>
      </c>
      <c r="CS74" s="614">
        <v>0</v>
      </c>
      <c r="CT74" s="614">
        <v>0</v>
      </c>
      <c r="CU74" s="614">
        <f t="array" ref="CU74:CV74">CL45:CM45</f>
        <v>0</v>
      </c>
      <c r="CV74" s="614">
        <v>0</v>
      </c>
      <c r="CW74" s="614">
        <f t="shared" si="7"/>
        <v>0</v>
      </c>
      <c r="CX74" s="616">
        <v>0</v>
      </c>
      <c r="CY74" s="618">
        <v>0</v>
      </c>
      <c r="DA74" s="918" t="s">
        <v>342</v>
      </c>
      <c r="DB74" s="612">
        <v>0</v>
      </c>
      <c r="DC74" s="613">
        <v>0</v>
      </c>
      <c r="DD74" s="614">
        <f t="array" ref="DD74:DE74">IF(SUM(DD22:DE22)&lt;1,0,DD45*(DD22:DE22/SUM(DD22:DE22)))</f>
        <v>0</v>
      </c>
      <c r="DE74" s="614">
        <v>0</v>
      </c>
      <c r="DF74" s="614">
        <f t="array" ref="DF74:DG74">IF(SUM(DF22:DG22)&lt;1,0,DE45*(DF22:DG22/SUM(DF22:DG22)))</f>
        <v>0</v>
      </c>
      <c r="DG74" s="614">
        <v>0</v>
      </c>
      <c r="DH74" s="614">
        <f t="array" ref="DH74:DJ74">IF(SUM(DH22:DJ22)&lt;1,0,DF45*(DH22:DJ22/SUM(DH22:DJ22)))</f>
        <v>0</v>
      </c>
      <c r="DI74" s="614">
        <v>0</v>
      </c>
      <c r="DJ74" s="614">
        <v>0</v>
      </c>
      <c r="DK74" s="614">
        <f t="array" ref="DK74:DL74">IF(SUM(DK22:DL22)&lt;1,0,DG45*(DK22:DL22/SUM(DK22:DL22)))</f>
        <v>0</v>
      </c>
      <c r="DL74" s="614">
        <v>0</v>
      </c>
      <c r="DM74" s="614">
        <f t="array" ref="DM74:DN74">IF(SUM(DM22:DN22)&lt;1,0,DH45*(DM22:DN22/SUM(DM22:DN22)))</f>
        <v>0</v>
      </c>
      <c r="DN74" s="614">
        <v>0</v>
      </c>
      <c r="DO74" s="614">
        <f t="array" ref="DO74:DP74">IF(SUM(DO22:DP22)&lt;1,0,DI45*(DO22:DP22/SUM(DO22:DP22)))</f>
        <v>0</v>
      </c>
      <c r="DP74" s="614">
        <v>0</v>
      </c>
      <c r="DQ74" s="614">
        <f t="array" ref="DQ74:DS74">IF(SUM(DQ22:DS22)&lt;1,0,DJ45*(DQ22:DS22/SUM(DQ22:DS22)))</f>
        <v>0</v>
      </c>
      <c r="DR74" s="614">
        <v>0</v>
      </c>
      <c r="DS74" s="614">
        <v>0</v>
      </c>
      <c r="DT74" s="614">
        <f t="array" ref="DT74:DU74">DK45:DL45</f>
        <v>0</v>
      </c>
      <c r="DU74" s="614">
        <v>0</v>
      </c>
      <c r="DV74" s="614">
        <f t="shared" si="8"/>
        <v>0</v>
      </c>
      <c r="DW74" s="901">
        <v>0</v>
      </c>
      <c r="DX74" s="901">
        <v>0</v>
      </c>
    </row>
    <row r="75" spans="5:128">
      <c r="E75" s="19" t="s">
        <v>343</v>
      </c>
      <c r="F75" s="494">
        <v>0</v>
      </c>
      <c r="G75" s="877">
        <v>0</v>
      </c>
      <c r="H75" s="898">
        <v>0</v>
      </c>
      <c r="I75" s="898">
        <v>0</v>
      </c>
      <c r="J75" s="898">
        <v>0</v>
      </c>
      <c r="K75" s="898">
        <v>0</v>
      </c>
      <c r="L75" s="898">
        <v>0</v>
      </c>
      <c r="M75" s="898">
        <v>0</v>
      </c>
      <c r="N75" s="898">
        <v>0</v>
      </c>
      <c r="O75" s="898">
        <v>0</v>
      </c>
      <c r="P75" s="898">
        <v>0</v>
      </c>
      <c r="Q75" s="898">
        <v>0</v>
      </c>
      <c r="R75" s="898">
        <v>0</v>
      </c>
      <c r="S75" s="898">
        <v>0</v>
      </c>
      <c r="T75" s="898">
        <v>0</v>
      </c>
      <c r="U75" s="898">
        <v>0</v>
      </c>
      <c r="V75" s="898">
        <v>0</v>
      </c>
      <c r="W75" s="898">
        <v>0</v>
      </c>
      <c r="X75" s="482">
        <v>0</v>
      </c>
      <c r="Y75" s="482">
        <v>0</v>
      </c>
      <c r="Z75" s="618">
        <f t="shared" si="5"/>
        <v>0</v>
      </c>
      <c r="AA75" s="899">
        <f t="array" ref="AA75:AB75">R45:S45</f>
        <v>0</v>
      </c>
      <c r="AB75" s="893">
        <v>0</v>
      </c>
      <c r="AD75" s="534" t="s">
        <v>344</v>
      </c>
      <c r="AE75" s="867">
        <v>0</v>
      </c>
      <c r="AF75" s="867">
        <v>0</v>
      </c>
      <c r="AG75" s="868">
        <f t="array" ref="AG75:AH75">IF(SUM(AG23:AH23)&lt;1,0,AG46*AG23:AH23/SUM(AG23:AH23))</f>
        <v>0</v>
      </c>
      <c r="AH75" s="868">
        <v>0</v>
      </c>
      <c r="AI75" s="868">
        <f t="array" ref="AI75:AJ75">IF(SUM(AI23:AJ23)&lt;1,0,AH46*AI23:AJ23/SUM(AI23:AJ23))</f>
        <v>0</v>
      </c>
      <c r="AJ75" s="868">
        <v>0</v>
      </c>
      <c r="AK75" s="869">
        <f t="array" ref="AK75:AM75">IF(SUM(AK23:AM23)&lt;1,0,AI46*AK23:AM23/SUM(AK23:AM23))</f>
        <v>0</v>
      </c>
      <c r="AL75" s="869">
        <v>0</v>
      </c>
      <c r="AM75" s="869">
        <v>0</v>
      </c>
      <c r="AN75" s="868">
        <f t="array" ref="AN75:AO75">IF(SUM(AN23:AO23)&lt;1,0,AJ46*AN23:AO23/SUM(AN23:AO23))</f>
        <v>0</v>
      </c>
      <c r="AO75" s="868">
        <v>0</v>
      </c>
      <c r="AP75" s="868">
        <f t="array" ref="AP75:AQ75">IF(SUM(AP23:AQ23)&lt;1,0,AK46*AP23:AQ23/SUM(AP23:AQ23))</f>
        <v>0</v>
      </c>
      <c r="AQ75" s="868">
        <v>0</v>
      </c>
      <c r="AR75" s="868">
        <f t="array" ref="AR75:AS75">IF(SUM(AR23:AS23)&lt;1,0,AL46*AR23:AS23/SUM(AR23:AS23))</f>
        <v>0</v>
      </c>
      <c r="AS75" s="868">
        <v>0</v>
      </c>
      <c r="AT75" s="869">
        <f t="array" ref="AT75:AV75">IF(SUM(AT23:AV23)&lt;1,0,AM46*AT23:AV23/SUM(AT23:AV23))</f>
        <v>0</v>
      </c>
      <c r="AU75" s="869">
        <v>0</v>
      </c>
      <c r="AV75" s="869">
        <v>0</v>
      </c>
      <c r="AW75" s="1001">
        <v>0</v>
      </c>
      <c r="AX75" s="1001">
        <v>0</v>
      </c>
      <c r="AY75" s="618">
        <v>0</v>
      </c>
      <c r="AZ75" s="870">
        <v>0</v>
      </c>
      <c r="BA75" s="867">
        <v>0</v>
      </c>
      <c r="BC75" s="597" t="s">
        <v>340</v>
      </c>
      <c r="BD75" s="616">
        <v>0</v>
      </c>
      <c r="BE75" s="617">
        <v>0</v>
      </c>
      <c r="BF75" s="614">
        <f t="array" ref="BF75:BG75">IF(SUM(BF23:BG23)&lt;1,0,BF46*(BF23:BG23/SUM(BF23:BG23)))</f>
        <v>0</v>
      </c>
      <c r="BG75" s="614">
        <v>0</v>
      </c>
      <c r="BH75" s="614">
        <f t="array" ref="BH75:BI75">IF(SUM(BH23:BI23)&lt;1,0,BG46*(BH23:BI23/SUM(BH23:BI23)))</f>
        <v>0</v>
      </c>
      <c r="BI75" s="614">
        <v>0</v>
      </c>
      <c r="BJ75" s="614">
        <f t="array" ref="BJ75:BL75">IF(SUM(BJ23:BL23)&lt;1,0,BH46*(BJ23:BL23/SUM(BJ23:BL23)))</f>
        <v>0</v>
      </c>
      <c r="BK75" s="614">
        <v>0</v>
      </c>
      <c r="BL75" s="614">
        <v>0</v>
      </c>
      <c r="BM75" s="614">
        <f t="array" ref="BM75:BN75">IF(SUM(BM23:BN23)&lt;1,0,BI46*(BM23:BN23/SUM(BM23:BN23)))</f>
        <v>0</v>
      </c>
      <c r="BN75" s="614">
        <v>0</v>
      </c>
      <c r="BO75" s="614">
        <f t="array" ref="BO75:BP75">IF(SUM(BO23:BP23)&lt;1,0,BJ46*(BO23:BP23/SUM(BO23:BP23)))</f>
        <v>0</v>
      </c>
      <c r="BP75" s="614">
        <v>0</v>
      </c>
      <c r="BQ75" s="614">
        <f t="array" ref="BQ75:BR75">IF(SUM(BQ23:BR23)&lt;1,0,BK46*(BQ23:BR23/SUM(BQ23:BR23)))</f>
        <v>0</v>
      </c>
      <c r="BR75" s="614">
        <v>0</v>
      </c>
      <c r="BS75" s="614">
        <f t="array" ref="BS75:BU75">IF(SUM(BS23:BU23)&lt;1,0,BL46*(BS23:BU23/SUM(BS23:BU23)))</f>
        <v>0</v>
      </c>
      <c r="BT75" s="614">
        <v>0</v>
      </c>
      <c r="BU75" s="614">
        <v>0</v>
      </c>
      <c r="BV75" s="614">
        <f t="array" ref="BV75:BW75">BM46:BN46</f>
        <v>0</v>
      </c>
      <c r="BW75" s="614">
        <v>0</v>
      </c>
      <c r="BX75" s="614">
        <f t="shared" si="6"/>
        <v>0</v>
      </c>
      <c r="BY75" s="616">
        <v>0</v>
      </c>
      <c r="BZ75" s="618">
        <v>0</v>
      </c>
      <c r="CB75" s="597" t="s">
        <v>340</v>
      </c>
      <c r="CC75" s="616">
        <v>0</v>
      </c>
      <c r="CD75" s="617">
        <v>0</v>
      </c>
      <c r="CE75" s="614">
        <f t="array" ref="CE75:CF75">IF(SUM(CE23:CF23)&lt;1,0,CE46*(CE23:CF23/SUM(CE23:CF23)))</f>
        <v>0</v>
      </c>
      <c r="CF75" s="614">
        <v>0</v>
      </c>
      <c r="CG75" s="614">
        <f t="array" ref="CG75:CH75">IF(SUM(CG23:CH23)&lt;1,0,CF46*(CG23:CH23/SUM(CG23:CH23)))</f>
        <v>0</v>
      </c>
      <c r="CH75" s="614">
        <v>0</v>
      </c>
      <c r="CI75" s="614">
        <f t="array" ref="CI75:CK75">IF(SUM(CI23:CK23)&lt;1,0,CG46*(CI23:CK23/SUM(CI23:CK23)))</f>
        <v>0</v>
      </c>
      <c r="CJ75" s="614">
        <v>0</v>
      </c>
      <c r="CK75" s="614">
        <v>0</v>
      </c>
      <c r="CL75" s="614">
        <f t="array" ref="CL75:CM75">IF(SUM(CL23:CM23)&lt;1,0,CH46*(CL23:CM23/SUM(CL23:CM23)))</f>
        <v>0</v>
      </c>
      <c r="CM75" s="614">
        <v>0</v>
      </c>
      <c r="CN75" s="614">
        <f t="array" ref="CN75:CO75">IF(SUM(CN23:CO23)&lt;1,0,CI46*(CN23:CO23/SUM(CN23:CO23)))</f>
        <v>0</v>
      </c>
      <c r="CO75" s="614">
        <v>0</v>
      </c>
      <c r="CP75" s="614">
        <f t="array" ref="CP75:CQ75">IF(SUM(CP23:CQ23)&lt;1,0,CJ46*(CP23:CQ23/SUM(CP23:CQ23)))</f>
        <v>0</v>
      </c>
      <c r="CQ75" s="614">
        <v>0</v>
      </c>
      <c r="CR75" s="614">
        <f t="array" ref="CR75:CT75">IF(SUM(CR23:CT23)&lt;1,0,CK46*(CR23:CT23/SUM(CR23:CT23)))</f>
        <v>0</v>
      </c>
      <c r="CS75" s="614">
        <v>0</v>
      </c>
      <c r="CT75" s="614">
        <v>0</v>
      </c>
      <c r="CU75" s="614">
        <f t="array" ref="CU75:CV75">CL46:CM46</f>
        <v>0</v>
      </c>
      <c r="CV75" s="614">
        <v>0</v>
      </c>
      <c r="CW75" s="614">
        <f t="shared" si="7"/>
        <v>0</v>
      </c>
      <c r="CX75" s="616">
        <v>0</v>
      </c>
      <c r="CY75" s="618">
        <v>0</v>
      </c>
      <c r="DA75" s="918" t="s">
        <v>345</v>
      </c>
      <c r="DB75" s="612">
        <v>0</v>
      </c>
      <c r="DC75" s="613">
        <v>0</v>
      </c>
      <c r="DD75" s="614">
        <f t="array" ref="DD75:DE75">IF(SUM(DD23:DE23)&lt;1,0,DD46*(DD23:DE23/SUM(DD23:DE23)))</f>
        <v>0</v>
      </c>
      <c r="DE75" s="614">
        <v>0</v>
      </c>
      <c r="DF75" s="614">
        <f t="array" ref="DF75:DG75">IF(SUM(DF23:DG23)&lt;1,0,DE46*(DF23:DG23/SUM(DF23:DG23)))</f>
        <v>0</v>
      </c>
      <c r="DG75" s="614">
        <v>0</v>
      </c>
      <c r="DH75" s="614">
        <f t="array" ref="DH75:DJ75">IF(SUM(DH23:DJ23)&lt;1,0,DF46*(DH23:DJ23/SUM(DH23:DJ23)))</f>
        <v>0</v>
      </c>
      <c r="DI75" s="614">
        <v>0</v>
      </c>
      <c r="DJ75" s="614">
        <v>0</v>
      </c>
      <c r="DK75" s="614">
        <f t="array" ref="DK75:DL75">IF(SUM(DK23:DL23)&lt;1,0,DG46*(DK23:DL23/SUM(DK23:DL23)))</f>
        <v>0</v>
      </c>
      <c r="DL75" s="614">
        <v>0</v>
      </c>
      <c r="DM75" s="614">
        <f t="array" ref="DM75:DN75">IF(SUM(DM23:DN23)&lt;1,0,DH46*(DM23:DN23/SUM(DM23:DN23)))</f>
        <v>0</v>
      </c>
      <c r="DN75" s="614">
        <v>0</v>
      </c>
      <c r="DO75" s="614">
        <f t="array" ref="DO75:DP75">IF(SUM(DO23:DP23)&lt;1,0,DI46*(DO23:DP23/SUM(DO23:DP23)))</f>
        <v>0</v>
      </c>
      <c r="DP75" s="614">
        <v>0</v>
      </c>
      <c r="DQ75" s="614">
        <f t="array" ref="DQ75:DS75">IF(SUM(DQ23:DS23)&lt;1,0,DJ46*(DQ23:DS23/SUM(DQ23:DS23)))</f>
        <v>0</v>
      </c>
      <c r="DR75" s="614">
        <v>0</v>
      </c>
      <c r="DS75" s="614">
        <v>0</v>
      </c>
      <c r="DT75" s="614">
        <f t="array" ref="DT75:DU75">DK46:DL46</f>
        <v>0</v>
      </c>
      <c r="DU75" s="614">
        <v>0</v>
      </c>
      <c r="DV75" s="614">
        <f t="shared" si="8"/>
        <v>0</v>
      </c>
      <c r="DW75" s="901">
        <v>0</v>
      </c>
      <c r="DX75" s="901">
        <v>0</v>
      </c>
    </row>
    <row r="76" spans="5:128">
      <c r="E76" s="538" t="s">
        <v>346</v>
      </c>
      <c r="F76" s="885">
        <f>F46</f>
        <v>0</v>
      </c>
      <c r="G76" s="872">
        <f>G46</f>
        <v>0</v>
      </c>
      <c r="H76" s="884">
        <f t="shared" ref="H76:Y76" si="9">+IF((H66-SUM(H67:H75))&lt;1,0,H66-SUM(H67:H75))</f>
        <v>0</v>
      </c>
      <c r="I76" s="884">
        <f t="shared" si="9"/>
        <v>0</v>
      </c>
      <c r="J76" s="884">
        <f t="shared" si="9"/>
        <v>0</v>
      </c>
      <c r="K76" s="884">
        <f t="shared" si="9"/>
        <v>0</v>
      </c>
      <c r="L76" s="884">
        <f t="shared" si="9"/>
        <v>0</v>
      </c>
      <c r="M76" s="884">
        <f t="shared" si="9"/>
        <v>0</v>
      </c>
      <c r="N76" s="884">
        <f t="shared" si="9"/>
        <v>0</v>
      </c>
      <c r="O76" s="884">
        <f t="shared" si="9"/>
        <v>0</v>
      </c>
      <c r="P76" s="884">
        <f t="shared" si="9"/>
        <v>0</v>
      </c>
      <c r="Q76" s="884">
        <f t="shared" si="9"/>
        <v>0</v>
      </c>
      <c r="R76" s="884">
        <f t="shared" si="9"/>
        <v>0</v>
      </c>
      <c r="S76" s="884">
        <f t="shared" si="9"/>
        <v>0</v>
      </c>
      <c r="T76" s="884">
        <f t="shared" si="9"/>
        <v>0</v>
      </c>
      <c r="U76" s="884">
        <f t="shared" si="9"/>
        <v>0</v>
      </c>
      <c r="V76" s="884">
        <f t="shared" si="9"/>
        <v>0</v>
      </c>
      <c r="W76" s="884">
        <f t="shared" si="9"/>
        <v>0</v>
      </c>
      <c r="X76" s="884">
        <f t="shared" si="9"/>
        <v>0</v>
      </c>
      <c r="Y76" s="884">
        <f t="shared" si="9"/>
        <v>0</v>
      </c>
      <c r="Z76" s="859">
        <f t="shared" si="5"/>
        <v>0</v>
      </c>
      <c r="AA76" s="883" t="s">
        <v>367</v>
      </c>
      <c r="AB76" s="876" t="s">
        <v>367</v>
      </c>
      <c r="AD76" s="534" t="s">
        <v>347</v>
      </c>
      <c r="AE76" s="867">
        <v>0</v>
      </c>
      <c r="AF76" s="871">
        <v>0</v>
      </c>
      <c r="AG76" s="868">
        <f t="array" ref="AG76:AH76">IF(SUM(AG24:AH24)&lt;1,0,AG47*AG24:AH24/SUM(AG24:AH24))</f>
        <v>0</v>
      </c>
      <c r="AH76" s="868">
        <v>0</v>
      </c>
      <c r="AI76" s="868">
        <f t="array" ref="AI76:AJ76">IF(SUM(AI24:AJ24)&lt;1,0,AH47*AI24:AJ24/SUM(AI24:AJ24))</f>
        <v>0</v>
      </c>
      <c r="AJ76" s="868">
        <v>0</v>
      </c>
      <c r="AK76" s="869">
        <f t="array" ref="AK76:AM76">IF(SUM(AK24:AM24)&lt;1,0,AI47*AK24:AM24/SUM(AK24:AM24))</f>
        <v>0</v>
      </c>
      <c r="AL76" s="869">
        <v>0</v>
      </c>
      <c r="AM76" s="869">
        <v>0</v>
      </c>
      <c r="AN76" s="868">
        <f t="array" ref="AN76:AO76">IF(SUM(AN24:AO24)&lt;1,0,AJ47*AN24:AO24/SUM(AN24:AO24))</f>
        <v>0</v>
      </c>
      <c r="AO76" s="868">
        <v>0</v>
      </c>
      <c r="AP76" s="868">
        <f t="array" ref="AP76:AQ76">IF(SUM(AP24:AQ24)&lt;1,0,AK47*AP24:AQ24/SUM(AP24:AQ24))</f>
        <v>0</v>
      </c>
      <c r="AQ76" s="868">
        <v>0</v>
      </c>
      <c r="AR76" s="868">
        <f t="array" ref="AR76:AS76">IF(SUM(AR24:AS24)&lt;1,0,AL47*AR24:AS24/SUM(AR24:AS24))</f>
        <v>0</v>
      </c>
      <c r="AS76" s="868">
        <v>0</v>
      </c>
      <c r="AT76" s="869">
        <f t="array" ref="AT76:AV76">IF(SUM(AT24:AV24)&lt;1,0,AM47*AT24:AV24/SUM(AT24:AV24))</f>
        <v>0</v>
      </c>
      <c r="AU76" s="869">
        <v>0</v>
      </c>
      <c r="AV76" s="869">
        <v>0</v>
      </c>
      <c r="AW76" s="1001">
        <v>0</v>
      </c>
      <c r="AX76" s="1001">
        <v>0</v>
      </c>
      <c r="AY76" s="618">
        <v>0</v>
      </c>
      <c r="AZ76" s="870">
        <v>0</v>
      </c>
      <c r="BA76" s="867">
        <v>0</v>
      </c>
      <c r="BC76" s="597" t="s">
        <v>348</v>
      </c>
      <c r="BD76" s="616">
        <v>0</v>
      </c>
      <c r="BE76" s="617">
        <v>0</v>
      </c>
      <c r="BF76" s="614">
        <f t="array" ref="BF76:BG76">IF(SUM(BF24:BG24)&lt;1,0,BF47*(BF24:BG24/SUM(BF24:BG24)))</f>
        <v>0</v>
      </c>
      <c r="BG76" s="614">
        <v>0</v>
      </c>
      <c r="BH76" s="614">
        <f t="array" ref="BH76:BI76">IF(SUM(BH24:BI24)&lt;1,0,BG47*(BH24:BI24/SUM(BH24:BI24)))</f>
        <v>0</v>
      </c>
      <c r="BI76" s="614">
        <v>0</v>
      </c>
      <c r="BJ76" s="614">
        <f t="array" ref="BJ76:BL76">IF(SUM(BJ24:BL24)&lt;1,0,BH47*(BJ24:BL24/SUM(BJ24:BL24)))</f>
        <v>0</v>
      </c>
      <c r="BK76" s="614">
        <v>0</v>
      </c>
      <c r="BL76" s="614">
        <v>0</v>
      </c>
      <c r="BM76" s="614">
        <f t="array" ref="BM76:BN76">IF(SUM(BM24:BN24)&lt;1,0,BI47*(BM24:BN24/SUM(BM24:BN24)))</f>
        <v>0</v>
      </c>
      <c r="BN76" s="614">
        <v>0</v>
      </c>
      <c r="BO76" s="614">
        <f t="array" ref="BO76:BP76">IF(SUM(BO24:BP24)&lt;1,0,BJ47*(BO24:BP24/SUM(BO24:BP24)))</f>
        <v>0</v>
      </c>
      <c r="BP76" s="614">
        <v>0</v>
      </c>
      <c r="BQ76" s="614">
        <f t="array" ref="BQ76:BR76">IF(SUM(BQ24:BR24)&lt;1,0,BK47*(BQ24:BR24/SUM(BQ24:BR24)))</f>
        <v>0</v>
      </c>
      <c r="BR76" s="614">
        <v>0</v>
      </c>
      <c r="BS76" s="614">
        <f t="array" ref="BS76:BU76">IF(SUM(BS24:BU24)&lt;1,0,BL47*(BS24:BU24/SUM(BS24:BU24)))</f>
        <v>0</v>
      </c>
      <c r="BT76" s="614">
        <v>0</v>
      </c>
      <c r="BU76" s="614">
        <v>0</v>
      </c>
      <c r="BV76" s="614">
        <f t="array" ref="BV76:BW76">BM47:BN47</f>
        <v>0</v>
      </c>
      <c r="BW76" s="614">
        <v>0</v>
      </c>
      <c r="BX76" s="614">
        <f t="shared" si="6"/>
        <v>0</v>
      </c>
      <c r="BY76" s="616">
        <v>0</v>
      </c>
      <c r="BZ76" s="618">
        <v>0</v>
      </c>
      <c r="CB76" s="597" t="s">
        <v>348</v>
      </c>
      <c r="CC76" s="616">
        <v>0</v>
      </c>
      <c r="CD76" s="617">
        <v>0</v>
      </c>
      <c r="CE76" s="614">
        <f t="array" ref="CE76:CF76">IF(SUM(CE24:CF24)&lt;1,0,CE47*(CE24:CF24/SUM(CE24:CF24)))</f>
        <v>0</v>
      </c>
      <c r="CF76" s="614">
        <v>0</v>
      </c>
      <c r="CG76" s="614">
        <f t="array" ref="CG76:CH76">IF(SUM(CG24:CH24)&lt;1,0,CF47*(CG24:CH24/SUM(CG24:CH24)))</f>
        <v>0</v>
      </c>
      <c r="CH76" s="614">
        <v>0</v>
      </c>
      <c r="CI76" s="614">
        <f t="array" ref="CI76:CK76">IF(SUM(CI24:CK24)&lt;1,0,CG47*(CI24:CK24/SUM(CI24:CK24)))</f>
        <v>0</v>
      </c>
      <c r="CJ76" s="614">
        <v>0</v>
      </c>
      <c r="CK76" s="614">
        <v>0</v>
      </c>
      <c r="CL76" s="614">
        <f t="array" ref="CL76:CM76">IF(SUM(CL24:CM24)&lt;1,0,CH47*(CL24:CM24/SUM(CL24:CM24)))</f>
        <v>0</v>
      </c>
      <c r="CM76" s="614">
        <v>0</v>
      </c>
      <c r="CN76" s="614">
        <f t="array" ref="CN76:CO76">IF(SUM(CN24:CO24)&lt;1,0,CI47*(CN24:CO24/SUM(CN24:CO24)))</f>
        <v>0</v>
      </c>
      <c r="CO76" s="614">
        <v>0</v>
      </c>
      <c r="CP76" s="614">
        <f t="array" ref="CP76:CQ76">IF(SUM(CP24:CQ24)&lt;1,0,CJ47*(CP24:CQ24/SUM(CP24:CQ24)))</f>
        <v>0</v>
      </c>
      <c r="CQ76" s="614">
        <v>0</v>
      </c>
      <c r="CR76" s="614">
        <f t="array" ref="CR76:CT76">IF(SUM(CR24:CT24)&lt;1,0,CK47*(CR24:CT24/SUM(CR24:CT24)))</f>
        <v>0</v>
      </c>
      <c r="CS76" s="614">
        <v>0</v>
      </c>
      <c r="CT76" s="614">
        <v>0</v>
      </c>
      <c r="CU76" s="614">
        <f t="array" ref="CU76:CV76">CL47:CM47</f>
        <v>0</v>
      </c>
      <c r="CV76" s="614">
        <v>0</v>
      </c>
      <c r="CW76" s="614">
        <f t="shared" si="7"/>
        <v>0</v>
      </c>
      <c r="CX76" s="616">
        <v>0</v>
      </c>
      <c r="CY76" s="618">
        <v>0</v>
      </c>
      <c r="DA76" s="918" t="s">
        <v>349</v>
      </c>
      <c r="DB76" s="612">
        <v>0</v>
      </c>
      <c r="DC76" s="613">
        <v>0</v>
      </c>
      <c r="DD76" s="614">
        <f t="array" ref="DD76:DE76">IF(SUM(DD24:DE24)&lt;1,0,DD47*(DD24:DE24/SUM(DD24:DE24)))</f>
        <v>0</v>
      </c>
      <c r="DE76" s="614">
        <v>0</v>
      </c>
      <c r="DF76" s="614">
        <f t="array" ref="DF76:DG76">IF(SUM(DF24:DG24)&lt;1,0,DE47*(DF24:DG24/SUM(DF24:DG24)))</f>
        <v>0</v>
      </c>
      <c r="DG76" s="614">
        <v>0</v>
      </c>
      <c r="DH76" s="614">
        <f t="array" ref="DH76:DJ76">IF(SUM(DH24:DJ24)&lt;1,0,DF47*(DH24:DJ24/SUM(DH24:DJ24)))</f>
        <v>0</v>
      </c>
      <c r="DI76" s="614">
        <v>0</v>
      </c>
      <c r="DJ76" s="614">
        <v>0</v>
      </c>
      <c r="DK76" s="614">
        <f t="array" ref="DK76:DL76">IF(SUM(DK24:DL24)&lt;1,0,DG47*(DK24:DL24/SUM(DK24:DL24)))</f>
        <v>0</v>
      </c>
      <c r="DL76" s="614">
        <v>0</v>
      </c>
      <c r="DM76" s="614">
        <f t="array" ref="DM76:DN76">IF(SUM(DM24:DN24)&lt;1,0,DH47*(DM24:DN24/SUM(DM24:DN24)))</f>
        <v>0</v>
      </c>
      <c r="DN76" s="614">
        <v>0</v>
      </c>
      <c r="DO76" s="614">
        <f t="array" ref="DO76:DP76">IF(SUM(DO24:DP24)&lt;1,0,DI47*(DO24:DP24/SUM(DO24:DP24)))</f>
        <v>0</v>
      </c>
      <c r="DP76" s="614">
        <v>0</v>
      </c>
      <c r="DQ76" s="614">
        <f t="array" ref="DQ76:DS76">IF(SUM(DQ24:DS24)&lt;1,0,DJ47*(DQ24:DS24/SUM(DQ24:DS24)))</f>
        <v>0</v>
      </c>
      <c r="DR76" s="614">
        <v>0</v>
      </c>
      <c r="DS76" s="614">
        <v>0</v>
      </c>
      <c r="DT76" s="614">
        <f t="array" ref="DT76:DU76">DK47:DL47</f>
        <v>0</v>
      </c>
      <c r="DU76" s="614">
        <v>0</v>
      </c>
      <c r="DV76" s="614">
        <f t="shared" si="8"/>
        <v>0</v>
      </c>
      <c r="DW76" s="901">
        <v>0</v>
      </c>
      <c r="DX76" s="901">
        <v>0</v>
      </c>
    </row>
    <row r="77" spans="5:128">
      <c r="E77" s="19" t="s">
        <v>57</v>
      </c>
      <c r="F77" s="494">
        <f t="array" ref="F77:AB87">F66:AB76</f>
        <v>0</v>
      </c>
      <c r="G77" s="877">
        <v>0</v>
      </c>
      <c r="H77" s="878">
        <v>0</v>
      </c>
      <c r="I77" s="878">
        <v>0</v>
      </c>
      <c r="J77" s="878">
        <v>0</v>
      </c>
      <c r="K77" s="878">
        <v>0</v>
      </c>
      <c r="L77" s="878">
        <v>0</v>
      </c>
      <c r="M77" s="878">
        <v>0</v>
      </c>
      <c r="N77" s="878">
        <v>0</v>
      </c>
      <c r="O77" s="878">
        <v>0</v>
      </c>
      <c r="P77" s="878">
        <v>0</v>
      </c>
      <c r="Q77" s="878">
        <v>0</v>
      </c>
      <c r="R77" s="878">
        <v>0</v>
      </c>
      <c r="S77" s="878">
        <v>0</v>
      </c>
      <c r="T77" s="878">
        <v>0</v>
      </c>
      <c r="U77" s="878">
        <v>0</v>
      </c>
      <c r="V77" s="878">
        <v>0</v>
      </c>
      <c r="W77" s="878">
        <v>0</v>
      </c>
      <c r="X77" s="878">
        <v>0</v>
      </c>
      <c r="Y77" s="878">
        <v>0</v>
      </c>
      <c r="Z77" s="878">
        <v>0</v>
      </c>
      <c r="AA77" s="625">
        <v>0</v>
      </c>
      <c r="AB77" s="626">
        <v>0</v>
      </c>
      <c r="AD77" s="534" t="s">
        <v>186</v>
      </c>
      <c r="AE77" s="867">
        <v>0</v>
      </c>
      <c r="AF77" s="867">
        <v>0</v>
      </c>
      <c r="AG77" s="868">
        <f t="array" ref="AG77:AH77">IF(SUM(AG25:AH25)&lt;1,0,AG48*AG25:AH25/SUM(AG25:AH25))</f>
        <v>0</v>
      </c>
      <c r="AH77" s="868">
        <v>0</v>
      </c>
      <c r="AI77" s="868">
        <f t="array" ref="AI77:AJ77">IF(SUM(AI25:AJ25)&lt;1,0,AH48*AI25:AJ25/SUM(AI25:AJ25))</f>
        <v>0</v>
      </c>
      <c r="AJ77" s="868">
        <v>0</v>
      </c>
      <c r="AK77" s="869">
        <f t="array" ref="AK77:AM77">IF(SUM(AK25:AM25)&lt;1,0,AI48*AK25:AM25/SUM(AK25:AM25))</f>
        <v>0</v>
      </c>
      <c r="AL77" s="869">
        <v>0</v>
      </c>
      <c r="AM77" s="869">
        <v>0</v>
      </c>
      <c r="AN77" s="868">
        <f t="array" ref="AN77:AO77">IF(SUM(AN25:AO25)&lt;1,0,AJ48*AN25:AO25/SUM(AN25:AO25))</f>
        <v>0</v>
      </c>
      <c r="AO77" s="868">
        <v>0</v>
      </c>
      <c r="AP77" s="868">
        <f t="array" ref="AP77:AQ77">IF(SUM(AP25:AQ25)&lt;1,0,AK48*AP25:AQ25/SUM(AP25:AQ25))</f>
        <v>0</v>
      </c>
      <c r="AQ77" s="868">
        <v>0</v>
      </c>
      <c r="AR77" s="868">
        <f t="array" ref="AR77:AS77">IF(SUM(AR25:AS25)&lt;1,0,AL48*AR25:AS25/SUM(AR25:AS25))</f>
        <v>0</v>
      </c>
      <c r="AS77" s="868">
        <v>0</v>
      </c>
      <c r="AT77" s="869">
        <f t="array" ref="AT77:AV77">IF(SUM(AT25:AV25)&lt;1,0,AM48*AT25:AV25/SUM(AT25:AV25))</f>
        <v>0</v>
      </c>
      <c r="AU77" s="869">
        <v>0</v>
      </c>
      <c r="AV77" s="869">
        <v>0</v>
      </c>
      <c r="AW77" s="1001">
        <v>0</v>
      </c>
      <c r="AX77" s="1001">
        <v>0</v>
      </c>
      <c r="AY77" s="618">
        <v>0</v>
      </c>
      <c r="AZ77" s="870">
        <v>0</v>
      </c>
      <c r="BA77" s="867">
        <v>0</v>
      </c>
      <c r="BC77" s="33" t="s">
        <v>346</v>
      </c>
      <c r="BD77" s="616">
        <v>0</v>
      </c>
      <c r="BE77" s="617">
        <v>0</v>
      </c>
      <c r="BF77" s="614">
        <f t="array" ref="BF77:BG77">IF(SUM(BF25:BG25)&lt;1,0,BF48*(BF25:BG25/SUM(BF25:BG25)))</f>
        <v>0</v>
      </c>
      <c r="BG77" s="614">
        <v>0</v>
      </c>
      <c r="BH77" s="614">
        <f t="array" ref="BH77:BI77">IF(SUM(BH25:BI25)&lt;1,0,BG48*(BH25:BI25/SUM(BH25:BI25)))</f>
        <v>0</v>
      </c>
      <c r="BI77" s="614">
        <v>0</v>
      </c>
      <c r="BJ77" s="614">
        <f t="array" ref="BJ77:BL77">IF(SUM(BJ25:BL25)&lt;1,0,BH48*(BJ25:BL25/SUM(BJ25:BL25)))</f>
        <v>0</v>
      </c>
      <c r="BK77" s="614">
        <v>0</v>
      </c>
      <c r="BL77" s="614">
        <v>0</v>
      </c>
      <c r="BM77" s="614">
        <f t="array" ref="BM77:BN77">IF(SUM(BM25:BN25)&lt;1,0,BI48*(BM25:BN25/SUM(BM25:BN25)))</f>
        <v>0</v>
      </c>
      <c r="BN77" s="614">
        <v>0</v>
      </c>
      <c r="BO77" s="614">
        <f t="array" ref="BO77:BP77">IF(SUM(BO25:BP25)&lt;1,0,BJ48*(BO25:BP25/SUM(BO25:BP25)))</f>
        <v>0</v>
      </c>
      <c r="BP77" s="614">
        <v>0</v>
      </c>
      <c r="BQ77" s="614">
        <f t="array" ref="BQ77:BR77">IF(SUM(BQ25:BR25)&lt;1,0,BK48*(BQ25:BR25/SUM(BQ25:BR25)))</f>
        <v>0</v>
      </c>
      <c r="BR77" s="614">
        <v>0</v>
      </c>
      <c r="BS77" s="614">
        <f t="array" ref="BS77:BU77">IF(SUM(BS25:BU25)&lt;1,0,BL48*(BS25:BU25/SUM(BS25:BU25)))</f>
        <v>0</v>
      </c>
      <c r="BT77" s="614">
        <v>0</v>
      </c>
      <c r="BU77" s="614">
        <v>0</v>
      </c>
      <c r="BV77" s="614">
        <f t="array" ref="BV77:BW77">BM48:BN48</f>
        <v>0</v>
      </c>
      <c r="BW77" s="614">
        <v>0</v>
      </c>
      <c r="BX77" s="614">
        <f t="shared" si="6"/>
        <v>0</v>
      </c>
      <c r="BY77" s="619" t="s">
        <v>367</v>
      </c>
      <c r="BZ77" s="620" t="s">
        <v>367</v>
      </c>
      <c r="CB77" s="33" t="s">
        <v>346</v>
      </c>
      <c r="CC77" s="616">
        <f>CC66-SUM(CC67:CC76)</f>
        <v>0</v>
      </c>
      <c r="CD77" s="617">
        <v>0</v>
      </c>
      <c r="CE77" s="614">
        <f t="array" ref="CE77:CF77">IF(SUM(CE25:CF25)&lt;1,0,CE48*(CE25:CF25/SUM(CE25:CF25)))</f>
        <v>0</v>
      </c>
      <c r="CF77" s="614">
        <v>0</v>
      </c>
      <c r="CG77" s="614">
        <f t="array" ref="CG77:CH77">IF(SUM(CG25:CH25)&lt;1,0,CF48*(CG25:CH25/SUM(CG25:CH25)))</f>
        <v>0</v>
      </c>
      <c r="CH77" s="614">
        <v>0</v>
      </c>
      <c r="CI77" s="614">
        <f t="array" ref="CI77:CK77">IF(SUM(CI25:CK25)&lt;1,0,CG48*(CI25:CK25/SUM(CI25:CK25)))</f>
        <v>0</v>
      </c>
      <c r="CJ77" s="614">
        <v>0</v>
      </c>
      <c r="CK77" s="614">
        <v>0</v>
      </c>
      <c r="CL77" s="614">
        <f t="array" ref="CL77:CM77">IF(SUM(CL25:CM25)&lt;1,0,CH48*(CL25:CM25/SUM(CL25:CM25)))</f>
        <v>0</v>
      </c>
      <c r="CM77" s="614">
        <v>0</v>
      </c>
      <c r="CN77" s="614">
        <f t="array" ref="CN77:CO77">IF(SUM(CN25:CO25)&lt;1,0,CI48*(CN25:CO25/SUM(CN25:CO25)))</f>
        <v>0</v>
      </c>
      <c r="CO77" s="614">
        <v>0</v>
      </c>
      <c r="CP77" s="614">
        <f t="array" ref="CP77:CQ77">IF(SUM(CP25:CQ25)&lt;1,0,CJ48*(CP25:CQ25/SUM(CP25:CQ25)))</f>
        <v>0</v>
      </c>
      <c r="CQ77" s="614">
        <v>0</v>
      </c>
      <c r="CR77" s="614">
        <f t="array" ref="CR77:CT77">IF(SUM(CR25:CT25)&lt;1,0,CK48*(CR25:CT25/SUM(CR25:CT25)))</f>
        <v>0</v>
      </c>
      <c r="CS77" s="614">
        <v>0</v>
      </c>
      <c r="CT77" s="614">
        <v>0</v>
      </c>
      <c r="CU77" s="614">
        <f t="array" ref="CU77:CV77">CL48:CM48</f>
        <v>0</v>
      </c>
      <c r="CV77" s="614">
        <v>0</v>
      </c>
      <c r="CW77" s="614">
        <f t="shared" si="7"/>
        <v>0</v>
      </c>
      <c r="CX77" s="619" t="s">
        <v>367</v>
      </c>
      <c r="CY77" s="620" t="s">
        <v>367</v>
      </c>
      <c r="DA77" s="918" t="s">
        <v>348</v>
      </c>
      <c r="DB77" s="612">
        <v>0</v>
      </c>
      <c r="DC77" s="613">
        <v>0</v>
      </c>
      <c r="DD77" s="614">
        <f t="array" ref="DD77:DE77">IF(SUM(DD25:DE25)&lt;1,0,DD48*(DD25:DE25/SUM(DD25:DE25)))</f>
        <v>0</v>
      </c>
      <c r="DE77" s="614">
        <v>0</v>
      </c>
      <c r="DF77" s="614">
        <f t="array" ref="DF77:DG77">IF(SUM(DF25:DG25)&lt;1,0,DE48*(DF25:DG25/SUM(DF25:DG25)))</f>
        <v>0</v>
      </c>
      <c r="DG77" s="614">
        <v>0</v>
      </c>
      <c r="DH77" s="614">
        <f t="array" ref="DH77:DJ77">IF(SUM(DH25:DJ25)&lt;1,0,DF48*(DH25:DJ25/SUM(DH25:DJ25)))</f>
        <v>0</v>
      </c>
      <c r="DI77" s="614">
        <v>0</v>
      </c>
      <c r="DJ77" s="614">
        <v>0</v>
      </c>
      <c r="DK77" s="614">
        <f t="array" ref="DK77:DL77">IF(SUM(DK25:DL25)&lt;1,0,DG48*(DK25:DL25/SUM(DK25:DL25)))</f>
        <v>0</v>
      </c>
      <c r="DL77" s="614">
        <v>0</v>
      </c>
      <c r="DM77" s="614">
        <f t="array" ref="DM77:DN77">IF(SUM(DM25:DN25)&lt;1,0,DH48*(DM25:DN25/SUM(DM25:DN25)))</f>
        <v>0</v>
      </c>
      <c r="DN77" s="614">
        <v>0</v>
      </c>
      <c r="DO77" s="614">
        <f t="array" ref="DO77:DP77">IF(SUM(DO25:DP25)&lt;1,0,DI48*(DO25:DP25/SUM(DO25:DP25)))</f>
        <v>0</v>
      </c>
      <c r="DP77" s="614">
        <v>0</v>
      </c>
      <c r="DQ77" s="614">
        <f t="array" ref="DQ77:DS77">IF(SUM(DQ25:DS25)&lt;1,0,DJ48*(DQ25:DS25/SUM(DQ25:DS25)))</f>
        <v>0</v>
      </c>
      <c r="DR77" s="614">
        <v>0</v>
      </c>
      <c r="DS77" s="614">
        <v>0</v>
      </c>
      <c r="DT77" s="614">
        <f t="array" ref="DT77:DU77">DK48:DL48</f>
        <v>0</v>
      </c>
      <c r="DU77" s="614">
        <v>0</v>
      </c>
      <c r="DV77" s="614">
        <f t="shared" si="8"/>
        <v>0</v>
      </c>
      <c r="DW77" s="901">
        <v>0</v>
      </c>
      <c r="DX77" s="901">
        <v>0</v>
      </c>
    </row>
    <row r="78" spans="5:128">
      <c r="E78" s="534" t="s">
        <v>330</v>
      </c>
      <c r="F78" s="494">
        <v>0</v>
      </c>
      <c r="G78" s="877">
        <v>0</v>
      </c>
      <c r="H78" s="878">
        <v>0</v>
      </c>
      <c r="I78" s="878">
        <v>0</v>
      </c>
      <c r="J78" s="878">
        <v>0</v>
      </c>
      <c r="K78" s="878">
        <v>0</v>
      </c>
      <c r="L78" s="878">
        <v>0</v>
      </c>
      <c r="M78" s="878">
        <v>0</v>
      </c>
      <c r="N78" s="878">
        <v>0</v>
      </c>
      <c r="O78" s="878">
        <v>0</v>
      </c>
      <c r="P78" s="878">
        <v>0</v>
      </c>
      <c r="Q78" s="878">
        <v>0</v>
      </c>
      <c r="R78" s="878">
        <v>0</v>
      </c>
      <c r="S78" s="878">
        <v>0</v>
      </c>
      <c r="T78" s="878">
        <v>0</v>
      </c>
      <c r="U78" s="878">
        <v>0</v>
      </c>
      <c r="V78" s="878">
        <v>0</v>
      </c>
      <c r="W78" s="878">
        <v>0</v>
      </c>
      <c r="X78" s="878">
        <v>0</v>
      </c>
      <c r="Y78" s="878">
        <v>0</v>
      </c>
      <c r="Z78" s="878">
        <v>0</v>
      </c>
      <c r="AA78" s="625">
        <v>0</v>
      </c>
      <c r="AB78" s="626">
        <v>0</v>
      </c>
      <c r="AD78" s="534" t="s">
        <v>340</v>
      </c>
      <c r="AE78" s="867">
        <v>0</v>
      </c>
      <c r="AF78" s="871">
        <v>0</v>
      </c>
      <c r="AG78" s="868">
        <f t="array" ref="AG78:AH78">IF(SUM(AG26:AH26)&lt;1,0,AG49*AG26:AH26/SUM(AG26:AH26))</f>
        <v>0</v>
      </c>
      <c r="AH78" s="868">
        <v>0</v>
      </c>
      <c r="AI78" s="868">
        <f t="array" ref="AI78:AJ78">IF(SUM(AI26:AJ26)&lt;1,0,AH49*AI26:AJ26/SUM(AI26:AJ26))</f>
        <v>0</v>
      </c>
      <c r="AJ78" s="868">
        <v>0</v>
      </c>
      <c r="AK78" s="869">
        <f t="array" ref="AK78:AM78">IF(SUM(AK26:AM26)&lt;1,0,AI49*AK26:AM26/SUM(AK26:AM26))</f>
        <v>0</v>
      </c>
      <c r="AL78" s="869">
        <v>0</v>
      </c>
      <c r="AM78" s="869">
        <v>0</v>
      </c>
      <c r="AN78" s="868">
        <f t="array" ref="AN78:AO78">IF(SUM(AN26:AO26)&lt;1,0,AJ49*AN26:AO26/SUM(AN26:AO26))</f>
        <v>0</v>
      </c>
      <c r="AO78" s="868">
        <v>0</v>
      </c>
      <c r="AP78" s="868">
        <f t="array" ref="AP78:AQ78">IF(SUM(AP26:AQ26)&lt;1,0,AK49*AP26:AQ26/SUM(AP26:AQ26))</f>
        <v>0</v>
      </c>
      <c r="AQ78" s="868">
        <v>0</v>
      </c>
      <c r="AR78" s="868">
        <f t="array" ref="AR78:AS78">IF(SUM(AR26:AS26)&lt;1,0,AL49*AR26:AS26/SUM(AR26:AS26))</f>
        <v>0</v>
      </c>
      <c r="AS78" s="868">
        <v>0</v>
      </c>
      <c r="AT78" s="869">
        <f t="array" ref="AT78:AV78">IF(SUM(AT26:AV26)&lt;1,0,AM49*AT26:AV26/SUM(AT26:AV26))</f>
        <v>0</v>
      </c>
      <c r="AU78" s="869">
        <v>0</v>
      </c>
      <c r="AV78" s="869">
        <v>0</v>
      </c>
      <c r="AW78" s="1001">
        <v>0</v>
      </c>
      <c r="AX78" s="1002">
        <v>0</v>
      </c>
      <c r="AY78" s="618">
        <v>0</v>
      </c>
      <c r="AZ78" s="870">
        <v>0</v>
      </c>
      <c r="BA78" s="867">
        <v>0</v>
      </c>
      <c r="BC78" s="32" t="s">
        <v>57</v>
      </c>
      <c r="BD78" s="621">
        <f t="array" ref="BD78:BZ89">BD66:BZ77</f>
        <v>0</v>
      </c>
      <c r="BE78" s="622">
        <v>0</v>
      </c>
      <c r="BF78" s="623">
        <v>0</v>
      </c>
      <c r="BG78" s="623">
        <v>0</v>
      </c>
      <c r="BH78" s="623">
        <v>0</v>
      </c>
      <c r="BI78" s="623">
        <v>0</v>
      </c>
      <c r="BJ78" s="623">
        <v>0</v>
      </c>
      <c r="BK78" s="623">
        <v>0</v>
      </c>
      <c r="BL78" s="623">
        <v>0</v>
      </c>
      <c r="BM78" s="623">
        <v>0</v>
      </c>
      <c r="BN78" s="623">
        <v>0</v>
      </c>
      <c r="BO78" s="623">
        <v>0</v>
      </c>
      <c r="BP78" s="623">
        <v>0</v>
      </c>
      <c r="BQ78" s="623">
        <v>0</v>
      </c>
      <c r="BR78" s="623">
        <v>0</v>
      </c>
      <c r="BS78" s="623">
        <v>0</v>
      </c>
      <c r="BT78" s="623">
        <v>0</v>
      </c>
      <c r="BU78" s="623">
        <v>0</v>
      </c>
      <c r="BV78" s="623">
        <v>0</v>
      </c>
      <c r="BW78" s="623">
        <v>0</v>
      </c>
      <c r="BX78" s="623">
        <v>0</v>
      </c>
      <c r="BY78" s="621">
        <v>0</v>
      </c>
      <c r="BZ78" s="624">
        <v>0</v>
      </c>
      <c r="CB78" s="32" t="s">
        <v>57</v>
      </c>
      <c r="CC78" s="621">
        <f t="array" ref="CC78:CY89">CC66:CY77</f>
        <v>0</v>
      </c>
      <c r="CD78" s="622">
        <v>0</v>
      </c>
      <c r="CE78" s="623">
        <v>0</v>
      </c>
      <c r="CF78" s="623">
        <v>0</v>
      </c>
      <c r="CG78" s="623">
        <v>0</v>
      </c>
      <c r="CH78" s="623">
        <v>0</v>
      </c>
      <c r="CI78" s="623">
        <v>0</v>
      </c>
      <c r="CJ78" s="623">
        <v>0</v>
      </c>
      <c r="CK78" s="623">
        <v>0</v>
      </c>
      <c r="CL78" s="623">
        <v>0</v>
      </c>
      <c r="CM78" s="623">
        <v>0</v>
      </c>
      <c r="CN78" s="623">
        <v>0</v>
      </c>
      <c r="CO78" s="623">
        <v>0</v>
      </c>
      <c r="CP78" s="623">
        <v>0</v>
      </c>
      <c r="CQ78" s="623">
        <v>0</v>
      </c>
      <c r="CR78" s="623">
        <v>0</v>
      </c>
      <c r="CS78" s="623">
        <v>0</v>
      </c>
      <c r="CT78" s="623">
        <v>0</v>
      </c>
      <c r="CU78" s="623">
        <v>0</v>
      </c>
      <c r="CV78" s="623">
        <v>0</v>
      </c>
      <c r="CW78" s="623">
        <v>0</v>
      </c>
      <c r="CX78" s="621">
        <v>0</v>
      </c>
      <c r="CY78" s="624">
        <v>0</v>
      </c>
      <c r="DA78" s="919" t="s">
        <v>346</v>
      </c>
      <c r="DB78" s="612">
        <v>0</v>
      </c>
      <c r="DC78" s="613">
        <v>0</v>
      </c>
      <c r="DD78" s="614">
        <f t="array" ref="DD78:DE78">IF(SUM(DD26:DE26)&lt;1,0,DD49*(DD26:DE26/SUM(DD26:DE26)))</f>
        <v>0</v>
      </c>
      <c r="DE78" s="614">
        <v>0</v>
      </c>
      <c r="DF78" s="614">
        <f t="array" ref="DF78:DG78">IF(SUM(DF26:DG26)&lt;1,0,DE49*(DF26:DG26/SUM(DF26:DG26)))</f>
        <v>0</v>
      </c>
      <c r="DG78" s="614">
        <v>0</v>
      </c>
      <c r="DH78" s="614">
        <f t="array" ref="DH78:DJ78">IF(SUM(DH26:DJ26)&lt;1,0,DF49*(DH26:DJ26/SUM(DH26:DJ26)))</f>
        <v>0</v>
      </c>
      <c r="DI78" s="614">
        <v>0</v>
      </c>
      <c r="DJ78" s="614">
        <v>0</v>
      </c>
      <c r="DK78" s="614">
        <f t="array" ref="DK78:DL78">IF(SUM(DK26:DL26)&lt;1,0,DG49*(DK26:DL26/SUM(DK26:DL26)))</f>
        <v>0</v>
      </c>
      <c r="DL78" s="614">
        <v>0</v>
      </c>
      <c r="DM78" s="614">
        <f t="array" ref="DM78:DN78">IF(SUM(DM26:DN26)&lt;1,0,DH49*(DM26:DN26/SUM(DM26:DN26)))</f>
        <v>0</v>
      </c>
      <c r="DN78" s="614">
        <v>0</v>
      </c>
      <c r="DO78" s="614">
        <f t="array" ref="DO78:DP78">IF(SUM(DO26:DP26)&lt;1,0,DI49*(DO26:DP26/SUM(DO26:DP26)))</f>
        <v>0</v>
      </c>
      <c r="DP78" s="614">
        <v>0</v>
      </c>
      <c r="DQ78" s="614">
        <f t="array" ref="DQ78:DS78">IF(SUM(DQ26:DS26)&lt;1,0,DJ49*(DQ26:DS26/SUM(DQ26:DS26)))</f>
        <v>0</v>
      </c>
      <c r="DR78" s="614">
        <v>0</v>
      </c>
      <c r="DS78" s="614">
        <v>0</v>
      </c>
      <c r="DT78" s="614">
        <f t="array" ref="DT78:DU78">DK49:DL49</f>
        <v>0</v>
      </c>
      <c r="DU78" s="614">
        <v>0</v>
      </c>
      <c r="DV78" s="614">
        <f t="shared" si="8"/>
        <v>0</v>
      </c>
      <c r="DW78" s="914" t="s">
        <v>367</v>
      </c>
      <c r="DX78" s="915" t="s">
        <v>367</v>
      </c>
    </row>
    <row r="79" spans="5:128">
      <c r="E79" s="534" t="s">
        <v>209</v>
      </c>
      <c r="F79" s="494">
        <v>0</v>
      </c>
      <c r="G79" s="877">
        <v>0</v>
      </c>
      <c r="H79" s="878">
        <v>0</v>
      </c>
      <c r="I79" s="878">
        <v>0</v>
      </c>
      <c r="J79" s="878">
        <v>0</v>
      </c>
      <c r="K79" s="878">
        <v>0</v>
      </c>
      <c r="L79" s="878">
        <v>0</v>
      </c>
      <c r="M79" s="878">
        <v>0</v>
      </c>
      <c r="N79" s="878">
        <v>0</v>
      </c>
      <c r="O79" s="878">
        <v>0</v>
      </c>
      <c r="P79" s="878">
        <v>0</v>
      </c>
      <c r="Q79" s="878">
        <v>0</v>
      </c>
      <c r="R79" s="878">
        <v>0</v>
      </c>
      <c r="S79" s="878">
        <v>0</v>
      </c>
      <c r="T79" s="878">
        <v>0</v>
      </c>
      <c r="U79" s="878">
        <v>0</v>
      </c>
      <c r="V79" s="878">
        <v>0</v>
      </c>
      <c r="W79" s="878">
        <v>0</v>
      </c>
      <c r="X79" s="878">
        <v>0</v>
      </c>
      <c r="Y79" s="878">
        <v>0</v>
      </c>
      <c r="Z79" s="878">
        <v>0</v>
      </c>
      <c r="AA79" s="625">
        <v>0</v>
      </c>
      <c r="AB79" s="626">
        <v>0</v>
      </c>
      <c r="AD79" s="534" t="s">
        <v>348</v>
      </c>
      <c r="AE79" s="867">
        <v>0</v>
      </c>
      <c r="AF79" s="871">
        <v>0</v>
      </c>
      <c r="AG79" s="868">
        <f t="array" ref="AG79:AH79">IF(SUM(AG27:AH27)&lt;1,0,AG50*AG27:AH27/SUM(AG27:AH27))</f>
        <v>0</v>
      </c>
      <c r="AH79" s="868">
        <v>0</v>
      </c>
      <c r="AI79" s="868">
        <f t="array" ref="AI79:AJ79">IF(SUM(AI27:AJ27)&lt;1,0,AH50*AI27:AJ27/SUM(AI27:AJ27))</f>
        <v>0</v>
      </c>
      <c r="AJ79" s="868">
        <v>0</v>
      </c>
      <c r="AK79" s="869">
        <f t="array" ref="AK79:AM79">IF(SUM(AK27:AM27)&lt;1,0,AI50*AK27:AM27/SUM(AK27:AM27))</f>
        <v>0</v>
      </c>
      <c r="AL79" s="869">
        <v>0</v>
      </c>
      <c r="AM79" s="869">
        <v>0</v>
      </c>
      <c r="AN79" s="868">
        <f t="array" ref="AN79:AO79">IF(SUM(AN27:AO27)&lt;1,0,AJ50*AN27:AO27/SUM(AN27:AO27))</f>
        <v>0</v>
      </c>
      <c r="AO79" s="868">
        <v>0</v>
      </c>
      <c r="AP79" s="868">
        <f t="array" ref="AP79:AQ79">IF(SUM(AP27:AQ27)&lt;1,0,AK50*AP27:AQ27/SUM(AP27:AQ27))</f>
        <v>0</v>
      </c>
      <c r="AQ79" s="868">
        <v>0</v>
      </c>
      <c r="AR79" s="868">
        <f t="array" ref="AR79:AS79">IF(SUM(AR27:AS27)&lt;1,0,AL50*AR27:AS27/SUM(AR27:AS27))</f>
        <v>0</v>
      </c>
      <c r="AS79" s="868">
        <v>0</v>
      </c>
      <c r="AT79" s="869">
        <f t="array" ref="AT79:AV79">IF(SUM(AT27:AV27)&lt;1,0,AM50*AT27:AV27/SUM(AT27:AV27))</f>
        <v>0</v>
      </c>
      <c r="AU79" s="869">
        <v>0</v>
      </c>
      <c r="AV79" s="869">
        <v>0</v>
      </c>
      <c r="AW79" s="1001">
        <v>0</v>
      </c>
      <c r="AX79" s="1001">
        <v>0</v>
      </c>
      <c r="AY79" s="618">
        <v>0</v>
      </c>
      <c r="AZ79" s="870">
        <v>0</v>
      </c>
      <c r="BA79" s="867">
        <v>0</v>
      </c>
      <c r="BC79" s="597" t="s">
        <v>331</v>
      </c>
      <c r="BD79" s="625">
        <v>0</v>
      </c>
      <c r="BE79" s="626">
        <v>0</v>
      </c>
      <c r="BF79" s="627">
        <v>0</v>
      </c>
      <c r="BG79" s="627">
        <v>0</v>
      </c>
      <c r="BH79" s="627">
        <v>0</v>
      </c>
      <c r="BI79" s="627">
        <v>0</v>
      </c>
      <c r="BJ79" s="627">
        <v>0</v>
      </c>
      <c r="BK79" s="627">
        <v>0</v>
      </c>
      <c r="BL79" s="627">
        <v>0</v>
      </c>
      <c r="BM79" s="627">
        <v>0</v>
      </c>
      <c r="BN79" s="627">
        <v>0</v>
      </c>
      <c r="BO79" s="627">
        <v>0</v>
      </c>
      <c r="BP79" s="627">
        <v>0</v>
      </c>
      <c r="BQ79" s="627">
        <v>0</v>
      </c>
      <c r="BR79" s="627">
        <v>0</v>
      </c>
      <c r="BS79" s="627">
        <v>0</v>
      </c>
      <c r="BT79" s="627">
        <v>0</v>
      </c>
      <c r="BU79" s="627">
        <v>0</v>
      </c>
      <c r="BV79" s="627">
        <v>0</v>
      </c>
      <c r="BW79" s="627">
        <v>0</v>
      </c>
      <c r="BX79" s="627">
        <v>0</v>
      </c>
      <c r="BY79" s="625">
        <v>0</v>
      </c>
      <c r="BZ79" s="628">
        <v>0</v>
      </c>
      <c r="CB79" s="597" t="s">
        <v>331</v>
      </c>
      <c r="CC79" s="625">
        <v>0</v>
      </c>
      <c r="CD79" s="626">
        <v>0</v>
      </c>
      <c r="CE79" s="627">
        <v>0</v>
      </c>
      <c r="CF79" s="627">
        <v>0</v>
      </c>
      <c r="CG79" s="627">
        <v>0</v>
      </c>
      <c r="CH79" s="627">
        <v>0</v>
      </c>
      <c r="CI79" s="627">
        <v>0</v>
      </c>
      <c r="CJ79" s="627">
        <v>0</v>
      </c>
      <c r="CK79" s="627">
        <v>0</v>
      </c>
      <c r="CL79" s="627">
        <v>0</v>
      </c>
      <c r="CM79" s="627">
        <v>0</v>
      </c>
      <c r="CN79" s="627">
        <v>0</v>
      </c>
      <c r="CO79" s="627">
        <v>0</v>
      </c>
      <c r="CP79" s="627">
        <v>0</v>
      </c>
      <c r="CQ79" s="627">
        <v>0</v>
      </c>
      <c r="CR79" s="627">
        <v>0</v>
      </c>
      <c r="CS79" s="627">
        <v>0</v>
      </c>
      <c r="CT79" s="627">
        <v>0</v>
      </c>
      <c r="CU79" s="627">
        <v>0</v>
      </c>
      <c r="CV79" s="627">
        <v>0</v>
      </c>
      <c r="CW79" s="627">
        <v>0</v>
      </c>
      <c r="CX79" s="625">
        <v>0</v>
      </c>
      <c r="CY79" s="628">
        <v>0</v>
      </c>
      <c r="DA79" s="917" t="s">
        <v>57</v>
      </c>
      <c r="DB79" s="903">
        <f t="array" ref="DB79:DX91">DB66:DX78</f>
        <v>0</v>
      </c>
      <c r="DC79" s="904">
        <v>0</v>
      </c>
      <c r="DD79" s="905">
        <v>0</v>
      </c>
      <c r="DE79" s="905">
        <v>0</v>
      </c>
      <c r="DF79" s="905">
        <v>0</v>
      </c>
      <c r="DG79" s="905">
        <v>0</v>
      </c>
      <c r="DH79" s="905">
        <v>0</v>
      </c>
      <c r="DI79" s="905">
        <v>0</v>
      </c>
      <c r="DJ79" s="905">
        <v>0</v>
      </c>
      <c r="DK79" s="905">
        <v>0</v>
      </c>
      <c r="DL79" s="905">
        <v>0</v>
      </c>
      <c r="DM79" s="905">
        <v>0</v>
      </c>
      <c r="DN79" s="905">
        <v>0</v>
      </c>
      <c r="DO79" s="905">
        <v>0</v>
      </c>
      <c r="DP79" s="905">
        <v>0</v>
      </c>
      <c r="DQ79" s="905">
        <v>0</v>
      </c>
      <c r="DR79" s="905">
        <v>0</v>
      </c>
      <c r="DS79" s="905">
        <v>0</v>
      </c>
      <c r="DT79" s="905">
        <v>0</v>
      </c>
      <c r="DU79" s="905">
        <v>0</v>
      </c>
      <c r="DV79" s="905">
        <v>0</v>
      </c>
      <c r="DW79" s="906">
        <v>0</v>
      </c>
      <c r="DX79" s="906">
        <v>0</v>
      </c>
    </row>
    <row r="80" spans="5:128">
      <c r="E80" s="534" t="s">
        <v>210</v>
      </c>
      <c r="F80" s="494">
        <v>0</v>
      </c>
      <c r="G80" s="877">
        <v>0</v>
      </c>
      <c r="H80" s="878">
        <v>0</v>
      </c>
      <c r="I80" s="878">
        <v>0</v>
      </c>
      <c r="J80" s="878">
        <v>0</v>
      </c>
      <c r="K80" s="878">
        <v>0</v>
      </c>
      <c r="L80" s="878">
        <v>0</v>
      </c>
      <c r="M80" s="878">
        <v>0</v>
      </c>
      <c r="N80" s="878">
        <v>0</v>
      </c>
      <c r="O80" s="878">
        <v>0</v>
      </c>
      <c r="P80" s="878">
        <v>0</v>
      </c>
      <c r="Q80" s="878">
        <v>0</v>
      </c>
      <c r="R80" s="878">
        <v>0</v>
      </c>
      <c r="S80" s="878">
        <v>0</v>
      </c>
      <c r="T80" s="878">
        <v>0</v>
      </c>
      <c r="U80" s="878">
        <v>0</v>
      </c>
      <c r="V80" s="878">
        <v>0</v>
      </c>
      <c r="W80" s="878">
        <v>0</v>
      </c>
      <c r="X80" s="878">
        <v>0</v>
      </c>
      <c r="Y80" s="878">
        <v>0</v>
      </c>
      <c r="Z80" s="878">
        <v>0</v>
      </c>
      <c r="AA80" s="625">
        <v>0</v>
      </c>
      <c r="AB80" s="626">
        <v>0</v>
      </c>
      <c r="AD80" s="538" t="s">
        <v>346</v>
      </c>
      <c r="AE80" s="872">
        <v>0</v>
      </c>
      <c r="AF80" s="873">
        <f>+IF((AF66-SUM(AF67:AF79))&lt;1,0,AF66-SUM(AF67:AF79))</f>
        <v>0</v>
      </c>
      <c r="AG80" s="1003">
        <f t="array" ref="AG80:AH80">IF(SUM(AG28:AH28)&lt;1,0,AG51*AG28:AH28/SUM(AG28:AH28))</f>
        <v>0</v>
      </c>
      <c r="AH80" s="1003">
        <v>0</v>
      </c>
      <c r="AI80" s="1003">
        <f t="array" ref="AI80:AJ80">IF(SUM(AI28:AJ28)&lt;1,0,AH51*AI28:AJ28/SUM(AI28:AJ28))</f>
        <v>0</v>
      </c>
      <c r="AJ80" s="1003">
        <v>0</v>
      </c>
      <c r="AK80" s="1004">
        <f t="array" ref="AK80:AM80">IF(SUM(AK28:AM28)&lt;1,0,AI51*AK28:AM28/SUM(AK28:AM28))</f>
        <v>0</v>
      </c>
      <c r="AL80" s="1004">
        <v>0</v>
      </c>
      <c r="AM80" s="1004">
        <v>0</v>
      </c>
      <c r="AN80" s="1003">
        <f t="array" ref="AN80:AO80">IF(SUM(AN28:AO28)&lt;1,0,AJ51*AN28:AO28/SUM(AN28:AO28))</f>
        <v>0</v>
      </c>
      <c r="AO80" s="1003">
        <v>0</v>
      </c>
      <c r="AP80" s="1003">
        <f t="array" ref="AP80:AQ80">IF(SUM(AP28:AQ28)&lt;1,0,AK51*AP28:AQ28/SUM(AP28:AQ28))</f>
        <v>0</v>
      </c>
      <c r="AQ80" s="1003">
        <v>0</v>
      </c>
      <c r="AR80" s="1003">
        <f t="array" ref="AR80:AS80">IF(SUM(AR28:AS28)&lt;1,0,AL51*AR28:AS28/SUM(AR28:AS28))</f>
        <v>0</v>
      </c>
      <c r="AS80" s="1003">
        <v>0</v>
      </c>
      <c r="AT80" s="1004">
        <f t="array" ref="AT80:AV80">IF(SUM(AT28:AV28)&lt;1,0,AM51*AT28:AV28/SUM(AT28:AV28))</f>
        <v>0</v>
      </c>
      <c r="AU80" s="1004">
        <v>0</v>
      </c>
      <c r="AV80" s="1004">
        <v>0</v>
      </c>
      <c r="AW80" s="874">
        <v>0</v>
      </c>
      <c r="AX80" s="874">
        <v>0</v>
      </c>
      <c r="AY80" s="859">
        <v>0</v>
      </c>
      <c r="AZ80" s="875" t="s">
        <v>367</v>
      </c>
      <c r="BA80" s="876" t="s">
        <v>367</v>
      </c>
      <c r="BC80" s="597" t="s">
        <v>208</v>
      </c>
      <c r="BD80" s="625">
        <v>0</v>
      </c>
      <c r="BE80" s="626">
        <v>0</v>
      </c>
      <c r="BF80" s="627">
        <v>0</v>
      </c>
      <c r="BG80" s="627">
        <v>0</v>
      </c>
      <c r="BH80" s="627">
        <v>0</v>
      </c>
      <c r="BI80" s="627">
        <v>0</v>
      </c>
      <c r="BJ80" s="627">
        <v>0</v>
      </c>
      <c r="BK80" s="627">
        <v>0</v>
      </c>
      <c r="BL80" s="627">
        <v>0</v>
      </c>
      <c r="BM80" s="627">
        <v>0</v>
      </c>
      <c r="BN80" s="627">
        <v>0</v>
      </c>
      <c r="BO80" s="627">
        <v>0</v>
      </c>
      <c r="BP80" s="627">
        <v>0</v>
      </c>
      <c r="BQ80" s="627">
        <v>0</v>
      </c>
      <c r="BR80" s="627">
        <v>0</v>
      </c>
      <c r="BS80" s="627">
        <v>0</v>
      </c>
      <c r="BT80" s="627">
        <v>0</v>
      </c>
      <c r="BU80" s="627">
        <v>0</v>
      </c>
      <c r="BV80" s="627">
        <v>0</v>
      </c>
      <c r="BW80" s="627">
        <v>0</v>
      </c>
      <c r="BX80" s="627">
        <v>0</v>
      </c>
      <c r="BY80" s="625">
        <v>0</v>
      </c>
      <c r="BZ80" s="628">
        <v>0</v>
      </c>
      <c r="CB80" s="597" t="s">
        <v>208</v>
      </c>
      <c r="CC80" s="625">
        <v>0</v>
      </c>
      <c r="CD80" s="626">
        <v>0</v>
      </c>
      <c r="CE80" s="627">
        <v>0</v>
      </c>
      <c r="CF80" s="627">
        <v>0</v>
      </c>
      <c r="CG80" s="627">
        <v>0</v>
      </c>
      <c r="CH80" s="627">
        <v>0</v>
      </c>
      <c r="CI80" s="627">
        <v>0</v>
      </c>
      <c r="CJ80" s="627">
        <v>0</v>
      </c>
      <c r="CK80" s="627">
        <v>0</v>
      </c>
      <c r="CL80" s="627">
        <v>0</v>
      </c>
      <c r="CM80" s="627">
        <v>0</v>
      </c>
      <c r="CN80" s="627">
        <v>0</v>
      </c>
      <c r="CO80" s="627">
        <v>0</v>
      </c>
      <c r="CP80" s="627">
        <v>0</v>
      </c>
      <c r="CQ80" s="627">
        <v>0</v>
      </c>
      <c r="CR80" s="627">
        <v>0</v>
      </c>
      <c r="CS80" s="627">
        <v>0</v>
      </c>
      <c r="CT80" s="627">
        <v>0</v>
      </c>
      <c r="CU80" s="627">
        <v>0</v>
      </c>
      <c r="CV80" s="627">
        <v>0</v>
      </c>
      <c r="CW80" s="627">
        <v>0</v>
      </c>
      <c r="CX80" s="625">
        <v>0</v>
      </c>
      <c r="CY80" s="628">
        <v>0</v>
      </c>
      <c r="DA80" s="918" t="s">
        <v>207</v>
      </c>
      <c r="DB80" s="907">
        <v>0</v>
      </c>
      <c r="DC80" s="908">
        <v>0</v>
      </c>
      <c r="DD80" s="920">
        <v>0</v>
      </c>
      <c r="DE80" s="920">
        <v>0</v>
      </c>
      <c r="DF80" s="920">
        <v>0</v>
      </c>
      <c r="DG80" s="920">
        <v>0</v>
      </c>
      <c r="DH80" s="920">
        <v>0</v>
      </c>
      <c r="DI80" s="920">
        <v>0</v>
      </c>
      <c r="DJ80" s="920">
        <v>0</v>
      </c>
      <c r="DK80" s="920">
        <v>0</v>
      </c>
      <c r="DL80" s="920">
        <v>0</v>
      </c>
      <c r="DM80" s="920">
        <v>0</v>
      </c>
      <c r="DN80" s="920">
        <v>0</v>
      </c>
      <c r="DO80" s="920">
        <v>0</v>
      </c>
      <c r="DP80" s="920">
        <v>0</v>
      </c>
      <c r="DQ80" s="920">
        <v>0</v>
      </c>
      <c r="DR80" s="920">
        <v>0</v>
      </c>
      <c r="DS80" s="920">
        <v>0</v>
      </c>
      <c r="DT80" s="920">
        <v>0</v>
      </c>
      <c r="DU80" s="920">
        <v>0</v>
      </c>
      <c r="DV80" s="920">
        <v>0</v>
      </c>
      <c r="DW80" s="909">
        <v>0</v>
      </c>
      <c r="DX80" s="909">
        <v>0</v>
      </c>
    </row>
    <row r="81" spans="5:128">
      <c r="E81" s="534" t="s">
        <v>211</v>
      </c>
      <c r="F81" s="494">
        <v>0</v>
      </c>
      <c r="G81" s="877">
        <v>0</v>
      </c>
      <c r="H81" s="878">
        <v>0</v>
      </c>
      <c r="I81" s="878">
        <v>0</v>
      </c>
      <c r="J81" s="878">
        <v>0</v>
      </c>
      <c r="K81" s="878">
        <v>0</v>
      </c>
      <c r="L81" s="878">
        <v>0</v>
      </c>
      <c r="M81" s="878">
        <v>0</v>
      </c>
      <c r="N81" s="878">
        <v>0</v>
      </c>
      <c r="O81" s="878">
        <v>0</v>
      </c>
      <c r="P81" s="878">
        <v>0</v>
      </c>
      <c r="Q81" s="878">
        <v>0</v>
      </c>
      <c r="R81" s="878">
        <v>0</v>
      </c>
      <c r="S81" s="878">
        <v>0</v>
      </c>
      <c r="T81" s="878">
        <v>0</v>
      </c>
      <c r="U81" s="878">
        <v>0</v>
      </c>
      <c r="V81" s="878">
        <v>0</v>
      </c>
      <c r="W81" s="878">
        <v>0</v>
      </c>
      <c r="X81" s="878">
        <v>0</v>
      </c>
      <c r="Y81" s="878">
        <v>0</v>
      </c>
      <c r="Z81" s="878">
        <v>0</v>
      </c>
      <c r="AA81" s="625">
        <v>0</v>
      </c>
      <c r="AB81" s="626">
        <v>0</v>
      </c>
      <c r="AD81" s="19" t="s">
        <v>57</v>
      </c>
      <c r="AE81" s="493">
        <f t="array" ref="AE81:BA95">AE66:BA80</f>
        <v>0</v>
      </c>
      <c r="AF81" s="877">
        <v>0</v>
      </c>
      <c r="AG81" s="482">
        <v>0</v>
      </c>
      <c r="AH81" s="482">
        <v>0</v>
      </c>
      <c r="AI81" s="482">
        <v>0</v>
      </c>
      <c r="AJ81" s="482">
        <v>0</v>
      </c>
      <c r="AK81" s="482">
        <v>0</v>
      </c>
      <c r="AL81" s="482">
        <v>0</v>
      </c>
      <c r="AM81" s="482">
        <v>0</v>
      </c>
      <c r="AN81" s="482">
        <v>0</v>
      </c>
      <c r="AO81" s="482">
        <v>0</v>
      </c>
      <c r="AP81" s="482">
        <v>0</v>
      </c>
      <c r="AQ81" s="482">
        <v>0</v>
      </c>
      <c r="AR81" s="482">
        <v>0</v>
      </c>
      <c r="AS81" s="482">
        <v>0</v>
      </c>
      <c r="AT81" s="482">
        <v>0</v>
      </c>
      <c r="AU81" s="482">
        <v>0</v>
      </c>
      <c r="AV81" s="482">
        <v>0</v>
      </c>
      <c r="AW81" s="482">
        <v>0</v>
      </c>
      <c r="AX81" s="482">
        <v>0</v>
      </c>
      <c r="AY81" s="482">
        <v>0</v>
      </c>
      <c r="AZ81" s="625">
        <v>0</v>
      </c>
      <c r="BA81" s="622">
        <v>0</v>
      </c>
      <c r="BC81" s="597" t="s">
        <v>209</v>
      </c>
      <c r="BD81" s="625">
        <v>0</v>
      </c>
      <c r="BE81" s="626">
        <v>0</v>
      </c>
      <c r="BF81" s="627">
        <v>0</v>
      </c>
      <c r="BG81" s="627">
        <v>0</v>
      </c>
      <c r="BH81" s="627">
        <v>0</v>
      </c>
      <c r="BI81" s="627">
        <v>0</v>
      </c>
      <c r="BJ81" s="627">
        <v>0</v>
      </c>
      <c r="BK81" s="627">
        <v>0</v>
      </c>
      <c r="BL81" s="627">
        <v>0</v>
      </c>
      <c r="BM81" s="627">
        <v>0</v>
      </c>
      <c r="BN81" s="627">
        <v>0</v>
      </c>
      <c r="BO81" s="627">
        <v>0</v>
      </c>
      <c r="BP81" s="627">
        <v>0</v>
      </c>
      <c r="BQ81" s="627">
        <v>0</v>
      </c>
      <c r="BR81" s="627">
        <v>0</v>
      </c>
      <c r="BS81" s="627">
        <v>0</v>
      </c>
      <c r="BT81" s="627">
        <v>0</v>
      </c>
      <c r="BU81" s="627">
        <v>0</v>
      </c>
      <c r="BV81" s="627">
        <v>0</v>
      </c>
      <c r="BW81" s="627">
        <v>0</v>
      </c>
      <c r="BX81" s="627">
        <v>0</v>
      </c>
      <c r="BY81" s="625">
        <v>0</v>
      </c>
      <c r="BZ81" s="628">
        <v>0</v>
      </c>
      <c r="CB81" s="597" t="s">
        <v>209</v>
      </c>
      <c r="CC81" s="625">
        <v>0</v>
      </c>
      <c r="CD81" s="626">
        <v>0</v>
      </c>
      <c r="CE81" s="627">
        <v>0</v>
      </c>
      <c r="CF81" s="627">
        <v>0</v>
      </c>
      <c r="CG81" s="627">
        <v>0</v>
      </c>
      <c r="CH81" s="627">
        <v>0</v>
      </c>
      <c r="CI81" s="627">
        <v>0</v>
      </c>
      <c r="CJ81" s="627">
        <v>0</v>
      </c>
      <c r="CK81" s="627">
        <v>0</v>
      </c>
      <c r="CL81" s="627">
        <v>0</v>
      </c>
      <c r="CM81" s="627">
        <v>0</v>
      </c>
      <c r="CN81" s="627">
        <v>0</v>
      </c>
      <c r="CO81" s="627">
        <v>0</v>
      </c>
      <c r="CP81" s="627">
        <v>0</v>
      </c>
      <c r="CQ81" s="627">
        <v>0</v>
      </c>
      <c r="CR81" s="627">
        <v>0</v>
      </c>
      <c r="CS81" s="627">
        <v>0</v>
      </c>
      <c r="CT81" s="627">
        <v>0</v>
      </c>
      <c r="CU81" s="627">
        <v>0</v>
      </c>
      <c r="CV81" s="627">
        <v>0</v>
      </c>
      <c r="CW81" s="627">
        <v>0</v>
      </c>
      <c r="CX81" s="625">
        <v>0</v>
      </c>
      <c r="CY81" s="628">
        <v>0</v>
      </c>
      <c r="DA81" s="918" t="s">
        <v>332</v>
      </c>
      <c r="DB81" s="907">
        <v>0</v>
      </c>
      <c r="DC81" s="908">
        <v>0</v>
      </c>
      <c r="DD81" s="920">
        <v>0</v>
      </c>
      <c r="DE81" s="920">
        <v>0</v>
      </c>
      <c r="DF81" s="920">
        <v>0</v>
      </c>
      <c r="DG81" s="920">
        <v>0</v>
      </c>
      <c r="DH81" s="920">
        <v>0</v>
      </c>
      <c r="DI81" s="920">
        <v>0</v>
      </c>
      <c r="DJ81" s="920">
        <v>0</v>
      </c>
      <c r="DK81" s="920">
        <v>0</v>
      </c>
      <c r="DL81" s="920">
        <v>0</v>
      </c>
      <c r="DM81" s="920">
        <v>0</v>
      </c>
      <c r="DN81" s="920">
        <v>0</v>
      </c>
      <c r="DO81" s="920">
        <v>0</v>
      </c>
      <c r="DP81" s="920">
        <v>0</v>
      </c>
      <c r="DQ81" s="920">
        <v>0</v>
      </c>
      <c r="DR81" s="920">
        <v>0</v>
      </c>
      <c r="DS81" s="920">
        <v>0</v>
      </c>
      <c r="DT81" s="920">
        <v>0</v>
      </c>
      <c r="DU81" s="920">
        <v>0</v>
      </c>
      <c r="DV81" s="920">
        <v>0</v>
      </c>
      <c r="DW81" s="909">
        <v>0</v>
      </c>
      <c r="DX81" s="909">
        <v>0</v>
      </c>
    </row>
    <row r="82" spans="5:128">
      <c r="E82" s="534" t="s">
        <v>184</v>
      </c>
      <c r="F82" s="494">
        <v>0</v>
      </c>
      <c r="G82" s="877">
        <v>0</v>
      </c>
      <c r="H82" s="878">
        <v>0</v>
      </c>
      <c r="I82" s="878">
        <v>0</v>
      </c>
      <c r="J82" s="878">
        <v>0</v>
      </c>
      <c r="K82" s="878">
        <v>0</v>
      </c>
      <c r="L82" s="878">
        <v>0</v>
      </c>
      <c r="M82" s="878">
        <v>0</v>
      </c>
      <c r="N82" s="878">
        <v>0</v>
      </c>
      <c r="O82" s="878">
        <v>0</v>
      </c>
      <c r="P82" s="878">
        <v>0</v>
      </c>
      <c r="Q82" s="878">
        <v>0</v>
      </c>
      <c r="R82" s="878">
        <v>0</v>
      </c>
      <c r="S82" s="878">
        <v>0</v>
      </c>
      <c r="T82" s="878">
        <v>0</v>
      </c>
      <c r="U82" s="878">
        <v>0</v>
      </c>
      <c r="V82" s="878">
        <v>0</v>
      </c>
      <c r="W82" s="878">
        <v>0</v>
      </c>
      <c r="X82" s="878">
        <v>0</v>
      </c>
      <c r="Y82" s="878">
        <v>0</v>
      </c>
      <c r="Z82" s="878">
        <v>0</v>
      </c>
      <c r="AA82" s="625">
        <v>0</v>
      </c>
      <c r="AB82" s="626">
        <v>0</v>
      </c>
      <c r="AD82" s="534" t="s">
        <v>331</v>
      </c>
      <c r="AE82" s="494">
        <v>0</v>
      </c>
      <c r="AF82" s="877">
        <v>0</v>
      </c>
      <c r="AG82" s="878">
        <v>0</v>
      </c>
      <c r="AH82" s="878">
        <v>0</v>
      </c>
      <c r="AI82" s="878">
        <v>0</v>
      </c>
      <c r="AJ82" s="878">
        <v>0</v>
      </c>
      <c r="AK82" s="878">
        <v>0</v>
      </c>
      <c r="AL82" s="878">
        <v>0</v>
      </c>
      <c r="AM82" s="878">
        <v>0</v>
      </c>
      <c r="AN82" s="878">
        <v>0</v>
      </c>
      <c r="AO82" s="878">
        <v>0</v>
      </c>
      <c r="AP82" s="878">
        <v>0</v>
      </c>
      <c r="AQ82" s="878">
        <v>0</v>
      </c>
      <c r="AR82" s="878">
        <v>0</v>
      </c>
      <c r="AS82" s="878">
        <v>0</v>
      </c>
      <c r="AT82" s="878">
        <v>0</v>
      </c>
      <c r="AU82" s="878">
        <v>0</v>
      </c>
      <c r="AV82" s="878">
        <v>0</v>
      </c>
      <c r="AW82" s="878">
        <v>0</v>
      </c>
      <c r="AX82" s="878">
        <v>0</v>
      </c>
      <c r="AY82" s="878">
        <v>0</v>
      </c>
      <c r="AZ82" s="625">
        <v>0</v>
      </c>
      <c r="BA82" s="626">
        <v>0</v>
      </c>
      <c r="BC82" s="597" t="s">
        <v>210</v>
      </c>
      <c r="BD82" s="625">
        <v>0</v>
      </c>
      <c r="BE82" s="626">
        <v>0</v>
      </c>
      <c r="BF82" s="627">
        <v>0</v>
      </c>
      <c r="BG82" s="627">
        <v>0</v>
      </c>
      <c r="BH82" s="627">
        <v>0</v>
      </c>
      <c r="BI82" s="627">
        <v>0</v>
      </c>
      <c r="BJ82" s="627">
        <v>0</v>
      </c>
      <c r="BK82" s="627">
        <v>0</v>
      </c>
      <c r="BL82" s="627">
        <v>0</v>
      </c>
      <c r="BM82" s="627">
        <v>0</v>
      </c>
      <c r="BN82" s="627">
        <v>0</v>
      </c>
      <c r="BO82" s="627">
        <v>0</v>
      </c>
      <c r="BP82" s="627">
        <v>0</v>
      </c>
      <c r="BQ82" s="627">
        <v>0</v>
      </c>
      <c r="BR82" s="627">
        <v>0</v>
      </c>
      <c r="BS82" s="627">
        <v>0</v>
      </c>
      <c r="BT82" s="627">
        <v>0</v>
      </c>
      <c r="BU82" s="627">
        <v>0</v>
      </c>
      <c r="BV82" s="627">
        <v>0</v>
      </c>
      <c r="BW82" s="627">
        <v>0</v>
      </c>
      <c r="BX82" s="627">
        <v>0</v>
      </c>
      <c r="BY82" s="625">
        <v>0</v>
      </c>
      <c r="BZ82" s="628">
        <v>0</v>
      </c>
      <c r="CB82" s="597" t="s">
        <v>210</v>
      </c>
      <c r="CC82" s="625">
        <v>0</v>
      </c>
      <c r="CD82" s="626">
        <v>0</v>
      </c>
      <c r="CE82" s="627">
        <v>0</v>
      </c>
      <c r="CF82" s="627">
        <v>0</v>
      </c>
      <c r="CG82" s="627">
        <v>0</v>
      </c>
      <c r="CH82" s="627">
        <v>0</v>
      </c>
      <c r="CI82" s="627">
        <v>0</v>
      </c>
      <c r="CJ82" s="627">
        <v>0</v>
      </c>
      <c r="CK82" s="627">
        <v>0</v>
      </c>
      <c r="CL82" s="627">
        <v>0</v>
      </c>
      <c r="CM82" s="627">
        <v>0</v>
      </c>
      <c r="CN82" s="627">
        <v>0</v>
      </c>
      <c r="CO82" s="627">
        <v>0</v>
      </c>
      <c r="CP82" s="627">
        <v>0</v>
      </c>
      <c r="CQ82" s="627">
        <v>0</v>
      </c>
      <c r="CR82" s="627">
        <v>0</v>
      </c>
      <c r="CS82" s="627">
        <v>0</v>
      </c>
      <c r="CT82" s="627">
        <v>0</v>
      </c>
      <c r="CU82" s="627">
        <v>0</v>
      </c>
      <c r="CV82" s="627">
        <v>0</v>
      </c>
      <c r="CW82" s="627">
        <v>0</v>
      </c>
      <c r="CX82" s="625">
        <v>0</v>
      </c>
      <c r="CY82" s="628">
        <v>0</v>
      </c>
      <c r="DA82" s="918" t="s">
        <v>333</v>
      </c>
      <c r="DB82" s="907">
        <v>0</v>
      </c>
      <c r="DC82" s="908">
        <v>0</v>
      </c>
      <c r="DD82" s="920">
        <v>0</v>
      </c>
      <c r="DE82" s="920">
        <v>0</v>
      </c>
      <c r="DF82" s="920">
        <v>0</v>
      </c>
      <c r="DG82" s="920">
        <v>0</v>
      </c>
      <c r="DH82" s="920">
        <v>0</v>
      </c>
      <c r="DI82" s="920">
        <v>0</v>
      </c>
      <c r="DJ82" s="920">
        <v>0</v>
      </c>
      <c r="DK82" s="920">
        <v>0</v>
      </c>
      <c r="DL82" s="920">
        <v>0</v>
      </c>
      <c r="DM82" s="920">
        <v>0</v>
      </c>
      <c r="DN82" s="920">
        <v>0</v>
      </c>
      <c r="DO82" s="920">
        <v>0</v>
      </c>
      <c r="DP82" s="920">
        <v>0</v>
      </c>
      <c r="DQ82" s="920">
        <v>0</v>
      </c>
      <c r="DR82" s="920">
        <v>0</v>
      </c>
      <c r="DS82" s="920">
        <v>0</v>
      </c>
      <c r="DT82" s="920">
        <v>0</v>
      </c>
      <c r="DU82" s="920">
        <v>0</v>
      </c>
      <c r="DV82" s="920">
        <v>0</v>
      </c>
      <c r="DW82" s="909">
        <v>0</v>
      </c>
      <c r="DX82" s="909">
        <v>0</v>
      </c>
    </row>
    <row r="83" spans="5:128">
      <c r="E83" s="534" t="s">
        <v>185</v>
      </c>
      <c r="F83" s="494">
        <v>0</v>
      </c>
      <c r="G83" s="877">
        <v>0</v>
      </c>
      <c r="H83" s="878">
        <v>0</v>
      </c>
      <c r="I83" s="878">
        <v>0</v>
      </c>
      <c r="J83" s="878">
        <v>0</v>
      </c>
      <c r="K83" s="878">
        <v>0</v>
      </c>
      <c r="L83" s="878">
        <v>0</v>
      </c>
      <c r="M83" s="878">
        <v>0</v>
      </c>
      <c r="N83" s="878">
        <v>0</v>
      </c>
      <c r="O83" s="878">
        <v>0</v>
      </c>
      <c r="P83" s="878">
        <v>0</v>
      </c>
      <c r="Q83" s="878">
        <v>0</v>
      </c>
      <c r="R83" s="878">
        <v>0</v>
      </c>
      <c r="S83" s="878">
        <v>0</v>
      </c>
      <c r="T83" s="878">
        <v>0</v>
      </c>
      <c r="U83" s="878">
        <v>0</v>
      </c>
      <c r="V83" s="878">
        <v>0</v>
      </c>
      <c r="W83" s="878">
        <v>0</v>
      </c>
      <c r="X83" s="878">
        <v>0</v>
      </c>
      <c r="Y83" s="878">
        <v>0</v>
      </c>
      <c r="Z83" s="878">
        <v>0</v>
      </c>
      <c r="AA83" s="625">
        <v>0</v>
      </c>
      <c r="AB83" s="626">
        <v>0</v>
      </c>
      <c r="AD83" s="534" t="s">
        <v>208</v>
      </c>
      <c r="AE83" s="494">
        <v>0</v>
      </c>
      <c r="AF83" s="877">
        <v>0</v>
      </c>
      <c r="AG83" s="878">
        <v>0</v>
      </c>
      <c r="AH83" s="878">
        <v>0</v>
      </c>
      <c r="AI83" s="878">
        <v>0</v>
      </c>
      <c r="AJ83" s="878">
        <v>0</v>
      </c>
      <c r="AK83" s="878">
        <v>0</v>
      </c>
      <c r="AL83" s="878">
        <v>0</v>
      </c>
      <c r="AM83" s="878">
        <v>0</v>
      </c>
      <c r="AN83" s="878">
        <v>0</v>
      </c>
      <c r="AO83" s="878">
        <v>0</v>
      </c>
      <c r="AP83" s="878">
        <v>0</v>
      </c>
      <c r="AQ83" s="878">
        <v>0</v>
      </c>
      <c r="AR83" s="878">
        <v>0</v>
      </c>
      <c r="AS83" s="878">
        <v>0</v>
      </c>
      <c r="AT83" s="878">
        <v>0</v>
      </c>
      <c r="AU83" s="878">
        <v>0</v>
      </c>
      <c r="AV83" s="878">
        <v>0</v>
      </c>
      <c r="AW83" s="878">
        <v>0</v>
      </c>
      <c r="AX83" s="878">
        <v>0</v>
      </c>
      <c r="AY83" s="878">
        <v>0</v>
      </c>
      <c r="AZ83" s="625">
        <v>0</v>
      </c>
      <c r="BA83" s="626">
        <v>0</v>
      </c>
      <c r="BC83" s="597" t="s">
        <v>211</v>
      </c>
      <c r="BD83" s="625">
        <v>0</v>
      </c>
      <c r="BE83" s="626">
        <v>0</v>
      </c>
      <c r="BF83" s="627">
        <v>0</v>
      </c>
      <c r="BG83" s="627">
        <v>0</v>
      </c>
      <c r="BH83" s="627">
        <v>0</v>
      </c>
      <c r="BI83" s="627">
        <v>0</v>
      </c>
      <c r="BJ83" s="627">
        <v>0</v>
      </c>
      <c r="BK83" s="627">
        <v>0</v>
      </c>
      <c r="BL83" s="627">
        <v>0</v>
      </c>
      <c r="BM83" s="627">
        <v>0</v>
      </c>
      <c r="BN83" s="627">
        <v>0</v>
      </c>
      <c r="BO83" s="627">
        <v>0</v>
      </c>
      <c r="BP83" s="627">
        <v>0</v>
      </c>
      <c r="BQ83" s="627">
        <v>0</v>
      </c>
      <c r="BR83" s="627">
        <v>0</v>
      </c>
      <c r="BS83" s="627">
        <v>0</v>
      </c>
      <c r="BT83" s="627">
        <v>0</v>
      </c>
      <c r="BU83" s="627">
        <v>0</v>
      </c>
      <c r="BV83" s="627">
        <v>0</v>
      </c>
      <c r="BW83" s="627">
        <v>0</v>
      </c>
      <c r="BX83" s="627">
        <v>0</v>
      </c>
      <c r="BY83" s="625">
        <v>0</v>
      </c>
      <c r="BZ83" s="628">
        <v>0</v>
      </c>
      <c r="CB83" s="597" t="s">
        <v>211</v>
      </c>
      <c r="CC83" s="625">
        <v>0</v>
      </c>
      <c r="CD83" s="626">
        <v>0</v>
      </c>
      <c r="CE83" s="627">
        <v>0</v>
      </c>
      <c r="CF83" s="627">
        <v>0</v>
      </c>
      <c r="CG83" s="627">
        <v>0</v>
      </c>
      <c r="CH83" s="627">
        <v>0</v>
      </c>
      <c r="CI83" s="627">
        <v>0</v>
      </c>
      <c r="CJ83" s="627">
        <v>0</v>
      </c>
      <c r="CK83" s="627">
        <v>0</v>
      </c>
      <c r="CL83" s="627">
        <v>0</v>
      </c>
      <c r="CM83" s="627">
        <v>0</v>
      </c>
      <c r="CN83" s="627">
        <v>0</v>
      </c>
      <c r="CO83" s="627">
        <v>0</v>
      </c>
      <c r="CP83" s="627">
        <v>0</v>
      </c>
      <c r="CQ83" s="627">
        <v>0</v>
      </c>
      <c r="CR83" s="627">
        <v>0</v>
      </c>
      <c r="CS83" s="627">
        <v>0</v>
      </c>
      <c r="CT83" s="627">
        <v>0</v>
      </c>
      <c r="CU83" s="627">
        <v>0</v>
      </c>
      <c r="CV83" s="627">
        <v>0</v>
      </c>
      <c r="CW83" s="627">
        <v>0</v>
      </c>
      <c r="CX83" s="625">
        <v>0</v>
      </c>
      <c r="CY83" s="628">
        <v>0</v>
      </c>
      <c r="DA83" s="918" t="s">
        <v>334</v>
      </c>
      <c r="DB83" s="907">
        <v>0</v>
      </c>
      <c r="DC83" s="908">
        <v>0</v>
      </c>
      <c r="DD83" s="920">
        <v>0</v>
      </c>
      <c r="DE83" s="920">
        <v>0</v>
      </c>
      <c r="DF83" s="920">
        <v>0</v>
      </c>
      <c r="DG83" s="920">
        <v>0</v>
      </c>
      <c r="DH83" s="920">
        <v>0</v>
      </c>
      <c r="DI83" s="920">
        <v>0</v>
      </c>
      <c r="DJ83" s="920">
        <v>0</v>
      </c>
      <c r="DK83" s="920">
        <v>0</v>
      </c>
      <c r="DL83" s="920">
        <v>0</v>
      </c>
      <c r="DM83" s="920">
        <v>0</v>
      </c>
      <c r="DN83" s="920">
        <v>0</v>
      </c>
      <c r="DO83" s="920">
        <v>0</v>
      </c>
      <c r="DP83" s="920">
        <v>0</v>
      </c>
      <c r="DQ83" s="920">
        <v>0</v>
      </c>
      <c r="DR83" s="920">
        <v>0</v>
      </c>
      <c r="DS83" s="920">
        <v>0</v>
      </c>
      <c r="DT83" s="920">
        <v>0</v>
      </c>
      <c r="DU83" s="920">
        <v>0</v>
      </c>
      <c r="DV83" s="920">
        <v>0</v>
      </c>
      <c r="DW83" s="909">
        <v>0</v>
      </c>
      <c r="DX83" s="909">
        <v>0</v>
      </c>
    </row>
    <row r="84" spans="5:128">
      <c r="E84" s="534" t="s">
        <v>186</v>
      </c>
      <c r="F84" s="494">
        <v>0</v>
      </c>
      <c r="G84" s="877">
        <v>0</v>
      </c>
      <c r="H84" s="878">
        <v>0</v>
      </c>
      <c r="I84" s="878">
        <v>0</v>
      </c>
      <c r="J84" s="878">
        <v>0</v>
      </c>
      <c r="K84" s="878">
        <v>0</v>
      </c>
      <c r="L84" s="878">
        <v>0</v>
      </c>
      <c r="M84" s="878">
        <v>0</v>
      </c>
      <c r="N84" s="878">
        <v>0</v>
      </c>
      <c r="O84" s="878">
        <v>0</v>
      </c>
      <c r="P84" s="878">
        <v>0</v>
      </c>
      <c r="Q84" s="878">
        <v>0</v>
      </c>
      <c r="R84" s="878">
        <v>0</v>
      </c>
      <c r="S84" s="878">
        <v>0</v>
      </c>
      <c r="T84" s="878">
        <v>0</v>
      </c>
      <c r="U84" s="878">
        <v>0</v>
      </c>
      <c r="V84" s="878">
        <v>0</v>
      </c>
      <c r="W84" s="878">
        <v>0</v>
      </c>
      <c r="X84" s="878">
        <v>0</v>
      </c>
      <c r="Y84" s="878">
        <v>0</v>
      </c>
      <c r="Z84" s="878">
        <v>0</v>
      </c>
      <c r="AA84" s="625">
        <v>0</v>
      </c>
      <c r="AB84" s="626">
        <v>0</v>
      </c>
      <c r="AD84" s="534" t="s">
        <v>209</v>
      </c>
      <c r="AE84" s="494">
        <v>0</v>
      </c>
      <c r="AF84" s="877">
        <v>0</v>
      </c>
      <c r="AG84" s="878">
        <v>0</v>
      </c>
      <c r="AH84" s="878">
        <v>0</v>
      </c>
      <c r="AI84" s="878">
        <v>0</v>
      </c>
      <c r="AJ84" s="878">
        <v>0</v>
      </c>
      <c r="AK84" s="878">
        <v>0</v>
      </c>
      <c r="AL84" s="878">
        <v>0</v>
      </c>
      <c r="AM84" s="878">
        <v>0</v>
      </c>
      <c r="AN84" s="878">
        <v>0</v>
      </c>
      <c r="AO84" s="878">
        <v>0</v>
      </c>
      <c r="AP84" s="878">
        <v>0</v>
      </c>
      <c r="AQ84" s="878">
        <v>0</v>
      </c>
      <c r="AR84" s="878">
        <v>0</v>
      </c>
      <c r="AS84" s="878">
        <v>0</v>
      </c>
      <c r="AT84" s="878">
        <v>0</v>
      </c>
      <c r="AU84" s="878">
        <v>0</v>
      </c>
      <c r="AV84" s="878">
        <v>0</v>
      </c>
      <c r="AW84" s="878">
        <v>0</v>
      </c>
      <c r="AX84" s="878">
        <v>0</v>
      </c>
      <c r="AY84" s="878">
        <v>0</v>
      </c>
      <c r="AZ84" s="625">
        <v>0</v>
      </c>
      <c r="BA84" s="626">
        <v>0</v>
      </c>
      <c r="BC84" s="597" t="s">
        <v>184</v>
      </c>
      <c r="BD84" s="625">
        <v>0</v>
      </c>
      <c r="BE84" s="626">
        <v>0</v>
      </c>
      <c r="BF84" s="627">
        <v>0</v>
      </c>
      <c r="BG84" s="627">
        <v>0</v>
      </c>
      <c r="BH84" s="627">
        <v>0</v>
      </c>
      <c r="BI84" s="627">
        <v>0</v>
      </c>
      <c r="BJ84" s="627">
        <v>0</v>
      </c>
      <c r="BK84" s="627">
        <v>0</v>
      </c>
      <c r="BL84" s="627">
        <v>0</v>
      </c>
      <c r="BM84" s="627">
        <v>0</v>
      </c>
      <c r="BN84" s="627">
        <v>0</v>
      </c>
      <c r="BO84" s="627">
        <v>0</v>
      </c>
      <c r="BP84" s="627">
        <v>0</v>
      </c>
      <c r="BQ84" s="627">
        <v>0</v>
      </c>
      <c r="BR84" s="627">
        <v>0</v>
      </c>
      <c r="BS84" s="627">
        <v>0</v>
      </c>
      <c r="BT84" s="627">
        <v>0</v>
      </c>
      <c r="BU84" s="627">
        <v>0</v>
      </c>
      <c r="BV84" s="627">
        <v>0</v>
      </c>
      <c r="BW84" s="627">
        <v>0</v>
      </c>
      <c r="BX84" s="627">
        <v>0</v>
      </c>
      <c r="BY84" s="625">
        <v>0</v>
      </c>
      <c r="BZ84" s="628">
        <v>0</v>
      </c>
      <c r="CB84" s="597" t="s">
        <v>184</v>
      </c>
      <c r="CC84" s="625">
        <v>0</v>
      </c>
      <c r="CD84" s="626">
        <v>0</v>
      </c>
      <c r="CE84" s="627">
        <v>0</v>
      </c>
      <c r="CF84" s="627">
        <v>0</v>
      </c>
      <c r="CG84" s="627">
        <v>0</v>
      </c>
      <c r="CH84" s="627">
        <v>0</v>
      </c>
      <c r="CI84" s="627">
        <v>0</v>
      </c>
      <c r="CJ84" s="627">
        <v>0</v>
      </c>
      <c r="CK84" s="627">
        <v>0</v>
      </c>
      <c r="CL84" s="627">
        <v>0</v>
      </c>
      <c r="CM84" s="627">
        <v>0</v>
      </c>
      <c r="CN84" s="627">
        <v>0</v>
      </c>
      <c r="CO84" s="627">
        <v>0</v>
      </c>
      <c r="CP84" s="627">
        <v>0</v>
      </c>
      <c r="CQ84" s="627">
        <v>0</v>
      </c>
      <c r="CR84" s="627">
        <v>0</v>
      </c>
      <c r="CS84" s="627">
        <v>0</v>
      </c>
      <c r="CT84" s="627">
        <v>0</v>
      </c>
      <c r="CU84" s="627">
        <v>0</v>
      </c>
      <c r="CV84" s="627">
        <v>0</v>
      </c>
      <c r="CW84" s="627">
        <v>0</v>
      </c>
      <c r="CX84" s="625">
        <v>0</v>
      </c>
      <c r="CY84" s="628">
        <v>0</v>
      </c>
      <c r="DA84" s="918" t="s">
        <v>335</v>
      </c>
      <c r="DB84" s="907">
        <v>0</v>
      </c>
      <c r="DC84" s="908">
        <v>0</v>
      </c>
      <c r="DD84" s="920">
        <v>0</v>
      </c>
      <c r="DE84" s="920">
        <v>0</v>
      </c>
      <c r="DF84" s="920">
        <v>0</v>
      </c>
      <c r="DG84" s="920">
        <v>0</v>
      </c>
      <c r="DH84" s="920">
        <v>0</v>
      </c>
      <c r="DI84" s="920">
        <v>0</v>
      </c>
      <c r="DJ84" s="920">
        <v>0</v>
      </c>
      <c r="DK84" s="920">
        <v>0</v>
      </c>
      <c r="DL84" s="920">
        <v>0</v>
      </c>
      <c r="DM84" s="920">
        <v>0</v>
      </c>
      <c r="DN84" s="920">
        <v>0</v>
      </c>
      <c r="DO84" s="920">
        <v>0</v>
      </c>
      <c r="DP84" s="920">
        <v>0</v>
      </c>
      <c r="DQ84" s="920">
        <v>0</v>
      </c>
      <c r="DR84" s="920">
        <v>0</v>
      </c>
      <c r="DS84" s="920">
        <v>0</v>
      </c>
      <c r="DT84" s="920">
        <v>0</v>
      </c>
      <c r="DU84" s="920">
        <v>0</v>
      </c>
      <c r="DV84" s="920">
        <v>0</v>
      </c>
      <c r="DW84" s="909">
        <v>0</v>
      </c>
      <c r="DX84" s="909">
        <v>0</v>
      </c>
    </row>
    <row r="85" spans="5:128">
      <c r="E85" s="534" t="s">
        <v>340</v>
      </c>
      <c r="F85" s="494">
        <v>0</v>
      </c>
      <c r="G85" s="877">
        <v>0</v>
      </c>
      <c r="H85" s="878">
        <v>0</v>
      </c>
      <c r="I85" s="878">
        <v>0</v>
      </c>
      <c r="J85" s="878">
        <v>0</v>
      </c>
      <c r="K85" s="878">
        <v>0</v>
      </c>
      <c r="L85" s="878">
        <v>0</v>
      </c>
      <c r="M85" s="878">
        <v>0</v>
      </c>
      <c r="N85" s="878">
        <v>0</v>
      </c>
      <c r="O85" s="878">
        <v>0</v>
      </c>
      <c r="P85" s="878">
        <v>0</v>
      </c>
      <c r="Q85" s="878">
        <v>0</v>
      </c>
      <c r="R85" s="878">
        <v>0</v>
      </c>
      <c r="S85" s="878">
        <v>0</v>
      </c>
      <c r="T85" s="878">
        <v>0</v>
      </c>
      <c r="U85" s="878">
        <v>0</v>
      </c>
      <c r="V85" s="878">
        <v>0</v>
      </c>
      <c r="W85" s="878">
        <v>0</v>
      </c>
      <c r="X85" s="878">
        <v>0</v>
      </c>
      <c r="Y85" s="878">
        <v>0</v>
      </c>
      <c r="Z85" s="878">
        <v>0</v>
      </c>
      <c r="AA85" s="625">
        <v>0</v>
      </c>
      <c r="AB85" s="626">
        <v>0</v>
      </c>
      <c r="AD85" s="534" t="s">
        <v>210</v>
      </c>
      <c r="AE85" s="494">
        <v>0</v>
      </c>
      <c r="AF85" s="877">
        <v>0</v>
      </c>
      <c r="AG85" s="878">
        <v>0</v>
      </c>
      <c r="AH85" s="878">
        <v>0</v>
      </c>
      <c r="AI85" s="878">
        <v>0</v>
      </c>
      <c r="AJ85" s="878">
        <v>0</v>
      </c>
      <c r="AK85" s="878">
        <v>0</v>
      </c>
      <c r="AL85" s="878">
        <v>0</v>
      </c>
      <c r="AM85" s="878">
        <v>0</v>
      </c>
      <c r="AN85" s="878">
        <v>0</v>
      </c>
      <c r="AO85" s="878">
        <v>0</v>
      </c>
      <c r="AP85" s="878">
        <v>0</v>
      </c>
      <c r="AQ85" s="878">
        <v>0</v>
      </c>
      <c r="AR85" s="878">
        <v>0</v>
      </c>
      <c r="AS85" s="878">
        <v>0</v>
      </c>
      <c r="AT85" s="878">
        <v>0</v>
      </c>
      <c r="AU85" s="878">
        <v>0</v>
      </c>
      <c r="AV85" s="878">
        <v>0</v>
      </c>
      <c r="AW85" s="878">
        <v>0</v>
      </c>
      <c r="AX85" s="878">
        <v>0</v>
      </c>
      <c r="AY85" s="878">
        <v>0</v>
      </c>
      <c r="AZ85" s="625">
        <v>0</v>
      </c>
      <c r="BA85" s="626">
        <v>0</v>
      </c>
      <c r="BC85" s="597" t="s">
        <v>185</v>
      </c>
      <c r="BD85" s="625">
        <v>0</v>
      </c>
      <c r="BE85" s="626">
        <v>0</v>
      </c>
      <c r="BF85" s="627">
        <v>0</v>
      </c>
      <c r="BG85" s="627">
        <v>0</v>
      </c>
      <c r="BH85" s="627">
        <v>0</v>
      </c>
      <c r="BI85" s="627">
        <v>0</v>
      </c>
      <c r="BJ85" s="627">
        <v>0</v>
      </c>
      <c r="BK85" s="627">
        <v>0</v>
      </c>
      <c r="BL85" s="627">
        <v>0</v>
      </c>
      <c r="BM85" s="627">
        <v>0</v>
      </c>
      <c r="BN85" s="627">
        <v>0</v>
      </c>
      <c r="BO85" s="627">
        <v>0</v>
      </c>
      <c r="BP85" s="627">
        <v>0</v>
      </c>
      <c r="BQ85" s="627">
        <v>0</v>
      </c>
      <c r="BR85" s="627">
        <v>0</v>
      </c>
      <c r="BS85" s="627">
        <v>0</v>
      </c>
      <c r="BT85" s="627">
        <v>0</v>
      </c>
      <c r="BU85" s="627">
        <v>0</v>
      </c>
      <c r="BV85" s="627">
        <v>0</v>
      </c>
      <c r="BW85" s="627">
        <v>0</v>
      </c>
      <c r="BX85" s="627">
        <v>0</v>
      </c>
      <c r="BY85" s="625">
        <v>0</v>
      </c>
      <c r="BZ85" s="628">
        <v>0</v>
      </c>
      <c r="CB85" s="597" t="s">
        <v>185</v>
      </c>
      <c r="CC85" s="625">
        <v>0</v>
      </c>
      <c r="CD85" s="626">
        <v>0</v>
      </c>
      <c r="CE85" s="627">
        <v>0</v>
      </c>
      <c r="CF85" s="627">
        <v>0</v>
      </c>
      <c r="CG85" s="627">
        <v>0</v>
      </c>
      <c r="CH85" s="627">
        <v>0</v>
      </c>
      <c r="CI85" s="627">
        <v>0</v>
      </c>
      <c r="CJ85" s="627">
        <v>0</v>
      </c>
      <c r="CK85" s="627">
        <v>0</v>
      </c>
      <c r="CL85" s="627">
        <v>0</v>
      </c>
      <c r="CM85" s="627">
        <v>0</v>
      </c>
      <c r="CN85" s="627">
        <v>0</v>
      </c>
      <c r="CO85" s="627">
        <v>0</v>
      </c>
      <c r="CP85" s="627">
        <v>0</v>
      </c>
      <c r="CQ85" s="627">
        <v>0</v>
      </c>
      <c r="CR85" s="627">
        <v>0</v>
      </c>
      <c r="CS85" s="627">
        <v>0</v>
      </c>
      <c r="CT85" s="627">
        <v>0</v>
      </c>
      <c r="CU85" s="627">
        <v>0</v>
      </c>
      <c r="CV85" s="627">
        <v>0</v>
      </c>
      <c r="CW85" s="627">
        <v>0</v>
      </c>
      <c r="CX85" s="625">
        <v>0</v>
      </c>
      <c r="CY85" s="628">
        <v>0</v>
      </c>
      <c r="DA85" s="918" t="s">
        <v>337</v>
      </c>
      <c r="DB85" s="907">
        <v>0</v>
      </c>
      <c r="DC85" s="908">
        <v>0</v>
      </c>
      <c r="DD85" s="920">
        <v>0</v>
      </c>
      <c r="DE85" s="920">
        <v>0</v>
      </c>
      <c r="DF85" s="920">
        <v>0</v>
      </c>
      <c r="DG85" s="920">
        <v>0</v>
      </c>
      <c r="DH85" s="920">
        <v>0</v>
      </c>
      <c r="DI85" s="920">
        <v>0</v>
      </c>
      <c r="DJ85" s="920">
        <v>0</v>
      </c>
      <c r="DK85" s="920">
        <v>0</v>
      </c>
      <c r="DL85" s="920">
        <v>0</v>
      </c>
      <c r="DM85" s="920">
        <v>0</v>
      </c>
      <c r="DN85" s="920">
        <v>0</v>
      </c>
      <c r="DO85" s="920">
        <v>0</v>
      </c>
      <c r="DP85" s="920">
        <v>0</v>
      </c>
      <c r="DQ85" s="920">
        <v>0</v>
      </c>
      <c r="DR85" s="920">
        <v>0</v>
      </c>
      <c r="DS85" s="920">
        <v>0</v>
      </c>
      <c r="DT85" s="920">
        <v>0</v>
      </c>
      <c r="DU85" s="920">
        <v>0</v>
      </c>
      <c r="DV85" s="920">
        <v>0</v>
      </c>
      <c r="DW85" s="909">
        <v>0</v>
      </c>
      <c r="DX85" s="909">
        <v>0</v>
      </c>
    </row>
    <row r="86" spans="5:128">
      <c r="E86" s="19" t="s">
        <v>343</v>
      </c>
      <c r="F86" s="494">
        <v>0</v>
      </c>
      <c r="G86" s="877">
        <v>0</v>
      </c>
      <c r="H86" s="878">
        <v>0</v>
      </c>
      <c r="I86" s="878">
        <v>0</v>
      </c>
      <c r="J86" s="878">
        <v>0</v>
      </c>
      <c r="K86" s="878">
        <v>0</v>
      </c>
      <c r="L86" s="878">
        <v>0</v>
      </c>
      <c r="M86" s="878">
        <v>0</v>
      </c>
      <c r="N86" s="878">
        <v>0</v>
      </c>
      <c r="O86" s="878">
        <v>0</v>
      </c>
      <c r="P86" s="878">
        <v>0</v>
      </c>
      <c r="Q86" s="878">
        <v>0</v>
      </c>
      <c r="R86" s="878">
        <v>0</v>
      </c>
      <c r="S86" s="878">
        <v>0</v>
      </c>
      <c r="T86" s="878">
        <v>0</v>
      </c>
      <c r="U86" s="878">
        <v>0</v>
      </c>
      <c r="V86" s="878">
        <v>0</v>
      </c>
      <c r="W86" s="878">
        <v>0</v>
      </c>
      <c r="X86" s="878">
        <v>0</v>
      </c>
      <c r="Y86" s="878">
        <v>0</v>
      </c>
      <c r="Z86" s="878">
        <v>0</v>
      </c>
      <c r="AA86" s="625">
        <v>0</v>
      </c>
      <c r="AB86" s="626">
        <v>0</v>
      </c>
      <c r="AD86" s="534" t="s">
        <v>211</v>
      </c>
      <c r="AE86" s="494">
        <v>0</v>
      </c>
      <c r="AF86" s="877">
        <v>0</v>
      </c>
      <c r="AG86" s="878">
        <v>0</v>
      </c>
      <c r="AH86" s="878">
        <v>0</v>
      </c>
      <c r="AI86" s="878">
        <v>0</v>
      </c>
      <c r="AJ86" s="878">
        <v>0</v>
      </c>
      <c r="AK86" s="878">
        <v>0</v>
      </c>
      <c r="AL86" s="878">
        <v>0</v>
      </c>
      <c r="AM86" s="878">
        <v>0</v>
      </c>
      <c r="AN86" s="878">
        <v>0</v>
      </c>
      <c r="AO86" s="878">
        <v>0</v>
      </c>
      <c r="AP86" s="878">
        <v>0</v>
      </c>
      <c r="AQ86" s="878">
        <v>0</v>
      </c>
      <c r="AR86" s="878">
        <v>0</v>
      </c>
      <c r="AS86" s="878">
        <v>0</v>
      </c>
      <c r="AT86" s="878">
        <v>0</v>
      </c>
      <c r="AU86" s="878">
        <v>0</v>
      </c>
      <c r="AV86" s="878">
        <v>0</v>
      </c>
      <c r="AW86" s="878">
        <v>0</v>
      </c>
      <c r="AX86" s="878">
        <v>0</v>
      </c>
      <c r="AY86" s="878">
        <v>0</v>
      </c>
      <c r="AZ86" s="625">
        <v>0</v>
      </c>
      <c r="BA86" s="626">
        <v>0</v>
      </c>
      <c r="BC86" s="597" t="s">
        <v>186</v>
      </c>
      <c r="BD86" s="625">
        <v>0</v>
      </c>
      <c r="BE86" s="626">
        <v>0</v>
      </c>
      <c r="BF86" s="627">
        <v>0</v>
      </c>
      <c r="BG86" s="627">
        <v>0</v>
      </c>
      <c r="BH86" s="627">
        <v>0</v>
      </c>
      <c r="BI86" s="627">
        <v>0</v>
      </c>
      <c r="BJ86" s="627">
        <v>0</v>
      </c>
      <c r="BK86" s="627">
        <v>0</v>
      </c>
      <c r="BL86" s="627">
        <v>0</v>
      </c>
      <c r="BM86" s="627">
        <v>0</v>
      </c>
      <c r="BN86" s="627">
        <v>0</v>
      </c>
      <c r="BO86" s="627">
        <v>0</v>
      </c>
      <c r="BP86" s="627">
        <v>0</v>
      </c>
      <c r="BQ86" s="627">
        <v>0</v>
      </c>
      <c r="BR86" s="627">
        <v>0</v>
      </c>
      <c r="BS86" s="627">
        <v>0</v>
      </c>
      <c r="BT86" s="627">
        <v>0</v>
      </c>
      <c r="BU86" s="627">
        <v>0</v>
      </c>
      <c r="BV86" s="627">
        <v>0</v>
      </c>
      <c r="BW86" s="627">
        <v>0</v>
      </c>
      <c r="BX86" s="627">
        <v>0</v>
      </c>
      <c r="BY86" s="625">
        <v>0</v>
      </c>
      <c r="BZ86" s="628">
        <v>0</v>
      </c>
      <c r="CB86" s="597" t="s">
        <v>186</v>
      </c>
      <c r="CC86" s="625">
        <v>0</v>
      </c>
      <c r="CD86" s="626">
        <v>0</v>
      </c>
      <c r="CE86" s="627">
        <v>0</v>
      </c>
      <c r="CF86" s="627">
        <v>0</v>
      </c>
      <c r="CG86" s="627">
        <v>0</v>
      </c>
      <c r="CH86" s="627">
        <v>0</v>
      </c>
      <c r="CI86" s="627">
        <v>0</v>
      </c>
      <c r="CJ86" s="627">
        <v>0</v>
      </c>
      <c r="CK86" s="627">
        <v>0</v>
      </c>
      <c r="CL86" s="627">
        <v>0</v>
      </c>
      <c r="CM86" s="627">
        <v>0</v>
      </c>
      <c r="CN86" s="627">
        <v>0</v>
      </c>
      <c r="CO86" s="627">
        <v>0</v>
      </c>
      <c r="CP86" s="627">
        <v>0</v>
      </c>
      <c r="CQ86" s="627">
        <v>0</v>
      </c>
      <c r="CR86" s="627">
        <v>0</v>
      </c>
      <c r="CS86" s="627">
        <v>0</v>
      </c>
      <c r="CT86" s="627">
        <v>0</v>
      </c>
      <c r="CU86" s="627">
        <v>0</v>
      </c>
      <c r="CV86" s="627">
        <v>0</v>
      </c>
      <c r="CW86" s="627">
        <v>0</v>
      </c>
      <c r="CX86" s="625">
        <v>0</v>
      </c>
      <c r="CY86" s="628">
        <v>0</v>
      </c>
      <c r="DA86" s="918" t="s">
        <v>339</v>
      </c>
      <c r="DB86" s="907">
        <v>0</v>
      </c>
      <c r="DC86" s="908">
        <v>0</v>
      </c>
      <c r="DD86" s="920">
        <v>0</v>
      </c>
      <c r="DE86" s="920">
        <v>0</v>
      </c>
      <c r="DF86" s="920">
        <v>0</v>
      </c>
      <c r="DG86" s="920">
        <v>0</v>
      </c>
      <c r="DH86" s="920">
        <v>0</v>
      </c>
      <c r="DI86" s="920">
        <v>0</v>
      </c>
      <c r="DJ86" s="920">
        <v>0</v>
      </c>
      <c r="DK86" s="920">
        <v>0</v>
      </c>
      <c r="DL86" s="920">
        <v>0</v>
      </c>
      <c r="DM86" s="920">
        <v>0</v>
      </c>
      <c r="DN86" s="920">
        <v>0</v>
      </c>
      <c r="DO86" s="920">
        <v>0</v>
      </c>
      <c r="DP86" s="920">
        <v>0</v>
      </c>
      <c r="DQ86" s="920">
        <v>0</v>
      </c>
      <c r="DR86" s="920">
        <v>0</v>
      </c>
      <c r="DS86" s="920">
        <v>0</v>
      </c>
      <c r="DT86" s="920">
        <v>0</v>
      </c>
      <c r="DU86" s="920">
        <v>0</v>
      </c>
      <c r="DV86" s="920">
        <v>0</v>
      </c>
      <c r="DW86" s="909">
        <v>0</v>
      </c>
      <c r="DX86" s="909">
        <v>0</v>
      </c>
    </row>
    <row r="87" spans="5:128">
      <c r="E87" s="538" t="s">
        <v>346</v>
      </c>
      <c r="F87" s="495">
        <v>0</v>
      </c>
      <c r="G87" s="817">
        <v>0</v>
      </c>
      <c r="H87" s="486">
        <v>0</v>
      </c>
      <c r="I87" s="486">
        <v>0</v>
      </c>
      <c r="J87" s="486">
        <v>0</v>
      </c>
      <c r="K87" s="486">
        <v>0</v>
      </c>
      <c r="L87" s="486">
        <v>0</v>
      </c>
      <c r="M87" s="486">
        <v>0</v>
      </c>
      <c r="N87" s="486">
        <v>0</v>
      </c>
      <c r="O87" s="486">
        <v>0</v>
      </c>
      <c r="P87" s="486">
        <v>0</v>
      </c>
      <c r="Q87" s="486">
        <v>0</v>
      </c>
      <c r="R87" s="486">
        <v>0</v>
      </c>
      <c r="S87" s="486">
        <v>0</v>
      </c>
      <c r="T87" s="486">
        <v>0</v>
      </c>
      <c r="U87" s="486">
        <v>0</v>
      </c>
      <c r="V87" s="486">
        <v>0</v>
      </c>
      <c r="W87" s="486">
        <v>0</v>
      </c>
      <c r="X87" s="486">
        <v>0</v>
      </c>
      <c r="Y87" s="486">
        <v>0</v>
      </c>
      <c r="Z87" s="486">
        <v>0</v>
      </c>
      <c r="AA87" s="629" t="str">
        <v>-</v>
      </c>
      <c r="AB87" s="630" t="str">
        <v>-</v>
      </c>
      <c r="AD87" s="534" t="s">
        <v>336</v>
      </c>
      <c r="AE87" s="494">
        <v>0</v>
      </c>
      <c r="AF87" s="877">
        <v>0</v>
      </c>
      <c r="AG87" s="878">
        <v>0</v>
      </c>
      <c r="AH87" s="878">
        <v>0</v>
      </c>
      <c r="AI87" s="878">
        <v>0</v>
      </c>
      <c r="AJ87" s="878">
        <v>0</v>
      </c>
      <c r="AK87" s="878">
        <v>0</v>
      </c>
      <c r="AL87" s="878">
        <v>0</v>
      </c>
      <c r="AM87" s="878">
        <v>0</v>
      </c>
      <c r="AN87" s="878">
        <v>0</v>
      </c>
      <c r="AO87" s="878">
        <v>0</v>
      </c>
      <c r="AP87" s="878">
        <v>0</v>
      </c>
      <c r="AQ87" s="878">
        <v>0</v>
      </c>
      <c r="AR87" s="878">
        <v>0</v>
      </c>
      <c r="AS87" s="878">
        <v>0</v>
      </c>
      <c r="AT87" s="878">
        <v>0</v>
      </c>
      <c r="AU87" s="878">
        <v>0</v>
      </c>
      <c r="AV87" s="878">
        <v>0</v>
      </c>
      <c r="AW87" s="878">
        <v>0</v>
      </c>
      <c r="AX87" s="878">
        <v>0</v>
      </c>
      <c r="AY87" s="878">
        <v>0</v>
      </c>
      <c r="AZ87" s="625">
        <v>0</v>
      </c>
      <c r="BA87" s="626">
        <v>0</v>
      </c>
      <c r="BC87" s="597" t="s">
        <v>340</v>
      </c>
      <c r="BD87" s="625">
        <v>0</v>
      </c>
      <c r="BE87" s="626">
        <v>0</v>
      </c>
      <c r="BF87" s="627">
        <v>0</v>
      </c>
      <c r="BG87" s="627">
        <v>0</v>
      </c>
      <c r="BH87" s="627">
        <v>0</v>
      </c>
      <c r="BI87" s="627">
        <v>0</v>
      </c>
      <c r="BJ87" s="627">
        <v>0</v>
      </c>
      <c r="BK87" s="627">
        <v>0</v>
      </c>
      <c r="BL87" s="627">
        <v>0</v>
      </c>
      <c r="BM87" s="627">
        <v>0</v>
      </c>
      <c r="BN87" s="627">
        <v>0</v>
      </c>
      <c r="BO87" s="627">
        <v>0</v>
      </c>
      <c r="BP87" s="627">
        <v>0</v>
      </c>
      <c r="BQ87" s="627">
        <v>0</v>
      </c>
      <c r="BR87" s="627">
        <v>0</v>
      </c>
      <c r="BS87" s="627">
        <v>0</v>
      </c>
      <c r="BT87" s="627">
        <v>0</v>
      </c>
      <c r="BU87" s="627">
        <v>0</v>
      </c>
      <c r="BV87" s="627">
        <v>0</v>
      </c>
      <c r="BW87" s="627">
        <v>0</v>
      </c>
      <c r="BX87" s="627">
        <v>0</v>
      </c>
      <c r="BY87" s="625">
        <v>0</v>
      </c>
      <c r="BZ87" s="628">
        <v>0</v>
      </c>
      <c r="CB87" s="597" t="s">
        <v>340</v>
      </c>
      <c r="CC87" s="625">
        <v>0</v>
      </c>
      <c r="CD87" s="626">
        <v>0</v>
      </c>
      <c r="CE87" s="627">
        <v>0</v>
      </c>
      <c r="CF87" s="627">
        <v>0</v>
      </c>
      <c r="CG87" s="627">
        <v>0</v>
      </c>
      <c r="CH87" s="627">
        <v>0</v>
      </c>
      <c r="CI87" s="627">
        <v>0</v>
      </c>
      <c r="CJ87" s="627">
        <v>0</v>
      </c>
      <c r="CK87" s="627">
        <v>0</v>
      </c>
      <c r="CL87" s="627">
        <v>0</v>
      </c>
      <c r="CM87" s="627">
        <v>0</v>
      </c>
      <c r="CN87" s="627">
        <v>0</v>
      </c>
      <c r="CO87" s="627">
        <v>0</v>
      </c>
      <c r="CP87" s="627">
        <v>0</v>
      </c>
      <c r="CQ87" s="627">
        <v>0</v>
      </c>
      <c r="CR87" s="627">
        <v>0</v>
      </c>
      <c r="CS87" s="627">
        <v>0</v>
      </c>
      <c r="CT87" s="627">
        <v>0</v>
      </c>
      <c r="CU87" s="627">
        <v>0</v>
      </c>
      <c r="CV87" s="627">
        <v>0</v>
      </c>
      <c r="CW87" s="627">
        <v>0</v>
      </c>
      <c r="CX87" s="625">
        <v>0</v>
      </c>
      <c r="CY87" s="628">
        <v>0</v>
      </c>
      <c r="DA87" s="918" t="s">
        <v>342</v>
      </c>
      <c r="DB87" s="907">
        <v>0</v>
      </c>
      <c r="DC87" s="908">
        <v>0</v>
      </c>
      <c r="DD87" s="920">
        <v>0</v>
      </c>
      <c r="DE87" s="920">
        <v>0</v>
      </c>
      <c r="DF87" s="920">
        <v>0</v>
      </c>
      <c r="DG87" s="920">
        <v>0</v>
      </c>
      <c r="DH87" s="920">
        <v>0</v>
      </c>
      <c r="DI87" s="920">
        <v>0</v>
      </c>
      <c r="DJ87" s="920">
        <v>0</v>
      </c>
      <c r="DK87" s="920">
        <v>0</v>
      </c>
      <c r="DL87" s="920">
        <v>0</v>
      </c>
      <c r="DM87" s="920">
        <v>0</v>
      </c>
      <c r="DN87" s="920">
        <v>0</v>
      </c>
      <c r="DO87" s="920">
        <v>0</v>
      </c>
      <c r="DP87" s="920">
        <v>0</v>
      </c>
      <c r="DQ87" s="920">
        <v>0</v>
      </c>
      <c r="DR87" s="920">
        <v>0</v>
      </c>
      <c r="DS87" s="920">
        <v>0</v>
      </c>
      <c r="DT87" s="920">
        <v>0</v>
      </c>
      <c r="DU87" s="920">
        <v>0</v>
      </c>
      <c r="DV87" s="920">
        <v>0</v>
      </c>
      <c r="DW87" s="909">
        <v>0</v>
      </c>
      <c r="DX87" s="909">
        <v>0</v>
      </c>
    </row>
    <row r="88" spans="5:128">
      <c r="E88" s="534" t="s">
        <v>45</v>
      </c>
      <c r="F88" s="494">
        <f t="array" ref="F88:AB98">F77:AB87</f>
        <v>0</v>
      </c>
      <c r="G88" s="877">
        <v>0</v>
      </c>
      <c r="H88" s="878">
        <v>0</v>
      </c>
      <c r="I88" s="878">
        <v>0</v>
      </c>
      <c r="J88" s="878">
        <v>0</v>
      </c>
      <c r="K88" s="878">
        <v>0</v>
      </c>
      <c r="L88" s="878">
        <v>0</v>
      </c>
      <c r="M88" s="878">
        <v>0</v>
      </c>
      <c r="N88" s="878">
        <v>0</v>
      </c>
      <c r="O88" s="878">
        <v>0</v>
      </c>
      <c r="P88" s="878">
        <v>0</v>
      </c>
      <c r="Q88" s="878">
        <v>0</v>
      </c>
      <c r="R88" s="878">
        <v>0</v>
      </c>
      <c r="S88" s="878">
        <v>0</v>
      </c>
      <c r="T88" s="878">
        <v>0</v>
      </c>
      <c r="U88" s="878">
        <v>0</v>
      </c>
      <c r="V88" s="878">
        <v>0</v>
      </c>
      <c r="W88" s="878">
        <v>0</v>
      </c>
      <c r="X88" s="878">
        <v>0</v>
      </c>
      <c r="Y88" s="878">
        <v>0</v>
      </c>
      <c r="Z88" s="878">
        <v>0</v>
      </c>
      <c r="AA88" s="625">
        <v>0</v>
      </c>
      <c r="AB88" s="626">
        <v>0</v>
      </c>
      <c r="AD88" s="534" t="s">
        <v>338</v>
      </c>
      <c r="AE88" s="494">
        <v>0</v>
      </c>
      <c r="AF88" s="877">
        <v>0</v>
      </c>
      <c r="AG88" s="878">
        <v>0</v>
      </c>
      <c r="AH88" s="878">
        <v>0</v>
      </c>
      <c r="AI88" s="878">
        <v>0</v>
      </c>
      <c r="AJ88" s="878">
        <v>0</v>
      </c>
      <c r="AK88" s="878">
        <v>0</v>
      </c>
      <c r="AL88" s="878">
        <v>0</v>
      </c>
      <c r="AM88" s="878">
        <v>0</v>
      </c>
      <c r="AN88" s="878">
        <v>0</v>
      </c>
      <c r="AO88" s="878">
        <v>0</v>
      </c>
      <c r="AP88" s="878">
        <v>0</v>
      </c>
      <c r="AQ88" s="878">
        <v>0</v>
      </c>
      <c r="AR88" s="878">
        <v>0</v>
      </c>
      <c r="AS88" s="878">
        <v>0</v>
      </c>
      <c r="AT88" s="878">
        <v>0</v>
      </c>
      <c r="AU88" s="878">
        <v>0</v>
      </c>
      <c r="AV88" s="878">
        <v>0</v>
      </c>
      <c r="AW88" s="878">
        <v>0</v>
      </c>
      <c r="AX88" s="878">
        <v>0</v>
      </c>
      <c r="AY88" s="878">
        <v>0</v>
      </c>
      <c r="AZ88" s="625">
        <v>0</v>
      </c>
      <c r="BA88" s="626">
        <v>0</v>
      </c>
      <c r="BC88" s="597" t="s">
        <v>348</v>
      </c>
      <c r="BD88" s="625">
        <v>0</v>
      </c>
      <c r="BE88" s="626">
        <v>0</v>
      </c>
      <c r="BF88" s="627">
        <v>0</v>
      </c>
      <c r="BG88" s="627">
        <v>0</v>
      </c>
      <c r="BH88" s="627">
        <v>0</v>
      </c>
      <c r="BI88" s="627">
        <v>0</v>
      </c>
      <c r="BJ88" s="627">
        <v>0</v>
      </c>
      <c r="BK88" s="627">
        <v>0</v>
      </c>
      <c r="BL88" s="627">
        <v>0</v>
      </c>
      <c r="BM88" s="627">
        <v>0</v>
      </c>
      <c r="BN88" s="627">
        <v>0</v>
      </c>
      <c r="BO88" s="627">
        <v>0</v>
      </c>
      <c r="BP88" s="627">
        <v>0</v>
      </c>
      <c r="BQ88" s="627">
        <v>0</v>
      </c>
      <c r="BR88" s="627">
        <v>0</v>
      </c>
      <c r="BS88" s="627">
        <v>0</v>
      </c>
      <c r="BT88" s="627">
        <v>0</v>
      </c>
      <c r="BU88" s="627">
        <v>0</v>
      </c>
      <c r="BV88" s="627">
        <v>0</v>
      </c>
      <c r="BW88" s="627">
        <v>0</v>
      </c>
      <c r="BX88" s="627">
        <v>0</v>
      </c>
      <c r="BY88" s="625">
        <v>0</v>
      </c>
      <c r="BZ88" s="628">
        <v>0</v>
      </c>
      <c r="CB88" s="597" t="s">
        <v>348</v>
      </c>
      <c r="CC88" s="625">
        <v>0</v>
      </c>
      <c r="CD88" s="626">
        <v>0</v>
      </c>
      <c r="CE88" s="627">
        <v>0</v>
      </c>
      <c r="CF88" s="627">
        <v>0</v>
      </c>
      <c r="CG88" s="627">
        <v>0</v>
      </c>
      <c r="CH88" s="627">
        <v>0</v>
      </c>
      <c r="CI88" s="627">
        <v>0</v>
      </c>
      <c r="CJ88" s="627">
        <v>0</v>
      </c>
      <c r="CK88" s="627">
        <v>0</v>
      </c>
      <c r="CL88" s="627">
        <v>0</v>
      </c>
      <c r="CM88" s="627">
        <v>0</v>
      </c>
      <c r="CN88" s="627">
        <v>0</v>
      </c>
      <c r="CO88" s="627">
        <v>0</v>
      </c>
      <c r="CP88" s="627">
        <v>0</v>
      </c>
      <c r="CQ88" s="627">
        <v>0</v>
      </c>
      <c r="CR88" s="627">
        <v>0</v>
      </c>
      <c r="CS88" s="627">
        <v>0</v>
      </c>
      <c r="CT88" s="627">
        <v>0</v>
      </c>
      <c r="CU88" s="627">
        <v>0</v>
      </c>
      <c r="CV88" s="627">
        <v>0</v>
      </c>
      <c r="CW88" s="627">
        <v>0</v>
      </c>
      <c r="CX88" s="625">
        <v>0</v>
      </c>
      <c r="CY88" s="628">
        <v>0</v>
      </c>
      <c r="DA88" s="918" t="s">
        <v>345</v>
      </c>
      <c r="DB88" s="907">
        <v>0</v>
      </c>
      <c r="DC88" s="908">
        <v>0</v>
      </c>
      <c r="DD88" s="920">
        <v>0</v>
      </c>
      <c r="DE88" s="920">
        <v>0</v>
      </c>
      <c r="DF88" s="920">
        <v>0</v>
      </c>
      <c r="DG88" s="920">
        <v>0</v>
      </c>
      <c r="DH88" s="920">
        <v>0</v>
      </c>
      <c r="DI88" s="920">
        <v>0</v>
      </c>
      <c r="DJ88" s="920">
        <v>0</v>
      </c>
      <c r="DK88" s="920">
        <v>0</v>
      </c>
      <c r="DL88" s="920">
        <v>0</v>
      </c>
      <c r="DM88" s="920">
        <v>0</v>
      </c>
      <c r="DN88" s="920">
        <v>0</v>
      </c>
      <c r="DO88" s="920">
        <v>0</v>
      </c>
      <c r="DP88" s="920">
        <v>0</v>
      </c>
      <c r="DQ88" s="920">
        <v>0</v>
      </c>
      <c r="DR88" s="920">
        <v>0</v>
      </c>
      <c r="DS88" s="920">
        <v>0</v>
      </c>
      <c r="DT88" s="920">
        <v>0</v>
      </c>
      <c r="DU88" s="920">
        <v>0</v>
      </c>
      <c r="DV88" s="920">
        <v>0</v>
      </c>
      <c r="DW88" s="909">
        <v>0</v>
      </c>
      <c r="DX88" s="909">
        <v>0</v>
      </c>
    </row>
    <row r="89" spans="5:128">
      <c r="E89" s="534" t="s">
        <v>330</v>
      </c>
      <c r="F89" s="494">
        <v>0</v>
      </c>
      <c r="G89" s="877">
        <v>0</v>
      </c>
      <c r="H89" s="878">
        <v>0</v>
      </c>
      <c r="I89" s="878">
        <v>0</v>
      </c>
      <c r="J89" s="878">
        <v>0</v>
      </c>
      <c r="K89" s="878">
        <v>0</v>
      </c>
      <c r="L89" s="878">
        <v>0</v>
      </c>
      <c r="M89" s="878">
        <v>0</v>
      </c>
      <c r="N89" s="878">
        <v>0</v>
      </c>
      <c r="O89" s="878">
        <v>0</v>
      </c>
      <c r="P89" s="878">
        <v>0</v>
      </c>
      <c r="Q89" s="878">
        <v>0</v>
      </c>
      <c r="R89" s="878">
        <v>0</v>
      </c>
      <c r="S89" s="878">
        <v>0</v>
      </c>
      <c r="T89" s="878">
        <v>0</v>
      </c>
      <c r="U89" s="878">
        <v>0</v>
      </c>
      <c r="V89" s="878">
        <v>0</v>
      </c>
      <c r="W89" s="878">
        <v>0</v>
      </c>
      <c r="X89" s="878">
        <v>0</v>
      </c>
      <c r="Y89" s="878">
        <v>0</v>
      </c>
      <c r="Z89" s="878">
        <v>0</v>
      </c>
      <c r="AA89" s="625">
        <v>0</v>
      </c>
      <c r="AB89" s="626">
        <v>0</v>
      </c>
      <c r="AD89" s="534" t="s">
        <v>341</v>
      </c>
      <c r="AE89" s="494">
        <v>0</v>
      </c>
      <c r="AF89" s="877">
        <v>0</v>
      </c>
      <c r="AG89" s="878">
        <v>0</v>
      </c>
      <c r="AH89" s="878">
        <v>0</v>
      </c>
      <c r="AI89" s="878">
        <v>0</v>
      </c>
      <c r="AJ89" s="878">
        <v>0</v>
      </c>
      <c r="AK89" s="878">
        <v>0</v>
      </c>
      <c r="AL89" s="878">
        <v>0</v>
      </c>
      <c r="AM89" s="878">
        <v>0</v>
      </c>
      <c r="AN89" s="878">
        <v>0</v>
      </c>
      <c r="AO89" s="878">
        <v>0</v>
      </c>
      <c r="AP89" s="878">
        <v>0</v>
      </c>
      <c r="AQ89" s="878">
        <v>0</v>
      </c>
      <c r="AR89" s="878">
        <v>0</v>
      </c>
      <c r="AS89" s="878">
        <v>0</v>
      </c>
      <c r="AT89" s="878">
        <v>0</v>
      </c>
      <c r="AU89" s="878">
        <v>0</v>
      </c>
      <c r="AV89" s="878">
        <v>0</v>
      </c>
      <c r="AW89" s="878">
        <v>0</v>
      </c>
      <c r="AX89" s="878">
        <v>0</v>
      </c>
      <c r="AY89" s="878">
        <v>0</v>
      </c>
      <c r="AZ89" s="625">
        <v>0</v>
      </c>
      <c r="BA89" s="626">
        <v>0</v>
      </c>
      <c r="BC89" s="33" t="s">
        <v>346</v>
      </c>
      <c r="BD89" s="629">
        <v>0</v>
      </c>
      <c r="BE89" s="630">
        <v>0</v>
      </c>
      <c r="BF89" s="631">
        <v>0</v>
      </c>
      <c r="BG89" s="631">
        <v>0</v>
      </c>
      <c r="BH89" s="631">
        <v>0</v>
      </c>
      <c r="BI89" s="631">
        <v>0</v>
      </c>
      <c r="BJ89" s="631">
        <v>0</v>
      </c>
      <c r="BK89" s="631">
        <v>0</v>
      </c>
      <c r="BL89" s="631">
        <v>0</v>
      </c>
      <c r="BM89" s="631">
        <v>0</v>
      </c>
      <c r="BN89" s="631">
        <v>0</v>
      </c>
      <c r="BO89" s="631">
        <v>0</v>
      </c>
      <c r="BP89" s="631">
        <v>0</v>
      </c>
      <c r="BQ89" s="631">
        <v>0</v>
      </c>
      <c r="BR89" s="631">
        <v>0</v>
      </c>
      <c r="BS89" s="631">
        <v>0</v>
      </c>
      <c r="BT89" s="631">
        <v>0</v>
      </c>
      <c r="BU89" s="631">
        <v>0</v>
      </c>
      <c r="BV89" s="631">
        <v>0</v>
      </c>
      <c r="BW89" s="631">
        <v>0</v>
      </c>
      <c r="BX89" s="631">
        <v>0</v>
      </c>
      <c r="BY89" s="629" t="str">
        <v>-</v>
      </c>
      <c r="BZ89" s="632" t="str">
        <v>-</v>
      </c>
      <c r="CB89" s="33" t="s">
        <v>346</v>
      </c>
      <c r="CC89" s="629">
        <v>0</v>
      </c>
      <c r="CD89" s="630">
        <v>0</v>
      </c>
      <c r="CE89" s="631">
        <v>0</v>
      </c>
      <c r="CF89" s="631">
        <v>0</v>
      </c>
      <c r="CG89" s="631">
        <v>0</v>
      </c>
      <c r="CH89" s="631">
        <v>0</v>
      </c>
      <c r="CI89" s="631">
        <v>0</v>
      </c>
      <c r="CJ89" s="631">
        <v>0</v>
      </c>
      <c r="CK89" s="631">
        <v>0</v>
      </c>
      <c r="CL89" s="631">
        <v>0</v>
      </c>
      <c r="CM89" s="631">
        <v>0</v>
      </c>
      <c r="CN89" s="631">
        <v>0</v>
      </c>
      <c r="CO89" s="631">
        <v>0</v>
      </c>
      <c r="CP89" s="631">
        <v>0</v>
      </c>
      <c r="CQ89" s="631">
        <v>0</v>
      </c>
      <c r="CR89" s="631">
        <v>0</v>
      </c>
      <c r="CS89" s="631">
        <v>0</v>
      </c>
      <c r="CT89" s="631">
        <v>0</v>
      </c>
      <c r="CU89" s="631">
        <v>0</v>
      </c>
      <c r="CV89" s="631">
        <v>0</v>
      </c>
      <c r="CW89" s="631">
        <v>0</v>
      </c>
      <c r="CX89" s="629" t="str">
        <v>-</v>
      </c>
      <c r="CY89" s="632" t="str">
        <v>-</v>
      </c>
      <c r="DA89" s="918" t="s">
        <v>349</v>
      </c>
      <c r="DB89" s="907">
        <v>0</v>
      </c>
      <c r="DC89" s="908">
        <v>0</v>
      </c>
      <c r="DD89" s="920">
        <v>0</v>
      </c>
      <c r="DE89" s="920">
        <v>0</v>
      </c>
      <c r="DF89" s="920">
        <v>0</v>
      </c>
      <c r="DG89" s="920">
        <v>0</v>
      </c>
      <c r="DH89" s="920">
        <v>0</v>
      </c>
      <c r="DI89" s="920">
        <v>0</v>
      </c>
      <c r="DJ89" s="920">
        <v>0</v>
      </c>
      <c r="DK89" s="920">
        <v>0</v>
      </c>
      <c r="DL89" s="920">
        <v>0</v>
      </c>
      <c r="DM89" s="920">
        <v>0</v>
      </c>
      <c r="DN89" s="920">
        <v>0</v>
      </c>
      <c r="DO89" s="920">
        <v>0</v>
      </c>
      <c r="DP89" s="920">
        <v>0</v>
      </c>
      <c r="DQ89" s="920">
        <v>0</v>
      </c>
      <c r="DR89" s="920">
        <v>0</v>
      </c>
      <c r="DS89" s="920">
        <v>0</v>
      </c>
      <c r="DT89" s="920">
        <v>0</v>
      </c>
      <c r="DU89" s="920">
        <v>0</v>
      </c>
      <c r="DV89" s="920">
        <v>0</v>
      </c>
      <c r="DW89" s="909">
        <v>0</v>
      </c>
      <c r="DX89" s="909">
        <v>0</v>
      </c>
    </row>
    <row r="90" spans="5:128">
      <c r="E90" s="534" t="s">
        <v>209</v>
      </c>
      <c r="F90" s="494">
        <v>0</v>
      </c>
      <c r="G90" s="877">
        <v>0</v>
      </c>
      <c r="H90" s="878">
        <v>0</v>
      </c>
      <c r="I90" s="878">
        <v>0</v>
      </c>
      <c r="J90" s="878">
        <v>0</v>
      </c>
      <c r="K90" s="878">
        <v>0</v>
      </c>
      <c r="L90" s="878">
        <v>0</v>
      </c>
      <c r="M90" s="878">
        <v>0</v>
      </c>
      <c r="N90" s="878">
        <v>0</v>
      </c>
      <c r="O90" s="878">
        <v>0</v>
      </c>
      <c r="P90" s="878">
        <v>0</v>
      </c>
      <c r="Q90" s="878">
        <v>0</v>
      </c>
      <c r="R90" s="878">
        <v>0</v>
      </c>
      <c r="S90" s="878">
        <v>0</v>
      </c>
      <c r="T90" s="878">
        <v>0</v>
      </c>
      <c r="U90" s="878">
        <v>0</v>
      </c>
      <c r="V90" s="878">
        <v>0</v>
      </c>
      <c r="W90" s="878">
        <v>0</v>
      </c>
      <c r="X90" s="878">
        <v>0</v>
      </c>
      <c r="Y90" s="878">
        <v>0</v>
      </c>
      <c r="Z90" s="878">
        <v>0</v>
      </c>
      <c r="AA90" s="625">
        <v>0</v>
      </c>
      <c r="AB90" s="626">
        <v>0</v>
      </c>
      <c r="AD90" s="534" t="s">
        <v>344</v>
      </c>
      <c r="AE90" s="494">
        <v>0</v>
      </c>
      <c r="AF90" s="877">
        <v>0</v>
      </c>
      <c r="AG90" s="878">
        <v>0</v>
      </c>
      <c r="AH90" s="878">
        <v>0</v>
      </c>
      <c r="AI90" s="878">
        <v>0</v>
      </c>
      <c r="AJ90" s="878">
        <v>0</v>
      </c>
      <c r="AK90" s="878">
        <v>0</v>
      </c>
      <c r="AL90" s="878">
        <v>0</v>
      </c>
      <c r="AM90" s="878">
        <v>0</v>
      </c>
      <c r="AN90" s="878">
        <v>0</v>
      </c>
      <c r="AO90" s="878">
        <v>0</v>
      </c>
      <c r="AP90" s="878">
        <v>0</v>
      </c>
      <c r="AQ90" s="878">
        <v>0</v>
      </c>
      <c r="AR90" s="878">
        <v>0</v>
      </c>
      <c r="AS90" s="878">
        <v>0</v>
      </c>
      <c r="AT90" s="878">
        <v>0</v>
      </c>
      <c r="AU90" s="878">
        <v>0</v>
      </c>
      <c r="AV90" s="878">
        <v>0</v>
      </c>
      <c r="AW90" s="878">
        <v>0</v>
      </c>
      <c r="AX90" s="878">
        <v>0</v>
      </c>
      <c r="AY90" s="878">
        <v>0</v>
      </c>
      <c r="AZ90" s="625">
        <v>0</v>
      </c>
      <c r="BA90" s="626">
        <v>0</v>
      </c>
      <c r="BC90" s="597" t="s">
        <v>350</v>
      </c>
      <c r="BD90" s="621">
        <f t="array" ref="BD90:BZ101">BD78:BZ89</f>
        <v>0</v>
      </c>
      <c r="BE90" s="622">
        <v>0</v>
      </c>
      <c r="BF90" s="623">
        <v>0</v>
      </c>
      <c r="BG90" s="623">
        <v>0</v>
      </c>
      <c r="BH90" s="623">
        <v>0</v>
      </c>
      <c r="BI90" s="623">
        <v>0</v>
      </c>
      <c r="BJ90" s="623">
        <v>0</v>
      </c>
      <c r="BK90" s="623">
        <v>0</v>
      </c>
      <c r="BL90" s="623">
        <v>0</v>
      </c>
      <c r="BM90" s="623">
        <v>0</v>
      </c>
      <c r="BN90" s="623">
        <v>0</v>
      </c>
      <c r="BO90" s="623">
        <v>0</v>
      </c>
      <c r="BP90" s="623">
        <v>0</v>
      </c>
      <c r="BQ90" s="623">
        <v>0</v>
      </c>
      <c r="BR90" s="623">
        <v>0</v>
      </c>
      <c r="BS90" s="623">
        <v>0</v>
      </c>
      <c r="BT90" s="623">
        <v>0</v>
      </c>
      <c r="BU90" s="623">
        <v>0</v>
      </c>
      <c r="BV90" s="623">
        <v>0</v>
      </c>
      <c r="BW90" s="623">
        <v>0</v>
      </c>
      <c r="BX90" s="623">
        <v>0</v>
      </c>
      <c r="BY90" s="621">
        <v>0</v>
      </c>
      <c r="BZ90" s="624">
        <v>0</v>
      </c>
      <c r="CB90" s="597" t="s">
        <v>350</v>
      </c>
      <c r="CC90" s="621">
        <f t="array" ref="CC90:CY101">CC78:CY89</f>
        <v>0</v>
      </c>
      <c r="CD90" s="622">
        <v>0</v>
      </c>
      <c r="CE90" s="623">
        <v>0</v>
      </c>
      <c r="CF90" s="623">
        <v>0</v>
      </c>
      <c r="CG90" s="623">
        <v>0</v>
      </c>
      <c r="CH90" s="623">
        <v>0</v>
      </c>
      <c r="CI90" s="623">
        <v>0</v>
      </c>
      <c r="CJ90" s="623">
        <v>0</v>
      </c>
      <c r="CK90" s="623">
        <v>0</v>
      </c>
      <c r="CL90" s="623">
        <v>0</v>
      </c>
      <c r="CM90" s="623">
        <v>0</v>
      </c>
      <c r="CN90" s="623">
        <v>0</v>
      </c>
      <c r="CO90" s="623">
        <v>0</v>
      </c>
      <c r="CP90" s="623">
        <v>0</v>
      </c>
      <c r="CQ90" s="623">
        <v>0</v>
      </c>
      <c r="CR90" s="623">
        <v>0</v>
      </c>
      <c r="CS90" s="623">
        <v>0</v>
      </c>
      <c r="CT90" s="623">
        <v>0</v>
      </c>
      <c r="CU90" s="623">
        <v>0</v>
      </c>
      <c r="CV90" s="623">
        <v>0</v>
      </c>
      <c r="CW90" s="623">
        <v>0</v>
      </c>
      <c r="CX90" s="621">
        <v>0</v>
      </c>
      <c r="CY90" s="624">
        <v>0</v>
      </c>
      <c r="DA90" s="918" t="s">
        <v>348</v>
      </c>
      <c r="DB90" s="907">
        <v>0</v>
      </c>
      <c r="DC90" s="908">
        <v>0</v>
      </c>
      <c r="DD90" s="920">
        <v>0</v>
      </c>
      <c r="DE90" s="920">
        <v>0</v>
      </c>
      <c r="DF90" s="920">
        <v>0</v>
      </c>
      <c r="DG90" s="920">
        <v>0</v>
      </c>
      <c r="DH90" s="920">
        <v>0</v>
      </c>
      <c r="DI90" s="920">
        <v>0</v>
      </c>
      <c r="DJ90" s="920">
        <v>0</v>
      </c>
      <c r="DK90" s="920">
        <v>0</v>
      </c>
      <c r="DL90" s="920">
        <v>0</v>
      </c>
      <c r="DM90" s="920">
        <v>0</v>
      </c>
      <c r="DN90" s="920">
        <v>0</v>
      </c>
      <c r="DO90" s="920">
        <v>0</v>
      </c>
      <c r="DP90" s="920">
        <v>0</v>
      </c>
      <c r="DQ90" s="920">
        <v>0</v>
      </c>
      <c r="DR90" s="920">
        <v>0</v>
      </c>
      <c r="DS90" s="920">
        <v>0</v>
      </c>
      <c r="DT90" s="920">
        <v>0</v>
      </c>
      <c r="DU90" s="920">
        <v>0</v>
      </c>
      <c r="DV90" s="920">
        <v>0</v>
      </c>
      <c r="DW90" s="909">
        <v>0</v>
      </c>
      <c r="DX90" s="909">
        <v>0</v>
      </c>
    </row>
    <row r="91" spans="5:128">
      <c r="E91" s="534" t="s">
        <v>210</v>
      </c>
      <c r="F91" s="494">
        <v>0</v>
      </c>
      <c r="G91" s="877">
        <v>0</v>
      </c>
      <c r="H91" s="878">
        <v>0</v>
      </c>
      <c r="I91" s="878">
        <v>0</v>
      </c>
      <c r="J91" s="878">
        <v>0</v>
      </c>
      <c r="K91" s="878">
        <v>0</v>
      </c>
      <c r="L91" s="878">
        <v>0</v>
      </c>
      <c r="M91" s="878">
        <v>0</v>
      </c>
      <c r="N91" s="878">
        <v>0</v>
      </c>
      <c r="O91" s="878">
        <v>0</v>
      </c>
      <c r="P91" s="878">
        <v>0</v>
      </c>
      <c r="Q91" s="878">
        <v>0</v>
      </c>
      <c r="R91" s="878">
        <v>0</v>
      </c>
      <c r="S91" s="878">
        <v>0</v>
      </c>
      <c r="T91" s="878">
        <v>0</v>
      </c>
      <c r="U91" s="878">
        <v>0</v>
      </c>
      <c r="V91" s="878">
        <v>0</v>
      </c>
      <c r="W91" s="878">
        <v>0</v>
      </c>
      <c r="X91" s="878">
        <v>0</v>
      </c>
      <c r="Y91" s="878">
        <v>0</v>
      </c>
      <c r="Z91" s="878">
        <v>0</v>
      </c>
      <c r="AA91" s="625">
        <v>0</v>
      </c>
      <c r="AB91" s="626">
        <v>0</v>
      </c>
      <c r="AD91" s="534" t="s">
        <v>347</v>
      </c>
      <c r="AE91" s="494">
        <v>0</v>
      </c>
      <c r="AF91" s="877">
        <v>0</v>
      </c>
      <c r="AG91" s="878">
        <v>0</v>
      </c>
      <c r="AH91" s="878">
        <v>0</v>
      </c>
      <c r="AI91" s="878">
        <v>0</v>
      </c>
      <c r="AJ91" s="878">
        <v>0</v>
      </c>
      <c r="AK91" s="878">
        <v>0</v>
      </c>
      <c r="AL91" s="878">
        <v>0</v>
      </c>
      <c r="AM91" s="878">
        <v>0</v>
      </c>
      <c r="AN91" s="878">
        <v>0</v>
      </c>
      <c r="AO91" s="878">
        <v>0</v>
      </c>
      <c r="AP91" s="878">
        <v>0</v>
      </c>
      <c r="AQ91" s="878">
        <v>0</v>
      </c>
      <c r="AR91" s="878">
        <v>0</v>
      </c>
      <c r="AS91" s="878">
        <v>0</v>
      </c>
      <c r="AT91" s="878">
        <v>0</v>
      </c>
      <c r="AU91" s="878">
        <v>0</v>
      </c>
      <c r="AV91" s="878">
        <v>0</v>
      </c>
      <c r="AW91" s="878">
        <v>0</v>
      </c>
      <c r="AX91" s="878">
        <v>0</v>
      </c>
      <c r="AY91" s="878">
        <v>0</v>
      </c>
      <c r="AZ91" s="625">
        <v>0</v>
      </c>
      <c r="BA91" s="626">
        <v>0</v>
      </c>
      <c r="BC91" s="597" t="s">
        <v>331</v>
      </c>
      <c r="BD91" s="625">
        <v>0</v>
      </c>
      <c r="BE91" s="626">
        <v>0</v>
      </c>
      <c r="BF91" s="627">
        <v>0</v>
      </c>
      <c r="BG91" s="627">
        <v>0</v>
      </c>
      <c r="BH91" s="627">
        <v>0</v>
      </c>
      <c r="BI91" s="627">
        <v>0</v>
      </c>
      <c r="BJ91" s="627">
        <v>0</v>
      </c>
      <c r="BK91" s="627">
        <v>0</v>
      </c>
      <c r="BL91" s="627">
        <v>0</v>
      </c>
      <c r="BM91" s="627">
        <v>0</v>
      </c>
      <c r="BN91" s="627">
        <v>0</v>
      </c>
      <c r="BO91" s="627">
        <v>0</v>
      </c>
      <c r="BP91" s="627">
        <v>0</v>
      </c>
      <c r="BQ91" s="627">
        <v>0</v>
      </c>
      <c r="BR91" s="627">
        <v>0</v>
      </c>
      <c r="BS91" s="627">
        <v>0</v>
      </c>
      <c r="BT91" s="627">
        <v>0</v>
      </c>
      <c r="BU91" s="627">
        <v>0</v>
      </c>
      <c r="BV91" s="627">
        <v>0</v>
      </c>
      <c r="BW91" s="627">
        <v>0</v>
      </c>
      <c r="BX91" s="627">
        <v>0</v>
      </c>
      <c r="BY91" s="625">
        <v>0</v>
      </c>
      <c r="BZ91" s="628">
        <v>0</v>
      </c>
      <c r="CB91" s="597" t="s">
        <v>331</v>
      </c>
      <c r="CC91" s="625">
        <v>0</v>
      </c>
      <c r="CD91" s="626">
        <v>0</v>
      </c>
      <c r="CE91" s="627">
        <v>0</v>
      </c>
      <c r="CF91" s="627">
        <v>0</v>
      </c>
      <c r="CG91" s="627">
        <v>0</v>
      </c>
      <c r="CH91" s="627">
        <v>0</v>
      </c>
      <c r="CI91" s="627">
        <v>0</v>
      </c>
      <c r="CJ91" s="627">
        <v>0</v>
      </c>
      <c r="CK91" s="627">
        <v>0</v>
      </c>
      <c r="CL91" s="627">
        <v>0</v>
      </c>
      <c r="CM91" s="627">
        <v>0</v>
      </c>
      <c r="CN91" s="627">
        <v>0</v>
      </c>
      <c r="CO91" s="627">
        <v>0</v>
      </c>
      <c r="CP91" s="627">
        <v>0</v>
      </c>
      <c r="CQ91" s="627">
        <v>0</v>
      </c>
      <c r="CR91" s="627">
        <v>0</v>
      </c>
      <c r="CS91" s="627">
        <v>0</v>
      </c>
      <c r="CT91" s="627">
        <v>0</v>
      </c>
      <c r="CU91" s="627">
        <v>0</v>
      </c>
      <c r="CV91" s="627">
        <v>0</v>
      </c>
      <c r="CW91" s="627">
        <v>0</v>
      </c>
      <c r="CX91" s="625">
        <v>0</v>
      </c>
      <c r="CY91" s="628">
        <v>0</v>
      </c>
      <c r="DA91" s="919" t="s">
        <v>346</v>
      </c>
      <c r="DB91" s="910">
        <v>0</v>
      </c>
      <c r="DC91" s="911">
        <v>0</v>
      </c>
      <c r="DD91" s="912">
        <v>0</v>
      </c>
      <c r="DE91" s="912">
        <v>0</v>
      </c>
      <c r="DF91" s="912">
        <v>0</v>
      </c>
      <c r="DG91" s="912">
        <v>0</v>
      </c>
      <c r="DH91" s="912">
        <v>0</v>
      </c>
      <c r="DI91" s="912">
        <v>0</v>
      </c>
      <c r="DJ91" s="912">
        <v>0</v>
      </c>
      <c r="DK91" s="912">
        <v>0</v>
      </c>
      <c r="DL91" s="912">
        <v>0</v>
      </c>
      <c r="DM91" s="912">
        <v>0</v>
      </c>
      <c r="DN91" s="912">
        <v>0</v>
      </c>
      <c r="DO91" s="912">
        <v>0</v>
      </c>
      <c r="DP91" s="912">
        <v>0</v>
      </c>
      <c r="DQ91" s="912">
        <v>0</v>
      </c>
      <c r="DR91" s="912">
        <v>0</v>
      </c>
      <c r="DS91" s="912">
        <v>0</v>
      </c>
      <c r="DT91" s="912">
        <v>0</v>
      </c>
      <c r="DU91" s="912">
        <v>0</v>
      </c>
      <c r="DV91" s="912">
        <v>0</v>
      </c>
      <c r="DW91" s="913" t="str">
        <v>-</v>
      </c>
      <c r="DX91" s="913" t="str">
        <v>-</v>
      </c>
    </row>
    <row r="92" spans="5:128">
      <c r="E92" s="534" t="s">
        <v>211</v>
      </c>
      <c r="F92" s="494">
        <v>0</v>
      </c>
      <c r="G92" s="877">
        <v>0</v>
      </c>
      <c r="H92" s="878">
        <v>0</v>
      </c>
      <c r="I92" s="878">
        <v>0</v>
      </c>
      <c r="J92" s="878">
        <v>0</v>
      </c>
      <c r="K92" s="878">
        <v>0</v>
      </c>
      <c r="L92" s="878">
        <v>0</v>
      </c>
      <c r="M92" s="878">
        <v>0</v>
      </c>
      <c r="N92" s="878">
        <v>0</v>
      </c>
      <c r="O92" s="878">
        <v>0</v>
      </c>
      <c r="P92" s="878">
        <v>0</v>
      </c>
      <c r="Q92" s="878">
        <v>0</v>
      </c>
      <c r="R92" s="878">
        <v>0</v>
      </c>
      <c r="S92" s="878">
        <v>0</v>
      </c>
      <c r="T92" s="878">
        <v>0</v>
      </c>
      <c r="U92" s="878">
        <v>0</v>
      </c>
      <c r="V92" s="878">
        <v>0</v>
      </c>
      <c r="W92" s="878">
        <v>0</v>
      </c>
      <c r="X92" s="878">
        <v>0</v>
      </c>
      <c r="Y92" s="878">
        <v>0</v>
      </c>
      <c r="Z92" s="878">
        <v>0</v>
      </c>
      <c r="AA92" s="625">
        <v>0</v>
      </c>
      <c r="AB92" s="626">
        <v>0</v>
      </c>
      <c r="AD92" s="534" t="s">
        <v>186</v>
      </c>
      <c r="AE92" s="494">
        <v>0</v>
      </c>
      <c r="AF92" s="877">
        <v>0</v>
      </c>
      <c r="AG92" s="878">
        <v>0</v>
      </c>
      <c r="AH92" s="878">
        <v>0</v>
      </c>
      <c r="AI92" s="878">
        <v>0</v>
      </c>
      <c r="AJ92" s="878">
        <v>0</v>
      </c>
      <c r="AK92" s="878">
        <v>0</v>
      </c>
      <c r="AL92" s="878">
        <v>0</v>
      </c>
      <c r="AM92" s="878">
        <v>0</v>
      </c>
      <c r="AN92" s="878">
        <v>0</v>
      </c>
      <c r="AO92" s="878">
        <v>0</v>
      </c>
      <c r="AP92" s="878">
        <v>0</v>
      </c>
      <c r="AQ92" s="878">
        <v>0</v>
      </c>
      <c r="AR92" s="878">
        <v>0</v>
      </c>
      <c r="AS92" s="878">
        <v>0</v>
      </c>
      <c r="AT92" s="878">
        <v>0</v>
      </c>
      <c r="AU92" s="878">
        <v>0</v>
      </c>
      <c r="AV92" s="878">
        <v>0</v>
      </c>
      <c r="AW92" s="878">
        <v>0</v>
      </c>
      <c r="AX92" s="878">
        <v>0</v>
      </c>
      <c r="AY92" s="878">
        <v>0</v>
      </c>
      <c r="AZ92" s="625">
        <v>0</v>
      </c>
      <c r="BA92" s="626">
        <v>0</v>
      </c>
      <c r="BC92" s="597" t="s">
        <v>208</v>
      </c>
      <c r="BD92" s="625">
        <v>0</v>
      </c>
      <c r="BE92" s="626">
        <v>0</v>
      </c>
      <c r="BF92" s="627">
        <v>0</v>
      </c>
      <c r="BG92" s="627">
        <v>0</v>
      </c>
      <c r="BH92" s="627">
        <v>0</v>
      </c>
      <c r="BI92" s="627">
        <v>0</v>
      </c>
      <c r="BJ92" s="627">
        <v>0</v>
      </c>
      <c r="BK92" s="627">
        <v>0</v>
      </c>
      <c r="BL92" s="627">
        <v>0</v>
      </c>
      <c r="BM92" s="627">
        <v>0</v>
      </c>
      <c r="BN92" s="627">
        <v>0</v>
      </c>
      <c r="BO92" s="627">
        <v>0</v>
      </c>
      <c r="BP92" s="627">
        <v>0</v>
      </c>
      <c r="BQ92" s="627">
        <v>0</v>
      </c>
      <c r="BR92" s="627">
        <v>0</v>
      </c>
      <c r="BS92" s="627">
        <v>0</v>
      </c>
      <c r="BT92" s="627">
        <v>0</v>
      </c>
      <c r="BU92" s="627">
        <v>0</v>
      </c>
      <c r="BV92" s="627">
        <v>0</v>
      </c>
      <c r="BW92" s="627">
        <v>0</v>
      </c>
      <c r="BX92" s="627">
        <v>0</v>
      </c>
      <c r="BY92" s="625">
        <v>0</v>
      </c>
      <c r="BZ92" s="628">
        <v>0</v>
      </c>
      <c r="CB92" s="597" t="s">
        <v>208</v>
      </c>
      <c r="CC92" s="625">
        <v>0</v>
      </c>
      <c r="CD92" s="626">
        <v>0</v>
      </c>
      <c r="CE92" s="627">
        <v>0</v>
      </c>
      <c r="CF92" s="627">
        <v>0</v>
      </c>
      <c r="CG92" s="627">
        <v>0</v>
      </c>
      <c r="CH92" s="627">
        <v>0</v>
      </c>
      <c r="CI92" s="627">
        <v>0</v>
      </c>
      <c r="CJ92" s="627">
        <v>0</v>
      </c>
      <c r="CK92" s="627">
        <v>0</v>
      </c>
      <c r="CL92" s="627">
        <v>0</v>
      </c>
      <c r="CM92" s="627">
        <v>0</v>
      </c>
      <c r="CN92" s="627">
        <v>0</v>
      </c>
      <c r="CO92" s="627">
        <v>0</v>
      </c>
      <c r="CP92" s="627">
        <v>0</v>
      </c>
      <c r="CQ92" s="627">
        <v>0</v>
      </c>
      <c r="CR92" s="627">
        <v>0</v>
      </c>
      <c r="CS92" s="627">
        <v>0</v>
      </c>
      <c r="CT92" s="627">
        <v>0</v>
      </c>
      <c r="CU92" s="627">
        <v>0</v>
      </c>
      <c r="CV92" s="627">
        <v>0</v>
      </c>
      <c r="CW92" s="627">
        <v>0</v>
      </c>
      <c r="CX92" s="625">
        <v>0</v>
      </c>
      <c r="CY92" s="628">
        <v>0</v>
      </c>
      <c r="DA92" s="918" t="s">
        <v>350</v>
      </c>
      <c r="DB92" s="903">
        <f t="array" ref="DB92:DX104">DB79:DX91</f>
        <v>0</v>
      </c>
      <c r="DC92" s="904">
        <v>0</v>
      </c>
      <c r="DD92" s="905">
        <v>0</v>
      </c>
      <c r="DE92" s="905">
        <v>0</v>
      </c>
      <c r="DF92" s="905">
        <v>0</v>
      </c>
      <c r="DG92" s="905">
        <v>0</v>
      </c>
      <c r="DH92" s="905">
        <v>0</v>
      </c>
      <c r="DI92" s="905">
        <v>0</v>
      </c>
      <c r="DJ92" s="905">
        <v>0</v>
      </c>
      <c r="DK92" s="905">
        <v>0</v>
      </c>
      <c r="DL92" s="905">
        <v>0</v>
      </c>
      <c r="DM92" s="905">
        <v>0</v>
      </c>
      <c r="DN92" s="905">
        <v>0</v>
      </c>
      <c r="DO92" s="905">
        <v>0</v>
      </c>
      <c r="DP92" s="905">
        <v>0</v>
      </c>
      <c r="DQ92" s="905">
        <v>0</v>
      </c>
      <c r="DR92" s="905">
        <v>0</v>
      </c>
      <c r="DS92" s="905">
        <v>0</v>
      </c>
      <c r="DT92" s="905">
        <v>0</v>
      </c>
      <c r="DU92" s="905">
        <v>0</v>
      </c>
      <c r="DV92" s="905">
        <v>0</v>
      </c>
      <c r="DW92" s="906">
        <v>0</v>
      </c>
      <c r="DX92" s="906">
        <v>0</v>
      </c>
    </row>
    <row r="93" spans="5:128">
      <c r="E93" s="534" t="s">
        <v>184</v>
      </c>
      <c r="F93" s="494">
        <v>0</v>
      </c>
      <c r="G93" s="877">
        <v>0</v>
      </c>
      <c r="H93" s="878">
        <v>0</v>
      </c>
      <c r="I93" s="878">
        <v>0</v>
      </c>
      <c r="J93" s="878">
        <v>0</v>
      </c>
      <c r="K93" s="878">
        <v>0</v>
      </c>
      <c r="L93" s="878">
        <v>0</v>
      </c>
      <c r="M93" s="878">
        <v>0</v>
      </c>
      <c r="N93" s="878">
        <v>0</v>
      </c>
      <c r="O93" s="878">
        <v>0</v>
      </c>
      <c r="P93" s="878">
        <v>0</v>
      </c>
      <c r="Q93" s="878">
        <v>0</v>
      </c>
      <c r="R93" s="878">
        <v>0</v>
      </c>
      <c r="S93" s="878">
        <v>0</v>
      </c>
      <c r="T93" s="878">
        <v>0</v>
      </c>
      <c r="U93" s="878">
        <v>0</v>
      </c>
      <c r="V93" s="878">
        <v>0</v>
      </c>
      <c r="W93" s="878">
        <v>0</v>
      </c>
      <c r="X93" s="878">
        <v>0</v>
      </c>
      <c r="Y93" s="878">
        <v>0</v>
      </c>
      <c r="Z93" s="878">
        <v>0</v>
      </c>
      <c r="AA93" s="625">
        <v>0</v>
      </c>
      <c r="AB93" s="626">
        <v>0</v>
      </c>
      <c r="AD93" s="534" t="s">
        <v>340</v>
      </c>
      <c r="AE93" s="494">
        <v>0</v>
      </c>
      <c r="AF93" s="877">
        <v>0</v>
      </c>
      <c r="AG93" s="878">
        <v>0</v>
      </c>
      <c r="AH93" s="878">
        <v>0</v>
      </c>
      <c r="AI93" s="878">
        <v>0</v>
      </c>
      <c r="AJ93" s="878">
        <v>0</v>
      </c>
      <c r="AK93" s="878">
        <v>0</v>
      </c>
      <c r="AL93" s="878">
        <v>0</v>
      </c>
      <c r="AM93" s="878">
        <v>0</v>
      </c>
      <c r="AN93" s="878">
        <v>0</v>
      </c>
      <c r="AO93" s="878">
        <v>0</v>
      </c>
      <c r="AP93" s="878">
        <v>0</v>
      </c>
      <c r="AQ93" s="878">
        <v>0</v>
      </c>
      <c r="AR93" s="878">
        <v>0</v>
      </c>
      <c r="AS93" s="878">
        <v>0</v>
      </c>
      <c r="AT93" s="878">
        <v>0</v>
      </c>
      <c r="AU93" s="878">
        <v>0</v>
      </c>
      <c r="AV93" s="878">
        <v>0</v>
      </c>
      <c r="AW93" s="878">
        <v>0</v>
      </c>
      <c r="AX93" s="878">
        <v>0</v>
      </c>
      <c r="AY93" s="878">
        <v>0</v>
      </c>
      <c r="AZ93" s="625">
        <v>0</v>
      </c>
      <c r="BA93" s="626">
        <v>0</v>
      </c>
      <c r="BC93" s="597" t="s">
        <v>209</v>
      </c>
      <c r="BD93" s="625">
        <v>0</v>
      </c>
      <c r="BE93" s="626">
        <v>0</v>
      </c>
      <c r="BF93" s="627">
        <v>0</v>
      </c>
      <c r="BG93" s="627">
        <v>0</v>
      </c>
      <c r="BH93" s="627">
        <v>0</v>
      </c>
      <c r="BI93" s="627">
        <v>0</v>
      </c>
      <c r="BJ93" s="627">
        <v>0</v>
      </c>
      <c r="BK93" s="627">
        <v>0</v>
      </c>
      <c r="BL93" s="627">
        <v>0</v>
      </c>
      <c r="BM93" s="627">
        <v>0</v>
      </c>
      <c r="BN93" s="627">
        <v>0</v>
      </c>
      <c r="BO93" s="627">
        <v>0</v>
      </c>
      <c r="BP93" s="627">
        <v>0</v>
      </c>
      <c r="BQ93" s="627">
        <v>0</v>
      </c>
      <c r="BR93" s="627">
        <v>0</v>
      </c>
      <c r="BS93" s="627">
        <v>0</v>
      </c>
      <c r="BT93" s="627">
        <v>0</v>
      </c>
      <c r="BU93" s="627">
        <v>0</v>
      </c>
      <c r="BV93" s="627">
        <v>0</v>
      </c>
      <c r="BW93" s="627">
        <v>0</v>
      </c>
      <c r="BX93" s="627">
        <v>0</v>
      </c>
      <c r="BY93" s="625">
        <v>0</v>
      </c>
      <c r="BZ93" s="628">
        <v>0</v>
      </c>
      <c r="CB93" s="597" t="s">
        <v>209</v>
      </c>
      <c r="CC93" s="625">
        <v>0</v>
      </c>
      <c r="CD93" s="626">
        <v>0</v>
      </c>
      <c r="CE93" s="627">
        <v>0</v>
      </c>
      <c r="CF93" s="627">
        <v>0</v>
      </c>
      <c r="CG93" s="627">
        <v>0</v>
      </c>
      <c r="CH93" s="627">
        <v>0</v>
      </c>
      <c r="CI93" s="627">
        <v>0</v>
      </c>
      <c r="CJ93" s="627">
        <v>0</v>
      </c>
      <c r="CK93" s="627">
        <v>0</v>
      </c>
      <c r="CL93" s="627">
        <v>0</v>
      </c>
      <c r="CM93" s="627">
        <v>0</v>
      </c>
      <c r="CN93" s="627">
        <v>0</v>
      </c>
      <c r="CO93" s="627">
        <v>0</v>
      </c>
      <c r="CP93" s="627">
        <v>0</v>
      </c>
      <c r="CQ93" s="627">
        <v>0</v>
      </c>
      <c r="CR93" s="627">
        <v>0</v>
      </c>
      <c r="CS93" s="627">
        <v>0</v>
      </c>
      <c r="CT93" s="627">
        <v>0</v>
      </c>
      <c r="CU93" s="627">
        <v>0</v>
      </c>
      <c r="CV93" s="627">
        <v>0</v>
      </c>
      <c r="CW93" s="627">
        <v>0</v>
      </c>
      <c r="CX93" s="625">
        <v>0</v>
      </c>
      <c r="CY93" s="628">
        <v>0</v>
      </c>
      <c r="DA93" s="918" t="s">
        <v>207</v>
      </c>
      <c r="DB93" s="907">
        <v>0</v>
      </c>
      <c r="DC93" s="908">
        <v>0</v>
      </c>
      <c r="DD93" s="920">
        <v>0</v>
      </c>
      <c r="DE93" s="920">
        <v>0</v>
      </c>
      <c r="DF93" s="920">
        <v>0</v>
      </c>
      <c r="DG93" s="920">
        <v>0</v>
      </c>
      <c r="DH93" s="920">
        <v>0</v>
      </c>
      <c r="DI93" s="920">
        <v>0</v>
      </c>
      <c r="DJ93" s="920">
        <v>0</v>
      </c>
      <c r="DK93" s="920">
        <v>0</v>
      </c>
      <c r="DL93" s="920">
        <v>0</v>
      </c>
      <c r="DM93" s="920">
        <v>0</v>
      </c>
      <c r="DN93" s="920">
        <v>0</v>
      </c>
      <c r="DO93" s="920">
        <v>0</v>
      </c>
      <c r="DP93" s="920">
        <v>0</v>
      </c>
      <c r="DQ93" s="920">
        <v>0</v>
      </c>
      <c r="DR93" s="920">
        <v>0</v>
      </c>
      <c r="DS93" s="920">
        <v>0</v>
      </c>
      <c r="DT93" s="920">
        <v>0</v>
      </c>
      <c r="DU93" s="920">
        <v>0</v>
      </c>
      <c r="DV93" s="920">
        <v>0</v>
      </c>
      <c r="DW93" s="909">
        <v>0</v>
      </c>
      <c r="DX93" s="909">
        <v>0</v>
      </c>
    </row>
    <row r="94" spans="5:128">
      <c r="E94" s="534" t="s">
        <v>185</v>
      </c>
      <c r="F94" s="494">
        <v>0</v>
      </c>
      <c r="G94" s="877">
        <v>0</v>
      </c>
      <c r="H94" s="878">
        <v>0</v>
      </c>
      <c r="I94" s="878">
        <v>0</v>
      </c>
      <c r="J94" s="878">
        <v>0</v>
      </c>
      <c r="K94" s="878">
        <v>0</v>
      </c>
      <c r="L94" s="878">
        <v>0</v>
      </c>
      <c r="M94" s="878">
        <v>0</v>
      </c>
      <c r="N94" s="878">
        <v>0</v>
      </c>
      <c r="O94" s="878">
        <v>0</v>
      </c>
      <c r="P94" s="878">
        <v>0</v>
      </c>
      <c r="Q94" s="878">
        <v>0</v>
      </c>
      <c r="R94" s="878">
        <v>0</v>
      </c>
      <c r="S94" s="878">
        <v>0</v>
      </c>
      <c r="T94" s="878">
        <v>0</v>
      </c>
      <c r="U94" s="878">
        <v>0</v>
      </c>
      <c r="V94" s="878">
        <v>0</v>
      </c>
      <c r="W94" s="878">
        <v>0</v>
      </c>
      <c r="X94" s="878">
        <v>0</v>
      </c>
      <c r="Y94" s="878">
        <v>0</v>
      </c>
      <c r="Z94" s="878">
        <v>0</v>
      </c>
      <c r="AA94" s="625">
        <v>0</v>
      </c>
      <c r="AB94" s="626">
        <v>0</v>
      </c>
      <c r="AD94" s="534" t="s">
        <v>348</v>
      </c>
      <c r="AE94" s="494">
        <v>0</v>
      </c>
      <c r="AF94" s="877">
        <v>0</v>
      </c>
      <c r="AG94" s="878">
        <v>0</v>
      </c>
      <c r="AH94" s="878">
        <v>0</v>
      </c>
      <c r="AI94" s="878">
        <v>0</v>
      </c>
      <c r="AJ94" s="878">
        <v>0</v>
      </c>
      <c r="AK94" s="878">
        <v>0</v>
      </c>
      <c r="AL94" s="878">
        <v>0</v>
      </c>
      <c r="AM94" s="878">
        <v>0</v>
      </c>
      <c r="AN94" s="878">
        <v>0</v>
      </c>
      <c r="AO94" s="878">
        <v>0</v>
      </c>
      <c r="AP94" s="878">
        <v>0</v>
      </c>
      <c r="AQ94" s="878">
        <v>0</v>
      </c>
      <c r="AR94" s="878">
        <v>0</v>
      </c>
      <c r="AS94" s="878">
        <v>0</v>
      </c>
      <c r="AT94" s="878">
        <v>0</v>
      </c>
      <c r="AU94" s="878">
        <v>0</v>
      </c>
      <c r="AV94" s="878">
        <v>0</v>
      </c>
      <c r="AW94" s="878">
        <v>0</v>
      </c>
      <c r="AX94" s="878">
        <v>0</v>
      </c>
      <c r="AY94" s="878">
        <v>0</v>
      </c>
      <c r="AZ94" s="625">
        <v>0</v>
      </c>
      <c r="BA94" s="626">
        <v>0</v>
      </c>
      <c r="BC94" s="597" t="s">
        <v>210</v>
      </c>
      <c r="BD94" s="625">
        <v>0</v>
      </c>
      <c r="BE94" s="626">
        <v>0</v>
      </c>
      <c r="BF94" s="627">
        <v>0</v>
      </c>
      <c r="BG94" s="627">
        <v>0</v>
      </c>
      <c r="BH94" s="627">
        <v>0</v>
      </c>
      <c r="BI94" s="627">
        <v>0</v>
      </c>
      <c r="BJ94" s="627">
        <v>0</v>
      </c>
      <c r="BK94" s="627">
        <v>0</v>
      </c>
      <c r="BL94" s="627">
        <v>0</v>
      </c>
      <c r="BM94" s="627">
        <v>0</v>
      </c>
      <c r="BN94" s="627">
        <v>0</v>
      </c>
      <c r="BO94" s="627">
        <v>0</v>
      </c>
      <c r="BP94" s="627">
        <v>0</v>
      </c>
      <c r="BQ94" s="627">
        <v>0</v>
      </c>
      <c r="BR94" s="627">
        <v>0</v>
      </c>
      <c r="BS94" s="627">
        <v>0</v>
      </c>
      <c r="BT94" s="627">
        <v>0</v>
      </c>
      <c r="BU94" s="627">
        <v>0</v>
      </c>
      <c r="BV94" s="627">
        <v>0</v>
      </c>
      <c r="BW94" s="627">
        <v>0</v>
      </c>
      <c r="BX94" s="627">
        <v>0</v>
      </c>
      <c r="BY94" s="625">
        <v>0</v>
      </c>
      <c r="BZ94" s="628">
        <v>0</v>
      </c>
      <c r="CB94" s="597" t="s">
        <v>210</v>
      </c>
      <c r="CC94" s="625">
        <v>0</v>
      </c>
      <c r="CD94" s="626">
        <v>0</v>
      </c>
      <c r="CE94" s="627">
        <v>0</v>
      </c>
      <c r="CF94" s="627">
        <v>0</v>
      </c>
      <c r="CG94" s="627">
        <v>0</v>
      </c>
      <c r="CH94" s="627">
        <v>0</v>
      </c>
      <c r="CI94" s="627">
        <v>0</v>
      </c>
      <c r="CJ94" s="627">
        <v>0</v>
      </c>
      <c r="CK94" s="627">
        <v>0</v>
      </c>
      <c r="CL94" s="627">
        <v>0</v>
      </c>
      <c r="CM94" s="627">
        <v>0</v>
      </c>
      <c r="CN94" s="627">
        <v>0</v>
      </c>
      <c r="CO94" s="627">
        <v>0</v>
      </c>
      <c r="CP94" s="627">
        <v>0</v>
      </c>
      <c r="CQ94" s="627">
        <v>0</v>
      </c>
      <c r="CR94" s="627">
        <v>0</v>
      </c>
      <c r="CS94" s="627">
        <v>0</v>
      </c>
      <c r="CT94" s="627">
        <v>0</v>
      </c>
      <c r="CU94" s="627">
        <v>0</v>
      </c>
      <c r="CV94" s="627">
        <v>0</v>
      </c>
      <c r="CW94" s="627">
        <v>0</v>
      </c>
      <c r="CX94" s="625">
        <v>0</v>
      </c>
      <c r="CY94" s="628">
        <v>0</v>
      </c>
      <c r="DA94" s="918" t="s">
        <v>332</v>
      </c>
      <c r="DB94" s="907">
        <v>0</v>
      </c>
      <c r="DC94" s="908">
        <v>0</v>
      </c>
      <c r="DD94" s="920">
        <v>0</v>
      </c>
      <c r="DE94" s="920">
        <v>0</v>
      </c>
      <c r="DF94" s="920">
        <v>0</v>
      </c>
      <c r="DG94" s="920">
        <v>0</v>
      </c>
      <c r="DH94" s="920">
        <v>0</v>
      </c>
      <c r="DI94" s="920">
        <v>0</v>
      </c>
      <c r="DJ94" s="920">
        <v>0</v>
      </c>
      <c r="DK94" s="920">
        <v>0</v>
      </c>
      <c r="DL94" s="920">
        <v>0</v>
      </c>
      <c r="DM94" s="920">
        <v>0</v>
      </c>
      <c r="DN94" s="920">
        <v>0</v>
      </c>
      <c r="DO94" s="920">
        <v>0</v>
      </c>
      <c r="DP94" s="920">
        <v>0</v>
      </c>
      <c r="DQ94" s="920">
        <v>0</v>
      </c>
      <c r="DR94" s="920">
        <v>0</v>
      </c>
      <c r="DS94" s="920">
        <v>0</v>
      </c>
      <c r="DT94" s="920">
        <v>0</v>
      </c>
      <c r="DU94" s="920">
        <v>0</v>
      </c>
      <c r="DV94" s="920">
        <v>0</v>
      </c>
      <c r="DW94" s="909">
        <v>0</v>
      </c>
      <c r="DX94" s="909">
        <v>0</v>
      </c>
    </row>
    <row r="95" spans="5:128">
      <c r="E95" s="534" t="s">
        <v>186</v>
      </c>
      <c r="F95" s="494">
        <v>0</v>
      </c>
      <c r="G95" s="877">
        <v>0</v>
      </c>
      <c r="H95" s="878">
        <v>0</v>
      </c>
      <c r="I95" s="878">
        <v>0</v>
      </c>
      <c r="J95" s="878">
        <v>0</v>
      </c>
      <c r="K95" s="878">
        <v>0</v>
      </c>
      <c r="L95" s="878">
        <v>0</v>
      </c>
      <c r="M95" s="878">
        <v>0</v>
      </c>
      <c r="N95" s="878">
        <v>0</v>
      </c>
      <c r="O95" s="878">
        <v>0</v>
      </c>
      <c r="P95" s="878">
        <v>0</v>
      </c>
      <c r="Q95" s="878">
        <v>0</v>
      </c>
      <c r="R95" s="878">
        <v>0</v>
      </c>
      <c r="S95" s="878">
        <v>0</v>
      </c>
      <c r="T95" s="878">
        <v>0</v>
      </c>
      <c r="U95" s="878">
        <v>0</v>
      </c>
      <c r="V95" s="878">
        <v>0</v>
      </c>
      <c r="W95" s="878">
        <v>0</v>
      </c>
      <c r="X95" s="878">
        <v>0</v>
      </c>
      <c r="Y95" s="878">
        <v>0</v>
      </c>
      <c r="Z95" s="878">
        <v>0</v>
      </c>
      <c r="AA95" s="625">
        <v>0</v>
      </c>
      <c r="AB95" s="626">
        <v>0</v>
      </c>
      <c r="AD95" s="538" t="s">
        <v>346</v>
      </c>
      <c r="AE95" s="495">
        <v>0</v>
      </c>
      <c r="AF95" s="817">
        <v>0</v>
      </c>
      <c r="AG95" s="486">
        <v>0</v>
      </c>
      <c r="AH95" s="486">
        <v>0</v>
      </c>
      <c r="AI95" s="486">
        <v>0</v>
      </c>
      <c r="AJ95" s="486">
        <v>0</v>
      </c>
      <c r="AK95" s="486">
        <v>0</v>
      </c>
      <c r="AL95" s="486">
        <v>0</v>
      </c>
      <c r="AM95" s="486">
        <v>0</v>
      </c>
      <c r="AN95" s="486">
        <v>0</v>
      </c>
      <c r="AO95" s="486">
        <v>0</v>
      </c>
      <c r="AP95" s="486">
        <v>0</v>
      </c>
      <c r="AQ95" s="486">
        <v>0</v>
      </c>
      <c r="AR95" s="486">
        <v>0</v>
      </c>
      <c r="AS95" s="486">
        <v>0</v>
      </c>
      <c r="AT95" s="486">
        <v>0</v>
      </c>
      <c r="AU95" s="486">
        <v>0</v>
      </c>
      <c r="AV95" s="486">
        <v>0</v>
      </c>
      <c r="AW95" s="486">
        <v>0</v>
      </c>
      <c r="AX95" s="486">
        <v>0</v>
      </c>
      <c r="AY95" s="486">
        <v>0</v>
      </c>
      <c r="AZ95" s="629" t="str">
        <v>-</v>
      </c>
      <c r="BA95" s="630" t="str">
        <v>-</v>
      </c>
      <c r="BC95" s="597" t="s">
        <v>211</v>
      </c>
      <c r="BD95" s="625">
        <v>0</v>
      </c>
      <c r="BE95" s="626">
        <v>0</v>
      </c>
      <c r="BF95" s="627">
        <v>0</v>
      </c>
      <c r="BG95" s="627">
        <v>0</v>
      </c>
      <c r="BH95" s="627">
        <v>0</v>
      </c>
      <c r="BI95" s="627">
        <v>0</v>
      </c>
      <c r="BJ95" s="627">
        <v>0</v>
      </c>
      <c r="BK95" s="627">
        <v>0</v>
      </c>
      <c r="BL95" s="627">
        <v>0</v>
      </c>
      <c r="BM95" s="627">
        <v>0</v>
      </c>
      <c r="BN95" s="627">
        <v>0</v>
      </c>
      <c r="BO95" s="627">
        <v>0</v>
      </c>
      <c r="BP95" s="627">
        <v>0</v>
      </c>
      <c r="BQ95" s="627">
        <v>0</v>
      </c>
      <c r="BR95" s="627">
        <v>0</v>
      </c>
      <c r="BS95" s="627">
        <v>0</v>
      </c>
      <c r="BT95" s="627">
        <v>0</v>
      </c>
      <c r="BU95" s="627">
        <v>0</v>
      </c>
      <c r="BV95" s="627">
        <v>0</v>
      </c>
      <c r="BW95" s="627">
        <v>0</v>
      </c>
      <c r="BX95" s="627">
        <v>0</v>
      </c>
      <c r="BY95" s="625">
        <v>0</v>
      </c>
      <c r="BZ95" s="628">
        <v>0</v>
      </c>
      <c r="CB95" s="597" t="s">
        <v>211</v>
      </c>
      <c r="CC95" s="625">
        <v>0</v>
      </c>
      <c r="CD95" s="626">
        <v>0</v>
      </c>
      <c r="CE95" s="627">
        <v>0</v>
      </c>
      <c r="CF95" s="627">
        <v>0</v>
      </c>
      <c r="CG95" s="627">
        <v>0</v>
      </c>
      <c r="CH95" s="627">
        <v>0</v>
      </c>
      <c r="CI95" s="627">
        <v>0</v>
      </c>
      <c r="CJ95" s="627">
        <v>0</v>
      </c>
      <c r="CK95" s="627">
        <v>0</v>
      </c>
      <c r="CL95" s="627">
        <v>0</v>
      </c>
      <c r="CM95" s="627">
        <v>0</v>
      </c>
      <c r="CN95" s="627">
        <v>0</v>
      </c>
      <c r="CO95" s="627">
        <v>0</v>
      </c>
      <c r="CP95" s="627">
        <v>0</v>
      </c>
      <c r="CQ95" s="627">
        <v>0</v>
      </c>
      <c r="CR95" s="627">
        <v>0</v>
      </c>
      <c r="CS95" s="627">
        <v>0</v>
      </c>
      <c r="CT95" s="627">
        <v>0</v>
      </c>
      <c r="CU95" s="627">
        <v>0</v>
      </c>
      <c r="CV95" s="627">
        <v>0</v>
      </c>
      <c r="CW95" s="627">
        <v>0</v>
      </c>
      <c r="CX95" s="625">
        <v>0</v>
      </c>
      <c r="CY95" s="628">
        <v>0</v>
      </c>
      <c r="DA95" s="918" t="s">
        <v>333</v>
      </c>
      <c r="DB95" s="907">
        <v>0</v>
      </c>
      <c r="DC95" s="908">
        <v>0</v>
      </c>
      <c r="DD95" s="920">
        <v>0</v>
      </c>
      <c r="DE95" s="920">
        <v>0</v>
      </c>
      <c r="DF95" s="920">
        <v>0</v>
      </c>
      <c r="DG95" s="920">
        <v>0</v>
      </c>
      <c r="DH95" s="920">
        <v>0</v>
      </c>
      <c r="DI95" s="920">
        <v>0</v>
      </c>
      <c r="DJ95" s="920">
        <v>0</v>
      </c>
      <c r="DK95" s="920">
        <v>0</v>
      </c>
      <c r="DL95" s="920">
        <v>0</v>
      </c>
      <c r="DM95" s="920">
        <v>0</v>
      </c>
      <c r="DN95" s="920">
        <v>0</v>
      </c>
      <c r="DO95" s="920">
        <v>0</v>
      </c>
      <c r="DP95" s="920">
        <v>0</v>
      </c>
      <c r="DQ95" s="920">
        <v>0</v>
      </c>
      <c r="DR95" s="920">
        <v>0</v>
      </c>
      <c r="DS95" s="920">
        <v>0</v>
      </c>
      <c r="DT95" s="920">
        <v>0</v>
      </c>
      <c r="DU95" s="920">
        <v>0</v>
      </c>
      <c r="DV95" s="920">
        <v>0</v>
      </c>
      <c r="DW95" s="909">
        <v>0</v>
      </c>
      <c r="DX95" s="909">
        <v>0</v>
      </c>
    </row>
    <row r="96" spans="5:128">
      <c r="E96" s="534" t="s">
        <v>340</v>
      </c>
      <c r="F96" s="494">
        <v>0</v>
      </c>
      <c r="G96" s="877">
        <v>0</v>
      </c>
      <c r="H96" s="878">
        <v>0</v>
      </c>
      <c r="I96" s="878">
        <v>0</v>
      </c>
      <c r="J96" s="878">
        <v>0</v>
      </c>
      <c r="K96" s="878">
        <v>0</v>
      </c>
      <c r="L96" s="878">
        <v>0</v>
      </c>
      <c r="M96" s="878">
        <v>0</v>
      </c>
      <c r="N96" s="878">
        <v>0</v>
      </c>
      <c r="O96" s="878">
        <v>0</v>
      </c>
      <c r="P96" s="878">
        <v>0</v>
      </c>
      <c r="Q96" s="878">
        <v>0</v>
      </c>
      <c r="R96" s="878">
        <v>0</v>
      </c>
      <c r="S96" s="878">
        <v>0</v>
      </c>
      <c r="T96" s="878">
        <v>0</v>
      </c>
      <c r="U96" s="878">
        <v>0</v>
      </c>
      <c r="V96" s="878">
        <v>0</v>
      </c>
      <c r="W96" s="878">
        <v>0</v>
      </c>
      <c r="X96" s="878">
        <v>0</v>
      </c>
      <c r="Y96" s="878">
        <v>0</v>
      </c>
      <c r="Z96" s="878">
        <v>0</v>
      </c>
      <c r="AA96" s="625">
        <v>0</v>
      </c>
      <c r="AB96" s="626">
        <v>0</v>
      </c>
      <c r="AD96" s="534" t="s">
        <v>350</v>
      </c>
      <c r="AE96" s="493">
        <f t="array" ref="AE96:BA110">AE81:BA95</f>
        <v>0</v>
      </c>
      <c r="AF96" s="877">
        <v>0</v>
      </c>
      <c r="AG96" s="482">
        <v>0</v>
      </c>
      <c r="AH96" s="482">
        <v>0</v>
      </c>
      <c r="AI96" s="482">
        <v>0</v>
      </c>
      <c r="AJ96" s="482">
        <v>0</v>
      </c>
      <c r="AK96" s="482">
        <v>0</v>
      </c>
      <c r="AL96" s="482">
        <v>0</v>
      </c>
      <c r="AM96" s="482">
        <v>0</v>
      </c>
      <c r="AN96" s="482">
        <v>0</v>
      </c>
      <c r="AO96" s="482">
        <v>0</v>
      </c>
      <c r="AP96" s="482">
        <v>0</v>
      </c>
      <c r="AQ96" s="482">
        <v>0</v>
      </c>
      <c r="AR96" s="482">
        <v>0</v>
      </c>
      <c r="AS96" s="482">
        <v>0</v>
      </c>
      <c r="AT96" s="482">
        <v>0</v>
      </c>
      <c r="AU96" s="482">
        <v>0</v>
      </c>
      <c r="AV96" s="482">
        <v>0</v>
      </c>
      <c r="AW96" s="482">
        <v>0</v>
      </c>
      <c r="AX96" s="482">
        <v>0</v>
      </c>
      <c r="AY96" s="482">
        <v>0</v>
      </c>
      <c r="AZ96" s="621">
        <v>0</v>
      </c>
      <c r="BA96" s="622">
        <v>0</v>
      </c>
      <c r="BC96" s="597" t="s">
        <v>184</v>
      </c>
      <c r="BD96" s="625">
        <v>0</v>
      </c>
      <c r="BE96" s="626">
        <v>0</v>
      </c>
      <c r="BF96" s="627">
        <v>0</v>
      </c>
      <c r="BG96" s="627">
        <v>0</v>
      </c>
      <c r="BH96" s="627">
        <v>0</v>
      </c>
      <c r="BI96" s="627">
        <v>0</v>
      </c>
      <c r="BJ96" s="627">
        <v>0</v>
      </c>
      <c r="BK96" s="627">
        <v>0</v>
      </c>
      <c r="BL96" s="627">
        <v>0</v>
      </c>
      <c r="BM96" s="627">
        <v>0</v>
      </c>
      <c r="BN96" s="627">
        <v>0</v>
      </c>
      <c r="BO96" s="627">
        <v>0</v>
      </c>
      <c r="BP96" s="627">
        <v>0</v>
      </c>
      <c r="BQ96" s="627">
        <v>0</v>
      </c>
      <c r="BR96" s="627">
        <v>0</v>
      </c>
      <c r="BS96" s="627">
        <v>0</v>
      </c>
      <c r="BT96" s="627">
        <v>0</v>
      </c>
      <c r="BU96" s="627">
        <v>0</v>
      </c>
      <c r="BV96" s="627">
        <v>0</v>
      </c>
      <c r="BW96" s="627">
        <v>0</v>
      </c>
      <c r="BX96" s="627">
        <v>0</v>
      </c>
      <c r="BY96" s="625">
        <v>0</v>
      </c>
      <c r="BZ96" s="628">
        <v>0</v>
      </c>
      <c r="CB96" s="597" t="s">
        <v>184</v>
      </c>
      <c r="CC96" s="625">
        <v>0</v>
      </c>
      <c r="CD96" s="626">
        <v>0</v>
      </c>
      <c r="CE96" s="627">
        <v>0</v>
      </c>
      <c r="CF96" s="627">
        <v>0</v>
      </c>
      <c r="CG96" s="627">
        <v>0</v>
      </c>
      <c r="CH96" s="627">
        <v>0</v>
      </c>
      <c r="CI96" s="627">
        <v>0</v>
      </c>
      <c r="CJ96" s="627">
        <v>0</v>
      </c>
      <c r="CK96" s="627">
        <v>0</v>
      </c>
      <c r="CL96" s="627">
        <v>0</v>
      </c>
      <c r="CM96" s="627">
        <v>0</v>
      </c>
      <c r="CN96" s="627">
        <v>0</v>
      </c>
      <c r="CO96" s="627">
        <v>0</v>
      </c>
      <c r="CP96" s="627">
        <v>0</v>
      </c>
      <c r="CQ96" s="627">
        <v>0</v>
      </c>
      <c r="CR96" s="627">
        <v>0</v>
      </c>
      <c r="CS96" s="627">
        <v>0</v>
      </c>
      <c r="CT96" s="627">
        <v>0</v>
      </c>
      <c r="CU96" s="627">
        <v>0</v>
      </c>
      <c r="CV96" s="627">
        <v>0</v>
      </c>
      <c r="CW96" s="627">
        <v>0</v>
      </c>
      <c r="CX96" s="625">
        <v>0</v>
      </c>
      <c r="CY96" s="628">
        <v>0</v>
      </c>
      <c r="DA96" s="918" t="s">
        <v>334</v>
      </c>
      <c r="DB96" s="907">
        <v>0</v>
      </c>
      <c r="DC96" s="908">
        <v>0</v>
      </c>
      <c r="DD96" s="920">
        <v>0</v>
      </c>
      <c r="DE96" s="920">
        <v>0</v>
      </c>
      <c r="DF96" s="920">
        <v>0</v>
      </c>
      <c r="DG96" s="920">
        <v>0</v>
      </c>
      <c r="DH96" s="920">
        <v>0</v>
      </c>
      <c r="DI96" s="920">
        <v>0</v>
      </c>
      <c r="DJ96" s="920">
        <v>0</v>
      </c>
      <c r="DK96" s="920">
        <v>0</v>
      </c>
      <c r="DL96" s="920">
        <v>0</v>
      </c>
      <c r="DM96" s="920">
        <v>0</v>
      </c>
      <c r="DN96" s="920">
        <v>0</v>
      </c>
      <c r="DO96" s="920">
        <v>0</v>
      </c>
      <c r="DP96" s="920">
        <v>0</v>
      </c>
      <c r="DQ96" s="920">
        <v>0</v>
      </c>
      <c r="DR96" s="920">
        <v>0</v>
      </c>
      <c r="DS96" s="920">
        <v>0</v>
      </c>
      <c r="DT96" s="920">
        <v>0</v>
      </c>
      <c r="DU96" s="920">
        <v>0</v>
      </c>
      <c r="DV96" s="920">
        <v>0</v>
      </c>
      <c r="DW96" s="909">
        <v>0</v>
      </c>
      <c r="DX96" s="909">
        <v>0</v>
      </c>
    </row>
    <row r="97" spans="5:128">
      <c r="E97" s="19" t="s">
        <v>343</v>
      </c>
      <c r="F97" s="494">
        <v>0</v>
      </c>
      <c r="G97" s="877">
        <v>0</v>
      </c>
      <c r="H97" s="878">
        <v>0</v>
      </c>
      <c r="I97" s="878">
        <v>0</v>
      </c>
      <c r="J97" s="878">
        <v>0</v>
      </c>
      <c r="K97" s="878">
        <v>0</v>
      </c>
      <c r="L97" s="878">
        <v>0</v>
      </c>
      <c r="M97" s="878">
        <v>0</v>
      </c>
      <c r="N97" s="878">
        <v>0</v>
      </c>
      <c r="O97" s="878">
        <v>0</v>
      </c>
      <c r="P97" s="878">
        <v>0</v>
      </c>
      <c r="Q97" s="878">
        <v>0</v>
      </c>
      <c r="R97" s="878">
        <v>0</v>
      </c>
      <c r="S97" s="878">
        <v>0</v>
      </c>
      <c r="T97" s="878">
        <v>0</v>
      </c>
      <c r="U97" s="878">
        <v>0</v>
      </c>
      <c r="V97" s="878">
        <v>0</v>
      </c>
      <c r="W97" s="878">
        <v>0</v>
      </c>
      <c r="X97" s="878">
        <v>0</v>
      </c>
      <c r="Y97" s="878">
        <v>0</v>
      </c>
      <c r="Z97" s="878">
        <v>0</v>
      </c>
      <c r="AA97" s="625">
        <v>0</v>
      </c>
      <c r="AB97" s="626">
        <v>0</v>
      </c>
      <c r="AD97" s="534" t="s">
        <v>331</v>
      </c>
      <c r="AE97" s="494">
        <v>0</v>
      </c>
      <c r="AF97" s="877">
        <v>0</v>
      </c>
      <c r="AG97" s="878">
        <v>0</v>
      </c>
      <c r="AH97" s="878">
        <v>0</v>
      </c>
      <c r="AI97" s="878">
        <v>0</v>
      </c>
      <c r="AJ97" s="878">
        <v>0</v>
      </c>
      <c r="AK97" s="878">
        <v>0</v>
      </c>
      <c r="AL97" s="878">
        <v>0</v>
      </c>
      <c r="AM97" s="878">
        <v>0</v>
      </c>
      <c r="AN97" s="878">
        <v>0</v>
      </c>
      <c r="AO97" s="878">
        <v>0</v>
      </c>
      <c r="AP97" s="878">
        <v>0</v>
      </c>
      <c r="AQ97" s="878">
        <v>0</v>
      </c>
      <c r="AR97" s="878">
        <v>0</v>
      </c>
      <c r="AS97" s="878">
        <v>0</v>
      </c>
      <c r="AT97" s="878">
        <v>0</v>
      </c>
      <c r="AU97" s="878">
        <v>0</v>
      </c>
      <c r="AV97" s="878">
        <v>0</v>
      </c>
      <c r="AW97" s="878">
        <v>0</v>
      </c>
      <c r="AX97" s="878">
        <v>0</v>
      </c>
      <c r="AY97" s="878">
        <v>0</v>
      </c>
      <c r="AZ97" s="625">
        <v>0</v>
      </c>
      <c r="BA97" s="626">
        <v>0</v>
      </c>
      <c r="BC97" s="597" t="s">
        <v>185</v>
      </c>
      <c r="BD97" s="625">
        <v>0</v>
      </c>
      <c r="BE97" s="626">
        <v>0</v>
      </c>
      <c r="BF97" s="627">
        <v>0</v>
      </c>
      <c r="BG97" s="627">
        <v>0</v>
      </c>
      <c r="BH97" s="627">
        <v>0</v>
      </c>
      <c r="BI97" s="627">
        <v>0</v>
      </c>
      <c r="BJ97" s="627">
        <v>0</v>
      </c>
      <c r="BK97" s="627">
        <v>0</v>
      </c>
      <c r="BL97" s="627">
        <v>0</v>
      </c>
      <c r="BM97" s="627">
        <v>0</v>
      </c>
      <c r="BN97" s="627">
        <v>0</v>
      </c>
      <c r="BO97" s="627">
        <v>0</v>
      </c>
      <c r="BP97" s="627">
        <v>0</v>
      </c>
      <c r="BQ97" s="627">
        <v>0</v>
      </c>
      <c r="BR97" s="627">
        <v>0</v>
      </c>
      <c r="BS97" s="627">
        <v>0</v>
      </c>
      <c r="BT97" s="627">
        <v>0</v>
      </c>
      <c r="BU97" s="627">
        <v>0</v>
      </c>
      <c r="BV97" s="627">
        <v>0</v>
      </c>
      <c r="BW97" s="627">
        <v>0</v>
      </c>
      <c r="BX97" s="627">
        <v>0</v>
      </c>
      <c r="BY97" s="625">
        <v>0</v>
      </c>
      <c r="BZ97" s="628">
        <v>0</v>
      </c>
      <c r="CB97" s="597" t="s">
        <v>185</v>
      </c>
      <c r="CC97" s="625">
        <v>0</v>
      </c>
      <c r="CD97" s="626">
        <v>0</v>
      </c>
      <c r="CE97" s="627">
        <v>0</v>
      </c>
      <c r="CF97" s="627">
        <v>0</v>
      </c>
      <c r="CG97" s="627">
        <v>0</v>
      </c>
      <c r="CH97" s="627">
        <v>0</v>
      </c>
      <c r="CI97" s="627">
        <v>0</v>
      </c>
      <c r="CJ97" s="627">
        <v>0</v>
      </c>
      <c r="CK97" s="627">
        <v>0</v>
      </c>
      <c r="CL97" s="627">
        <v>0</v>
      </c>
      <c r="CM97" s="627">
        <v>0</v>
      </c>
      <c r="CN97" s="627">
        <v>0</v>
      </c>
      <c r="CO97" s="627">
        <v>0</v>
      </c>
      <c r="CP97" s="627">
        <v>0</v>
      </c>
      <c r="CQ97" s="627">
        <v>0</v>
      </c>
      <c r="CR97" s="627">
        <v>0</v>
      </c>
      <c r="CS97" s="627">
        <v>0</v>
      </c>
      <c r="CT97" s="627">
        <v>0</v>
      </c>
      <c r="CU97" s="627">
        <v>0</v>
      </c>
      <c r="CV97" s="627">
        <v>0</v>
      </c>
      <c r="CW97" s="627">
        <v>0</v>
      </c>
      <c r="CX97" s="625">
        <v>0</v>
      </c>
      <c r="CY97" s="628">
        <v>0</v>
      </c>
      <c r="DA97" s="918" t="s">
        <v>335</v>
      </c>
      <c r="DB97" s="907">
        <v>0</v>
      </c>
      <c r="DC97" s="908">
        <v>0</v>
      </c>
      <c r="DD97" s="920">
        <v>0</v>
      </c>
      <c r="DE97" s="920">
        <v>0</v>
      </c>
      <c r="DF97" s="920">
        <v>0</v>
      </c>
      <c r="DG97" s="920">
        <v>0</v>
      </c>
      <c r="DH97" s="920">
        <v>0</v>
      </c>
      <c r="DI97" s="920">
        <v>0</v>
      </c>
      <c r="DJ97" s="920">
        <v>0</v>
      </c>
      <c r="DK97" s="920">
        <v>0</v>
      </c>
      <c r="DL97" s="920">
        <v>0</v>
      </c>
      <c r="DM97" s="920">
        <v>0</v>
      </c>
      <c r="DN97" s="920">
        <v>0</v>
      </c>
      <c r="DO97" s="920">
        <v>0</v>
      </c>
      <c r="DP97" s="920">
        <v>0</v>
      </c>
      <c r="DQ97" s="920">
        <v>0</v>
      </c>
      <c r="DR97" s="920">
        <v>0</v>
      </c>
      <c r="DS97" s="920">
        <v>0</v>
      </c>
      <c r="DT97" s="920">
        <v>0</v>
      </c>
      <c r="DU97" s="920">
        <v>0</v>
      </c>
      <c r="DV97" s="920">
        <v>0</v>
      </c>
      <c r="DW97" s="909">
        <v>0</v>
      </c>
      <c r="DX97" s="909">
        <v>0</v>
      </c>
    </row>
    <row r="98" spans="5:128">
      <c r="E98" s="538" t="s">
        <v>346</v>
      </c>
      <c r="F98" s="495">
        <v>0</v>
      </c>
      <c r="G98" s="817">
        <v>0</v>
      </c>
      <c r="H98" s="486">
        <v>0</v>
      </c>
      <c r="I98" s="486">
        <v>0</v>
      </c>
      <c r="J98" s="486">
        <v>0</v>
      </c>
      <c r="K98" s="486">
        <v>0</v>
      </c>
      <c r="L98" s="486">
        <v>0</v>
      </c>
      <c r="M98" s="486">
        <v>0</v>
      </c>
      <c r="N98" s="486">
        <v>0</v>
      </c>
      <c r="O98" s="486">
        <v>0</v>
      </c>
      <c r="P98" s="486">
        <v>0</v>
      </c>
      <c r="Q98" s="486">
        <v>0</v>
      </c>
      <c r="R98" s="486">
        <v>0</v>
      </c>
      <c r="S98" s="486">
        <v>0</v>
      </c>
      <c r="T98" s="486">
        <v>0</v>
      </c>
      <c r="U98" s="486">
        <v>0</v>
      </c>
      <c r="V98" s="486">
        <v>0</v>
      </c>
      <c r="W98" s="486">
        <v>0</v>
      </c>
      <c r="X98" s="486">
        <v>0</v>
      </c>
      <c r="Y98" s="486">
        <v>0</v>
      </c>
      <c r="Z98" s="486">
        <v>0</v>
      </c>
      <c r="AA98" s="629" t="str">
        <v>-</v>
      </c>
      <c r="AB98" s="630" t="str">
        <v>-</v>
      </c>
      <c r="AD98" s="534" t="s">
        <v>208</v>
      </c>
      <c r="AE98" s="494">
        <v>0</v>
      </c>
      <c r="AF98" s="877">
        <v>0</v>
      </c>
      <c r="AG98" s="878">
        <v>0</v>
      </c>
      <c r="AH98" s="878">
        <v>0</v>
      </c>
      <c r="AI98" s="878">
        <v>0</v>
      </c>
      <c r="AJ98" s="878">
        <v>0</v>
      </c>
      <c r="AK98" s="878">
        <v>0</v>
      </c>
      <c r="AL98" s="878">
        <v>0</v>
      </c>
      <c r="AM98" s="878">
        <v>0</v>
      </c>
      <c r="AN98" s="878">
        <v>0</v>
      </c>
      <c r="AO98" s="878">
        <v>0</v>
      </c>
      <c r="AP98" s="878">
        <v>0</v>
      </c>
      <c r="AQ98" s="878">
        <v>0</v>
      </c>
      <c r="AR98" s="878">
        <v>0</v>
      </c>
      <c r="AS98" s="878">
        <v>0</v>
      </c>
      <c r="AT98" s="878">
        <v>0</v>
      </c>
      <c r="AU98" s="878">
        <v>0</v>
      </c>
      <c r="AV98" s="878">
        <v>0</v>
      </c>
      <c r="AW98" s="878">
        <v>0</v>
      </c>
      <c r="AX98" s="878">
        <v>0</v>
      </c>
      <c r="AY98" s="878">
        <v>0</v>
      </c>
      <c r="AZ98" s="625">
        <v>0</v>
      </c>
      <c r="BA98" s="626">
        <v>0</v>
      </c>
      <c r="BC98" s="597" t="s">
        <v>186</v>
      </c>
      <c r="BD98" s="625">
        <v>0</v>
      </c>
      <c r="BE98" s="626">
        <v>0</v>
      </c>
      <c r="BF98" s="627">
        <v>0</v>
      </c>
      <c r="BG98" s="627">
        <v>0</v>
      </c>
      <c r="BH98" s="627">
        <v>0</v>
      </c>
      <c r="BI98" s="627">
        <v>0</v>
      </c>
      <c r="BJ98" s="627">
        <v>0</v>
      </c>
      <c r="BK98" s="627">
        <v>0</v>
      </c>
      <c r="BL98" s="627">
        <v>0</v>
      </c>
      <c r="BM98" s="627">
        <v>0</v>
      </c>
      <c r="BN98" s="627">
        <v>0</v>
      </c>
      <c r="BO98" s="627">
        <v>0</v>
      </c>
      <c r="BP98" s="627">
        <v>0</v>
      </c>
      <c r="BQ98" s="627">
        <v>0</v>
      </c>
      <c r="BR98" s="627">
        <v>0</v>
      </c>
      <c r="BS98" s="627">
        <v>0</v>
      </c>
      <c r="BT98" s="627">
        <v>0</v>
      </c>
      <c r="BU98" s="627">
        <v>0</v>
      </c>
      <c r="BV98" s="627">
        <v>0</v>
      </c>
      <c r="BW98" s="627">
        <v>0</v>
      </c>
      <c r="BX98" s="627">
        <v>0</v>
      </c>
      <c r="BY98" s="625">
        <v>0</v>
      </c>
      <c r="BZ98" s="628">
        <v>0</v>
      </c>
      <c r="CB98" s="597" t="s">
        <v>186</v>
      </c>
      <c r="CC98" s="625">
        <v>0</v>
      </c>
      <c r="CD98" s="626">
        <v>0</v>
      </c>
      <c r="CE98" s="627">
        <v>0</v>
      </c>
      <c r="CF98" s="627">
        <v>0</v>
      </c>
      <c r="CG98" s="627">
        <v>0</v>
      </c>
      <c r="CH98" s="627">
        <v>0</v>
      </c>
      <c r="CI98" s="627">
        <v>0</v>
      </c>
      <c r="CJ98" s="627">
        <v>0</v>
      </c>
      <c r="CK98" s="627">
        <v>0</v>
      </c>
      <c r="CL98" s="627">
        <v>0</v>
      </c>
      <c r="CM98" s="627">
        <v>0</v>
      </c>
      <c r="CN98" s="627">
        <v>0</v>
      </c>
      <c r="CO98" s="627">
        <v>0</v>
      </c>
      <c r="CP98" s="627">
        <v>0</v>
      </c>
      <c r="CQ98" s="627">
        <v>0</v>
      </c>
      <c r="CR98" s="627">
        <v>0</v>
      </c>
      <c r="CS98" s="627">
        <v>0</v>
      </c>
      <c r="CT98" s="627">
        <v>0</v>
      </c>
      <c r="CU98" s="627">
        <v>0</v>
      </c>
      <c r="CV98" s="627">
        <v>0</v>
      </c>
      <c r="CW98" s="627">
        <v>0</v>
      </c>
      <c r="CX98" s="625">
        <v>0</v>
      </c>
      <c r="CY98" s="628">
        <v>0</v>
      </c>
      <c r="DA98" s="918" t="s">
        <v>337</v>
      </c>
      <c r="DB98" s="907">
        <v>0</v>
      </c>
      <c r="DC98" s="908">
        <v>0</v>
      </c>
      <c r="DD98" s="920">
        <v>0</v>
      </c>
      <c r="DE98" s="920">
        <v>0</v>
      </c>
      <c r="DF98" s="920">
        <v>0</v>
      </c>
      <c r="DG98" s="920">
        <v>0</v>
      </c>
      <c r="DH98" s="920">
        <v>0</v>
      </c>
      <c r="DI98" s="920">
        <v>0</v>
      </c>
      <c r="DJ98" s="920">
        <v>0</v>
      </c>
      <c r="DK98" s="920">
        <v>0</v>
      </c>
      <c r="DL98" s="920">
        <v>0</v>
      </c>
      <c r="DM98" s="920">
        <v>0</v>
      </c>
      <c r="DN98" s="920">
        <v>0</v>
      </c>
      <c r="DO98" s="920">
        <v>0</v>
      </c>
      <c r="DP98" s="920">
        <v>0</v>
      </c>
      <c r="DQ98" s="920">
        <v>0</v>
      </c>
      <c r="DR98" s="920">
        <v>0</v>
      </c>
      <c r="DS98" s="920">
        <v>0</v>
      </c>
      <c r="DT98" s="920">
        <v>0</v>
      </c>
      <c r="DU98" s="920">
        <v>0</v>
      </c>
      <c r="DV98" s="920">
        <v>0</v>
      </c>
      <c r="DW98" s="909">
        <v>0</v>
      </c>
      <c r="DX98" s="909">
        <v>0</v>
      </c>
    </row>
    <row r="99" spans="5:128">
      <c r="E99" s="19" t="s">
        <v>351</v>
      </c>
      <c r="F99" s="494">
        <f t="array" ref="F99:AB109">F88:AB98</f>
        <v>0</v>
      </c>
      <c r="G99" s="877">
        <v>0</v>
      </c>
      <c r="H99" s="878">
        <v>0</v>
      </c>
      <c r="I99" s="878">
        <v>0</v>
      </c>
      <c r="J99" s="878">
        <v>0</v>
      </c>
      <c r="K99" s="878">
        <v>0</v>
      </c>
      <c r="L99" s="878">
        <v>0</v>
      </c>
      <c r="M99" s="878">
        <v>0</v>
      </c>
      <c r="N99" s="878">
        <v>0</v>
      </c>
      <c r="O99" s="878">
        <v>0</v>
      </c>
      <c r="P99" s="878">
        <v>0</v>
      </c>
      <c r="Q99" s="878">
        <v>0</v>
      </c>
      <c r="R99" s="878">
        <v>0</v>
      </c>
      <c r="S99" s="878">
        <v>0</v>
      </c>
      <c r="T99" s="878">
        <v>0</v>
      </c>
      <c r="U99" s="878">
        <v>0</v>
      </c>
      <c r="V99" s="878">
        <v>0</v>
      </c>
      <c r="W99" s="878">
        <v>0</v>
      </c>
      <c r="X99" s="878">
        <v>0</v>
      </c>
      <c r="Y99" s="878">
        <v>0</v>
      </c>
      <c r="Z99" s="878">
        <v>0</v>
      </c>
      <c r="AA99" s="625">
        <v>0</v>
      </c>
      <c r="AB99" s="626">
        <v>0</v>
      </c>
      <c r="AD99" s="534" t="s">
        <v>209</v>
      </c>
      <c r="AE99" s="494">
        <v>0</v>
      </c>
      <c r="AF99" s="877">
        <v>0</v>
      </c>
      <c r="AG99" s="878">
        <v>0</v>
      </c>
      <c r="AH99" s="878">
        <v>0</v>
      </c>
      <c r="AI99" s="878">
        <v>0</v>
      </c>
      <c r="AJ99" s="878">
        <v>0</v>
      </c>
      <c r="AK99" s="878">
        <v>0</v>
      </c>
      <c r="AL99" s="878">
        <v>0</v>
      </c>
      <c r="AM99" s="878">
        <v>0</v>
      </c>
      <c r="AN99" s="878">
        <v>0</v>
      </c>
      <c r="AO99" s="878">
        <v>0</v>
      </c>
      <c r="AP99" s="878">
        <v>0</v>
      </c>
      <c r="AQ99" s="878">
        <v>0</v>
      </c>
      <c r="AR99" s="878">
        <v>0</v>
      </c>
      <c r="AS99" s="878">
        <v>0</v>
      </c>
      <c r="AT99" s="878">
        <v>0</v>
      </c>
      <c r="AU99" s="878">
        <v>0</v>
      </c>
      <c r="AV99" s="878">
        <v>0</v>
      </c>
      <c r="AW99" s="878">
        <v>0</v>
      </c>
      <c r="AX99" s="878">
        <v>0</v>
      </c>
      <c r="AY99" s="878">
        <v>0</v>
      </c>
      <c r="AZ99" s="625">
        <v>0</v>
      </c>
      <c r="BA99" s="626">
        <v>0</v>
      </c>
      <c r="BC99" s="597" t="s">
        <v>340</v>
      </c>
      <c r="BD99" s="625">
        <v>0</v>
      </c>
      <c r="BE99" s="626">
        <v>0</v>
      </c>
      <c r="BF99" s="627">
        <v>0</v>
      </c>
      <c r="BG99" s="627">
        <v>0</v>
      </c>
      <c r="BH99" s="627">
        <v>0</v>
      </c>
      <c r="BI99" s="627">
        <v>0</v>
      </c>
      <c r="BJ99" s="627">
        <v>0</v>
      </c>
      <c r="BK99" s="627">
        <v>0</v>
      </c>
      <c r="BL99" s="627">
        <v>0</v>
      </c>
      <c r="BM99" s="627">
        <v>0</v>
      </c>
      <c r="BN99" s="627">
        <v>0</v>
      </c>
      <c r="BO99" s="627">
        <v>0</v>
      </c>
      <c r="BP99" s="627">
        <v>0</v>
      </c>
      <c r="BQ99" s="627">
        <v>0</v>
      </c>
      <c r="BR99" s="627">
        <v>0</v>
      </c>
      <c r="BS99" s="627">
        <v>0</v>
      </c>
      <c r="BT99" s="627">
        <v>0</v>
      </c>
      <c r="BU99" s="627">
        <v>0</v>
      </c>
      <c r="BV99" s="627">
        <v>0</v>
      </c>
      <c r="BW99" s="627">
        <v>0</v>
      </c>
      <c r="BX99" s="627">
        <v>0</v>
      </c>
      <c r="BY99" s="625">
        <v>0</v>
      </c>
      <c r="BZ99" s="628">
        <v>0</v>
      </c>
      <c r="CB99" s="597" t="s">
        <v>340</v>
      </c>
      <c r="CC99" s="625">
        <v>0</v>
      </c>
      <c r="CD99" s="626">
        <v>0</v>
      </c>
      <c r="CE99" s="627">
        <v>0</v>
      </c>
      <c r="CF99" s="627">
        <v>0</v>
      </c>
      <c r="CG99" s="627">
        <v>0</v>
      </c>
      <c r="CH99" s="627">
        <v>0</v>
      </c>
      <c r="CI99" s="627">
        <v>0</v>
      </c>
      <c r="CJ99" s="627">
        <v>0</v>
      </c>
      <c r="CK99" s="627">
        <v>0</v>
      </c>
      <c r="CL99" s="627">
        <v>0</v>
      </c>
      <c r="CM99" s="627">
        <v>0</v>
      </c>
      <c r="CN99" s="627">
        <v>0</v>
      </c>
      <c r="CO99" s="627">
        <v>0</v>
      </c>
      <c r="CP99" s="627">
        <v>0</v>
      </c>
      <c r="CQ99" s="627">
        <v>0</v>
      </c>
      <c r="CR99" s="627">
        <v>0</v>
      </c>
      <c r="CS99" s="627">
        <v>0</v>
      </c>
      <c r="CT99" s="627">
        <v>0</v>
      </c>
      <c r="CU99" s="627">
        <v>0</v>
      </c>
      <c r="CV99" s="627">
        <v>0</v>
      </c>
      <c r="CW99" s="627">
        <v>0</v>
      </c>
      <c r="CX99" s="625">
        <v>0</v>
      </c>
      <c r="CY99" s="628">
        <v>0</v>
      </c>
      <c r="DA99" s="918" t="s">
        <v>339</v>
      </c>
      <c r="DB99" s="907">
        <v>0</v>
      </c>
      <c r="DC99" s="908">
        <v>0</v>
      </c>
      <c r="DD99" s="920">
        <v>0</v>
      </c>
      <c r="DE99" s="920">
        <v>0</v>
      </c>
      <c r="DF99" s="920">
        <v>0</v>
      </c>
      <c r="DG99" s="920">
        <v>0</v>
      </c>
      <c r="DH99" s="920">
        <v>0</v>
      </c>
      <c r="DI99" s="920">
        <v>0</v>
      </c>
      <c r="DJ99" s="920">
        <v>0</v>
      </c>
      <c r="DK99" s="920">
        <v>0</v>
      </c>
      <c r="DL99" s="920">
        <v>0</v>
      </c>
      <c r="DM99" s="920">
        <v>0</v>
      </c>
      <c r="DN99" s="920">
        <v>0</v>
      </c>
      <c r="DO99" s="920">
        <v>0</v>
      </c>
      <c r="DP99" s="920">
        <v>0</v>
      </c>
      <c r="DQ99" s="920">
        <v>0</v>
      </c>
      <c r="DR99" s="920">
        <v>0</v>
      </c>
      <c r="DS99" s="920">
        <v>0</v>
      </c>
      <c r="DT99" s="920">
        <v>0</v>
      </c>
      <c r="DU99" s="920">
        <v>0</v>
      </c>
      <c r="DV99" s="920">
        <v>0</v>
      </c>
      <c r="DW99" s="909">
        <v>0</v>
      </c>
      <c r="DX99" s="909">
        <v>0</v>
      </c>
    </row>
    <row r="100" spans="5:128">
      <c r="E100" s="534" t="s">
        <v>330</v>
      </c>
      <c r="F100" s="494">
        <v>0</v>
      </c>
      <c r="G100" s="877">
        <v>0</v>
      </c>
      <c r="H100" s="878">
        <v>0</v>
      </c>
      <c r="I100" s="878">
        <v>0</v>
      </c>
      <c r="J100" s="878">
        <v>0</v>
      </c>
      <c r="K100" s="878">
        <v>0</v>
      </c>
      <c r="L100" s="878">
        <v>0</v>
      </c>
      <c r="M100" s="878">
        <v>0</v>
      </c>
      <c r="N100" s="878">
        <v>0</v>
      </c>
      <c r="O100" s="878">
        <v>0</v>
      </c>
      <c r="P100" s="878">
        <v>0</v>
      </c>
      <c r="Q100" s="878">
        <v>0</v>
      </c>
      <c r="R100" s="878">
        <v>0</v>
      </c>
      <c r="S100" s="878">
        <v>0</v>
      </c>
      <c r="T100" s="878">
        <v>0</v>
      </c>
      <c r="U100" s="878">
        <v>0</v>
      </c>
      <c r="V100" s="878">
        <v>0</v>
      </c>
      <c r="W100" s="878">
        <v>0</v>
      </c>
      <c r="X100" s="878">
        <v>0</v>
      </c>
      <c r="Y100" s="878">
        <v>0</v>
      </c>
      <c r="Z100" s="878">
        <v>0</v>
      </c>
      <c r="AA100" s="625">
        <v>0</v>
      </c>
      <c r="AB100" s="626">
        <v>0</v>
      </c>
      <c r="AD100" s="534" t="s">
        <v>210</v>
      </c>
      <c r="AE100" s="494">
        <v>0</v>
      </c>
      <c r="AF100" s="877">
        <v>0</v>
      </c>
      <c r="AG100" s="878">
        <v>0</v>
      </c>
      <c r="AH100" s="878">
        <v>0</v>
      </c>
      <c r="AI100" s="878">
        <v>0</v>
      </c>
      <c r="AJ100" s="878">
        <v>0</v>
      </c>
      <c r="AK100" s="878">
        <v>0</v>
      </c>
      <c r="AL100" s="878">
        <v>0</v>
      </c>
      <c r="AM100" s="878">
        <v>0</v>
      </c>
      <c r="AN100" s="878">
        <v>0</v>
      </c>
      <c r="AO100" s="878">
        <v>0</v>
      </c>
      <c r="AP100" s="878">
        <v>0</v>
      </c>
      <c r="AQ100" s="878">
        <v>0</v>
      </c>
      <c r="AR100" s="878">
        <v>0</v>
      </c>
      <c r="AS100" s="878">
        <v>0</v>
      </c>
      <c r="AT100" s="878">
        <v>0</v>
      </c>
      <c r="AU100" s="878">
        <v>0</v>
      </c>
      <c r="AV100" s="878">
        <v>0</v>
      </c>
      <c r="AW100" s="878">
        <v>0</v>
      </c>
      <c r="AX100" s="878">
        <v>0</v>
      </c>
      <c r="AY100" s="878">
        <v>0</v>
      </c>
      <c r="AZ100" s="625">
        <v>0</v>
      </c>
      <c r="BA100" s="626">
        <v>0</v>
      </c>
      <c r="BC100" s="597" t="s">
        <v>348</v>
      </c>
      <c r="BD100" s="625">
        <v>0</v>
      </c>
      <c r="BE100" s="626">
        <v>0</v>
      </c>
      <c r="BF100" s="627">
        <v>0</v>
      </c>
      <c r="BG100" s="627">
        <v>0</v>
      </c>
      <c r="BH100" s="627">
        <v>0</v>
      </c>
      <c r="BI100" s="627">
        <v>0</v>
      </c>
      <c r="BJ100" s="627">
        <v>0</v>
      </c>
      <c r="BK100" s="627">
        <v>0</v>
      </c>
      <c r="BL100" s="627">
        <v>0</v>
      </c>
      <c r="BM100" s="627">
        <v>0</v>
      </c>
      <c r="BN100" s="627">
        <v>0</v>
      </c>
      <c r="BO100" s="627">
        <v>0</v>
      </c>
      <c r="BP100" s="627">
        <v>0</v>
      </c>
      <c r="BQ100" s="627">
        <v>0</v>
      </c>
      <c r="BR100" s="627">
        <v>0</v>
      </c>
      <c r="BS100" s="627">
        <v>0</v>
      </c>
      <c r="BT100" s="627">
        <v>0</v>
      </c>
      <c r="BU100" s="627">
        <v>0</v>
      </c>
      <c r="BV100" s="627">
        <v>0</v>
      </c>
      <c r="BW100" s="627">
        <v>0</v>
      </c>
      <c r="BX100" s="627">
        <v>0</v>
      </c>
      <c r="BY100" s="625">
        <v>0</v>
      </c>
      <c r="BZ100" s="628">
        <v>0</v>
      </c>
      <c r="CB100" s="597" t="s">
        <v>348</v>
      </c>
      <c r="CC100" s="625">
        <v>0</v>
      </c>
      <c r="CD100" s="626">
        <v>0</v>
      </c>
      <c r="CE100" s="627">
        <v>0</v>
      </c>
      <c r="CF100" s="627">
        <v>0</v>
      </c>
      <c r="CG100" s="627">
        <v>0</v>
      </c>
      <c r="CH100" s="627">
        <v>0</v>
      </c>
      <c r="CI100" s="627">
        <v>0</v>
      </c>
      <c r="CJ100" s="627">
        <v>0</v>
      </c>
      <c r="CK100" s="627">
        <v>0</v>
      </c>
      <c r="CL100" s="627">
        <v>0</v>
      </c>
      <c r="CM100" s="627">
        <v>0</v>
      </c>
      <c r="CN100" s="627">
        <v>0</v>
      </c>
      <c r="CO100" s="627">
        <v>0</v>
      </c>
      <c r="CP100" s="627">
        <v>0</v>
      </c>
      <c r="CQ100" s="627">
        <v>0</v>
      </c>
      <c r="CR100" s="627">
        <v>0</v>
      </c>
      <c r="CS100" s="627">
        <v>0</v>
      </c>
      <c r="CT100" s="627">
        <v>0</v>
      </c>
      <c r="CU100" s="627">
        <v>0</v>
      </c>
      <c r="CV100" s="627">
        <v>0</v>
      </c>
      <c r="CW100" s="627">
        <v>0</v>
      </c>
      <c r="CX100" s="625">
        <v>0</v>
      </c>
      <c r="CY100" s="628">
        <v>0</v>
      </c>
      <c r="DA100" s="918" t="s">
        <v>342</v>
      </c>
      <c r="DB100" s="907">
        <v>0</v>
      </c>
      <c r="DC100" s="908">
        <v>0</v>
      </c>
      <c r="DD100" s="920">
        <v>0</v>
      </c>
      <c r="DE100" s="920">
        <v>0</v>
      </c>
      <c r="DF100" s="920">
        <v>0</v>
      </c>
      <c r="DG100" s="920">
        <v>0</v>
      </c>
      <c r="DH100" s="920">
        <v>0</v>
      </c>
      <c r="DI100" s="920">
        <v>0</v>
      </c>
      <c r="DJ100" s="920">
        <v>0</v>
      </c>
      <c r="DK100" s="920">
        <v>0</v>
      </c>
      <c r="DL100" s="920">
        <v>0</v>
      </c>
      <c r="DM100" s="920">
        <v>0</v>
      </c>
      <c r="DN100" s="920">
        <v>0</v>
      </c>
      <c r="DO100" s="920">
        <v>0</v>
      </c>
      <c r="DP100" s="920">
        <v>0</v>
      </c>
      <c r="DQ100" s="920">
        <v>0</v>
      </c>
      <c r="DR100" s="920">
        <v>0</v>
      </c>
      <c r="DS100" s="920">
        <v>0</v>
      </c>
      <c r="DT100" s="920">
        <v>0</v>
      </c>
      <c r="DU100" s="920">
        <v>0</v>
      </c>
      <c r="DV100" s="920">
        <v>0</v>
      </c>
      <c r="DW100" s="909">
        <v>0</v>
      </c>
      <c r="DX100" s="909">
        <v>0</v>
      </c>
    </row>
    <row r="101" spans="5:128">
      <c r="E101" s="534" t="s">
        <v>209</v>
      </c>
      <c r="F101" s="494">
        <v>0</v>
      </c>
      <c r="G101" s="877">
        <v>0</v>
      </c>
      <c r="H101" s="878">
        <v>0</v>
      </c>
      <c r="I101" s="878">
        <v>0</v>
      </c>
      <c r="J101" s="878">
        <v>0</v>
      </c>
      <c r="K101" s="878">
        <v>0</v>
      </c>
      <c r="L101" s="878">
        <v>0</v>
      </c>
      <c r="M101" s="878">
        <v>0</v>
      </c>
      <c r="N101" s="878">
        <v>0</v>
      </c>
      <c r="O101" s="878">
        <v>0</v>
      </c>
      <c r="P101" s="878">
        <v>0</v>
      </c>
      <c r="Q101" s="878">
        <v>0</v>
      </c>
      <c r="R101" s="878">
        <v>0</v>
      </c>
      <c r="S101" s="878">
        <v>0</v>
      </c>
      <c r="T101" s="878">
        <v>0</v>
      </c>
      <c r="U101" s="878">
        <v>0</v>
      </c>
      <c r="V101" s="878">
        <v>0</v>
      </c>
      <c r="W101" s="878">
        <v>0</v>
      </c>
      <c r="X101" s="878">
        <v>0</v>
      </c>
      <c r="Y101" s="878">
        <v>0</v>
      </c>
      <c r="Z101" s="878">
        <v>0</v>
      </c>
      <c r="AA101" s="625">
        <v>0</v>
      </c>
      <c r="AB101" s="626">
        <v>0</v>
      </c>
      <c r="AD101" s="534" t="s">
        <v>211</v>
      </c>
      <c r="AE101" s="494">
        <v>0</v>
      </c>
      <c r="AF101" s="877">
        <v>0</v>
      </c>
      <c r="AG101" s="878">
        <v>0</v>
      </c>
      <c r="AH101" s="878">
        <v>0</v>
      </c>
      <c r="AI101" s="878">
        <v>0</v>
      </c>
      <c r="AJ101" s="878">
        <v>0</v>
      </c>
      <c r="AK101" s="878">
        <v>0</v>
      </c>
      <c r="AL101" s="878">
        <v>0</v>
      </c>
      <c r="AM101" s="878">
        <v>0</v>
      </c>
      <c r="AN101" s="878">
        <v>0</v>
      </c>
      <c r="AO101" s="878">
        <v>0</v>
      </c>
      <c r="AP101" s="878">
        <v>0</v>
      </c>
      <c r="AQ101" s="878">
        <v>0</v>
      </c>
      <c r="AR101" s="878">
        <v>0</v>
      </c>
      <c r="AS101" s="878">
        <v>0</v>
      </c>
      <c r="AT101" s="878">
        <v>0</v>
      </c>
      <c r="AU101" s="878">
        <v>0</v>
      </c>
      <c r="AV101" s="878">
        <v>0</v>
      </c>
      <c r="AW101" s="878">
        <v>0</v>
      </c>
      <c r="AX101" s="878">
        <v>0</v>
      </c>
      <c r="AY101" s="878">
        <v>0</v>
      </c>
      <c r="AZ101" s="625">
        <v>0</v>
      </c>
      <c r="BA101" s="626">
        <v>0</v>
      </c>
      <c r="BC101" s="33" t="s">
        <v>346</v>
      </c>
      <c r="BD101" s="629">
        <v>0</v>
      </c>
      <c r="BE101" s="630">
        <v>0</v>
      </c>
      <c r="BF101" s="631">
        <v>0</v>
      </c>
      <c r="BG101" s="631">
        <v>0</v>
      </c>
      <c r="BH101" s="631">
        <v>0</v>
      </c>
      <c r="BI101" s="631">
        <v>0</v>
      </c>
      <c r="BJ101" s="631">
        <v>0</v>
      </c>
      <c r="BK101" s="631">
        <v>0</v>
      </c>
      <c r="BL101" s="631">
        <v>0</v>
      </c>
      <c r="BM101" s="631">
        <v>0</v>
      </c>
      <c r="BN101" s="631">
        <v>0</v>
      </c>
      <c r="BO101" s="631">
        <v>0</v>
      </c>
      <c r="BP101" s="631">
        <v>0</v>
      </c>
      <c r="BQ101" s="631">
        <v>0</v>
      </c>
      <c r="BR101" s="631">
        <v>0</v>
      </c>
      <c r="BS101" s="631">
        <v>0</v>
      </c>
      <c r="BT101" s="631">
        <v>0</v>
      </c>
      <c r="BU101" s="631">
        <v>0</v>
      </c>
      <c r="BV101" s="631">
        <v>0</v>
      </c>
      <c r="BW101" s="631">
        <v>0</v>
      </c>
      <c r="BX101" s="631">
        <v>0</v>
      </c>
      <c r="BY101" s="629" t="str">
        <v>-</v>
      </c>
      <c r="BZ101" s="632" t="str">
        <v>-</v>
      </c>
      <c r="CB101" s="33" t="s">
        <v>346</v>
      </c>
      <c r="CC101" s="629">
        <v>0</v>
      </c>
      <c r="CD101" s="630">
        <v>0</v>
      </c>
      <c r="CE101" s="631">
        <v>0</v>
      </c>
      <c r="CF101" s="631">
        <v>0</v>
      </c>
      <c r="CG101" s="631">
        <v>0</v>
      </c>
      <c r="CH101" s="631">
        <v>0</v>
      </c>
      <c r="CI101" s="631">
        <v>0</v>
      </c>
      <c r="CJ101" s="631">
        <v>0</v>
      </c>
      <c r="CK101" s="631">
        <v>0</v>
      </c>
      <c r="CL101" s="631">
        <v>0</v>
      </c>
      <c r="CM101" s="631">
        <v>0</v>
      </c>
      <c r="CN101" s="631">
        <v>0</v>
      </c>
      <c r="CO101" s="631">
        <v>0</v>
      </c>
      <c r="CP101" s="631">
        <v>0</v>
      </c>
      <c r="CQ101" s="631">
        <v>0</v>
      </c>
      <c r="CR101" s="631">
        <v>0</v>
      </c>
      <c r="CS101" s="631">
        <v>0</v>
      </c>
      <c r="CT101" s="631">
        <v>0</v>
      </c>
      <c r="CU101" s="631">
        <v>0</v>
      </c>
      <c r="CV101" s="631">
        <v>0</v>
      </c>
      <c r="CW101" s="631">
        <v>0</v>
      </c>
      <c r="CX101" s="629" t="str">
        <v>-</v>
      </c>
      <c r="CY101" s="632" t="str">
        <v>-</v>
      </c>
      <c r="DA101" s="918" t="s">
        <v>345</v>
      </c>
      <c r="DB101" s="907">
        <v>0</v>
      </c>
      <c r="DC101" s="908">
        <v>0</v>
      </c>
      <c r="DD101" s="920">
        <v>0</v>
      </c>
      <c r="DE101" s="920">
        <v>0</v>
      </c>
      <c r="DF101" s="920">
        <v>0</v>
      </c>
      <c r="DG101" s="920">
        <v>0</v>
      </c>
      <c r="DH101" s="920">
        <v>0</v>
      </c>
      <c r="DI101" s="920">
        <v>0</v>
      </c>
      <c r="DJ101" s="920">
        <v>0</v>
      </c>
      <c r="DK101" s="920">
        <v>0</v>
      </c>
      <c r="DL101" s="920">
        <v>0</v>
      </c>
      <c r="DM101" s="920">
        <v>0</v>
      </c>
      <c r="DN101" s="920">
        <v>0</v>
      </c>
      <c r="DO101" s="920">
        <v>0</v>
      </c>
      <c r="DP101" s="920">
        <v>0</v>
      </c>
      <c r="DQ101" s="920">
        <v>0</v>
      </c>
      <c r="DR101" s="920">
        <v>0</v>
      </c>
      <c r="DS101" s="920">
        <v>0</v>
      </c>
      <c r="DT101" s="920">
        <v>0</v>
      </c>
      <c r="DU101" s="920">
        <v>0</v>
      </c>
      <c r="DV101" s="920">
        <v>0</v>
      </c>
      <c r="DW101" s="909">
        <v>0</v>
      </c>
      <c r="DX101" s="909">
        <v>0</v>
      </c>
    </row>
    <row r="102" spans="5:128">
      <c r="E102" s="534" t="s">
        <v>210</v>
      </c>
      <c r="F102" s="494">
        <v>0</v>
      </c>
      <c r="G102" s="877">
        <v>0</v>
      </c>
      <c r="H102" s="878">
        <v>0</v>
      </c>
      <c r="I102" s="878">
        <v>0</v>
      </c>
      <c r="J102" s="878">
        <v>0</v>
      </c>
      <c r="K102" s="878">
        <v>0</v>
      </c>
      <c r="L102" s="878">
        <v>0</v>
      </c>
      <c r="M102" s="878">
        <v>0</v>
      </c>
      <c r="N102" s="878">
        <v>0</v>
      </c>
      <c r="O102" s="878">
        <v>0</v>
      </c>
      <c r="P102" s="878">
        <v>0</v>
      </c>
      <c r="Q102" s="878">
        <v>0</v>
      </c>
      <c r="R102" s="878">
        <v>0</v>
      </c>
      <c r="S102" s="878">
        <v>0</v>
      </c>
      <c r="T102" s="878">
        <v>0</v>
      </c>
      <c r="U102" s="878">
        <v>0</v>
      </c>
      <c r="V102" s="878">
        <v>0</v>
      </c>
      <c r="W102" s="878">
        <v>0</v>
      </c>
      <c r="X102" s="878">
        <v>0</v>
      </c>
      <c r="Y102" s="878">
        <v>0</v>
      </c>
      <c r="Z102" s="878">
        <v>0</v>
      </c>
      <c r="AA102" s="625">
        <v>0</v>
      </c>
      <c r="AB102" s="626">
        <v>0</v>
      </c>
      <c r="AD102" s="534" t="s">
        <v>336</v>
      </c>
      <c r="AE102" s="494">
        <v>0</v>
      </c>
      <c r="AF102" s="877">
        <v>0</v>
      </c>
      <c r="AG102" s="878">
        <v>0</v>
      </c>
      <c r="AH102" s="878">
        <v>0</v>
      </c>
      <c r="AI102" s="878">
        <v>0</v>
      </c>
      <c r="AJ102" s="878">
        <v>0</v>
      </c>
      <c r="AK102" s="878">
        <v>0</v>
      </c>
      <c r="AL102" s="878">
        <v>0</v>
      </c>
      <c r="AM102" s="878">
        <v>0</v>
      </c>
      <c r="AN102" s="878">
        <v>0</v>
      </c>
      <c r="AO102" s="878">
        <v>0</v>
      </c>
      <c r="AP102" s="878">
        <v>0</v>
      </c>
      <c r="AQ102" s="878">
        <v>0</v>
      </c>
      <c r="AR102" s="878">
        <v>0</v>
      </c>
      <c r="AS102" s="878">
        <v>0</v>
      </c>
      <c r="AT102" s="878">
        <v>0</v>
      </c>
      <c r="AU102" s="878">
        <v>0</v>
      </c>
      <c r="AV102" s="878">
        <v>0</v>
      </c>
      <c r="AW102" s="878">
        <v>0</v>
      </c>
      <c r="AX102" s="878">
        <v>0</v>
      </c>
      <c r="AY102" s="878">
        <v>0</v>
      </c>
      <c r="AZ102" s="625">
        <v>0</v>
      </c>
      <c r="BA102" s="626">
        <v>0</v>
      </c>
      <c r="BC102" s="32" t="s">
        <v>351</v>
      </c>
      <c r="BD102" s="621">
        <f t="array" ref="BD102:BZ113">BD90:BZ101</f>
        <v>0</v>
      </c>
      <c r="BE102" s="622">
        <v>0</v>
      </c>
      <c r="BF102" s="623">
        <v>0</v>
      </c>
      <c r="BG102" s="623">
        <v>0</v>
      </c>
      <c r="BH102" s="623">
        <v>0</v>
      </c>
      <c r="BI102" s="623">
        <v>0</v>
      </c>
      <c r="BJ102" s="623">
        <v>0</v>
      </c>
      <c r="BK102" s="623">
        <v>0</v>
      </c>
      <c r="BL102" s="623">
        <v>0</v>
      </c>
      <c r="BM102" s="623">
        <v>0</v>
      </c>
      <c r="BN102" s="623">
        <v>0</v>
      </c>
      <c r="BO102" s="623">
        <v>0</v>
      </c>
      <c r="BP102" s="623">
        <v>0</v>
      </c>
      <c r="BQ102" s="623">
        <v>0</v>
      </c>
      <c r="BR102" s="623">
        <v>0</v>
      </c>
      <c r="BS102" s="623">
        <v>0</v>
      </c>
      <c r="BT102" s="623">
        <v>0</v>
      </c>
      <c r="BU102" s="623">
        <v>0</v>
      </c>
      <c r="BV102" s="623">
        <v>0</v>
      </c>
      <c r="BW102" s="623">
        <v>0</v>
      </c>
      <c r="BX102" s="623">
        <v>0</v>
      </c>
      <c r="BY102" s="621">
        <v>0</v>
      </c>
      <c r="BZ102" s="624">
        <v>0</v>
      </c>
      <c r="CB102" s="32" t="s">
        <v>351</v>
      </c>
      <c r="CC102" s="621">
        <f t="array" ref="CC102:CY113">CC90:CY101</f>
        <v>0</v>
      </c>
      <c r="CD102" s="622">
        <v>0</v>
      </c>
      <c r="CE102" s="623">
        <v>0</v>
      </c>
      <c r="CF102" s="623">
        <v>0</v>
      </c>
      <c r="CG102" s="623">
        <v>0</v>
      </c>
      <c r="CH102" s="623">
        <v>0</v>
      </c>
      <c r="CI102" s="623">
        <v>0</v>
      </c>
      <c r="CJ102" s="623">
        <v>0</v>
      </c>
      <c r="CK102" s="623">
        <v>0</v>
      </c>
      <c r="CL102" s="623">
        <v>0</v>
      </c>
      <c r="CM102" s="623">
        <v>0</v>
      </c>
      <c r="CN102" s="623">
        <v>0</v>
      </c>
      <c r="CO102" s="623">
        <v>0</v>
      </c>
      <c r="CP102" s="623">
        <v>0</v>
      </c>
      <c r="CQ102" s="623">
        <v>0</v>
      </c>
      <c r="CR102" s="623">
        <v>0</v>
      </c>
      <c r="CS102" s="623">
        <v>0</v>
      </c>
      <c r="CT102" s="623">
        <v>0</v>
      </c>
      <c r="CU102" s="623">
        <v>0</v>
      </c>
      <c r="CV102" s="623">
        <v>0</v>
      </c>
      <c r="CW102" s="623">
        <v>0</v>
      </c>
      <c r="CX102" s="621">
        <v>0</v>
      </c>
      <c r="CY102" s="624">
        <v>0</v>
      </c>
      <c r="DA102" s="918" t="s">
        <v>349</v>
      </c>
      <c r="DB102" s="907">
        <v>0</v>
      </c>
      <c r="DC102" s="908">
        <v>0</v>
      </c>
      <c r="DD102" s="920">
        <v>0</v>
      </c>
      <c r="DE102" s="920">
        <v>0</v>
      </c>
      <c r="DF102" s="920">
        <v>0</v>
      </c>
      <c r="DG102" s="920">
        <v>0</v>
      </c>
      <c r="DH102" s="920">
        <v>0</v>
      </c>
      <c r="DI102" s="920">
        <v>0</v>
      </c>
      <c r="DJ102" s="920">
        <v>0</v>
      </c>
      <c r="DK102" s="920">
        <v>0</v>
      </c>
      <c r="DL102" s="920">
        <v>0</v>
      </c>
      <c r="DM102" s="920">
        <v>0</v>
      </c>
      <c r="DN102" s="920">
        <v>0</v>
      </c>
      <c r="DO102" s="920">
        <v>0</v>
      </c>
      <c r="DP102" s="920">
        <v>0</v>
      </c>
      <c r="DQ102" s="920">
        <v>0</v>
      </c>
      <c r="DR102" s="920">
        <v>0</v>
      </c>
      <c r="DS102" s="920">
        <v>0</v>
      </c>
      <c r="DT102" s="920">
        <v>0</v>
      </c>
      <c r="DU102" s="920">
        <v>0</v>
      </c>
      <c r="DV102" s="920">
        <v>0</v>
      </c>
      <c r="DW102" s="909">
        <v>0</v>
      </c>
      <c r="DX102" s="909">
        <v>0</v>
      </c>
    </row>
    <row r="103" spans="5:128">
      <c r="E103" s="534" t="s">
        <v>211</v>
      </c>
      <c r="F103" s="494">
        <v>0</v>
      </c>
      <c r="G103" s="877">
        <v>0</v>
      </c>
      <c r="H103" s="878">
        <v>0</v>
      </c>
      <c r="I103" s="878">
        <v>0</v>
      </c>
      <c r="J103" s="878">
        <v>0</v>
      </c>
      <c r="K103" s="878">
        <v>0</v>
      </c>
      <c r="L103" s="878">
        <v>0</v>
      </c>
      <c r="M103" s="878">
        <v>0</v>
      </c>
      <c r="N103" s="878">
        <v>0</v>
      </c>
      <c r="O103" s="878">
        <v>0</v>
      </c>
      <c r="P103" s="878">
        <v>0</v>
      </c>
      <c r="Q103" s="878">
        <v>0</v>
      </c>
      <c r="R103" s="878">
        <v>0</v>
      </c>
      <c r="S103" s="878">
        <v>0</v>
      </c>
      <c r="T103" s="878">
        <v>0</v>
      </c>
      <c r="U103" s="878">
        <v>0</v>
      </c>
      <c r="V103" s="878">
        <v>0</v>
      </c>
      <c r="W103" s="878">
        <v>0</v>
      </c>
      <c r="X103" s="878">
        <v>0</v>
      </c>
      <c r="Y103" s="878">
        <v>0</v>
      </c>
      <c r="Z103" s="878">
        <v>0</v>
      </c>
      <c r="AA103" s="625">
        <v>0</v>
      </c>
      <c r="AB103" s="626">
        <v>0</v>
      </c>
      <c r="AD103" s="534" t="s">
        <v>338</v>
      </c>
      <c r="AE103" s="494">
        <v>0</v>
      </c>
      <c r="AF103" s="877">
        <v>0</v>
      </c>
      <c r="AG103" s="878">
        <v>0</v>
      </c>
      <c r="AH103" s="878">
        <v>0</v>
      </c>
      <c r="AI103" s="878">
        <v>0</v>
      </c>
      <c r="AJ103" s="878">
        <v>0</v>
      </c>
      <c r="AK103" s="878">
        <v>0</v>
      </c>
      <c r="AL103" s="878">
        <v>0</v>
      </c>
      <c r="AM103" s="878">
        <v>0</v>
      </c>
      <c r="AN103" s="878">
        <v>0</v>
      </c>
      <c r="AO103" s="878">
        <v>0</v>
      </c>
      <c r="AP103" s="878">
        <v>0</v>
      </c>
      <c r="AQ103" s="878">
        <v>0</v>
      </c>
      <c r="AR103" s="878">
        <v>0</v>
      </c>
      <c r="AS103" s="878">
        <v>0</v>
      </c>
      <c r="AT103" s="878">
        <v>0</v>
      </c>
      <c r="AU103" s="878">
        <v>0</v>
      </c>
      <c r="AV103" s="878">
        <v>0</v>
      </c>
      <c r="AW103" s="878">
        <v>0</v>
      </c>
      <c r="AX103" s="878">
        <v>0</v>
      </c>
      <c r="AY103" s="878">
        <v>0</v>
      </c>
      <c r="AZ103" s="625">
        <v>0</v>
      </c>
      <c r="BA103" s="626">
        <v>0</v>
      </c>
      <c r="BC103" s="597" t="s">
        <v>331</v>
      </c>
      <c r="BD103" s="625">
        <v>0</v>
      </c>
      <c r="BE103" s="626">
        <v>0</v>
      </c>
      <c r="BF103" s="627">
        <v>0</v>
      </c>
      <c r="BG103" s="627">
        <v>0</v>
      </c>
      <c r="BH103" s="627">
        <v>0</v>
      </c>
      <c r="BI103" s="627">
        <v>0</v>
      </c>
      <c r="BJ103" s="627">
        <v>0</v>
      </c>
      <c r="BK103" s="627">
        <v>0</v>
      </c>
      <c r="BL103" s="627">
        <v>0</v>
      </c>
      <c r="BM103" s="627">
        <v>0</v>
      </c>
      <c r="BN103" s="627">
        <v>0</v>
      </c>
      <c r="BO103" s="627">
        <v>0</v>
      </c>
      <c r="BP103" s="627">
        <v>0</v>
      </c>
      <c r="BQ103" s="627">
        <v>0</v>
      </c>
      <c r="BR103" s="627">
        <v>0</v>
      </c>
      <c r="BS103" s="627">
        <v>0</v>
      </c>
      <c r="BT103" s="627">
        <v>0</v>
      </c>
      <c r="BU103" s="627">
        <v>0</v>
      </c>
      <c r="BV103" s="627">
        <v>0</v>
      </c>
      <c r="BW103" s="627">
        <v>0</v>
      </c>
      <c r="BX103" s="627">
        <v>0</v>
      </c>
      <c r="BY103" s="625">
        <v>0</v>
      </c>
      <c r="BZ103" s="628">
        <v>0</v>
      </c>
      <c r="CB103" s="597" t="s">
        <v>331</v>
      </c>
      <c r="CC103" s="625">
        <v>0</v>
      </c>
      <c r="CD103" s="626">
        <v>0</v>
      </c>
      <c r="CE103" s="627">
        <v>0</v>
      </c>
      <c r="CF103" s="627">
        <v>0</v>
      </c>
      <c r="CG103" s="627">
        <v>0</v>
      </c>
      <c r="CH103" s="627">
        <v>0</v>
      </c>
      <c r="CI103" s="627">
        <v>0</v>
      </c>
      <c r="CJ103" s="627">
        <v>0</v>
      </c>
      <c r="CK103" s="627">
        <v>0</v>
      </c>
      <c r="CL103" s="627">
        <v>0</v>
      </c>
      <c r="CM103" s="627">
        <v>0</v>
      </c>
      <c r="CN103" s="627">
        <v>0</v>
      </c>
      <c r="CO103" s="627">
        <v>0</v>
      </c>
      <c r="CP103" s="627">
        <v>0</v>
      </c>
      <c r="CQ103" s="627">
        <v>0</v>
      </c>
      <c r="CR103" s="627">
        <v>0</v>
      </c>
      <c r="CS103" s="627">
        <v>0</v>
      </c>
      <c r="CT103" s="627">
        <v>0</v>
      </c>
      <c r="CU103" s="627">
        <v>0</v>
      </c>
      <c r="CV103" s="627">
        <v>0</v>
      </c>
      <c r="CW103" s="627">
        <v>0</v>
      </c>
      <c r="CX103" s="625">
        <v>0</v>
      </c>
      <c r="CY103" s="628">
        <v>0</v>
      </c>
      <c r="DA103" s="918" t="s">
        <v>348</v>
      </c>
      <c r="DB103" s="907">
        <v>0</v>
      </c>
      <c r="DC103" s="908">
        <v>0</v>
      </c>
      <c r="DD103" s="920">
        <v>0</v>
      </c>
      <c r="DE103" s="920">
        <v>0</v>
      </c>
      <c r="DF103" s="920">
        <v>0</v>
      </c>
      <c r="DG103" s="920">
        <v>0</v>
      </c>
      <c r="DH103" s="920">
        <v>0</v>
      </c>
      <c r="DI103" s="920">
        <v>0</v>
      </c>
      <c r="DJ103" s="920">
        <v>0</v>
      </c>
      <c r="DK103" s="920">
        <v>0</v>
      </c>
      <c r="DL103" s="920">
        <v>0</v>
      </c>
      <c r="DM103" s="920">
        <v>0</v>
      </c>
      <c r="DN103" s="920">
        <v>0</v>
      </c>
      <c r="DO103" s="920">
        <v>0</v>
      </c>
      <c r="DP103" s="920">
        <v>0</v>
      </c>
      <c r="DQ103" s="920">
        <v>0</v>
      </c>
      <c r="DR103" s="920">
        <v>0</v>
      </c>
      <c r="DS103" s="920">
        <v>0</v>
      </c>
      <c r="DT103" s="920">
        <v>0</v>
      </c>
      <c r="DU103" s="920">
        <v>0</v>
      </c>
      <c r="DV103" s="920">
        <v>0</v>
      </c>
      <c r="DW103" s="909">
        <v>0</v>
      </c>
      <c r="DX103" s="909">
        <v>0</v>
      </c>
    </row>
    <row r="104" spans="5:128">
      <c r="E104" s="534" t="s">
        <v>184</v>
      </c>
      <c r="F104" s="494">
        <v>0</v>
      </c>
      <c r="G104" s="877">
        <v>0</v>
      </c>
      <c r="H104" s="878">
        <v>0</v>
      </c>
      <c r="I104" s="878">
        <v>0</v>
      </c>
      <c r="J104" s="878">
        <v>0</v>
      </c>
      <c r="K104" s="878">
        <v>0</v>
      </c>
      <c r="L104" s="878">
        <v>0</v>
      </c>
      <c r="M104" s="878">
        <v>0</v>
      </c>
      <c r="N104" s="878">
        <v>0</v>
      </c>
      <c r="O104" s="878">
        <v>0</v>
      </c>
      <c r="P104" s="878">
        <v>0</v>
      </c>
      <c r="Q104" s="878">
        <v>0</v>
      </c>
      <c r="R104" s="878">
        <v>0</v>
      </c>
      <c r="S104" s="878">
        <v>0</v>
      </c>
      <c r="T104" s="878">
        <v>0</v>
      </c>
      <c r="U104" s="878">
        <v>0</v>
      </c>
      <c r="V104" s="878">
        <v>0</v>
      </c>
      <c r="W104" s="878">
        <v>0</v>
      </c>
      <c r="X104" s="878">
        <v>0</v>
      </c>
      <c r="Y104" s="878">
        <v>0</v>
      </c>
      <c r="Z104" s="878">
        <v>0</v>
      </c>
      <c r="AA104" s="625">
        <v>0</v>
      </c>
      <c r="AB104" s="626">
        <v>0</v>
      </c>
      <c r="AD104" s="534" t="s">
        <v>341</v>
      </c>
      <c r="AE104" s="494">
        <v>0</v>
      </c>
      <c r="AF104" s="877">
        <v>0</v>
      </c>
      <c r="AG104" s="878">
        <v>0</v>
      </c>
      <c r="AH104" s="878">
        <v>0</v>
      </c>
      <c r="AI104" s="878">
        <v>0</v>
      </c>
      <c r="AJ104" s="878">
        <v>0</v>
      </c>
      <c r="AK104" s="878">
        <v>0</v>
      </c>
      <c r="AL104" s="878">
        <v>0</v>
      </c>
      <c r="AM104" s="878">
        <v>0</v>
      </c>
      <c r="AN104" s="878">
        <v>0</v>
      </c>
      <c r="AO104" s="878">
        <v>0</v>
      </c>
      <c r="AP104" s="878">
        <v>0</v>
      </c>
      <c r="AQ104" s="878">
        <v>0</v>
      </c>
      <c r="AR104" s="878">
        <v>0</v>
      </c>
      <c r="AS104" s="878">
        <v>0</v>
      </c>
      <c r="AT104" s="878">
        <v>0</v>
      </c>
      <c r="AU104" s="878">
        <v>0</v>
      </c>
      <c r="AV104" s="878">
        <v>0</v>
      </c>
      <c r="AW104" s="878">
        <v>0</v>
      </c>
      <c r="AX104" s="878">
        <v>0</v>
      </c>
      <c r="AY104" s="878">
        <v>0</v>
      </c>
      <c r="AZ104" s="625">
        <v>0</v>
      </c>
      <c r="BA104" s="626">
        <v>0</v>
      </c>
      <c r="BC104" s="597" t="s">
        <v>208</v>
      </c>
      <c r="BD104" s="625">
        <v>0</v>
      </c>
      <c r="BE104" s="626">
        <v>0</v>
      </c>
      <c r="BF104" s="627">
        <v>0</v>
      </c>
      <c r="BG104" s="627">
        <v>0</v>
      </c>
      <c r="BH104" s="627">
        <v>0</v>
      </c>
      <c r="BI104" s="627">
        <v>0</v>
      </c>
      <c r="BJ104" s="627">
        <v>0</v>
      </c>
      <c r="BK104" s="627">
        <v>0</v>
      </c>
      <c r="BL104" s="627">
        <v>0</v>
      </c>
      <c r="BM104" s="627">
        <v>0</v>
      </c>
      <c r="BN104" s="627">
        <v>0</v>
      </c>
      <c r="BO104" s="627">
        <v>0</v>
      </c>
      <c r="BP104" s="627">
        <v>0</v>
      </c>
      <c r="BQ104" s="627">
        <v>0</v>
      </c>
      <c r="BR104" s="627">
        <v>0</v>
      </c>
      <c r="BS104" s="627">
        <v>0</v>
      </c>
      <c r="BT104" s="627">
        <v>0</v>
      </c>
      <c r="BU104" s="627">
        <v>0</v>
      </c>
      <c r="BV104" s="627">
        <v>0</v>
      </c>
      <c r="BW104" s="627">
        <v>0</v>
      </c>
      <c r="BX104" s="627">
        <v>0</v>
      </c>
      <c r="BY104" s="625">
        <v>0</v>
      </c>
      <c r="BZ104" s="628">
        <v>0</v>
      </c>
      <c r="CB104" s="597" t="s">
        <v>208</v>
      </c>
      <c r="CC104" s="625">
        <v>0</v>
      </c>
      <c r="CD104" s="626">
        <v>0</v>
      </c>
      <c r="CE104" s="627">
        <v>0</v>
      </c>
      <c r="CF104" s="627">
        <v>0</v>
      </c>
      <c r="CG104" s="627">
        <v>0</v>
      </c>
      <c r="CH104" s="627">
        <v>0</v>
      </c>
      <c r="CI104" s="627">
        <v>0</v>
      </c>
      <c r="CJ104" s="627">
        <v>0</v>
      </c>
      <c r="CK104" s="627">
        <v>0</v>
      </c>
      <c r="CL104" s="627">
        <v>0</v>
      </c>
      <c r="CM104" s="627">
        <v>0</v>
      </c>
      <c r="CN104" s="627">
        <v>0</v>
      </c>
      <c r="CO104" s="627">
        <v>0</v>
      </c>
      <c r="CP104" s="627">
        <v>0</v>
      </c>
      <c r="CQ104" s="627">
        <v>0</v>
      </c>
      <c r="CR104" s="627">
        <v>0</v>
      </c>
      <c r="CS104" s="627">
        <v>0</v>
      </c>
      <c r="CT104" s="627">
        <v>0</v>
      </c>
      <c r="CU104" s="627">
        <v>0</v>
      </c>
      <c r="CV104" s="627">
        <v>0</v>
      </c>
      <c r="CW104" s="627">
        <v>0</v>
      </c>
      <c r="CX104" s="625">
        <v>0</v>
      </c>
      <c r="CY104" s="628">
        <v>0</v>
      </c>
      <c r="DA104" s="919" t="s">
        <v>346</v>
      </c>
      <c r="DB104" s="910">
        <v>0</v>
      </c>
      <c r="DC104" s="911">
        <v>0</v>
      </c>
      <c r="DD104" s="912">
        <v>0</v>
      </c>
      <c r="DE104" s="912">
        <v>0</v>
      </c>
      <c r="DF104" s="912">
        <v>0</v>
      </c>
      <c r="DG104" s="912">
        <v>0</v>
      </c>
      <c r="DH104" s="912">
        <v>0</v>
      </c>
      <c r="DI104" s="912">
        <v>0</v>
      </c>
      <c r="DJ104" s="912">
        <v>0</v>
      </c>
      <c r="DK104" s="912">
        <v>0</v>
      </c>
      <c r="DL104" s="912">
        <v>0</v>
      </c>
      <c r="DM104" s="912">
        <v>0</v>
      </c>
      <c r="DN104" s="912">
        <v>0</v>
      </c>
      <c r="DO104" s="912">
        <v>0</v>
      </c>
      <c r="DP104" s="912">
        <v>0</v>
      </c>
      <c r="DQ104" s="912">
        <v>0</v>
      </c>
      <c r="DR104" s="912">
        <v>0</v>
      </c>
      <c r="DS104" s="912">
        <v>0</v>
      </c>
      <c r="DT104" s="912">
        <v>0</v>
      </c>
      <c r="DU104" s="912">
        <v>0</v>
      </c>
      <c r="DV104" s="912">
        <v>0</v>
      </c>
      <c r="DW104" s="913" t="str">
        <v>-</v>
      </c>
      <c r="DX104" s="913" t="str">
        <v>-</v>
      </c>
    </row>
    <row r="105" spans="5:128">
      <c r="E105" s="534" t="s">
        <v>185</v>
      </c>
      <c r="F105" s="494">
        <v>0</v>
      </c>
      <c r="G105" s="877">
        <v>0</v>
      </c>
      <c r="H105" s="878">
        <v>0</v>
      </c>
      <c r="I105" s="878">
        <v>0</v>
      </c>
      <c r="J105" s="878">
        <v>0</v>
      </c>
      <c r="K105" s="878">
        <v>0</v>
      </c>
      <c r="L105" s="878">
        <v>0</v>
      </c>
      <c r="M105" s="878">
        <v>0</v>
      </c>
      <c r="N105" s="878">
        <v>0</v>
      </c>
      <c r="O105" s="878">
        <v>0</v>
      </c>
      <c r="P105" s="878">
        <v>0</v>
      </c>
      <c r="Q105" s="878">
        <v>0</v>
      </c>
      <c r="R105" s="878">
        <v>0</v>
      </c>
      <c r="S105" s="878">
        <v>0</v>
      </c>
      <c r="T105" s="878">
        <v>0</v>
      </c>
      <c r="U105" s="878">
        <v>0</v>
      </c>
      <c r="V105" s="878">
        <v>0</v>
      </c>
      <c r="W105" s="878">
        <v>0</v>
      </c>
      <c r="X105" s="878">
        <v>0</v>
      </c>
      <c r="Y105" s="878">
        <v>0</v>
      </c>
      <c r="Z105" s="878">
        <v>0</v>
      </c>
      <c r="AA105" s="625">
        <v>0</v>
      </c>
      <c r="AB105" s="626">
        <v>0</v>
      </c>
      <c r="AD105" s="534" t="s">
        <v>344</v>
      </c>
      <c r="AE105" s="494">
        <v>0</v>
      </c>
      <c r="AF105" s="877">
        <v>0</v>
      </c>
      <c r="AG105" s="878">
        <v>0</v>
      </c>
      <c r="AH105" s="878">
        <v>0</v>
      </c>
      <c r="AI105" s="878">
        <v>0</v>
      </c>
      <c r="AJ105" s="878">
        <v>0</v>
      </c>
      <c r="AK105" s="878">
        <v>0</v>
      </c>
      <c r="AL105" s="878">
        <v>0</v>
      </c>
      <c r="AM105" s="878">
        <v>0</v>
      </c>
      <c r="AN105" s="878">
        <v>0</v>
      </c>
      <c r="AO105" s="878">
        <v>0</v>
      </c>
      <c r="AP105" s="878">
        <v>0</v>
      </c>
      <c r="AQ105" s="878">
        <v>0</v>
      </c>
      <c r="AR105" s="878">
        <v>0</v>
      </c>
      <c r="AS105" s="878">
        <v>0</v>
      </c>
      <c r="AT105" s="878">
        <v>0</v>
      </c>
      <c r="AU105" s="878">
        <v>0</v>
      </c>
      <c r="AV105" s="878">
        <v>0</v>
      </c>
      <c r="AW105" s="878">
        <v>0</v>
      </c>
      <c r="AX105" s="878">
        <v>0</v>
      </c>
      <c r="AY105" s="878">
        <v>0</v>
      </c>
      <c r="AZ105" s="625">
        <v>0</v>
      </c>
      <c r="BA105" s="626">
        <v>0</v>
      </c>
      <c r="BC105" s="597" t="s">
        <v>209</v>
      </c>
      <c r="BD105" s="625">
        <v>0</v>
      </c>
      <c r="BE105" s="626">
        <v>0</v>
      </c>
      <c r="BF105" s="627">
        <v>0</v>
      </c>
      <c r="BG105" s="627">
        <v>0</v>
      </c>
      <c r="BH105" s="627">
        <v>0</v>
      </c>
      <c r="BI105" s="627">
        <v>0</v>
      </c>
      <c r="BJ105" s="627">
        <v>0</v>
      </c>
      <c r="BK105" s="627">
        <v>0</v>
      </c>
      <c r="BL105" s="627">
        <v>0</v>
      </c>
      <c r="BM105" s="627">
        <v>0</v>
      </c>
      <c r="BN105" s="627">
        <v>0</v>
      </c>
      <c r="BO105" s="627">
        <v>0</v>
      </c>
      <c r="BP105" s="627">
        <v>0</v>
      </c>
      <c r="BQ105" s="627">
        <v>0</v>
      </c>
      <c r="BR105" s="627">
        <v>0</v>
      </c>
      <c r="BS105" s="627">
        <v>0</v>
      </c>
      <c r="BT105" s="627">
        <v>0</v>
      </c>
      <c r="BU105" s="627">
        <v>0</v>
      </c>
      <c r="BV105" s="627">
        <v>0</v>
      </c>
      <c r="BW105" s="627">
        <v>0</v>
      </c>
      <c r="BX105" s="627">
        <v>0</v>
      </c>
      <c r="BY105" s="625">
        <v>0</v>
      </c>
      <c r="BZ105" s="628">
        <v>0</v>
      </c>
      <c r="CB105" s="597" t="s">
        <v>209</v>
      </c>
      <c r="CC105" s="625">
        <v>0</v>
      </c>
      <c r="CD105" s="626">
        <v>0</v>
      </c>
      <c r="CE105" s="627">
        <v>0</v>
      </c>
      <c r="CF105" s="627">
        <v>0</v>
      </c>
      <c r="CG105" s="627">
        <v>0</v>
      </c>
      <c r="CH105" s="627">
        <v>0</v>
      </c>
      <c r="CI105" s="627">
        <v>0</v>
      </c>
      <c r="CJ105" s="627">
        <v>0</v>
      </c>
      <c r="CK105" s="627">
        <v>0</v>
      </c>
      <c r="CL105" s="627">
        <v>0</v>
      </c>
      <c r="CM105" s="627">
        <v>0</v>
      </c>
      <c r="CN105" s="627">
        <v>0</v>
      </c>
      <c r="CO105" s="627">
        <v>0</v>
      </c>
      <c r="CP105" s="627">
        <v>0</v>
      </c>
      <c r="CQ105" s="627">
        <v>0</v>
      </c>
      <c r="CR105" s="627">
        <v>0</v>
      </c>
      <c r="CS105" s="627">
        <v>0</v>
      </c>
      <c r="CT105" s="627">
        <v>0</v>
      </c>
      <c r="CU105" s="627">
        <v>0</v>
      </c>
      <c r="CV105" s="627">
        <v>0</v>
      </c>
      <c r="CW105" s="627">
        <v>0</v>
      </c>
      <c r="CX105" s="625">
        <v>0</v>
      </c>
      <c r="CY105" s="628">
        <v>0</v>
      </c>
      <c r="DA105" s="917" t="s">
        <v>351</v>
      </c>
      <c r="DB105" s="903">
        <f t="array" ref="DB105:DX117">DB92:DX104</f>
        <v>0</v>
      </c>
      <c r="DC105" s="904">
        <v>0</v>
      </c>
      <c r="DD105" s="905">
        <v>0</v>
      </c>
      <c r="DE105" s="905">
        <v>0</v>
      </c>
      <c r="DF105" s="905">
        <v>0</v>
      </c>
      <c r="DG105" s="905">
        <v>0</v>
      </c>
      <c r="DH105" s="905">
        <v>0</v>
      </c>
      <c r="DI105" s="905">
        <v>0</v>
      </c>
      <c r="DJ105" s="905">
        <v>0</v>
      </c>
      <c r="DK105" s="905">
        <v>0</v>
      </c>
      <c r="DL105" s="905">
        <v>0</v>
      </c>
      <c r="DM105" s="905">
        <v>0</v>
      </c>
      <c r="DN105" s="905">
        <v>0</v>
      </c>
      <c r="DO105" s="905">
        <v>0</v>
      </c>
      <c r="DP105" s="905">
        <v>0</v>
      </c>
      <c r="DQ105" s="905">
        <v>0</v>
      </c>
      <c r="DR105" s="905">
        <v>0</v>
      </c>
      <c r="DS105" s="905">
        <v>0</v>
      </c>
      <c r="DT105" s="905">
        <v>0</v>
      </c>
      <c r="DU105" s="905">
        <v>0</v>
      </c>
      <c r="DV105" s="905">
        <v>0</v>
      </c>
      <c r="DW105" s="906">
        <v>0</v>
      </c>
      <c r="DX105" s="906">
        <v>0</v>
      </c>
    </row>
    <row r="106" spans="5:128">
      <c r="E106" s="534" t="s">
        <v>186</v>
      </c>
      <c r="F106" s="494">
        <v>0</v>
      </c>
      <c r="G106" s="877">
        <v>0</v>
      </c>
      <c r="H106" s="878">
        <v>0</v>
      </c>
      <c r="I106" s="878">
        <v>0</v>
      </c>
      <c r="J106" s="878">
        <v>0</v>
      </c>
      <c r="K106" s="878">
        <v>0</v>
      </c>
      <c r="L106" s="878">
        <v>0</v>
      </c>
      <c r="M106" s="878">
        <v>0</v>
      </c>
      <c r="N106" s="878">
        <v>0</v>
      </c>
      <c r="O106" s="878">
        <v>0</v>
      </c>
      <c r="P106" s="878">
        <v>0</v>
      </c>
      <c r="Q106" s="878">
        <v>0</v>
      </c>
      <c r="R106" s="878">
        <v>0</v>
      </c>
      <c r="S106" s="878">
        <v>0</v>
      </c>
      <c r="T106" s="878">
        <v>0</v>
      </c>
      <c r="U106" s="878">
        <v>0</v>
      </c>
      <c r="V106" s="878">
        <v>0</v>
      </c>
      <c r="W106" s="878">
        <v>0</v>
      </c>
      <c r="X106" s="878">
        <v>0</v>
      </c>
      <c r="Y106" s="878">
        <v>0</v>
      </c>
      <c r="Z106" s="878">
        <v>0</v>
      </c>
      <c r="AA106" s="625">
        <v>0</v>
      </c>
      <c r="AB106" s="626">
        <v>0</v>
      </c>
      <c r="AD106" s="534" t="s">
        <v>347</v>
      </c>
      <c r="AE106" s="494">
        <v>0</v>
      </c>
      <c r="AF106" s="877">
        <v>0</v>
      </c>
      <c r="AG106" s="878">
        <v>0</v>
      </c>
      <c r="AH106" s="878">
        <v>0</v>
      </c>
      <c r="AI106" s="878">
        <v>0</v>
      </c>
      <c r="AJ106" s="878">
        <v>0</v>
      </c>
      <c r="AK106" s="878">
        <v>0</v>
      </c>
      <c r="AL106" s="878">
        <v>0</v>
      </c>
      <c r="AM106" s="878">
        <v>0</v>
      </c>
      <c r="AN106" s="878">
        <v>0</v>
      </c>
      <c r="AO106" s="878">
        <v>0</v>
      </c>
      <c r="AP106" s="878">
        <v>0</v>
      </c>
      <c r="AQ106" s="878">
        <v>0</v>
      </c>
      <c r="AR106" s="878">
        <v>0</v>
      </c>
      <c r="AS106" s="878">
        <v>0</v>
      </c>
      <c r="AT106" s="878">
        <v>0</v>
      </c>
      <c r="AU106" s="878">
        <v>0</v>
      </c>
      <c r="AV106" s="878">
        <v>0</v>
      </c>
      <c r="AW106" s="878">
        <v>0</v>
      </c>
      <c r="AX106" s="878">
        <v>0</v>
      </c>
      <c r="AY106" s="878">
        <v>0</v>
      </c>
      <c r="AZ106" s="625">
        <v>0</v>
      </c>
      <c r="BA106" s="626">
        <v>0</v>
      </c>
      <c r="BC106" s="597" t="s">
        <v>210</v>
      </c>
      <c r="BD106" s="625">
        <v>0</v>
      </c>
      <c r="BE106" s="626">
        <v>0</v>
      </c>
      <c r="BF106" s="627">
        <v>0</v>
      </c>
      <c r="BG106" s="627">
        <v>0</v>
      </c>
      <c r="BH106" s="627">
        <v>0</v>
      </c>
      <c r="BI106" s="627">
        <v>0</v>
      </c>
      <c r="BJ106" s="627">
        <v>0</v>
      </c>
      <c r="BK106" s="627">
        <v>0</v>
      </c>
      <c r="BL106" s="627">
        <v>0</v>
      </c>
      <c r="BM106" s="627">
        <v>0</v>
      </c>
      <c r="BN106" s="627">
        <v>0</v>
      </c>
      <c r="BO106" s="627">
        <v>0</v>
      </c>
      <c r="BP106" s="627">
        <v>0</v>
      </c>
      <c r="BQ106" s="627">
        <v>0</v>
      </c>
      <c r="BR106" s="627">
        <v>0</v>
      </c>
      <c r="BS106" s="627">
        <v>0</v>
      </c>
      <c r="BT106" s="627">
        <v>0</v>
      </c>
      <c r="BU106" s="627">
        <v>0</v>
      </c>
      <c r="BV106" s="627">
        <v>0</v>
      </c>
      <c r="BW106" s="627">
        <v>0</v>
      </c>
      <c r="BX106" s="627">
        <v>0</v>
      </c>
      <c r="BY106" s="625">
        <v>0</v>
      </c>
      <c r="BZ106" s="628">
        <v>0</v>
      </c>
      <c r="CB106" s="597" t="s">
        <v>210</v>
      </c>
      <c r="CC106" s="625">
        <v>0</v>
      </c>
      <c r="CD106" s="626">
        <v>0</v>
      </c>
      <c r="CE106" s="627">
        <v>0</v>
      </c>
      <c r="CF106" s="627">
        <v>0</v>
      </c>
      <c r="CG106" s="627">
        <v>0</v>
      </c>
      <c r="CH106" s="627">
        <v>0</v>
      </c>
      <c r="CI106" s="627">
        <v>0</v>
      </c>
      <c r="CJ106" s="627">
        <v>0</v>
      </c>
      <c r="CK106" s="627">
        <v>0</v>
      </c>
      <c r="CL106" s="627">
        <v>0</v>
      </c>
      <c r="CM106" s="627">
        <v>0</v>
      </c>
      <c r="CN106" s="627">
        <v>0</v>
      </c>
      <c r="CO106" s="627">
        <v>0</v>
      </c>
      <c r="CP106" s="627">
        <v>0</v>
      </c>
      <c r="CQ106" s="627">
        <v>0</v>
      </c>
      <c r="CR106" s="627">
        <v>0</v>
      </c>
      <c r="CS106" s="627">
        <v>0</v>
      </c>
      <c r="CT106" s="627">
        <v>0</v>
      </c>
      <c r="CU106" s="627">
        <v>0</v>
      </c>
      <c r="CV106" s="627">
        <v>0</v>
      </c>
      <c r="CW106" s="627">
        <v>0</v>
      </c>
      <c r="CX106" s="625">
        <v>0</v>
      </c>
      <c r="CY106" s="628">
        <v>0</v>
      </c>
      <c r="DA106" s="918" t="s">
        <v>207</v>
      </c>
      <c r="DB106" s="907">
        <v>0</v>
      </c>
      <c r="DC106" s="908">
        <v>0</v>
      </c>
      <c r="DD106" s="920">
        <v>0</v>
      </c>
      <c r="DE106" s="920">
        <v>0</v>
      </c>
      <c r="DF106" s="920">
        <v>0</v>
      </c>
      <c r="DG106" s="920">
        <v>0</v>
      </c>
      <c r="DH106" s="920">
        <v>0</v>
      </c>
      <c r="DI106" s="920">
        <v>0</v>
      </c>
      <c r="DJ106" s="920">
        <v>0</v>
      </c>
      <c r="DK106" s="920">
        <v>0</v>
      </c>
      <c r="DL106" s="920">
        <v>0</v>
      </c>
      <c r="DM106" s="920">
        <v>0</v>
      </c>
      <c r="DN106" s="920">
        <v>0</v>
      </c>
      <c r="DO106" s="920">
        <v>0</v>
      </c>
      <c r="DP106" s="920">
        <v>0</v>
      </c>
      <c r="DQ106" s="920">
        <v>0</v>
      </c>
      <c r="DR106" s="920">
        <v>0</v>
      </c>
      <c r="DS106" s="920">
        <v>0</v>
      </c>
      <c r="DT106" s="920">
        <v>0</v>
      </c>
      <c r="DU106" s="920">
        <v>0</v>
      </c>
      <c r="DV106" s="920">
        <v>0</v>
      </c>
      <c r="DW106" s="909">
        <v>0</v>
      </c>
      <c r="DX106" s="909">
        <v>0</v>
      </c>
    </row>
    <row r="107" spans="5:128">
      <c r="E107" s="534" t="s">
        <v>340</v>
      </c>
      <c r="F107" s="494">
        <v>0</v>
      </c>
      <c r="G107" s="877">
        <v>0</v>
      </c>
      <c r="H107" s="878">
        <v>0</v>
      </c>
      <c r="I107" s="878">
        <v>0</v>
      </c>
      <c r="J107" s="878">
        <v>0</v>
      </c>
      <c r="K107" s="878">
        <v>0</v>
      </c>
      <c r="L107" s="878">
        <v>0</v>
      </c>
      <c r="M107" s="878">
        <v>0</v>
      </c>
      <c r="N107" s="878">
        <v>0</v>
      </c>
      <c r="O107" s="878">
        <v>0</v>
      </c>
      <c r="P107" s="878">
        <v>0</v>
      </c>
      <c r="Q107" s="878">
        <v>0</v>
      </c>
      <c r="R107" s="878">
        <v>0</v>
      </c>
      <c r="S107" s="878">
        <v>0</v>
      </c>
      <c r="T107" s="878">
        <v>0</v>
      </c>
      <c r="U107" s="878">
        <v>0</v>
      </c>
      <c r="V107" s="878">
        <v>0</v>
      </c>
      <c r="W107" s="878">
        <v>0</v>
      </c>
      <c r="X107" s="878">
        <v>0</v>
      </c>
      <c r="Y107" s="878">
        <v>0</v>
      </c>
      <c r="Z107" s="878">
        <v>0</v>
      </c>
      <c r="AA107" s="625">
        <v>0</v>
      </c>
      <c r="AB107" s="626">
        <v>0</v>
      </c>
      <c r="AD107" s="534" t="s">
        <v>186</v>
      </c>
      <c r="AE107" s="494">
        <v>0</v>
      </c>
      <c r="AF107" s="877">
        <v>0</v>
      </c>
      <c r="AG107" s="878">
        <v>0</v>
      </c>
      <c r="AH107" s="878">
        <v>0</v>
      </c>
      <c r="AI107" s="878">
        <v>0</v>
      </c>
      <c r="AJ107" s="878">
        <v>0</v>
      </c>
      <c r="AK107" s="878">
        <v>0</v>
      </c>
      <c r="AL107" s="878">
        <v>0</v>
      </c>
      <c r="AM107" s="878">
        <v>0</v>
      </c>
      <c r="AN107" s="878">
        <v>0</v>
      </c>
      <c r="AO107" s="878">
        <v>0</v>
      </c>
      <c r="AP107" s="878">
        <v>0</v>
      </c>
      <c r="AQ107" s="878">
        <v>0</v>
      </c>
      <c r="AR107" s="878">
        <v>0</v>
      </c>
      <c r="AS107" s="878">
        <v>0</v>
      </c>
      <c r="AT107" s="878">
        <v>0</v>
      </c>
      <c r="AU107" s="878">
        <v>0</v>
      </c>
      <c r="AV107" s="878">
        <v>0</v>
      </c>
      <c r="AW107" s="878">
        <v>0</v>
      </c>
      <c r="AX107" s="878">
        <v>0</v>
      </c>
      <c r="AY107" s="878">
        <v>0</v>
      </c>
      <c r="AZ107" s="625">
        <v>0</v>
      </c>
      <c r="BA107" s="626">
        <v>0</v>
      </c>
      <c r="BC107" s="597" t="s">
        <v>211</v>
      </c>
      <c r="BD107" s="625">
        <v>0</v>
      </c>
      <c r="BE107" s="626">
        <v>0</v>
      </c>
      <c r="BF107" s="627">
        <v>0</v>
      </c>
      <c r="BG107" s="627">
        <v>0</v>
      </c>
      <c r="BH107" s="627">
        <v>0</v>
      </c>
      <c r="BI107" s="627">
        <v>0</v>
      </c>
      <c r="BJ107" s="627">
        <v>0</v>
      </c>
      <c r="BK107" s="627">
        <v>0</v>
      </c>
      <c r="BL107" s="627">
        <v>0</v>
      </c>
      <c r="BM107" s="627">
        <v>0</v>
      </c>
      <c r="BN107" s="627">
        <v>0</v>
      </c>
      <c r="BO107" s="627">
        <v>0</v>
      </c>
      <c r="BP107" s="627">
        <v>0</v>
      </c>
      <c r="BQ107" s="627">
        <v>0</v>
      </c>
      <c r="BR107" s="627">
        <v>0</v>
      </c>
      <c r="BS107" s="627">
        <v>0</v>
      </c>
      <c r="BT107" s="627">
        <v>0</v>
      </c>
      <c r="BU107" s="627">
        <v>0</v>
      </c>
      <c r="BV107" s="627">
        <v>0</v>
      </c>
      <c r="BW107" s="627">
        <v>0</v>
      </c>
      <c r="BX107" s="627">
        <v>0</v>
      </c>
      <c r="BY107" s="625">
        <v>0</v>
      </c>
      <c r="BZ107" s="628">
        <v>0</v>
      </c>
      <c r="CB107" s="597" t="s">
        <v>211</v>
      </c>
      <c r="CC107" s="625">
        <v>0</v>
      </c>
      <c r="CD107" s="626">
        <v>0</v>
      </c>
      <c r="CE107" s="627">
        <v>0</v>
      </c>
      <c r="CF107" s="627">
        <v>0</v>
      </c>
      <c r="CG107" s="627">
        <v>0</v>
      </c>
      <c r="CH107" s="627">
        <v>0</v>
      </c>
      <c r="CI107" s="627">
        <v>0</v>
      </c>
      <c r="CJ107" s="627">
        <v>0</v>
      </c>
      <c r="CK107" s="627">
        <v>0</v>
      </c>
      <c r="CL107" s="627">
        <v>0</v>
      </c>
      <c r="CM107" s="627">
        <v>0</v>
      </c>
      <c r="CN107" s="627">
        <v>0</v>
      </c>
      <c r="CO107" s="627">
        <v>0</v>
      </c>
      <c r="CP107" s="627">
        <v>0</v>
      </c>
      <c r="CQ107" s="627">
        <v>0</v>
      </c>
      <c r="CR107" s="627">
        <v>0</v>
      </c>
      <c r="CS107" s="627">
        <v>0</v>
      </c>
      <c r="CT107" s="627">
        <v>0</v>
      </c>
      <c r="CU107" s="627">
        <v>0</v>
      </c>
      <c r="CV107" s="627">
        <v>0</v>
      </c>
      <c r="CW107" s="627">
        <v>0</v>
      </c>
      <c r="CX107" s="625">
        <v>0</v>
      </c>
      <c r="CY107" s="628">
        <v>0</v>
      </c>
      <c r="DA107" s="918" t="s">
        <v>332</v>
      </c>
      <c r="DB107" s="907">
        <v>0</v>
      </c>
      <c r="DC107" s="908">
        <v>0</v>
      </c>
      <c r="DD107" s="920">
        <v>0</v>
      </c>
      <c r="DE107" s="920">
        <v>0</v>
      </c>
      <c r="DF107" s="920">
        <v>0</v>
      </c>
      <c r="DG107" s="920">
        <v>0</v>
      </c>
      <c r="DH107" s="920">
        <v>0</v>
      </c>
      <c r="DI107" s="920">
        <v>0</v>
      </c>
      <c r="DJ107" s="920">
        <v>0</v>
      </c>
      <c r="DK107" s="920">
        <v>0</v>
      </c>
      <c r="DL107" s="920">
        <v>0</v>
      </c>
      <c r="DM107" s="920">
        <v>0</v>
      </c>
      <c r="DN107" s="920">
        <v>0</v>
      </c>
      <c r="DO107" s="920">
        <v>0</v>
      </c>
      <c r="DP107" s="920">
        <v>0</v>
      </c>
      <c r="DQ107" s="920">
        <v>0</v>
      </c>
      <c r="DR107" s="920">
        <v>0</v>
      </c>
      <c r="DS107" s="920">
        <v>0</v>
      </c>
      <c r="DT107" s="920">
        <v>0</v>
      </c>
      <c r="DU107" s="920">
        <v>0</v>
      </c>
      <c r="DV107" s="920">
        <v>0</v>
      </c>
      <c r="DW107" s="909">
        <v>0</v>
      </c>
      <c r="DX107" s="909">
        <v>0</v>
      </c>
    </row>
    <row r="108" spans="5:128">
      <c r="E108" s="19" t="s">
        <v>343</v>
      </c>
      <c r="F108" s="494">
        <v>0</v>
      </c>
      <c r="G108" s="877">
        <v>0</v>
      </c>
      <c r="H108" s="878">
        <v>0</v>
      </c>
      <c r="I108" s="878">
        <v>0</v>
      </c>
      <c r="J108" s="878">
        <v>0</v>
      </c>
      <c r="K108" s="878">
        <v>0</v>
      </c>
      <c r="L108" s="878">
        <v>0</v>
      </c>
      <c r="M108" s="878">
        <v>0</v>
      </c>
      <c r="N108" s="878">
        <v>0</v>
      </c>
      <c r="O108" s="878">
        <v>0</v>
      </c>
      <c r="P108" s="878">
        <v>0</v>
      </c>
      <c r="Q108" s="878">
        <v>0</v>
      </c>
      <c r="R108" s="878">
        <v>0</v>
      </c>
      <c r="S108" s="878">
        <v>0</v>
      </c>
      <c r="T108" s="878">
        <v>0</v>
      </c>
      <c r="U108" s="878">
        <v>0</v>
      </c>
      <c r="V108" s="878">
        <v>0</v>
      </c>
      <c r="W108" s="878">
        <v>0</v>
      </c>
      <c r="X108" s="878">
        <v>0</v>
      </c>
      <c r="Y108" s="878">
        <v>0</v>
      </c>
      <c r="Z108" s="878">
        <v>0</v>
      </c>
      <c r="AA108" s="625">
        <v>0</v>
      </c>
      <c r="AB108" s="626">
        <v>0</v>
      </c>
      <c r="AD108" s="534" t="s">
        <v>340</v>
      </c>
      <c r="AE108" s="494">
        <v>0</v>
      </c>
      <c r="AF108" s="877">
        <v>0</v>
      </c>
      <c r="AG108" s="878">
        <v>0</v>
      </c>
      <c r="AH108" s="878">
        <v>0</v>
      </c>
      <c r="AI108" s="878">
        <v>0</v>
      </c>
      <c r="AJ108" s="878">
        <v>0</v>
      </c>
      <c r="AK108" s="878">
        <v>0</v>
      </c>
      <c r="AL108" s="878">
        <v>0</v>
      </c>
      <c r="AM108" s="878">
        <v>0</v>
      </c>
      <c r="AN108" s="878">
        <v>0</v>
      </c>
      <c r="AO108" s="878">
        <v>0</v>
      </c>
      <c r="AP108" s="878">
        <v>0</v>
      </c>
      <c r="AQ108" s="878">
        <v>0</v>
      </c>
      <c r="AR108" s="878">
        <v>0</v>
      </c>
      <c r="AS108" s="878">
        <v>0</v>
      </c>
      <c r="AT108" s="878">
        <v>0</v>
      </c>
      <c r="AU108" s="878">
        <v>0</v>
      </c>
      <c r="AV108" s="878">
        <v>0</v>
      </c>
      <c r="AW108" s="878">
        <v>0</v>
      </c>
      <c r="AX108" s="878">
        <v>0</v>
      </c>
      <c r="AY108" s="878">
        <v>0</v>
      </c>
      <c r="AZ108" s="625">
        <v>0</v>
      </c>
      <c r="BA108" s="626">
        <v>0</v>
      </c>
      <c r="BC108" s="597" t="s">
        <v>184</v>
      </c>
      <c r="BD108" s="625">
        <v>0</v>
      </c>
      <c r="BE108" s="626">
        <v>0</v>
      </c>
      <c r="BF108" s="627">
        <v>0</v>
      </c>
      <c r="BG108" s="627">
        <v>0</v>
      </c>
      <c r="BH108" s="627">
        <v>0</v>
      </c>
      <c r="BI108" s="627">
        <v>0</v>
      </c>
      <c r="BJ108" s="627">
        <v>0</v>
      </c>
      <c r="BK108" s="627">
        <v>0</v>
      </c>
      <c r="BL108" s="627">
        <v>0</v>
      </c>
      <c r="BM108" s="627">
        <v>0</v>
      </c>
      <c r="BN108" s="627">
        <v>0</v>
      </c>
      <c r="BO108" s="627">
        <v>0</v>
      </c>
      <c r="BP108" s="627">
        <v>0</v>
      </c>
      <c r="BQ108" s="627">
        <v>0</v>
      </c>
      <c r="BR108" s="627">
        <v>0</v>
      </c>
      <c r="BS108" s="627">
        <v>0</v>
      </c>
      <c r="BT108" s="627">
        <v>0</v>
      </c>
      <c r="BU108" s="627">
        <v>0</v>
      </c>
      <c r="BV108" s="627">
        <v>0</v>
      </c>
      <c r="BW108" s="627">
        <v>0</v>
      </c>
      <c r="BX108" s="627">
        <v>0</v>
      </c>
      <c r="BY108" s="625">
        <v>0</v>
      </c>
      <c r="BZ108" s="628">
        <v>0</v>
      </c>
      <c r="CB108" s="597" t="s">
        <v>184</v>
      </c>
      <c r="CC108" s="625">
        <v>0</v>
      </c>
      <c r="CD108" s="626">
        <v>0</v>
      </c>
      <c r="CE108" s="627">
        <v>0</v>
      </c>
      <c r="CF108" s="627">
        <v>0</v>
      </c>
      <c r="CG108" s="627">
        <v>0</v>
      </c>
      <c r="CH108" s="627">
        <v>0</v>
      </c>
      <c r="CI108" s="627">
        <v>0</v>
      </c>
      <c r="CJ108" s="627">
        <v>0</v>
      </c>
      <c r="CK108" s="627">
        <v>0</v>
      </c>
      <c r="CL108" s="627">
        <v>0</v>
      </c>
      <c r="CM108" s="627">
        <v>0</v>
      </c>
      <c r="CN108" s="627">
        <v>0</v>
      </c>
      <c r="CO108" s="627">
        <v>0</v>
      </c>
      <c r="CP108" s="627">
        <v>0</v>
      </c>
      <c r="CQ108" s="627">
        <v>0</v>
      </c>
      <c r="CR108" s="627">
        <v>0</v>
      </c>
      <c r="CS108" s="627">
        <v>0</v>
      </c>
      <c r="CT108" s="627">
        <v>0</v>
      </c>
      <c r="CU108" s="627">
        <v>0</v>
      </c>
      <c r="CV108" s="627">
        <v>0</v>
      </c>
      <c r="CW108" s="627">
        <v>0</v>
      </c>
      <c r="CX108" s="625">
        <v>0</v>
      </c>
      <c r="CY108" s="628">
        <v>0</v>
      </c>
      <c r="DA108" s="918" t="s">
        <v>333</v>
      </c>
      <c r="DB108" s="907">
        <v>0</v>
      </c>
      <c r="DC108" s="908">
        <v>0</v>
      </c>
      <c r="DD108" s="920">
        <v>0</v>
      </c>
      <c r="DE108" s="920">
        <v>0</v>
      </c>
      <c r="DF108" s="920">
        <v>0</v>
      </c>
      <c r="DG108" s="920">
        <v>0</v>
      </c>
      <c r="DH108" s="920">
        <v>0</v>
      </c>
      <c r="DI108" s="920">
        <v>0</v>
      </c>
      <c r="DJ108" s="920">
        <v>0</v>
      </c>
      <c r="DK108" s="920">
        <v>0</v>
      </c>
      <c r="DL108" s="920">
        <v>0</v>
      </c>
      <c r="DM108" s="920">
        <v>0</v>
      </c>
      <c r="DN108" s="920">
        <v>0</v>
      </c>
      <c r="DO108" s="920">
        <v>0</v>
      </c>
      <c r="DP108" s="920">
        <v>0</v>
      </c>
      <c r="DQ108" s="920">
        <v>0</v>
      </c>
      <c r="DR108" s="920">
        <v>0</v>
      </c>
      <c r="DS108" s="920">
        <v>0</v>
      </c>
      <c r="DT108" s="920">
        <v>0</v>
      </c>
      <c r="DU108" s="920">
        <v>0</v>
      </c>
      <c r="DV108" s="920">
        <v>0</v>
      </c>
      <c r="DW108" s="909">
        <v>0</v>
      </c>
      <c r="DX108" s="909">
        <v>0</v>
      </c>
    </row>
    <row r="109" spans="5:128">
      <c r="E109" s="538" t="s">
        <v>346</v>
      </c>
      <c r="F109" s="495">
        <v>0</v>
      </c>
      <c r="G109" s="817">
        <v>0</v>
      </c>
      <c r="H109" s="486">
        <v>0</v>
      </c>
      <c r="I109" s="486">
        <v>0</v>
      </c>
      <c r="J109" s="486">
        <v>0</v>
      </c>
      <c r="K109" s="486">
        <v>0</v>
      </c>
      <c r="L109" s="486">
        <v>0</v>
      </c>
      <c r="M109" s="486">
        <v>0</v>
      </c>
      <c r="N109" s="486">
        <v>0</v>
      </c>
      <c r="O109" s="486">
        <v>0</v>
      </c>
      <c r="P109" s="486">
        <v>0</v>
      </c>
      <c r="Q109" s="486">
        <v>0</v>
      </c>
      <c r="R109" s="486">
        <v>0</v>
      </c>
      <c r="S109" s="486">
        <v>0</v>
      </c>
      <c r="T109" s="486">
        <v>0</v>
      </c>
      <c r="U109" s="486">
        <v>0</v>
      </c>
      <c r="V109" s="486">
        <v>0</v>
      </c>
      <c r="W109" s="486">
        <v>0</v>
      </c>
      <c r="X109" s="486">
        <v>0</v>
      </c>
      <c r="Y109" s="486">
        <v>0</v>
      </c>
      <c r="Z109" s="486">
        <v>0</v>
      </c>
      <c r="AA109" s="629" t="str">
        <v>-</v>
      </c>
      <c r="AB109" s="630" t="str">
        <v>-</v>
      </c>
      <c r="AD109" s="534" t="s">
        <v>348</v>
      </c>
      <c r="AE109" s="494">
        <v>0</v>
      </c>
      <c r="AF109" s="877">
        <v>0</v>
      </c>
      <c r="AG109" s="878">
        <v>0</v>
      </c>
      <c r="AH109" s="878">
        <v>0</v>
      </c>
      <c r="AI109" s="878">
        <v>0</v>
      </c>
      <c r="AJ109" s="878">
        <v>0</v>
      </c>
      <c r="AK109" s="878">
        <v>0</v>
      </c>
      <c r="AL109" s="878">
        <v>0</v>
      </c>
      <c r="AM109" s="878">
        <v>0</v>
      </c>
      <c r="AN109" s="878">
        <v>0</v>
      </c>
      <c r="AO109" s="878">
        <v>0</v>
      </c>
      <c r="AP109" s="878">
        <v>0</v>
      </c>
      <c r="AQ109" s="878">
        <v>0</v>
      </c>
      <c r="AR109" s="878">
        <v>0</v>
      </c>
      <c r="AS109" s="878">
        <v>0</v>
      </c>
      <c r="AT109" s="878">
        <v>0</v>
      </c>
      <c r="AU109" s="878">
        <v>0</v>
      </c>
      <c r="AV109" s="878">
        <v>0</v>
      </c>
      <c r="AW109" s="878">
        <v>0</v>
      </c>
      <c r="AX109" s="878">
        <v>0</v>
      </c>
      <c r="AY109" s="878">
        <v>0</v>
      </c>
      <c r="AZ109" s="625">
        <v>0</v>
      </c>
      <c r="BA109" s="626">
        <v>0</v>
      </c>
      <c r="BC109" s="597" t="s">
        <v>185</v>
      </c>
      <c r="BD109" s="625">
        <v>0</v>
      </c>
      <c r="BE109" s="626">
        <v>0</v>
      </c>
      <c r="BF109" s="627">
        <v>0</v>
      </c>
      <c r="BG109" s="627">
        <v>0</v>
      </c>
      <c r="BH109" s="627">
        <v>0</v>
      </c>
      <c r="BI109" s="627">
        <v>0</v>
      </c>
      <c r="BJ109" s="627">
        <v>0</v>
      </c>
      <c r="BK109" s="627">
        <v>0</v>
      </c>
      <c r="BL109" s="627">
        <v>0</v>
      </c>
      <c r="BM109" s="627">
        <v>0</v>
      </c>
      <c r="BN109" s="627">
        <v>0</v>
      </c>
      <c r="BO109" s="627">
        <v>0</v>
      </c>
      <c r="BP109" s="627">
        <v>0</v>
      </c>
      <c r="BQ109" s="627">
        <v>0</v>
      </c>
      <c r="BR109" s="627">
        <v>0</v>
      </c>
      <c r="BS109" s="627">
        <v>0</v>
      </c>
      <c r="BT109" s="627">
        <v>0</v>
      </c>
      <c r="BU109" s="627">
        <v>0</v>
      </c>
      <c r="BV109" s="627">
        <v>0</v>
      </c>
      <c r="BW109" s="627">
        <v>0</v>
      </c>
      <c r="BX109" s="627">
        <v>0</v>
      </c>
      <c r="BY109" s="625">
        <v>0</v>
      </c>
      <c r="BZ109" s="628">
        <v>0</v>
      </c>
      <c r="CB109" s="597" t="s">
        <v>185</v>
      </c>
      <c r="CC109" s="625">
        <v>0</v>
      </c>
      <c r="CD109" s="626">
        <v>0</v>
      </c>
      <c r="CE109" s="627">
        <v>0</v>
      </c>
      <c r="CF109" s="627">
        <v>0</v>
      </c>
      <c r="CG109" s="627">
        <v>0</v>
      </c>
      <c r="CH109" s="627">
        <v>0</v>
      </c>
      <c r="CI109" s="627">
        <v>0</v>
      </c>
      <c r="CJ109" s="627">
        <v>0</v>
      </c>
      <c r="CK109" s="627">
        <v>0</v>
      </c>
      <c r="CL109" s="627">
        <v>0</v>
      </c>
      <c r="CM109" s="627">
        <v>0</v>
      </c>
      <c r="CN109" s="627">
        <v>0</v>
      </c>
      <c r="CO109" s="627">
        <v>0</v>
      </c>
      <c r="CP109" s="627">
        <v>0</v>
      </c>
      <c r="CQ109" s="627">
        <v>0</v>
      </c>
      <c r="CR109" s="627">
        <v>0</v>
      </c>
      <c r="CS109" s="627">
        <v>0</v>
      </c>
      <c r="CT109" s="627">
        <v>0</v>
      </c>
      <c r="CU109" s="627">
        <v>0</v>
      </c>
      <c r="CV109" s="627">
        <v>0</v>
      </c>
      <c r="CW109" s="627">
        <v>0</v>
      </c>
      <c r="CX109" s="625">
        <v>0</v>
      </c>
      <c r="CY109" s="628">
        <v>0</v>
      </c>
      <c r="DA109" s="918" t="s">
        <v>334</v>
      </c>
      <c r="DB109" s="907">
        <v>0</v>
      </c>
      <c r="DC109" s="908">
        <v>0</v>
      </c>
      <c r="DD109" s="920">
        <v>0</v>
      </c>
      <c r="DE109" s="920">
        <v>0</v>
      </c>
      <c r="DF109" s="920">
        <v>0</v>
      </c>
      <c r="DG109" s="920">
        <v>0</v>
      </c>
      <c r="DH109" s="920">
        <v>0</v>
      </c>
      <c r="DI109" s="920">
        <v>0</v>
      </c>
      <c r="DJ109" s="920">
        <v>0</v>
      </c>
      <c r="DK109" s="920">
        <v>0</v>
      </c>
      <c r="DL109" s="920">
        <v>0</v>
      </c>
      <c r="DM109" s="920">
        <v>0</v>
      </c>
      <c r="DN109" s="920">
        <v>0</v>
      </c>
      <c r="DO109" s="920">
        <v>0</v>
      </c>
      <c r="DP109" s="920">
        <v>0</v>
      </c>
      <c r="DQ109" s="920">
        <v>0</v>
      </c>
      <c r="DR109" s="920">
        <v>0</v>
      </c>
      <c r="DS109" s="920">
        <v>0</v>
      </c>
      <c r="DT109" s="920">
        <v>0</v>
      </c>
      <c r="DU109" s="920">
        <v>0</v>
      </c>
      <c r="DV109" s="920">
        <v>0</v>
      </c>
      <c r="DW109" s="909">
        <v>0</v>
      </c>
      <c r="DX109" s="909">
        <v>0</v>
      </c>
    </row>
    <row r="110" spans="5:128">
      <c r="E110" s="19" t="s">
        <v>352</v>
      </c>
      <c r="F110" s="494">
        <f t="array" ref="F110:AB120">F99:AB109</f>
        <v>0</v>
      </c>
      <c r="G110" s="877">
        <v>0</v>
      </c>
      <c r="H110" s="878">
        <v>0</v>
      </c>
      <c r="I110" s="878">
        <v>0</v>
      </c>
      <c r="J110" s="878">
        <v>0</v>
      </c>
      <c r="K110" s="878">
        <v>0</v>
      </c>
      <c r="L110" s="878">
        <v>0</v>
      </c>
      <c r="M110" s="878">
        <v>0</v>
      </c>
      <c r="N110" s="878">
        <v>0</v>
      </c>
      <c r="O110" s="878">
        <v>0</v>
      </c>
      <c r="P110" s="878">
        <v>0</v>
      </c>
      <c r="Q110" s="878">
        <v>0</v>
      </c>
      <c r="R110" s="878">
        <v>0</v>
      </c>
      <c r="S110" s="878">
        <v>0</v>
      </c>
      <c r="T110" s="878">
        <v>0</v>
      </c>
      <c r="U110" s="878">
        <v>0</v>
      </c>
      <c r="V110" s="878">
        <v>0</v>
      </c>
      <c r="W110" s="878">
        <v>0</v>
      </c>
      <c r="X110" s="878">
        <v>0</v>
      </c>
      <c r="Y110" s="878">
        <v>0</v>
      </c>
      <c r="Z110" s="878">
        <v>0</v>
      </c>
      <c r="AA110" s="625">
        <v>0</v>
      </c>
      <c r="AB110" s="626">
        <v>0</v>
      </c>
      <c r="AD110" s="538" t="s">
        <v>346</v>
      </c>
      <c r="AE110" s="495">
        <v>0</v>
      </c>
      <c r="AF110" s="817">
        <v>0</v>
      </c>
      <c r="AG110" s="486">
        <v>0</v>
      </c>
      <c r="AH110" s="486">
        <v>0</v>
      </c>
      <c r="AI110" s="486">
        <v>0</v>
      </c>
      <c r="AJ110" s="486">
        <v>0</v>
      </c>
      <c r="AK110" s="486">
        <v>0</v>
      </c>
      <c r="AL110" s="486">
        <v>0</v>
      </c>
      <c r="AM110" s="486">
        <v>0</v>
      </c>
      <c r="AN110" s="486">
        <v>0</v>
      </c>
      <c r="AO110" s="486">
        <v>0</v>
      </c>
      <c r="AP110" s="486">
        <v>0</v>
      </c>
      <c r="AQ110" s="486">
        <v>0</v>
      </c>
      <c r="AR110" s="486">
        <v>0</v>
      </c>
      <c r="AS110" s="486">
        <v>0</v>
      </c>
      <c r="AT110" s="486">
        <v>0</v>
      </c>
      <c r="AU110" s="486">
        <v>0</v>
      </c>
      <c r="AV110" s="486">
        <v>0</v>
      </c>
      <c r="AW110" s="486">
        <v>0</v>
      </c>
      <c r="AX110" s="486">
        <v>0</v>
      </c>
      <c r="AY110" s="486">
        <v>0</v>
      </c>
      <c r="AZ110" s="629" t="str">
        <v>-</v>
      </c>
      <c r="BA110" s="630" t="str">
        <v>-</v>
      </c>
      <c r="BC110" s="597" t="s">
        <v>186</v>
      </c>
      <c r="BD110" s="625">
        <v>0</v>
      </c>
      <c r="BE110" s="626">
        <v>0</v>
      </c>
      <c r="BF110" s="627">
        <v>0</v>
      </c>
      <c r="BG110" s="627">
        <v>0</v>
      </c>
      <c r="BH110" s="627">
        <v>0</v>
      </c>
      <c r="BI110" s="627">
        <v>0</v>
      </c>
      <c r="BJ110" s="627">
        <v>0</v>
      </c>
      <c r="BK110" s="627">
        <v>0</v>
      </c>
      <c r="BL110" s="627">
        <v>0</v>
      </c>
      <c r="BM110" s="627">
        <v>0</v>
      </c>
      <c r="BN110" s="627">
        <v>0</v>
      </c>
      <c r="BO110" s="627">
        <v>0</v>
      </c>
      <c r="BP110" s="627">
        <v>0</v>
      </c>
      <c r="BQ110" s="627">
        <v>0</v>
      </c>
      <c r="BR110" s="627">
        <v>0</v>
      </c>
      <c r="BS110" s="627">
        <v>0</v>
      </c>
      <c r="BT110" s="627">
        <v>0</v>
      </c>
      <c r="BU110" s="627">
        <v>0</v>
      </c>
      <c r="BV110" s="627">
        <v>0</v>
      </c>
      <c r="BW110" s="627">
        <v>0</v>
      </c>
      <c r="BX110" s="627">
        <v>0</v>
      </c>
      <c r="BY110" s="625">
        <v>0</v>
      </c>
      <c r="BZ110" s="628">
        <v>0</v>
      </c>
      <c r="CB110" s="597" t="s">
        <v>186</v>
      </c>
      <c r="CC110" s="625">
        <v>0</v>
      </c>
      <c r="CD110" s="626">
        <v>0</v>
      </c>
      <c r="CE110" s="627">
        <v>0</v>
      </c>
      <c r="CF110" s="627">
        <v>0</v>
      </c>
      <c r="CG110" s="627">
        <v>0</v>
      </c>
      <c r="CH110" s="627">
        <v>0</v>
      </c>
      <c r="CI110" s="627">
        <v>0</v>
      </c>
      <c r="CJ110" s="627">
        <v>0</v>
      </c>
      <c r="CK110" s="627">
        <v>0</v>
      </c>
      <c r="CL110" s="627">
        <v>0</v>
      </c>
      <c r="CM110" s="627">
        <v>0</v>
      </c>
      <c r="CN110" s="627">
        <v>0</v>
      </c>
      <c r="CO110" s="627">
        <v>0</v>
      </c>
      <c r="CP110" s="627">
        <v>0</v>
      </c>
      <c r="CQ110" s="627">
        <v>0</v>
      </c>
      <c r="CR110" s="627">
        <v>0</v>
      </c>
      <c r="CS110" s="627">
        <v>0</v>
      </c>
      <c r="CT110" s="627">
        <v>0</v>
      </c>
      <c r="CU110" s="627">
        <v>0</v>
      </c>
      <c r="CV110" s="627">
        <v>0</v>
      </c>
      <c r="CW110" s="627">
        <v>0</v>
      </c>
      <c r="CX110" s="625">
        <v>0</v>
      </c>
      <c r="CY110" s="628">
        <v>0</v>
      </c>
      <c r="DA110" s="918" t="s">
        <v>335</v>
      </c>
      <c r="DB110" s="907">
        <v>0</v>
      </c>
      <c r="DC110" s="908">
        <v>0</v>
      </c>
      <c r="DD110" s="920">
        <v>0</v>
      </c>
      <c r="DE110" s="920">
        <v>0</v>
      </c>
      <c r="DF110" s="920">
        <v>0</v>
      </c>
      <c r="DG110" s="920">
        <v>0</v>
      </c>
      <c r="DH110" s="920">
        <v>0</v>
      </c>
      <c r="DI110" s="920">
        <v>0</v>
      </c>
      <c r="DJ110" s="920">
        <v>0</v>
      </c>
      <c r="DK110" s="920">
        <v>0</v>
      </c>
      <c r="DL110" s="920">
        <v>0</v>
      </c>
      <c r="DM110" s="920">
        <v>0</v>
      </c>
      <c r="DN110" s="920">
        <v>0</v>
      </c>
      <c r="DO110" s="920">
        <v>0</v>
      </c>
      <c r="DP110" s="920">
        <v>0</v>
      </c>
      <c r="DQ110" s="920">
        <v>0</v>
      </c>
      <c r="DR110" s="920">
        <v>0</v>
      </c>
      <c r="DS110" s="920">
        <v>0</v>
      </c>
      <c r="DT110" s="920">
        <v>0</v>
      </c>
      <c r="DU110" s="920">
        <v>0</v>
      </c>
      <c r="DV110" s="920">
        <v>0</v>
      </c>
      <c r="DW110" s="909">
        <v>0</v>
      </c>
      <c r="DX110" s="909">
        <v>0</v>
      </c>
    </row>
    <row r="111" spans="5:128">
      <c r="E111" s="534" t="s">
        <v>330</v>
      </c>
      <c r="F111" s="494">
        <v>0</v>
      </c>
      <c r="G111" s="877">
        <v>0</v>
      </c>
      <c r="H111" s="878">
        <v>0</v>
      </c>
      <c r="I111" s="878">
        <v>0</v>
      </c>
      <c r="J111" s="878">
        <v>0</v>
      </c>
      <c r="K111" s="878">
        <v>0</v>
      </c>
      <c r="L111" s="878">
        <v>0</v>
      </c>
      <c r="M111" s="878">
        <v>0</v>
      </c>
      <c r="N111" s="878">
        <v>0</v>
      </c>
      <c r="O111" s="878">
        <v>0</v>
      </c>
      <c r="P111" s="878">
        <v>0</v>
      </c>
      <c r="Q111" s="878">
        <v>0</v>
      </c>
      <c r="R111" s="878">
        <v>0</v>
      </c>
      <c r="S111" s="878">
        <v>0</v>
      </c>
      <c r="T111" s="878">
        <v>0</v>
      </c>
      <c r="U111" s="878">
        <v>0</v>
      </c>
      <c r="V111" s="878">
        <v>0</v>
      </c>
      <c r="W111" s="878">
        <v>0</v>
      </c>
      <c r="X111" s="878">
        <v>0</v>
      </c>
      <c r="Y111" s="878">
        <v>0</v>
      </c>
      <c r="Z111" s="878">
        <v>0</v>
      </c>
      <c r="AA111" s="625">
        <v>0</v>
      </c>
      <c r="AB111" s="626">
        <v>0</v>
      </c>
      <c r="AD111" s="19" t="s">
        <v>351</v>
      </c>
      <c r="AE111" s="493">
        <f t="array" ref="AE111:BA125">AE96:BA110</f>
        <v>0</v>
      </c>
      <c r="AF111" s="877">
        <v>0</v>
      </c>
      <c r="AG111" s="482">
        <v>0</v>
      </c>
      <c r="AH111" s="482">
        <v>0</v>
      </c>
      <c r="AI111" s="482">
        <v>0</v>
      </c>
      <c r="AJ111" s="482">
        <v>0</v>
      </c>
      <c r="AK111" s="482">
        <v>0</v>
      </c>
      <c r="AL111" s="482">
        <v>0</v>
      </c>
      <c r="AM111" s="482">
        <v>0</v>
      </c>
      <c r="AN111" s="482">
        <v>0</v>
      </c>
      <c r="AO111" s="482">
        <v>0</v>
      </c>
      <c r="AP111" s="482">
        <v>0</v>
      </c>
      <c r="AQ111" s="482">
        <v>0</v>
      </c>
      <c r="AR111" s="482">
        <v>0</v>
      </c>
      <c r="AS111" s="482">
        <v>0</v>
      </c>
      <c r="AT111" s="482">
        <v>0</v>
      </c>
      <c r="AU111" s="482">
        <v>0</v>
      </c>
      <c r="AV111" s="482">
        <v>0</v>
      </c>
      <c r="AW111" s="482">
        <v>0</v>
      </c>
      <c r="AX111" s="482">
        <v>0</v>
      </c>
      <c r="AY111" s="482">
        <v>0</v>
      </c>
      <c r="AZ111" s="621">
        <v>0</v>
      </c>
      <c r="BA111" s="622">
        <v>0</v>
      </c>
      <c r="BC111" s="597" t="s">
        <v>340</v>
      </c>
      <c r="BD111" s="625">
        <v>0</v>
      </c>
      <c r="BE111" s="626">
        <v>0</v>
      </c>
      <c r="BF111" s="627">
        <v>0</v>
      </c>
      <c r="BG111" s="627">
        <v>0</v>
      </c>
      <c r="BH111" s="627">
        <v>0</v>
      </c>
      <c r="BI111" s="627">
        <v>0</v>
      </c>
      <c r="BJ111" s="627">
        <v>0</v>
      </c>
      <c r="BK111" s="627">
        <v>0</v>
      </c>
      <c r="BL111" s="627">
        <v>0</v>
      </c>
      <c r="BM111" s="627">
        <v>0</v>
      </c>
      <c r="BN111" s="627">
        <v>0</v>
      </c>
      <c r="BO111" s="627">
        <v>0</v>
      </c>
      <c r="BP111" s="627">
        <v>0</v>
      </c>
      <c r="BQ111" s="627">
        <v>0</v>
      </c>
      <c r="BR111" s="627">
        <v>0</v>
      </c>
      <c r="BS111" s="627">
        <v>0</v>
      </c>
      <c r="BT111" s="627">
        <v>0</v>
      </c>
      <c r="BU111" s="627">
        <v>0</v>
      </c>
      <c r="BV111" s="627">
        <v>0</v>
      </c>
      <c r="BW111" s="627">
        <v>0</v>
      </c>
      <c r="BX111" s="627">
        <v>0</v>
      </c>
      <c r="BY111" s="625">
        <v>0</v>
      </c>
      <c r="BZ111" s="628">
        <v>0</v>
      </c>
      <c r="CB111" s="597" t="s">
        <v>340</v>
      </c>
      <c r="CC111" s="625">
        <v>0</v>
      </c>
      <c r="CD111" s="626">
        <v>0</v>
      </c>
      <c r="CE111" s="627">
        <v>0</v>
      </c>
      <c r="CF111" s="627">
        <v>0</v>
      </c>
      <c r="CG111" s="627">
        <v>0</v>
      </c>
      <c r="CH111" s="627">
        <v>0</v>
      </c>
      <c r="CI111" s="627">
        <v>0</v>
      </c>
      <c r="CJ111" s="627">
        <v>0</v>
      </c>
      <c r="CK111" s="627">
        <v>0</v>
      </c>
      <c r="CL111" s="627">
        <v>0</v>
      </c>
      <c r="CM111" s="627">
        <v>0</v>
      </c>
      <c r="CN111" s="627">
        <v>0</v>
      </c>
      <c r="CO111" s="627">
        <v>0</v>
      </c>
      <c r="CP111" s="627">
        <v>0</v>
      </c>
      <c r="CQ111" s="627">
        <v>0</v>
      </c>
      <c r="CR111" s="627">
        <v>0</v>
      </c>
      <c r="CS111" s="627">
        <v>0</v>
      </c>
      <c r="CT111" s="627">
        <v>0</v>
      </c>
      <c r="CU111" s="627">
        <v>0</v>
      </c>
      <c r="CV111" s="627">
        <v>0</v>
      </c>
      <c r="CW111" s="627">
        <v>0</v>
      </c>
      <c r="CX111" s="625">
        <v>0</v>
      </c>
      <c r="CY111" s="628">
        <v>0</v>
      </c>
      <c r="DA111" s="918" t="s">
        <v>337</v>
      </c>
      <c r="DB111" s="907">
        <v>0</v>
      </c>
      <c r="DC111" s="908">
        <v>0</v>
      </c>
      <c r="DD111" s="920">
        <v>0</v>
      </c>
      <c r="DE111" s="920">
        <v>0</v>
      </c>
      <c r="DF111" s="920">
        <v>0</v>
      </c>
      <c r="DG111" s="920">
        <v>0</v>
      </c>
      <c r="DH111" s="920">
        <v>0</v>
      </c>
      <c r="DI111" s="920">
        <v>0</v>
      </c>
      <c r="DJ111" s="920">
        <v>0</v>
      </c>
      <c r="DK111" s="920">
        <v>0</v>
      </c>
      <c r="DL111" s="920">
        <v>0</v>
      </c>
      <c r="DM111" s="920">
        <v>0</v>
      </c>
      <c r="DN111" s="920">
        <v>0</v>
      </c>
      <c r="DO111" s="920">
        <v>0</v>
      </c>
      <c r="DP111" s="920">
        <v>0</v>
      </c>
      <c r="DQ111" s="920">
        <v>0</v>
      </c>
      <c r="DR111" s="920">
        <v>0</v>
      </c>
      <c r="DS111" s="920">
        <v>0</v>
      </c>
      <c r="DT111" s="920">
        <v>0</v>
      </c>
      <c r="DU111" s="920">
        <v>0</v>
      </c>
      <c r="DV111" s="920">
        <v>0</v>
      </c>
      <c r="DW111" s="909">
        <v>0</v>
      </c>
      <c r="DX111" s="909">
        <v>0</v>
      </c>
    </row>
    <row r="112" spans="5:128">
      <c r="E112" s="534" t="s">
        <v>209</v>
      </c>
      <c r="F112" s="494">
        <v>0</v>
      </c>
      <c r="G112" s="877">
        <v>0</v>
      </c>
      <c r="H112" s="878">
        <v>0</v>
      </c>
      <c r="I112" s="878">
        <v>0</v>
      </c>
      <c r="J112" s="878">
        <v>0</v>
      </c>
      <c r="K112" s="878">
        <v>0</v>
      </c>
      <c r="L112" s="878">
        <v>0</v>
      </c>
      <c r="M112" s="878">
        <v>0</v>
      </c>
      <c r="N112" s="878">
        <v>0</v>
      </c>
      <c r="O112" s="878">
        <v>0</v>
      </c>
      <c r="P112" s="878">
        <v>0</v>
      </c>
      <c r="Q112" s="878">
        <v>0</v>
      </c>
      <c r="R112" s="878">
        <v>0</v>
      </c>
      <c r="S112" s="878">
        <v>0</v>
      </c>
      <c r="T112" s="878">
        <v>0</v>
      </c>
      <c r="U112" s="878">
        <v>0</v>
      </c>
      <c r="V112" s="878">
        <v>0</v>
      </c>
      <c r="W112" s="878">
        <v>0</v>
      </c>
      <c r="X112" s="878">
        <v>0</v>
      </c>
      <c r="Y112" s="878">
        <v>0</v>
      </c>
      <c r="Z112" s="878">
        <v>0</v>
      </c>
      <c r="AA112" s="625">
        <v>0</v>
      </c>
      <c r="AB112" s="626">
        <v>0</v>
      </c>
      <c r="AD112" s="534" t="s">
        <v>331</v>
      </c>
      <c r="AE112" s="494">
        <v>0</v>
      </c>
      <c r="AF112" s="877">
        <v>0</v>
      </c>
      <c r="AG112" s="878">
        <v>0</v>
      </c>
      <c r="AH112" s="878">
        <v>0</v>
      </c>
      <c r="AI112" s="878">
        <v>0</v>
      </c>
      <c r="AJ112" s="878">
        <v>0</v>
      </c>
      <c r="AK112" s="878">
        <v>0</v>
      </c>
      <c r="AL112" s="878">
        <v>0</v>
      </c>
      <c r="AM112" s="878">
        <v>0</v>
      </c>
      <c r="AN112" s="878">
        <v>0</v>
      </c>
      <c r="AO112" s="878">
        <v>0</v>
      </c>
      <c r="AP112" s="878">
        <v>0</v>
      </c>
      <c r="AQ112" s="878">
        <v>0</v>
      </c>
      <c r="AR112" s="878">
        <v>0</v>
      </c>
      <c r="AS112" s="878">
        <v>0</v>
      </c>
      <c r="AT112" s="878">
        <v>0</v>
      </c>
      <c r="AU112" s="878">
        <v>0</v>
      </c>
      <c r="AV112" s="878">
        <v>0</v>
      </c>
      <c r="AW112" s="878">
        <v>0</v>
      </c>
      <c r="AX112" s="878">
        <v>0</v>
      </c>
      <c r="AY112" s="878">
        <v>0</v>
      </c>
      <c r="AZ112" s="625">
        <v>0</v>
      </c>
      <c r="BA112" s="626">
        <v>0</v>
      </c>
      <c r="BC112" s="597" t="s">
        <v>348</v>
      </c>
      <c r="BD112" s="625">
        <v>0</v>
      </c>
      <c r="BE112" s="626">
        <v>0</v>
      </c>
      <c r="BF112" s="627">
        <v>0</v>
      </c>
      <c r="BG112" s="627">
        <v>0</v>
      </c>
      <c r="BH112" s="627">
        <v>0</v>
      </c>
      <c r="BI112" s="627">
        <v>0</v>
      </c>
      <c r="BJ112" s="627">
        <v>0</v>
      </c>
      <c r="BK112" s="627">
        <v>0</v>
      </c>
      <c r="BL112" s="627">
        <v>0</v>
      </c>
      <c r="BM112" s="627">
        <v>0</v>
      </c>
      <c r="BN112" s="627">
        <v>0</v>
      </c>
      <c r="BO112" s="627">
        <v>0</v>
      </c>
      <c r="BP112" s="627">
        <v>0</v>
      </c>
      <c r="BQ112" s="627">
        <v>0</v>
      </c>
      <c r="BR112" s="627">
        <v>0</v>
      </c>
      <c r="BS112" s="627">
        <v>0</v>
      </c>
      <c r="BT112" s="627">
        <v>0</v>
      </c>
      <c r="BU112" s="627">
        <v>0</v>
      </c>
      <c r="BV112" s="627">
        <v>0</v>
      </c>
      <c r="BW112" s="627">
        <v>0</v>
      </c>
      <c r="BX112" s="627">
        <v>0</v>
      </c>
      <c r="BY112" s="625">
        <v>0</v>
      </c>
      <c r="BZ112" s="628">
        <v>0</v>
      </c>
      <c r="CB112" s="597" t="s">
        <v>348</v>
      </c>
      <c r="CC112" s="625">
        <v>0</v>
      </c>
      <c r="CD112" s="626">
        <v>0</v>
      </c>
      <c r="CE112" s="627">
        <v>0</v>
      </c>
      <c r="CF112" s="627">
        <v>0</v>
      </c>
      <c r="CG112" s="627">
        <v>0</v>
      </c>
      <c r="CH112" s="627">
        <v>0</v>
      </c>
      <c r="CI112" s="627">
        <v>0</v>
      </c>
      <c r="CJ112" s="627">
        <v>0</v>
      </c>
      <c r="CK112" s="627">
        <v>0</v>
      </c>
      <c r="CL112" s="627">
        <v>0</v>
      </c>
      <c r="CM112" s="627">
        <v>0</v>
      </c>
      <c r="CN112" s="627">
        <v>0</v>
      </c>
      <c r="CO112" s="627">
        <v>0</v>
      </c>
      <c r="CP112" s="627">
        <v>0</v>
      </c>
      <c r="CQ112" s="627">
        <v>0</v>
      </c>
      <c r="CR112" s="627">
        <v>0</v>
      </c>
      <c r="CS112" s="627">
        <v>0</v>
      </c>
      <c r="CT112" s="627">
        <v>0</v>
      </c>
      <c r="CU112" s="627">
        <v>0</v>
      </c>
      <c r="CV112" s="627">
        <v>0</v>
      </c>
      <c r="CW112" s="627">
        <v>0</v>
      </c>
      <c r="CX112" s="625">
        <v>0</v>
      </c>
      <c r="CY112" s="628">
        <v>0</v>
      </c>
      <c r="DA112" s="918" t="s">
        <v>339</v>
      </c>
      <c r="DB112" s="907">
        <v>0</v>
      </c>
      <c r="DC112" s="908">
        <v>0</v>
      </c>
      <c r="DD112" s="920">
        <v>0</v>
      </c>
      <c r="DE112" s="920">
        <v>0</v>
      </c>
      <c r="DF112" s="920">
        <v>0</v>
      </c>
      <c r="DG112" s="920">
        <v>0</v>
      </c>
      <c r="DH112" s="920">
        <v>0</v>
      </c>
      <c r="DI112" s="920">
        <v>0</v>
      </c>
      <c r="DJ112" s="920">
        <v>0</v>
      </c>
      <c r="DK112" s="920">
        <v>0</v>
      </c>
      <c r="DL112" s="920">
        <v>0</v>
      </c>
      <c r="DM112" s="920">
        <v>0</v>
      </c>
      <c r="DN112" s="920">
        <v>0</v>
      </c>
      <c r="DO112" s="920">
        <v>0</v>
      </c>
      <c r="DP112" s="920">
        <v>0</v>
      </c>
      <c r="DQ112" s="920">
        <v>0</v>
      </c>
      <c r="DR112" s="920">
        <v>0</v>
      </c>
      <c r="DS112" s="920">
        <v>0</v>
      </c>
      <c r="DT112" s="920">
        <v>0</v>
      </c>
      <c r="DU112" s="920">
        <v>0</v>
      </c>
      <c r="DV112" s="920">
        <v>0</v>
      </c>
      <c r="DW112" s="909">
        <v>0</v>
      </c>
      <c r="DX112" s="909">
        <v>0</v>
      </c>
    </row>
    <row r="113" spans="5:128">
      <c r="E113" s="534" t="s">
        <v>210</v>
      </c>
      <c r="F113" s="494">
        <v>0</v>
      </c>
      <c r="G113" s="877">
        <v>0</v>
      </c>
      <c r="H113" s="878">
        <v>0</v>
      </c>
      <c r="I113" s="878">
        <v>0</v>
      </c>
      <c r="J113" s="878">
        <v>0</v>
      </c>
      <c r="K113" s="878">
        <v>0</v>
      </c>
      <c r="L113" s="878">
        <v>0</v>
      </c>
      <c r="M113" s="878">
        <v>0</v>
      </c>
      <c r="N113" s="878">
        <v>0</v>
      </c>
      <c r="O113" s="878">
        <v>0</v>
      </c>
      <c r="P113" s="878">
        <v>0</v>
      </c>
      <c r="Q113" s="878">
        <v>0</v>
      </c>
      <c r="R113" s="878">
        <v>0</v>
      </c>
      <c r="S113" s="878">
        <v>0</v>
      </c>
      <c r="T113" s="878">
        <v>0</v>
      </c>
      <c r="U113" s="878">
        <v>0</v>
      </c>
      <c r="V113" s="878">
        <v>0</v>
      </c>
      <c r="W113" s="878">
        <v>0</v>
      </c>
      <c r="X113" s="878">
        <v>0</v>
      </c>
      <c r="Y113" s="878">
        <v>0</v>
      </c>
      <c r="Z113" s="878">
        <v>0</v>
      </c>
      <c r="AA113" s="625">
        <v>0</v>
      </c>
      <c r="AB113" s="626">
        <v>0</v>
      </c>
      <c r="AD113" s="534" t="s">
        <v>208</v>
      </c>
      <c r="AE113" s="494">
        <v>0</v>
      </c>
      <c r="AF113" s="877">
        <v>0</v>
      </c>
      <c r="AG113" s="878">
        <v>0</v>
      </c>
      <c r="AH113" s="878">
        <v>0</v>
      </c>
      <c r="AI113" s="878">
        <v>0</v>
      </c>
      <c r="AJ113" s="878">
        <v>0</v>
      </c>
      <c r="AK113" s="878">
        <v>0</v>
      </c>
      <c r="AL113" s="878">
        <v>0</v>
      </c>
      <c r="AM113" s="878">
        <v>0</v>
      </c>
      <c r="AN113" s="878">
        <v>0</v>
      </c>
      <c r="AO113" s="878">
        <v>0</v>
      </c>
      <c r="AP113" s="878">
        <v>0</v>
      </c>
      <c r="AQ113" s="878">
        <v>0</v>
      </c>
      <c r="AR113" s="878">
        <v>0</v>
      </c>
      <c r="AS113" s="878">
        <v>0</v>
      </c>
      <c r="AT113" s="878">
        <v>0</v>
      </c>
      <c r="AU113" s="878">
        <v>0</v>
      </c>
      <c r="AV113" s="878">
        <v>0</v>
      </c>
      <c r="AW113" s="878">
        <v>0</v>
      </c>
      <c r="AX113" s="878">
        <v>0</v>
      </c>
      <c r="AY113" s="878">
        <v>0</v>
      </c>
      <c r="AZ113" s="625">
        <v>0</v>
      </c>
      <c r="BA113" s="626">
        <v>0</v>
      </c>
      <c r="BC113" s="33" t="s">
        <v>346</v>
      </c>
      <c r="BD113" s="629">
        <v>0</v>
      </c>
      <c r="BE113" s="630">
        <v>0</v>
      </c>
      <c r="BF113" s="631">
        <v>0</v>
      </c>
      <c r="BG113" s="631">
        <v>0</v>
      </c>
      <c r="BH113" s="631">
        <v>0</v>
      </c>
      <c r="BI113" s="631">
        <v>0</v>
      </c>
      <c r="BJ113" s="631">
        <v>0</v>
      </c>
      <c r="BK113" s="631">
        <v>0</v>
      </c>
      <c r="BL113" s="631">
        <v>0</v>
      </c>
      <c r="BM113" s="631">
        <v>0</v>
      </c>
      <c r="BN113" s="631">
        <v>0</v>
      </c>
      <c r="BO113" s="631">
        <v>0</v>
      </c>
      <c r="BP113" s="631">
        <v>0</v>
      </c>
      <c r="BQ113" s="631">
        <v>0</v>
      </c>
      <c r="BR113" s="631">
        <v>0</v>
      </c>
      <c r="BS113" s="631">
        <v>0</v>
      </c>
      <c r="BT113" s="631">
        <v>0</v>
      </c>
      <c r="BU113" s="631">
        <v>0</v>
      </c>
      <c r="BV113" s="631">
        <v>0</v>
      </c>
      <c r="BW113" s="631">
        <v>0</v>
      </c>
      <c r="BX113" s="631">
        <v>0</v>
      </c>
      <c r="BY113" s="629" t="str">
        <v>-</v>
      </c>
      <c r="BZ113" s="632" t="str">
        <v>-</v>
      </c>
      <c r="CB113" s="33" t="s">
        <v>346</v>
      </c>
      <c r="CC113" s="629">
        <v>0</v>
      </c>
      <c r="CD113" s="630">
        <v>0</v>
      </c>
      <c r="CE113" s="631">
        <v>0</v>
      </c>
      <c r="CF113" s="631">
        <v>0</v>
      </c>
      <c r="CG113" s="631">
        <v>0</v>
      </c>
      <c r="CH113" s="631">
        <v>0</v>
      </c>
      <c r="CI113" s="631">
        <v>0</v>
      </c>
      <c r="CJ113" s="631">
        <v>0</v>
      </c>
      <c r="CK113" s="631">
        <v>0</v>
      </c>
      <c r="CL113" s="631">
        <v>0</v>
      </c>
      <c r="CM113" s="631">
        <v>0</v>
      </c>
      <c r="CN113" s="631">
        <v>0</v>
      </c>
      <c r="CO113" s="631">
        <v>0</v>
      </c>
      <c r="CP113" s="631">
        <v>0</v>
      </c>
      <c r="CQ113" s="631">
        <v>0</v>
      </c>
      <c r="CR113" s="631">
        <v>0</v>
      </c>
      <c r="CS113" s="631">
        <v>0</v>
      </c>
      <c r="CT113" s="631">
        <v>0</v>
      </c>
      <c r="CU113" s="631">
        <v>0</v>
      </c>
      <c r="CV113" s="631">
        <v>0</v>
      </c>
      <c r="CW113" s="631">
        <v>0</v>
      </c>
      <c r="CX113" s="629" t="str">
        <v>-</v>
      </c>
      <c r="CY113" s="632" t="str">
        <v>-</v>
      </c>
      <c r="DA113" s="918" t="s">
        <v>342</v>
      </c>
      <c r="DB113" s="907">
        <v>0</v>
      </c>
      <c r="DC113" s="908">
        <v>0</v>
      </c>
      <c r="DD113" s="920">
        <v>0</v>
      </c>
      <c r="DE113" s="920">
        <v>0</v>
      </c>
      <c r="DF113" s="920">
        <v>0</v>
      </c>
      <c r="DG113" s="920">
        <v>0</v>
      </c>
      <c r="DH113" s="920">
        <v>0</v>
      </c>
      <c r="DI113" s="920">
        <v>0</v>
      </c>
      <c r="DJ113" s="920">
        <v>0</v>
      </c>
      <c r="DK113" s="920">
        <v>0</v>
      </c>
      <c r="DL113" s="920">
        <v>0</v>
      </c>
      <c r="DM113" s="920">
        <v>0</v>
      </c>
      <c r="DN113" s="920">
        <v>0</v>
      </c>
      <c r="DO113" s="920">
        <v>0</v>
      </c>
      <c r="DP113" s="920">
        <v>0</v>
      </c>
      <c r="DQ113" s="920">
        <v>0</v>
      </c>
      <c r="DR113" s="920">
        <v>0</v>
      </c>
      <c r="DS113" s="920">
        <v>0</v>
      </c>
      <c r="DT113" s="920">
        <v>0</v>
      </c>
      <c r="DU113" s="920">
        <v>0</v>
      </c>
      <c r="DV113" s="920">
        <v>0</v>
      </c>
      <c r="DW113" s="909">
        <v>0</v>
      </c>
      <c r="DX113" s="909">
        <v>0</v>
      </c>
    </row>
    <row r="114" spans="5:128">
      <c r="E114" s="534" t="s">
        <v>211</v>
      </c>
      <c r="F114" s="494">
        <v>0</v>
      </c>
      <c r="G114" s="877">
        <v>0</v>
      </c>
      <c r="H114" s="878">
        <v>0</v>
      </c>
      <c r="I114" s="878">
        <v>0</v>
      </c>
      <c r="J114" s="878">
        <v>0</v>
      </c>
      <c r="K114" s="878">
        <v>0</v>
      </c>
      <c r="L114" s="878">
        <v>0</v>
      </c>
      <c r="M114" s="878">
        <v>0</v>
      </c>
      <c r="N114" s="878">
        <v>0</v>
      </c>
      <c r="O114" s="878">
        <v>0</v>
      </c>
      <c r="P114" s="878">
        <v>0</v>
      </c>
      <c r="Q114" s="878">
        <v>0</v>
      </c>
      <c r="R114" s="878">
        <v>0</v>
      </c>
      <c r="S114" s="878">
        <v>0</v>
      </c>
      <c r="T114" s="878">
        <v>0</v>
      </c>
      <c r="U114" s="878">
        <v>0</v>
      </c>
      <c r="V114" s="878">
        <v>0</v>
      </c>
      <c r="W114" s="878">
        <v>0</v>
      </c>
      <c r="X114" s="878">
        <v>0</v>
      </c>
      <c r="Y114" s="878">
        <v>0</v>
      </c>
      <c r="Z114" s="878">
        <v>0</v>
      </c>
      <c r="AA114" s="625">
        <v>0</v>
      </c>
      <c r="AB114" s="626">
        <v>0</v>
      </c>
      <c r="AD114" s="534" t="s">
        <v>209</v>
      </c>
      <c r="AE114" s="494">
        <v>0</v>
      </c>
      <c r="AF114" s="877">
        <v>0</v>
      </c>
      <c r="AG114" s="878">
        <v>0</v>
      </c>
      <c r="AH114" s="878">
        <v>0</v>
      </c>
      <c r="AI114" s="878">
        <v>0</v>
      </c>
      <c r="AJ114" s="878">
        <v>0</v>
      </c>
      <c r="AK114" s="878">
        <v>0</v>
      </c>
      <c r="AL114" s="878">
        <v>0</v>
      </c>
      <c r="AM114" s="878">
        <v>0</v>
      </c>
      <c r="AN114" s="878">
        <v>0</v>
      </c>
      <c r="AO114" s="878">
        <v>0</v>
      </c>
      <c r="AP114" s="878">
        <v>0</v>
      </c>
      <c r="AQ114" s="878">
        <v>0</v>
      </c>
      <c r="AR114" s="878">
        <v>0</v>
      </c>
      <c r="AS114" s="878">
        <v>0</v>
      </c>
      <c r="AT114" s="878">
        <v>0</v>
      </c>
      <c r="AU114" s="878">
        <v>0</v>
      </c>
      <c r="AV114" s="878">
        <v>0</v>
      </c>
      <c r="AW114" s="878">
        <v>0</v>
      </c>
      <c r="AX114" s="878">
        <v>0</v>
      </c>
      <c r="AY114" s="878">
        <v>0</v>
      </c>
      <c r="AZ114" s="625">
        <v>0</v>
      </c>
      <c r="BA114" s="626">
        <v>0</v>
      </c>
      <c r="BC114" s="32" t="s">
        <v>352</v>
      </c>
      <c r="BD114" s="621">
        <f t="array" ref="BD114:BZ125">BD102:BZ113</f>
        <v>0</v>
      </c>
      <c r="BE114" s="622">
        <v>0</v>
      </c>
      <c r="BF114" s="623">
        <v>0</v>
      </c>
      <c r="BG114" s="623">
        <v>0</v>
      </c>
      <c r="BH114" s="623">
        <v>0</v>
      </c>
      <c r="BI114" s="623">
        <v>0</v>
      </c>
      <c r="BJ114" s="623">
        <v>0</v>
      </c>
      <c r="BK114" s="623">
        <v>0</v>
      </c>
      <c r="BL114" s="623">
        <v>0</v>
      </c>
      <c r="BM114" s="623">
        <v>0</v>
      </c>
      <c r="BN114" s="623">
        <v>0</v>
      </c>
      <c r="BO114" s="623">
        <v>0</v>
      </c>
      <c r="BP114" s="623">
        <v>0</v>
      </c>
      <c r="BQ114" s="623">
        <v>0</v>
      </c>
      <c r="BR114" s="623">
        <v>0</v>
      </c>
      <c r="BS114" s="623">
        <v>0</v>
      </c>
      <c r="BT114" s="623">
        <v>0</v>
      </c>
      <c r="BU114" s="623">
        <v>0</v>
      </c>
      <c r="BV114" s="623">
        <v>0</v>
      </c>
      <c r="BW114" s="623">
        <v>0</v>
      </c>
      <c r="BX114" s="623">
        <v>0</v>
      </c>
      <c r="BY114" s="621">
        <v>0</v>
      </c>
      <c r="BZ114" s="624">
        <v>0</v>
      </c>
      <c r="CB114" s="32" t="s">
        <v>352</v>
      </c>
      <c r="CC114" s="621">
        <f t="array" ref="CC114:CY125">CC102:CY113</f>
        <v>0</v>
      </c>
      <c r="CD114" s="622">
        <v>0</v>
      </c>
      <c r="CE114" s="623">
        <v>0</v>
      </c>
      <c r="CF114" s="623">
        <v>0</v>
      </c>
      <c r="CG114" s="623">
        <v>0</v>
      </c>
      <c r="CH114" s="623">
        <v>0</v>
      </c>
      <c r="CI114" s="623">
        <v>0</v>
      </c>
      <c r="CJ114" s="623">
        <v>0</v>
      </c>
      <c r="CK114" s="623">
        <v>0</v>
      </c>
      <c r="CL114" s="623">
        <v>0</v>
      </c>
      <c r="CM114" s="623">
        <v>0</v>
      </c>
      <c r="CN114" s="623">
        <v>0</v>
      </c>
      <c r="CO114" s="623">
        <v>0</v>
      </c>
      <c r="CP114" s="623">
        <v>0</v>
      </c>
      <c r="CQ114" s="623">
        <v>0</v>
      </c>
      <c r="CR114" s="623">
        <v>0</v>
      </c>
      <c r="CS114" s="623">
        <v>0</v>
      </c>
      <c r="CT114" s="623">
        <v>0</v>
      </c>
      <c r="CU114" s="623">
        <v>0</v>
      </c>
      <c r="CV114" s="623">
        <v>0</v>
      </c>
      <c r="CW114" s="623">
        <v>0</v>
      </c>
      <c r="CX114" s="621">
        <v>0</v>
      </c>
      <c r="CY114" s="624">
        <v>0</v>
      </c>
      <c r="DA114" s="918" t="s">
        <v>345</v>
      </c>
      <c r="DB114" s="907">
        <v>0</v>
      </c>
      <c r="DC114" s="908">
        <v>0</v>
      </c>
      <c r="DD114" s="920">
        <v>0</v>
      </c>
      <c r="DE114" s="920">
        <v>0</v>
      </c>
      <c r="DF114" s="920">
        <v>0</v>
      </c>
      <c r="DG114" s="920">
        <v>0</v>
      </c>
      <c r="DH114" s="920">
        <v>0</v>
      </c>
      <c r="DI114" s="920">
        <v>0</v>
      </c>
      <c r="DJ114" s="920">
        <v>0</v>
      </c>
      <c r="DK114" s="920">
        <v>0</v>
      </c>
      <c r="DL114" s="920">
        <v>0</v>
      </c>
      <c r="DM114" s="920">
        <v>0</v>
      </c>
      <c r="DN114" s="920">
        <v>0</v>
      </c>
      <c r="DO114" s="920">
        <v>0</v>
      </c>
      <c r="DP114" s="920">
        <v>0</v>
      </c>
      <c r="DQ114" s="920">
        <v>0</v>
      </c>
      <c r="DR114" s="920">
        <v>0</v>
      </c>
      <c r="DS114" s="920">
        <v>0</v>
      </c>
      <c r="DT114" s="920">
        <v>0</v>
      </c>
      <c r="DU114" s="920">
        <v>0</v>
      </c>
      <c r="DV114" s="920">
        <v>0</v>
      </c>
      <c r="DW114" s="909">
        <v>0</v>
      </c>
      <c r="DX114" s="909">
        <v>0</v>
      </c>
    </row>
    <row r="115" spans="5:128">
      <c r="E115" s="534" t="s">
        <v>184</v>
      </c>
      <c r="F115" s="494">
        <v>0</v>
      </c>
      <c r="G115" s="877">
        <v>0</v>
      </c>
      <c r="H115" s="878">
        <v>0</v>
      </c>
      <c r="I115" s="878">
        <v>0</v>
      </c>
      <c r="J115" s="878">
        <v>0</v>
      </c>
      <c r="K115" s="878">
        <v>0</v>
      </c>
      <c r="L115" s="878">
        <v>0</v>
      </c>
      <c r="M115" s="878">
        <v>0</v>
      </c>
      <c r="N115" s="878">
        <v>0</v>
      </c>
      <c r="O115" s="878">
        <v>0</v>
      </c>
      <c r="P115" s="878">
        <v>0</v>
      </c>
      <c r="Q115" s="878">
        <v>0</v>
      </c>
      <c r="R115" s="878">
        <v>0</v>
      </c>
      <c r="S115" s="878">
        <v>0</v>
      </c>
      <c r="T115" s="878">
        <v>0</v>
      </c>
      <c r="U115" s="878">
        <v>0</v>
      </c>
      <c r="V115" s="878">
        <v>0</v>
      </c>
      <c r="W115" s="878">
        <v>0</v>
      </c>
      <c r="X115" s="878">
        <v>0</v>
      </c>
      <c r="Y115" s="878">
        <v>0</v>
      </c>
      <c r="Z115" s="878">
        <v>0</v>
      </c>
      <c r="AA115" s="625">
        <v>0</v>
      </c>
      <c r="AB115" s="626">
        <v>0</v>
      </c>
      <c r="AD115" s="534" t="s">
        <v>210</v>
      </c>
      <c r="AE115" s="494">
        <v>0</v>
      </c>
      <c r="AF115" s="877">
        <v>0</v>
      </c>
      <c r="AG115" s="878">
        <v>0</v>
      </c>
      <c r="AH115" s="878">
        <v>0</v>
      </c>
      <c r="AI115" s="878">
        <v>0</v>
      </c>
      <c r="AJ115" s="878">
        <v>0</v>
      </c>
      <c r="AK115" s="878">
        <v>0</v>
      </c>
      <c r="AL115" s="878">
        <v>0</v>
      </c>
      <c r="AM115" s="878">
        <v>0</v>
      </c>
      <c r="AN115" s="878">
        <v>0</v>
      </c>
      <c r="AO115" s="878">
        <v>0</v>
      </c>
      <c r="AP115" s="878">
        <v>0</v>
      </c>
      <c r="AQ115" s="878">
        <v>0</v>
      </c>
      <c r="AR115" s="878">
        <v>0</v>
      </c>
      <c r="AS115" s="878">
        <v>0</v>
      </c>
      <c r="AT115" s="878">
        <v>0</v>
      </c>
      <c r="AU115" s="878">
        <v>0</v>
      </c>
      <c r="AV115" s="878">
        <v>0</v>
      </c>
      <c r="AW115" s="878">
        <v>0</v>
      </c>
      <c r="AX115" s="878">
        <v>0</v>
      </c>
      <c r="AY115" s="878">
        <v>0</v>
      </c>
      <c r="AZ115" s="625">
        <v>0</v>
      </c>
      <c r="BA115" s="626">
        <v>0</v>
      </c>
      <c r="BC115" s="597" t="s">
        <v>331</v>
      </c>
      <c r="BD115" s="625">
        <v>0</v>
      </c>
      <c r="BE115" s="626">
        <v>0</v>
      </c>
      <c r="BF115" s="627">
        <v>0</v>
      </c>
      <c r="BG115" s="627">
        <v>0</v>
      </c>
      <c r="BH115" s="627">
        <v>0</v>
      </c>
      <c r="BI115" s="627">
        <v>0</v>
      </c>
      <c r="BJ115" s="627">
        <v>0</v>
      </c>
      <c r="BK115" s="627">
        <v>0</v>
      </c>
      <c r="BL115" s="627">
        <v>0</v>
      </c>
      <c r="BM115" s="627">
        <v>0</v>
      </c>
      <c r="BN115" s="627">
        <v>0</v>
      </c>
      <c r="BO115" s="627">
        <v>0</v>
      </c>
      <c r="BP115" s="627">
        <v>0</v>
      </c>
      <c r="BQ115" s="627">
        <v>0</v>
      </c>
      <c r="BR115" s="627">
        <v>0</v>
      </c>
      <c r="BS115" s="627">
        <v>0</v>
      </c>
      <c r="BT115" s="627">
        <v>0</v>
      </c>
      <c r="BU115" s="627">
        <v>0</v>
      </c>
      <c r="BV115" s="627">
        <v>0</v>
      </c>
      <c r="BW115" s="627">
        <v>0</v>
      </c>
      <c r="BX115" s="627">
        <v>0</v>
      </c>
      <c r="BY115" s="625">
        <v>0</v>
      </c>
      <c r="BZ115" s="628">
        <v>0</v>
      </c>
      <c r="CB115" s="597" t="s">
        <v>331</v>
      </c>
      <c r="CC115" s="625">
        <v>0</v>
      </c>
      <c r="CD115" s="626">
        <v>0</v>
      </c>
      <c r="CE115" s="627">
        <v>0</v>
      </c>
      <c r="CF115" s="627">
        <v>0</v>
      </c>
      <c r="CG115" s="627">
        <v>0</v>
      </c>
      <c r="CH115" s="627">
        <v>0</v>
      </c>
      <c r="CI115" s="627">
        <v>0</v>
      </c>
      <c r="CJ115" s="627">
        <v>0</v>
      </c>
      <c r="CK115" s="627">
        <v>0</v>
      </c>
      <c r="CL115" s="627">
        <v>0</v>
      </c>
      <c r="CM115" s="627">
        <v>0</v>
      </c>
      <c r="CN115" s="627">
        <v>0</v>
      </c>
      <c r="CO115" s="627">
        <v>0</v>
      </c>
      <c r="CP115" s="627">
        <v>0</v>
      </c>
      <c r="CQ115" s="627">
        <v>0</v>
      </c>
      <c r="CR115" s="627">
        <v>0</v>
      </c>
      <c r="CS115" s="627">
        <v>0</v>
      </c>
      <c r="CT115" s="627">
        <v>0</v>
      </c>
      <c r="CU115" s="627">
        <v>0</v>
      </c>
      <c r="CV115" s="627">
        <v>0</v>
      </c>
      <c r="CW115" s="627">
        <v>0</v>
      </c>
      <c r="CX115" s="625">
        <v>0</v>
      </c>
      <c r="CY115" s="628">
        <v>0</v>
      </c>
      <c r="DA115" s="918" t="s">
        <v>349</v>
      </c>
      <c r="DB115" s="907">
        <v>0</v>
      </c>
      <c r="DC115" s="908">
        <v>0</v>
      </c>
      <c r="DD115" s="920">
        <v>0</v>
      </c>
      <c r="DE115" s="920">
        <v>0</v>
      </c>
      <c r="DF115" s="920">
        <v>0</v>
      </c>
      <c r="DG115" s="920">
        <v>0</v>
      </c>
      <c r="DH115" s="920">
        <v>0</v>
      </c>
      <c r="DI115" s="920">
        <v>0</v>
      </c>
      <c r="DJ115" s="920">
        <v>0</v>
      </c>
      <c r="DK115" s="920">
        <v>0</v>
      </c>
      <c r="DL115" s="920">
        <v>0</v>
      </c>
      <c r="DM115" s="920">
        <v>0</v>
      </c>
      <c r="DN115" s="920">
        <v>0</v>
      </c>
      <c r="DO115" s="920">
        <v>0</v>
      </c>
      <c r="DP115" s="920">
        <v>0</v>
      </c>
      <c r="DQ115" s="920">
        <v>0</v>
      </c>
      <c r="DR115" s="920">
        <v>0</v>
      </c>
      <c r="DS115" s="920">
        <v>0</v>
      </c>
      <c r="DT115" s="920">
        <v>0</v>
      </c>
      <c r="DU115" s="920">
        <v>0</v>
      </c>
      <c r="DV115" s="920">
        <v>0</v>
      </c>
      <c r="DW115" s="909">
        <v>0</v>
      </c>
      <c r="DX115" s="909">
        <v>0</v>
      </c>
    </row>
    <row r="116" spans="5:128">
      <c r="E116" s="534" t="s">
        <v>185</v>
      </c>
      <c r="F116" s="494">
        <v>0</v>
      </c>
      <c r="G116" s="877">
        <v>0</v>
      </c>
      <c r="H116" s="878">
        <v>0</v>
      </c>
      <c r="I116" s="878">
        <v>0</v>
      </c>
      <c r="J116" s="878">
        <v>0</v>
      </c>
      <c r="K116" s="878">
        <v>0</v>
      </c>
      <c r="L116" s="878">
        <v>0</v>
      </c>
      <c r="M116" s="878">
        <v>0</v>
      </c>
      <c r="N116" s="878">
        <v>0</v>
      </c>
      <c r="O116" s="878">
        <v>0</v>
      </c>
      <c r="P116" s="878">
        <v>0</v>
      </c>
      <c r="Q116" s="878">
        <v>0</v>
      </c>
      <c r="R116" s="878">
        <v>0</v>
      </c>
      <c r="S116" s="878">
        <v>0</v>
      </c>
      <c r="T116" s="878">
        <v>0</v>
      </c>
      <c r="U116" s="878">
        <v>0</v>
      </c>
      <c r="V116" s="878">
        <v>0</v>
      </c>
      <c r="W116" s="878">
        <v>0</v>
      </c>
      <c r="X116" s="878">
        <v>0</v>
      </c>
      <c r="Y116" s="878">
        <v>0</v>
      </c>
      <c r="Z116" s="878">
        <v>0</v>
      </c>
      <c r="AA116" s="625">
        <v>0</v>
      </c>
      <c r="AB116" s="626">
        <v>0</v>
      </c>
      <c r="AD116" s="534" t="s">
        <v>211</v>
      </c>
      <c r="AE116" s="494">
        <v>0</v>
      </c>
      <c r="AF116" s="877">
        <v>0</v>
      </c>
      <c r="AG116" s="878">
        <v>0</v>
      </c>
      <c r="AH116" s="878">
        <v>0</v>
      </c>
      <c r="AI116" s="878">
        <v>0</v>
      </c>
      <c r="AJ116" s="878">
        <v>0</v>
      </c>
      <c r="AK116" s="878">
        <v>0</v>
      </c>
      <c r="AL116" s="878">
        <v>0</v>
      </c>
      <c r="AM116" s="878">
        <v>0</v>
      </c>
      <c r="AN116" s="878">
        <v>0</v>
      </c>
      <c r="AO116" s="878">
        <v>0</v>
      </c>
      <c r="AP116" s="878">
        <v>0</v>
      </c>
      <c r="AQ116" s="878">
        <v>0</v>
      </c>
      <c r="AR116" s="878">
        <v>0</v>
      </c>
      <c r="AS116" s="878">
        <v>0</v>
      </c>
      <c r="AT116" s="878">
        <v>0</v>
      </c>
      <c r="AU116" s="878">
        <v>0</v>
      </c>
      <c r="AV116" s="878">
        <v>0</v>
      </c>
      <c r="AW116" s="878">
        <v>0</v>
      </c>
      <c r="AX116" s="878">
        <v>0</v>
      </c>
      <c r="AY116" s="878">
        <v>0</v>
      </c>
      <c r="AZ116" s="625">
        <v>0</v>
      </c>
      <c r="BA116" s="626">
        <v>0</v>
      </c>
      <c r="BC116" s="597" t="s">
        <v>208</v>
      </c>
      <c r="BD116" s="625">
        <v>0</v>
      </c>
      <c r="BE116" s="626">
        <v>0</v>
      </c>
      <c r="BF116" s="627">
        <v>0</v>
      </c>
      <c r="BG116" s="627">
        <v>0</v>
      </c>
      <c r="BH116" s="627">
        <v>0</v>
      </c>
      <c r="BI116" s="627">
        <v>0</v>
      </c>
      <c r="BJ116" s="627">
        <v>0</v>
      </c>
      <c r="BK116" s="627">
        <v>0</v>
      </c>
      <c r="BL116" s="627">
        <v>0</v>
      </c>
      <c r="BM116" s="627">
        <v>0</v>
      </c>
      <c r="BN116" s="627">
        <v>0</v>
      </c>
      <c r="BO116" s="627">
        <v>0</v>
      </c>
      <c r="BP116" s="627">
        <v>0</v>
      </c>
      <c r="BQ116" s="627">
        <v>0</v>
      </c>
      <c r="BR116" s="627">
        <v>0</v>
      </c>
      <c r="BS116" s="627">
        <v>0</v>
      </c>
      <c r="BT116" s="627">
        <v>0</v>
      </c>
      <c r="BU116" s="627">
        <v>0</v>
      </c>
      <c r="BV116" s="627">
        <v>0</v>
      </c>
      <c r="BW116" s="627">
        <v>0</v>
      </c>
      <c r="BX116" s="627">
        <v>0</v>
      </c>
      <c r="BY116" s="625">
        <v>0</v>
      </c>
      <c r="BZ116" s="628">
        <v>0</v>
      </c>
      <c r="CB116" s="597" t="s">
        <v>208</v>
      </c>
      <c r="CC116" s="625">
        <v>0</v>
      </c>
      <c r="CD116" s="626">
        <v>0</v>
      </c>
      <c r="CE116" s="627">
        <v>0</v>
      </c>
      <c r="CF116" s="627">
        <v>0</v>
      </c>
      <c r="CG116" s="627">
        <v>0</v>
      </c>
      <c r="CH116" s="627">
        <v>0</v>
      </c>
      <c r="CI116" s="627">
        <v>0</v>
      </c>
      <c r="CJ116" s="627">
        <v>0</v>
      </c>
      <c r="CK116" s="627">
        <v>0</v>
      </c>
      <c r="CL116" s="627">
        <v>0</v>
      </c>
      <c r="CM116" s="627">
        <v>0</v>
      </c>
      <c r="CN116" s="627">
        <v>0</v>
      </c>
      <c r="CO116" s="627">
        <v>0</v>
      </c>
      <c r="CP116" s="627">
        <v>0</v>
      </c>
      <c r="CQ116" s="627">
        <v>0</v>
      </c>
      <c r="CR116" s="627">
        <v>0</v>
      </c>
      <c r="CS116" s="627">
        <v>0</v>
      </c>
      <c r="CT116" s="627">
        <v>0</v>
      </c>
      <c r="CU116" s="627">
        <v>0</v>
      </c>
      <c r="CV116" s="627">
        <v>0</v>
      </c>
      <c r="CW116" s="627">
        <v>0</v>
      </c>
      <c r="CX116" s="625">
        <v>0</v>
      </c>
      <c r="CY116" s="628">
        <v>0</v>
      </c>
      <c r="DA116" s="918" t="s">
        <v>348</v>
      </c>
      <c r="DB116" s="907">
        <v>0</v>
      </c>
      <c r="DC116" s="908">
        <v>0</v>
      </c>
      <c r="DD116" s="920">
        <v>0</v>
      </c>
      <c r="DE116" s="920">
        <v>0</v>
      </c>
      <c r="DF116" s="920">
        <v>0</v>
      </c>
      <c r="DG116" s="920">
        <v>0</v>
      </c>
      <c r="DH116" s="920">
        <v>0</v>
      </c>
      <c r="DI116" s="920">
        <v>0</v>
      </c>
      <c r="DJ116" s="920">
        <v>0</v>
      </c>
      <c r="DK116" s="920">
        <v>0</v>
      </c>
      <c r="DL116" s="920">
        <v>0</v>
      </c>
      <c r="DM116" s="920">
        <v>0</v>
      </c>
      <c r="DN116" s="920">
        <v>0</v>
      </c>
      <c r="DO116" s="920">
        <v>0</v>
      </c>
      <c r="DP116" s="920">
        <v>0</v>
      </c>
      <c r="DQ116" s="920">
        <v>0</v>
      </c>
      <c r="DR116" s="920">
        <v>0</v>
      </c>
      <c r="DS116" s="920">
        <v>0</v>
      </c>
      <c r="DT116" s="920">
        <v>0</v>
      </c>
      <c r="DU116" s="920">
        <v>0</v>
      </c>
      <c r="DV116" s="920">
        <v>0</v>
      </c>
      <c r="DW116" s="909">
        <v>0</v>
      </c>
      <c r="DX116" s="909">
        <v>0</v>
      </c>
    </row>
    <row r="117" spans="5:128">
      <c r="E117" s="534" t="s">
        <v>186</v>
      </c>
      <c r="F117" s="494">
        <v>0</v>
      </c>
      <c r="G117" s="877">
        <v>0</v>
      </c>
      <c r="H117" s="878">
        <v>0</v>
      </c>
      <c r="I117" s="878">
        <v>0</v>
      </c>
      <c r="J117" s="878">
        <v>0</v>
      </c>
      <c r="K117" s="878">
        <v>0</v>
      </c>
      <c r="L117" s="878">
        <v>0</v>
      </c>
      <c r="M117" s="878">
        <v>0</v>
      </c>
      <c r="N117" s="878">
        <v>0</v>
      </c>
      <c r="O117" s="878">
        <v>0</v>
      </c>
      <c r="P117" s="878">
        <v>0</v>
      </c>
      <c r="Q117" s="878">
        <v>0</v>
      </c>
      <c r="R117" s="878">
        <v>0</v>
      </c>
      <c r="S117" s="878">
        <v>0</v>
      </c>
      <c r="T117" s="878">
        <v>0</v>
      </c>
      <c r="U117" s="878">
        <v>0</v>
      </c>
      <c r="V117" s="878">
        <v>0</v>
      </c>
      <c r="W117" s="878">
        <v>0</v>
      </c>
      <c r="X117" s="878">
        <v>0</v>
      </c>
      <c r="Y117" s="878">
        <v>0</v>
      </c>
      <c r="Z117" s="878">
        <v>0</v>
      </c>
      <c r="AA117" s="625">
        <v>0</v>
      </c>
      <c r="AB117" s="626">
        <v>0</v>
      </c>
      <c r="AD117" s="534" t="s">
        <v>336</v>
      </c>
      <c r="AE117" s="494">
        <v>0</v>
      </c>
      <c r="AF117" s="877">
        <v>0</v>
      </c>
      <c r="AG117" s="878">
        <v>0</v>
      </c>
      <c r="AH117" s="878">
        <v>0</v>
      </c>
      <c r="AI117" s="878">
        <v>0</v>
      </c>
      <c r="AJ117" s="878">
        <v>0</v>
      </c>
      <c r="AK117" s="878">
        <v>0</v>
      </c>
      <c r="AL117" s="878">
        <v>0</v>
      </c>
      <c r="AM117" s="878">
        <v>0</v>
      </c>
      <c r="AN117" s="878">
        <v>0</v>
      </c>
      <c r="AO117" s="878">
        <v>0</v>
      </c>
      <c r="AP117" s="878">
        <v>0</v>
      </c>
      <c r="AQ117" s="878">
        <v>0</v>
      </c>
      <c r="AR117" s="878">
        <v>0</v>
      </c>
      <c r="AS117" s="878">
        <v>0</v>
      </c>
      <c r="AT117" s="878">
        <v>0</v>
      </c>
      <c r="AU117" s="878">
        <v>0</v>
      </c>
      <c r="AV117" s="878">
        <v>0</v>
      </c>
      <c r="AW117" s="878">
        <v>0</v>
      </c>
      <c r="AX117" s="878">
        <v>0</v>
      </c>
      <c r="AY117" s="878">
        <v>0</v>
      </c>
      <c r="AZ117" s="625">
        <v>0</v>
      </c>
      <c r="BA117" s="626">
        <v>0</v>
      </c>
      <c r="BC117" s="597" t="s">
        <v>209</v>
      </c>
      <c r="BD117" s="625">
        <v>0</v>
      </c>
      <c r="BE117" s="626">
        <v>0</v>
      </c>
      <c r="BF117" s="627">
        <v>0</v>
      </c>
      <c r="BG117" s="627">
        <v>0</v>
      </c>
      <c r="BH117" s="627">
        <v>0</v>
      </c>
      <c r="BI117" s="627">
        <v>0</v>
      </c>
      <c r="BJ117" s="627">
        <v>0</v>
      </c>
      <c r="BK117" s="627">
        <v>0</v>
      </c>
      <c r="BL117" s="627">
        <v>0</v>
      </c>
      <c r="BM117" s="627">
        <v>0</v>
      </c>
      <c r="BN117" s="627">
        <v>0</v>
      </c>
      <c r="BO117" s="627">
        <v>0</v>
      </c>
      <c r="BP117" s="627">
        <v>0</v>
      </c>
      <c r="BQ117" s="627">
        <v>0</v>
      </c>
      <c r="BR117" s="627">
        <v>0</v>
      </c>
      <c r="BS117" s="627">
        <v>0</v>
      </c>
      <c r="BT117" s="627">
        <v>0</v>
      </c>
      <c r="BU117" s="627">
        <v>0</v>
      </c>
      <c r="BV117" s="627">
        <v>0</v>
      </c>
      <c r="BW117" s="627">
        <v>0</v>
      </c>
      <c r="BX117" s="627">
        <v>0</v>
      </c>
      <c r="BY117" s="625">
        <v>0</v>
      </c>
      <c r="BZ117" s="628">
        <v>0</v>
      </c>
      <c r="CB117" s="597" t="s">
        <v>209</v>
      </c>
      <c r="CC117" s="625">
        <v>0</v>
      </c>
      <c r="CD117" s="626">
        <v>0</v>
      </c>
      <c r="CE117" s="627">
        <v>0</v>
      </c>
      <c r="CF117" s="627">
        <v>0</v>
      </c>
      <c r="CG117" s="627">
        <v>0</v>
      </c>
      <c r="CH117" s="627">
        <v>0</v>
      </c>
      <c r="CI117" s="627">
        <v>0</v>
      </c>
      <c r="CJ117" s="627">
        <v>0</v>
      </c>
      <c r="CK117" s="627">
        <v>0</v>
      </c>
      <c r="CL117" s="627">
        <v>0</v>
      </c>
      <c r="CM117" s="627">
        <v>0</v>
      </c>
      <c r="CN117" s="627">
        <v>0</v>
      </c>
      <c r="CO117" s="627">
        <v>0</v>
      </c>
      <c r="CP117" s="627">
        <v>0</v>
      </c>
      <c r="CQ117" s="627">
        <v>0</v>
      </c>
      <c r="CR117" s="627">
        <v>0</v>
      </c>
      <c r="CS117" s="627">
        <v>0</v>
      </c>
      <c r="CT117" s="627">
        <v>0</v>
      </c>
      <c r="CU117" s="627">
        <v>0</v>
      </c>
      <c r="CV117" s="627">
        <v>0</v>
      </c>
      <c r="CW117" s="627">
        <v>0</v>
      </c>
      <c r="CX117" s="625">
        <v>0</v>
      </c>
      <c r="CY117" s="628">
        <v>0</v>
      </c>
      <c r="DA117" s="919" t="s">
        <v>346</v>
      </c>
      <c r="DB117" s="910">
        <v>0</v>
      </c>
      <c r="DC117" s="911">
        <v>0</v>
      </c>
      <c r="DD117" s="912">
        <v>0</v>
      </c>
      <c r="DE117" s="912">
        <v>0</v>
      </c>
      <c r="DF117" s="912">
        <v>0</v>
      </c>
      <c r="DG117" s="912">
        <v>0</v>
      </c>
      <c r="DH117" s="912">
        <v>0</v>
      </c>
      <c r="DI117" s="912">
        <v>0</v>
      </c>
      <c r="DJ117" s="912">
        <v>0</v>
      </c>
      <c r="DK117" s="912">
        <v>0</v>
      </c>
      <c r="DL117" s="912">
        <v>0</v>
      </c>
      <c r="DM117" s="912">
        <v>0</v>
      </c>
      <c r="DN117" s="912">
        <v>0</v>
      </c>
      <c r="DO117" s="912">
        <v>0</v>
      </c>
      <c r="DP117" s="912">
        <v>0</v>
      </c>
      <c r="DQ117" s="912">
        <v>0</v>
      </c>
      <c r="DR117" s="912">
        <v>0</v>
      </c>
      <c r="DS117" s="912">
        <v>0</v>
      </c>
      <c r="DT117" s="912">
        <v>0</v>
      </c>
      <c r="DU117" s="912">
        <v>0</v>
      </c>
      <c r="DV117" s="912">
        <v>0</v>
      </c>
      <c r="DW117" s="913" t="str">
        <v>-</v>
      </c>
      <c r="DX117" s="913" t="str">
        <v>-</v>
      </c>
    </row>
    <row r="118" spans="5:128">
      <c r="E118" s="534" t="s">
        <v>340</v>
      </c>
      <c r="F118" s="494">
        <v>0</v>
      </c>
      <c r="G118" s="877">
        <v>0</v>
      </c>
      <c r="H118" s="878">
        <v>0</v>
      </c>
      <c r="I118" s="878">
        <v>0</v>
      </c>
      <c r="J118" s="878">
        <v>0</v>
      </c>
      <c r="K118" s="878">
        <v>0</v>
      </c>
      <c r="L118" s="878">
        <v>0</v>
      </c>
      <c r="M118" s="878">
        <v>0</v>
      </c>
      <c r="N118" s="878">
        <v>0</v>
      </c>
      <c r="O118" s="878">
        <v>0</v>
      </c>
      <c r="P118" s="878">
        <v>0</v>
      </c>
      <c r="Q118" s="878">
        <v>0</v>
      </c>
      <c r="R118" s="878">
        <v>0</v>
      </c>
      <c r="S118" s="878">
        <v>0</v>
      </c>
      <c r="T118" s="878">
        <v>0</v>
      </c>
      <c r="U118" s="878">
        <v>0</v>
      </c>
      <c r="V118" s="878">
        <v>0</v>
      </c>
      <c r="W118" s="878">
        <v>0</v>
      </c>
      <c r="X118" s="878">
        <v>0</v>
      </c>
      <c r="Y118" s="878">
        <v>0</v>
      </c>
      <c r="Z118" s="878">
        <v>0</v>
      </c>
      <c r="AA118" s="625">
        <v>0</v>
      </c>
      <c r="AB118" s="626">
        <v>0</v>
      </c>
      <c r="AD118" s="534" t="s">
        <v>338</v>
      </c>
      <c r="AE118" s="494">
        <v>0</v>
      </c>
      <c r="AF118" s="877">
        <v>0</v>
      </c>
      <c r="AG118" s="878">
        <v>0</v>
      </c>
      <c r="AH118" s="878">
        <v>0</v>
      </c>
      <c r="AI118" s="878">
        <v>0</v>
      </c>
      <c r="AJ118" s="878">
        <v>0</v>
      </c>
      <c r="AK118" s="878">
        <v>0</v>
      </c>
      <c r="AL118" s="878">
        <v>0</v>
      </c>
      <c r="AM118" s="878">
        <v>0</v>
      </c>
      <c r="AN118" s="878">
        <v>0</v>
      </c>
      <c r="AO118" s="878">
        <v>0</v>
      </c>
      <c r="AP118" s="878">
        <v>0</v>
      </c>
      <c r="AQ118" s="878">
        <v>0</v>
      </c>
      <c r="AR118" s="878">
        <v>0</v>
      </c>
      <c r="AS118" s="878">
        <v>0</v>
      </c>
      <c r="AT118" s="878">
        <v>0</v>
      </c>
      <c r="AU118" s="878">
        <v>0</v>
      </c>
      <c r="AV118" s="878">
        <v>0</v>
      </c>
      <c r="AW118" s="878">
        <v>0</v>
      </c>
      <c r="AX118" s="878">
        <v>0</v>
      </c>
      <c r="AY118" s="878">
        <v>0</v>
      </c>
      <c r="AZ118" s="625">
        <v>0</v>
      </c>
      <c r="BA118" s="626">
        <v>0</v>
      </c>
      <c r="BC118" s="597" t="s">
        <v>210</v>
      </c>
      <c r="BD118" s="625">
        <v>0</v>
      </c>
      <c r="BE118" s="626">
        <v>0</v>
      </c>
      <c r="BF118" s="627">
        <v>0</v>
      </c>
      <c r="BG118" s="627">
        <v>0</v>
      </c>
      <c r="BH118" s="627">
        <v>0</v>
      </c>
      <c r="BI118" s="627">
        <v>0</v>
      </c>
      <c r="BJ118" s="627">
        <v>0</v>
      </c>
      <c r="BK118" s="627">
        <v>0</v>
      </c>
      <c r="BL118" s="627">
        <v>0</v>
      </c>
      <c r="BM118" s="627">
        <v>0</v>
      </c>
      <c r="BN118" s="627">
        <v>0</v>
      </c>
      <c r="BO118" s="627">
        <v>0</v>
      </c>
      <c r="BP118" s="627">
        <v>0</v>
      </c>
      <c r="BQ118" s="627">
        <v>0</v>
      </c>
      <c r="BR118" s="627">
        <v>0</v>
      </c>
      <c r="BS118" s="627">
        <v>0</v>
      </c>
      <c r="BT118" s="627">
        <v>0</v>
      </c>
      <c r="BU118" s="627">
        <v>0</v>
      </c>
      <c r="BV118" s="627">
        <v>0</v>
      </c>
      <c r="BW118" s="627">
        <v>0</v>
      </c>
      <c r="BX118" s="627">
        <v>0</v>
      </c>
      <c r="BY118" s="625">
        <v>0</v>
      </c>
      <c r="BZ118" s="628">
        <v>0</v>
      </c>
      <c r="CB118" s="597" t="s">
        <v>210</v>
      </c>
      <c r="CC118" s="625">
        <v>0</v>
      </c>
      <c r="CD118" s="626">
        <v>0</v>
      </c>
      <c r="CE118" s="627">
        <v>0</v>
      </c>
      <c r="CF118" s="627">
        <v>0</v>
      </c>
      <c r="CG118" s="627">
        <v>0</v>
      </c>
      <c r="CH118" s="627">
        <v>0</v>
      </c>
      <c r="CI118" s="627">
        <v>0</v>
      </c>
      <c r="CJ118" s="627">
        <v>0</v>
      </c>
      <c r="CK118" s="627">
        <v>0</v>
      </c>
      <c r="CL118" s="627">
        <v>0</v>
      </c>
      <c r="CM118" s="627">
        <v>0</v>
      </c>
      <c r="CN118" s="627">
        <v>0</v>
      </c>
      <c r="CO118" s="627">
        <v>0</v>
      </c>
      <c r="CP118" s="627">
        <v>0</v>
      </c>
      <c r="CQ118" s="627">
        <v>0</v>
      </c>
      <c r="CR118" s="627">
        <v>0</v>
      </c>
      <c r="CS118" s="627">
        <v>0</v>
      </c>
      <c r="CT118" s="627">
        <v>0</v>
      </c>
      <c r="CU118" s="627">
        <v>0</v>
      </c>
      <c r="CV118" s="627">
        <v>0</v>
      </c>
      <c r="CW118" s="627">
        <v>0</v>
      </c>
      <c r="CX118" s="625">
        <v>0</v>
      </c>
      <c r="CY118" s="628">
        <v>0</v>
      </c>
      <c r="DA118" s="917" t="s">
        <v>352</v>
      </c>
      <c r="DB118" s="903">
        <f t="array" ref="DB118:DX130">DB105:DX117</f>
        <v>0</v>
      </c>
      <c r="DC118" s="904">
        <v>0</v>
      </c>
      <c r="DD118" s="905">
        <v>0</v>
      </c>
      <c r="DE118" s="905">
        <v>0</v>
      </c>
      <c r="DF118" s="905">
        <v>0</v>
      </c>
      <c r="DG118" s="905">
        <v>0</v>
      </c>
      <c r="DH118" s="905">
        <v>0</v>
      </c>
      <c r="DI118" s="905">
        <v>0</v>
      </c>
      <c r="DJ118" s="905">
        <v>0</v>
      </c>
      <c r="DK118" s="905">
        <v>0</v>
      </c>
      <c r="DL118" s="905">
        <v>0</v>
      </c>
      <c r="DM118" s="905">
        <v>0</v>
      </c>
      <c r="DN118" s="905">
        <v>0</v>
      </c>
      <c r="DO118" s="905">
        <v>0</v>
      </c>
      <c r="DP118" s="905">
        <v>0</v>
      </c>
      <c r="DQ118" s="905">
        <v>0</v>
      </c>
      <c r="DR118" s="905">
        <v>0</v>
      </c>
      <c r="DS118" s="905">
        <v>0</v>
      </c>
      <c r="DT118" s="905">
        <v>0</v>
      </c>
      <c r="DU118" s="905">
        <v>0</v>
      </c>
      <c r="DV118" s="905">
        <v>0</v>
      </c>
      <c r="DW118" s="906">
        <v>0</v>
      </c>
      <c r="DX118" s="906">
        <v>0</v>
      </c>
    </row>
    <row r="119" spans="5:128">
      <c r="E119" s="19" t="s">
        <v>343</v>
      </c>
      <c r="F119" s="494">
        <v>0</v>
      </c>
      <c r="G119" s="877">
        <v>0</v>
      </c>
      <c r="H119" s="878">
        <v>0</v>
      </c>
      <c r="I119" s="878">
        <v>0</v>
      </c>
      <c r="J119" s="878">
        <v>0</v>
      </c>
      <c r="K119" s="878">
        <v>0</v>
      </c>
      <c r="L119" s="878">
        <v>0</v>
      </c>
      <c r="M119" s="878">
        <v>0</v>
      </c>
      <c r="N119" s="878">
        <v>0</v>
      </c>
      <c r="O119" s="878">
        <v>0</v>
      </c>
      <c r="P119" s="878">
        <v>0</v>
      </c>
      <c r="Q119" s="878">
        <v>0</v>
      </c>
      <c r="R119" s="878">
        <v>0</v>
      </c>
      <c r="S119" s="878">
        <v>0</v>
      </c>
      <c r="T119" s="878">
        <v>0</v>
      </c>
      <c r="U119" s="878">
        <v>0</v>
      </c>
      <c r="V119" s="878">
        <v>0</v>
      </c>
      <c r="W119" s="878">
        <v>0</v>
      </c>
      <c r="X119" s="878">
        <v>0</v>
      </c>
      <c r="Y119" s="878">
        <v>0</v>
      </c>
      <c r="Z119" s="878">
        <v>0</v>
      </c>
      <c r="AA119" s="625">
        <v>0</v>
      </c>
      <c r="AB119" s="626">
        <v>0</v>
      </c>
      <c r="AD119" s="534" t="s">
        <v>341</v>
      </c>
      <c r="AE119" s="494">
        <v>0</v>
      </c>
      <c r="AF119" s="877">
        <v>0</v>
      </c>
      <c r="AG119" s="878">
        <v>0</v>
      </c>
      <c r="AH119" s="878">
        <v>0</v>
      </c>
      <c r="AI119" s="878">
        <v>0</v>
      </c>
      <c r="AJ119" s="878">
        <v>0</v>
      </c>
      <c r="AK119" s="878">
        <v>0</v>
      </c>
      <c r="AL119" s="878">
        <v>0</v>
      </c>
      <c r="AM119" s="878">
        <v>0</v>
      </c>
      <c r="AN119" s="878">
        <v>0</v>
      </c>
      <c r="AO119" s="878">
        <v>0</v>
      </c>
      <c r="AP119" s="878">
        <v>0</v>
      </c>
      <c r="AQ119" s="878">
        <v>0</v>
      </c>
      <c r="AR119" s="878">
        <v>0</v>
      </c>
      <c r="AS119" s="878">
        <v>0</v>
      </c>
      <c r="AT119" s="878">
        <v>0</v>
      </c>
      <c r="AU119" s="878">
        <v>0</v>
      </c>
      <c r="AV119" s="878">
        <v>0</v>
      </c>
      <c r="AW119" s="878">
        <v>0</v>
      </c>
      <c r="AX119" s="878">
        <v>0</v>
      </c>
      <c r="AY119" s="878">
        <v>0</v>
      </c>
      <c r="AZ119" s="625">
        <v>0</v>
      </c>
      <c r="BA119" s="626">
        <v>0</v>
      </c>
      <c r="BC119" s="597" t="s">
        <v>211</v>
      </c>
      <c r="BD119" s="625">
        <v>0</v>
      </c>
      <c r="BE119" s="626">
        <v>0</v>
      </c>
      <c r="BF119" s="627">
        <v>0</v>
      </c>
      <c r="BG119" s="627">
        <v>0</v>
      </c>
      <c r="BH119" s="627">
        <v>0</v>
      </c>
      <c r="BI119" s="627">
        <v>0</v>
      </c>
      <c r="BJ119" s="627">
        <v>0</v>
      </c>
      <c r="BK119" s="627">
        <v>0</v>
      </c>
      <c r="BL119" s="627">
        <v>0</v>
      </c>
      <c r="BM119" s="627">
        <v>0</v>
      </c>
      <c r="BN119" s="627">
        <v>0</v>
      </c>
      <c r="BO119" s="627">
        <v>0</v>
      </c>
      <c r="BP119" s="627">
        <v>0</v>
      </c>
      <c r="BQ119" s="627">
        <v>0</v>
      </c>
      <c r="BR119" s="627">
        <v>0</v>
      </c>
      <c r="BS119" s="627">
        <v>0</v>
      </c>
      <c r="BT119" s="627">
        <v>0</v>
      </c>
      <c r="BU119" s="627">
        <v>0</v>
      </c>
      <c r="BV119" s="627">
        <v>0</v>
      </c>
      <c r="BW119" s="627">
        <v>0</v>
      </c>
      <c r="BX119" s="627">
        <v>0</v>
      </c>
      <c r="BY119" s="625">
        <v>0</v>
      </c>
      <c r="BZ119" s="628">
        <v>0</v>
      </c>
      <c r="CB119" s="597" t="s">
        <v>211</v>
      </c>
      <c r="CC119" s="625">
        <v>0</v>
      </c>
      <c r="CD119" s="626">
        <v>0</v>
      </c>
      <c r="CE119" s="627">
        <v>0</v>
      </c>
      <c r="CF119" s="627">
        <v>0</v>
      </c>
      <c r="CG119" s="627">
        <v>0</v>
      </c>
      <c r="CH119" s="627">
        <v>0</v>
      </c>
      <c r="CI119" s="627">
        <v>0</v>
      </c>
      <c r="CJ119" s="627">
        <v>0</v>
      </c>
      <c r="CK119" s="627">
        <v>0</v>
      </c>
      <c r="CL119" s="627">
        <v>0</v>
      </c>
      <c r="CM119" s="627">
        <v>0</v>
      </c>
      <c r="CN119" s="627">
        <v>0</v>
      </c>
      <c r="CO119" s="627">
        <v>0</v>
      </c>
      <c r="CP119" s="627">
        <v>0</v>
      </c>
      <c r="CQ119" s="627">
        <v>0</v>
      </c>
      <c r="CR119" s="627">
        <v>0</v>
      </c>
      <c r="CS119" s="627">
        <v>0</v>
      </c>
      <c r="CT119" s="627">
        <v>0</v>
      </c>
      <c r="CU119" s="627">
        <v>0</v>
      </c>
      <c r="CV119" s="627">
        <v>0</v>
      </c>
      <c r="CW119" s="627">
        <v>0</v>
      </c>
      <c r="CX119" s="625">
        <v>0</v>
      </c>
      <c r="CY119" s="628">
        <v>0</v>
      </c>
      <c r="DA119" s="918" t="s">
        <v>207</v>
      </c>
      <c r="DB119" s="907">
        <v>0</v>
      </c>
      <c r="DC119" s="908">
        <v>0</v>
      </c>
      <c r="DD119" s="920">
        <v>0</v>
      </c>
      <c r="DE119" s="920">
        <v>0</v>
      </c>
      <c r="DF119" s="920">
        <v>0</v>
      </c>
      <c r="DG119" s="920">
        <v>0</v>
      </c>
      <c r="DH119" s="920">
        <v>0</v>
      </c>
      <c r="DI119" s="920">
        <v>0</v>
      </c>
      <c r="DJ119" s="920">
        <v>0</v>
      </c>
      <c r="DK119" s="920">
        <v>0</v>
      </c>
      <c r="DL119" s="920">
        <v>0</v>
      </c>
      <c r="DM119" s="920">
        <v>0</v>
      </c>
      <c r="DN119" s="920">
        <v>0</v>
      </c>
      <c r="DO119" s="920">
        <v>0</v>
      </c>
      <c r="DP119" s="920">
        <v>0</v>
      </c>
      <c r="DQ119" s="920">
        <v>0</v>
      </c>
      <c r="DR119" s="920">
        <v>0</v>
      </c>
      <c r="DS119" s="920">
        <v>0</v>
      </c>
      <c r="DT119" s="920">
        <v>0</v>
      </c>
      <c r="DU119" s="920">
        <v>0</v>
      </c>
      <c r="DV119" s="920">
        <v>0</v>
      </c>
      <c r="DW119" s="909">
        <v>0</v>
      </c>
      <c r="DX119" s="909">
        <v>0</v>
      </c>
    </row>
    <row r="120" spans="5:128">
      <c r="E120" s="538" t="s">
        <v>346</v>
      </c>
      <c r="F120" s="495">
        <v>0</v>
      </c>
      <c r="G120" s="817">
        <v>0</v>
      </c>
      <c r="H120" s="486">
        <v>0</v>
      </c>
      <c r="I120" s="486">
        <v>0</v>
      </c>
      <c r="J120" s="486">
        <v>0</v>
      </c>
      <c r="K120" s="486">
        <v>0</v>
      </c>
      <c r="L120" s="486">
        <v>0</v>
      </c>
      <c r="M120" s="486">
        <v>0</v>
      </c>
      <c r="N120" s="486">
        <v>0</v>
      </c>
      <c r="O120" s="486">
        <v>0</v>
      </c>
      <c r="P120" s="486">
        <v>0</v>
      </c>
      <c r="Q120" s="486">
        <v>0</v>
      </c>
      <c r="R120" s="486">
        <v>0</v>
      </c>
      <c r="S120" s="486">
        <v>0</v>
      </c>
      <c r="T120" s="486">
        <v>0</v>
      </c>
      <c r="U120" s="486">
        <v>0</v>
      </c>
      <c r="V120" s="486">
        <v>0</v>
      </c>
      <c r="W120" s="486">
        <v>0</v>
      </c>
      <c r="X120" s="486">
        <v>0</v>
      </c>
      <c r="Y120" s="486">
        <v>0</v>
      </c>
      <c r="Z120" s="486">
        <v>0</v>
      </c>
      <c r="AA120" s="629" t="str">
        <v>-</v>
      </c>
      <c r="AB120" s="630" t="str">
        <v>-</v>
      </c>
      <c r="AD120" s="534" t="s">
        <v>344</v>
      </c>
      <c r="AE120" s="494">
        <v>0</v>
      </c>
      <c r="AF120" s="877">
        <v>0</v>
      </c>
      <c r="AG120" s="878">
        <v>0</v>
      </c>
      <c r="AH120" s="878">
        <v>0</v>
      </c>
      <c r="AI120" s="878">
        <v>0</v>
      </c>
      <c r="AJ120" s="878">
        <v>0</v>
      </c>
      <c r="AK120" s="878">
        <v>0</v>
      </c>
      <c r="AL120" s="878">
        <v>0</v>
      </c>
      <c r="AM120" s="878">
        <v>0</v>
      </c>
      <c r="AN120" s="878">
        <v>0</v>
      </c>
      <c r="AO120" s="878">
        <v>0</v>
      </c>
      <c r="AP120" s="878">
        <v>0</v>
      </c>
      <c r="AQ120" s="878">
        <v>0</v>
      </c>
      <c r="AR120" s="878">
        <v>0</v>
      </c>
      <c r="AS120" s="878">
        <v>0</v>
      </c>
      <c r="AT120" s="878">
        <v>0</v>
      </c>
      <c r="AU120" s="878">
        <v>0</v>
      </c>
      <c r="AV120" s="878">
        <v>0</v>
      </c>
      <c r="AW120" s="878">
        <v>0</v>
      </c>
      <c r="AX120" s="878">
        <v>0</v>
      </c>
      <c r="AY120" s="878">
        <v>0</v>
      </c>
      <c r="AZ120" s="625">
        <v>0</v>
      </c>
      <c r="BA120" s="626">
        <v>0</v>
      </c>
      <c r="BC120" s="597" t="s">
        <v>184</v>
      </c>
      <c r="BD120" s="625">
        <v>0</v>
      </c>
      <c r="BE120" s="626">
        <v>0</v>
      </c>
      <c r="BF120" s="627">
        <v>0</v>
      </c>
      <c r="BG120" s="627">
        <v>0</v>
      </c>
      <c r="BH120" s="627">
        <v>0</v>
      </c>
      <c r="BI120" s="627">
        <v>0</v>
      </c>
      <c r="BJ120" s="627">
        <v>0</v>
      </c>
      <c r="BK120" s="627">
        <v>0</v>
      </c>
      <c r="BL120" s="627">
        <v>0</v>
      </c>
      <c r="BM120" s="627">
        <v>0</v>
      </c>
      <c r="BN120" s="627">
        <v>0</v>
      </c>
      <c r="BO120" s="627">
        <v>0</v>
      </c>
      <c r="BP120" s="627">
        <v>0</v>
      </c>
      <c r="BQ120" s="627">
        <v>0</v>
      </c>
      <c r="BR120" s="627">
        <v>0</v>
      </c>
      <c r="BS120" s="627">
        <v>0</v>
      </c>
      <c r="BT120" s="627">
        <v>0</v>
      </c>
      <c r="BU120" s="627">
        <v>0</v>
      </c>
      <c r="BV120" s="627">
        <v>0</v>
      </c>
      <c r="BW120" s="627">
        <v>0</v>
      </c>
      <c r="BX120" s="627">
        <v>0</v>
      </c>
      <c r="BY120" s="625">
        <v>0</v>
      </c>
      <c r="BZ120" s="628">
        <v>0</v>
      </c>
      <c r="CB120" s="597" t="s">
        <v>184</v>
      </c>
      <c r="CC120" s="625">
        <v>0</v>
      </c>
      <c r="CD120" s="626">
        <v>0</v>
      </c>
      <c r="CE120" s="627">
        <v>0</v>
      </c>
      <c r="CF120" s="627">
        <v>0</v>
      </c>
      <c r="CG120" s="627">
        <v>0</v>
      </c>
      <c r="CH120" s="627">
        <v>0</v>
      </c>
      <c r="CI120" s="627">
        <v>0</v>
      </c>
      <c r="CJ120" s="627">
        <v>0</v>
      </c>
      <c r="CK120" s="627">
        <v>0</v>
      </c>
      <c r="CL120" s="627">
        <v>0</v>
      </c>
      <c r="CM120" s="627">
        <v>0</v>
      </c>
      <c r="CN120" s="627">
        <v>0</v>
      </c>
      <c r="CO120" s="627">
        <v>0</v>
      </c>
      <c r="CP120" s="627">
        <v>0</v>
      </c>
      <c r="CQ120" s="627">
        <v>0</v>
      </c>
      <c r="CR120" s="627">
        <v>0</v>
      </c>
      <c r="CS120" s="627">
        <v>0</v>
      </c>
      <c r="CT120" s="627">
        <v>0</v>
      </c>
      <c r="CU120" s="627">
        <v>0</v>
      </c>
      <c r="CV120" s="627">
        <v>0</v>
      </c>
      <c r="CW120" s="627">
        <v>0</v>
      </c>
      <c r="CX120" s="625">
        <v>0</v>
      </c>
      <c r="CY120" s="628">
        <v>0</v>
      </c>
      <c r="DA120" s="918" t="s">
        <v>332</v>
      </c>
      <c r="DB120" s="907">
        <v>0</v>
      </c>
      <c r="DC120" s="908">
        <v>0</v>
      </c>
      <c r="DD120" s="920">
        <v>0</v>
      </c>
      <c r="DE120" s="920">
        <v>0</v>
      </c>
      <c r="DF120" s="920">
        <v>0</v>
      </c>
      <c r="DG120" s="920">
        <v>0</v>
      </c>
      <c r="DH120" s="920">
        <v>0</v>
      </c>
      <c r="DI120" s="920">
        <v>0</v>
      </c>
      <c r="DJ120" s="920">
        <v>0</v>
      </c>
      <c r="DK120" s="920">
        <v>0</v>
      </c>
      <c r="DL120" s="920">
        <v>0</v>
      </c>
      <c r="DM120" s="920">
        <v>0</v>
      </c>
      <c r="DN120" s="920">
        <v>0</v>
      </c>
      <c r="DO120" s="920">
        <v>0</v>
      </c>
      <c r="DP120" s="920">
        <v>0</v>
      </c>
      <c r="DQ120" s="920">
        <v>0</v>
      </c>
      <c r="DR120" s="920">
        <v>0</v>
      </c>
      <c r="DS120" s="920">
        <v>0</v>
      </c>
      <c r="DT120" s="920">
        <v>0</v>
      </c>
      <c r="DU120" s="920">
        <v>0</v>
      </c>
      <c r="DV120" s="920">
        <v>0</v>
      </c>
      <c r="DW120" s="909">
        <v>0</v>
      </c>
      <c r="DX120" s="909">
        <v>0</v>
      </c>
    </row>
    <row r="121" spans="5:128">
      <c r="E121" s="19" t="s">
        <v>54</v>
      </c>
      <c r="F121" s="494">
        <f t="array" ref="F121:AB131">F110:AB120</f>
        <v>0</v>
      </c>
      <c r="G121" s="877">
        <v>0</v>
      </c>
      <c r="H121" s="878">
        <v>0</v>
      </c>
      <c r="I121" s="878">
        <v>0</v>
      </c>
      <c r="J121" s="878">
        <v>0</v>
      </c>
      <c r="K121" s="878">
        <v>0</v>
      </c>
      <c r="L121" s="878">
        <v>0</v>
      </c>
      <c r="M121" s="878">
        <v>0</v>
      </c>
      <c r="N121" s="878">
        <v>0</v>
      </c>
      <c r="O121" s="878">
        <v>0</v>
      </c>
      <c r="P121" s="878">
        <v>0</v>
      </c>
      <c r="Q121" s="878">
        <v>0</v>
      </c>
      <c r="R121" s="878">
        <v>0</v>
      </c>
      <c r="S121" s="878">
        <v>0</v>
      </c>
      <c r="T121" s="878">
        <v>0</v>
      </c>
      <c r="U121" s="878">
        <v>0</v>
      </c>
      <c r="V121" s="878">
        <v>0</v>
      </c>
      <c r="W121" s="878">
        <v>0</v>
      </c>
      <c r="X121" s="878">
        <v>0</v>
      </c>
      <c r="Y121" s="878">
        <v>0</v>
      </c>
      <c r="Z121" s="878">
        <v>0</v>
      </c>
      <c r="AA121" s="625">
        <v>0</v>
      </c>
      <c r="AB121" s="626">
        <v>0</v>
      </c>
      <c r="AD121" s="534" t="s">
        <v>347</v>
      </c>
      <c r="AE121" s="494">
        <v>0</v>
      </c>
      <c r="AF121" s="877">
        <v>0</v>
      </c>
      <c r="AG121" s="878">
        <v>0</v>
      </c>
      <c r="AH121" s="878">
        <v>0</v>
      </c>
      <c r="AI121" s="878">
        <v>0</v>
      </c>
      <c r="AJ121" s="878">
        <v>0</v>
      </c>
      <c r="AK121" s="878">
        <v>0</v>
      </c>
      <c r="AL121" s="878">
        <v>0</v>
      </c>
      <c r="AM121" s="878">
        <v>0</v>
      </c>
      <c r="AN121" s="878">
        <v>0</v>
      </c>
      <c r="AO121" s="878">
        <v>0</v>
      </c>
      <c r="AP121" s="878">
        <v>0</v>
      </c>
      <c r="AQ121" s="878">
        <v>0</v>
      </c>
      <c r="AR121" s="878">
        <v>0</v>
      </c>
      <c r="AS121" s="878">
        <v>0</v>
      </c>
      <c r="AT121" s="878">
        <v>0</v>
      </c>
      <c r="AU121" s="878">
        <v>0</v>
      </c>
      <c r="AV121" s="878">
        <v>0</v>
      </c>
      <c r="AW121" s="878">
        <v>0</v>
      </c>
      <c r="AX121" s="878">
        <v>0</v>
      </c>
      <c r="AY121" s="878">
        <v>0</v>
      </c>
      <c r="AZ121" s="625">
        <v>0</v>
      </c>
      <c r="BA121" s="626">
        <v>0</v>
      </c>
      <c r="BC121" s="597" t="s">
        <v>185</v>
      </c>
      <c r="BD121" s="625">
        <v>0</v>
      </c>
      <c r="BE121" s="626">
        <v>0</v>
      </c>
      <c r="BF121" s="627">
        <v>0</v>
      </c>
      <c r="BG121" s="627">
        <v>0</v>
      </c>
      <c r="BH121" s="627">
        <v>0</v>
      </c>
      <c r="BI121" s="627">
        <v>0</v>
      </c>
      <c r="BJ121" s="627">
        <v>0</v>
      </c>
      <c r="BK121" s="627">
        <v>0</v>
      </c>
      <c r="BL121" s="627">
        <v>0</v>
      </c>
      <c r="BM121" s="627">
        <v>0</v>
      </c>
      <c r="BN121" s="627">
        <v>0</v>
      </c>
      <c r="BO121" s="627">
        <v>0</v>
      </c>
      <c r="BP121" s="627">
        <v>0</v>
      </c>
      <c r="BQ121" s="627">
        <v>0</v>
      </c>
      <c r="BR121" s="627">
        <v>0</v>
      </c>
      <c r="BS121" s="627">
        <v>0</v>
      </c>
      <c r="BT121" s="627">
        <v>0</v>
      </c>
      <c r="BU121" s="627">
        <v>0</v>
      </c>
      <c r="BV121" s="627">
        <v>0</v>
      </c>
      <c r="BW121" s="627">
        <v>0</v>
      </c>
      <c r="BX121" s="627">
        <v>0</v>
      </c>
      <c r="BY121" s="625">
        <v>0</v>
      </c>
      <c r="BZ121" s="628">
        <v>0</v>
      </c>
      <c r="CB121" s="597" t="s">
        <v>185</v>
      </c>
      <c r="CC121" s="625">
        <v>0</v>
      </c>
      <c r="CD121" s="626">
        <v>0</v>
      </c>
      <c r="CE121" s="627">
        <v>0</v>
      </c>
      <c r="CF121" s="627">
        <v>0</v>
      </c>
      <c r="CG121" s="627">
        <v>0</v>
      </c>
      <c r="CH121" s="627">
        <v>0</v>
      </c>
      <c r="CI121" s="627">
        <v>0</v>
      </c>
      <c r="CJ121" s="627">
        <v>0</v>
      </c>
      <c r="CK121" s="627">
        <v>0</v>
      </c>
      <c r="CL121" s="627">
        <v>0</v>
      </c>
      <c r="CM121" s="627">
        <v>0</v>
      </c>
      <c r="CN121" s="627">
        <v>0</v>
      </c>
      <c r="CO121" s="627">
        <v>0</v>
      </c>
      <c r="CP121" s="627">
        <v>0</v>
      </c>
      <c r="CQ121" s="627">
        <v>0</v>
      </c>
      <c r="CR121" s="627">
        <v>0</v>
      </c>
      <c r="CS121" s="627">
        <v>0</v>
      </c>
      <c r="CT121" s="627">
        <v>0</v>
      </c>
      <c r="CU121" s="627">
        <v>0</v>
      </c>
      <c r="CV121" s="627">
        <v>0</v>
      </c>
      <c r="CW121" s="627">
        <v>0</v>
      </c>
      <c r="CX121" s="625">
        <v>0</v>
      </c>
      <c r="CY121" s="628">
        <v>0</v>
      </c>
      <c r="DA121" s="918" t="s">
        <v>333</v>
      </c>
      <c r="DB121" s="907">
        <v>0</v>
      </c>
      <c r="DC121" s="908">
        <v>0</v>
      </c>
      <c r="DD121" s="920">
        <v>0</v>
      </c>
      <c r="DE121" s="920">
        <v>0</v>
      </c>
      <c r="DF121" s="920">
        <v>0</v>
      </c>
      <c r="DG121" s="920">
        <v>0</v>
      </c>
      <c r="DH121" s="920">
        <v>0</v>
      </c>
      <c r="DI121" s="920">
        <v>0</v>
      </c>
      <c r="DJ121" s="920">
        <v>0</v>
      </c>
      <c r="DK121" s="920">
        <v>0</v>
      </c>
      <c r="DL121" s="920">
        <v>0</v>
      </c>
      <c r="DM121" s="920">
        <v>0</v>
      </c>
      <c r="DN121" s="920">
        <v>0</v>
      </c>
      <c r="DO121" s="920">
        <v>0</v>
      </c>
      <c r="DP121" s="920">
        <v>0</v>
      </c>
      <c r="DQ121" s="920">
        <v>0</v>
      </c>
      <c r="DR121" s="920">
        <v>0</v>
      </c>
      <c r="DS121" s="920">
        <v>0</v>
      </c>
      <c r="DT121" s="920">
        <v>0</v>
      </c>
      <c r="DU121" s="920">
        <v>0</v>
      </c>
      <c r="DV121" s="920">
        <v>0</v>
      </c>
      <c r="DW121" s="909">
        <v>0</v>
      </c>
      <c r="DX121" s="909">
        <v>0</v>
      </c>
    </row>
    <row r="122" spans="5:128">
      <c r="E122" s="534" t="s">
        <v>330</v>
      </c>
      <c r="F122" s="494">
        <v>0</v>
      </c>
      <c r="G122" s="877">
        <v>0</v>
      </c>
      <c r="H122" s="878">
        <v>0</v>
      </c>
      <c r="I122" s="878">
        <v>0</v>
      </c>
      <c r="J122" s="878">
        <v>0</v>
      </c>
      <c r="K122" s="878">
        <v>0</v>
      </c>
      <c r="L122" s="878">
        <v>0</v>
      </c>
      <c r="M122" s="878">
        <v>0</v>
      </c>
      <c r="N122" s="878">
        <v>0</v>
      </c>
      <c r="O122" s="878">
        <v>0</v>
      </c>
      <c r="P122" s="878">
        <v>0</v>
      </c>
      <c r="Q122" s="878">
        <v>0</v>
      </c>
      <c r="R122" s="878">
        <v>0</v>
      </c>
      <c r="S122" s="878">
        <v>0</v>
      </c>
      <c r="T122" s="878">
        <v>0</v>
      </c>
      <c r="U122" s="878">
        <v>0</v>
      </c>
      <c r="V122" s="878">
        <v>0</v>
      </c>
      <c r="W122" s="878">
        <v>0</v>
      </c>
      <c r="X122" s="878">
        <v>0</v>
      </c>
      <c r="Y122" s="878">
        <v>0</v>
      </c>
      <c r="Z122" s="878">
        <v>0</v>
      </c>
      <c r="AA122" s="625">
        <v>0</v>
      </c>
      <c r="AB122" s="626">
        <v>0</v>
      </c>
      <c r="AD122" s="534" t="s">
        <v>186</v>
      </c>
      <c r="AE122" s="494">
        <v>0</v>
      </c>
      <c r="AF122" s="877">
        <v>0</v>
      </c>
      <c r="AG122" s="878">
        <v>0</v>
      </c>
      <c r="AH122" s="878">
        <v>0</v>
      </c>
      <c r="AI122" s="878">
        <v>0</v>
      </c>
      <c r="AJ122" s="878">
        <v>0</v>
      </c>
      <c r="AK122" s="878">
        <v>0</v>
      </c>
      <c r="AL122" s="878">
        <v>0</v>
      </c>
      <c r="AM122" s="878">
        <v>0</v>
      </c>
      <c r="AN122" s="878">
        <v>0</v>
      </c>
      <c r="AO122" s="878">
        <v>0</v>
      </c>
      <c r="AP122" s="878">
        <v>0</v>
      </c>
      <c r="AQ122" s="878">
        <v>0</v>
      </c>
      <c r="AR122" s="878">
        <v>0</v>
      </c>
      <c r="AS122" s="878">
        <v>0</v>
      </c>
      <c r="AT122" s="878">
        <v>0</v>
      </c>
      <c r="AU122" s="878">
        <v>0</v>
      </c>
      <c r="AV122" s="878">
        <v>0</v>
      </c>
      <c r="AW122" s="878">
        <v>0</v>
      </c>
      <c r="AX122" s="878">
        <v>0</v>
      </c>
      <c r="AY122" s="878">
        <v>0</v>
      </c>
      <c r="AZ122" s="625">
        <v>0</v>
      </c>
      <c r="BA122" s="626">
        <v>0</v>
      </c>
      <c r="BC122" s="597" t="s">
        <v>186</v>
      </c>
      <c r="BD122" s="625">
        <v>0</v>
      </c>
      <c r="BE122" s="626">
        <v>0</v>
      </c>
      <c r="BF122" s="627">
        <v>0</v>
      </c>
      <c r="BG122" s="627">
        <v>0</v>
      </c>
      <c r="BH122" s="627">
        <v>0</v>
      </c>
      <c r="BI122" s="627">
        <v>0</v>
      </c>
      <c r="BJ122" s="627">
        <v>0</v>
      </c>
      <c r="BK122" s="627">
        <v>0</v>
      </c>
      <c r="BL122" s="627">
        <v>0</v>
      </c>
      <c r="BM122" s="627">
        <v>0</v>
      </c>
      <c r="BN122" s="627">
        <v>0</v>
      </c>
      <c r="BO122" s="627">
        <v>0</v>
      </c>
      <c r="BP122" s="627">
        <v>0</v>
      </c>
      <c r="BQ122" s="627">
        <v>0</v>
      </c>
      <c r="BR122" s="627">
        <v>0</v>
      </c>
      <c r="BS122" s="627">
        <v>0</v>
      </c>
      <c r="BT122" s="627">
        <v>0</v>
      </c>
      <c r="BU122" s="627">
        <v>0</v>
      </c>
      <c r="BV122" s="627">
        <v>0</v>
      </c>
      <c r="BW122" s="627">
        <v>0</v>
      </c>
      <c r="BX122" s="627">
        <v>0</v>
      </c>
      <c r="BY122" s="625">
        <v>0</v>
      </c>
      <c r="BZ122" s="628">
        <v>0</v>
      </c>
      <c r="CB122" s="597" t="s">
        <v>186</v>
      </c>
      <c r="CC122" s="625">
        <v>0</v>
      </c>
      <c r="CD122" s="626">
        <v>0</v>
      </c>
      <c r="CE122" s="627">
        <v>0</v>
      </c>
      <c r="CF122" s="627">
        <v>0</v>
      </c>
      <c r="CG122" s="627">
        <v>0</v>
      </c>
      <c r="CH122" s="627">
        <v>0</v>
      </c>
      <c r="CI122" s="627">
        <v>0</v>
      </c>
      <c r="CJ122" s="627">
        <v>0</v>
      </c>
      <c r="CK122" s="627">
        <v>0</v>
      </c>
      <c r="CL122" s="627">
        <v>0</v>
      </c>
      <c r="CM122" s="627">
        <v>0</v>
      </c>
      <c r="CN122" s="627">
        <v>0</v>
      </c>
      <c r="CO122" s="627">
        <v>0</v>
      </c>
      <c r="CP122" s="627">
        <v>0</v>
      </c>
      <c r="CQ122" s="627">
        <v>0</v>
      </c>
      <c r="CR122" s="627">
        <v>0</v>
      </c>
      <c r="CS122" s="627">
        <v>0</v>
      </c>
      <c r="CT122" s="627">
        <v>0</v>
      </c>
      <c r="CU122" s="627">
        <v>0</v>
      </c>
      <c r="CV122" s="627">
        <v>0</v>
      </c>
      <c r="CW122" s="627">
        <v>0</v>
      </c>
      <c r="CX122" s="625">
        <v>0</v>
      </c>
      <c r="CY122" s="628">
        <v>0</v>
      </c>
      <c r="DA122" s="918" t="s">
        <v>334</v>
      </c>
      <c r="DB122" s="907">
        <v>0</v>
      </c>
      <c r="DC122" s="908">
        <v>0</v>
      </c>
      <c r="DD122" s="920">
        <v>0</v>
      </c>
      <c r="DE122" s="920">
        <v>0</v>
      </c>
      <c r="DF122" s="920">
        <v>0</v>
      </c>
      <c r="DG122" s="920">
        <v>0</v>
      </c>
      <c r="DH122" s="920">
        <v>0</v>
      </c>
      <c r="DI122" s="920">
        <v>0</v>
      </c>
      <c r="DJ122" s="920">
        <v>0</v>
      </c>
      <c r="DK122" s="920">
        <v>0</v>
      </c>
      <c r="DL122" s="920">
        <v>0</v>
      </c>
      <c r="DM122" s="920">
        <v>0</v>
      </c>
      <c r="DN122" s="920">
        <v>0</v>
      </c>
      <c r="DO122" s="920">
        <v>0</v>
      </c>
      <c r="DP122" s="920">
        <v>0</v>
      </c>
      <c r="DQ122" s="920">
        <v>0</v>
      </c>
      <c r="DR122" s="920">
        <v>0</v>
      </c>
      <c r="DS122" s="920">
        <v>0</v>
      </c>
      <c r="DT122" s="920">
        <v>0</v>
      </c>
      <c r="DU122" s="920">
        <v>0</v>
      </c>
      <c r="DV122" s="920">
        <v>0</v>
      </c>
      <c r="DW122" s="909">
        <v>0</v>
      </c>
      <c r="DX122" s="909">
        <v>0</v>
      </c>
    </row>
    <row r="123" spans="5:128">
      <c r="E123" s="534" t="s">
        <v>209</v>
      </c>
      <c r="F123" s="494">
        <v>0</v>
      </c>
      <c r="G123" s="877">
        <v>0</v>
      </c>
      <c r="H123" s="878">
        <v>0</v>
      </c>
      <c r="I123" s="878">
        <v>0</v>
      </c>
      <c r="J123" s="878">
        <v>0</v>
      </c>
      <c r="K123" s="878">
        <v>0</v>
      </c>
      <c r="L123" s="878">
        <v>0</v>
      </c>
      <c r="M123" s="878">
        <v>0</v>
      </c>
      <c r="N123" s="878">
        <v>0</v>
      </c>
      <c r="O123" s="878">
        <v>0</v>
      </c>
      <c r="P123" s="878">
        <v>0</v>
      </c>
      <c r="Q123" s="878">
        <v>0</v>
      </c>
      <c r="R123" s="878">
        <v>0</v>
      </c>
      <c r="S123" s="878">
        <v>0</v>
      </c>
      <c r="T123" s="878">
        <v>0</v>
      </c>
      <c r="U123" s="878">
        <v>0</v>
      </c>
      <c r="V123" s="878">
        <v>0</v>
      </c>
      <c r="W123" s="878">
        <v>0</v>
      </c>
      <c r="X123" s="878">
        <v>0</v>
      </c>
      <c r="Y123" s="878">
        <v>0</v>
      </c>
      <c r="Z123" s="878">
        <v>0</v>
      </c>
      <c r="AA123" s="625">
        <v>0</v>
      </c>
      <c r="AB123" s="626">
        <v>0</v>
      </c>
      <c r="AD123" s="534" t="s">
        <v>340</v>
      </c>
      <c r="AE123" s="494">
        <v>0</v>
      </c>
      <c r="AF123" s="877">
        <v>0</v>
      </c>
      <c r="AG123" s="878">
        <v>0</v>
      </c>
      <c r="AH123" s="878">
        <v>0</v>
      </c>
      <c r="AI123" s="878">
        <v>0</v>
      </c>
      <c r="AJ123" s="878">
        <v>0</v>
      </c>
      <c r="AK123" s="878">
        <v>0</v>
      </c>
      <c r="AL123" s="878">
        <v>0</v>
      </c>
      <c r="AM123" s="878">
        <v>0</v>
      </c>
      <c r="AN123" s="878">
        <v>0</v>
      </c>
      <c r="AO123" s="878">
        <v>0</v>
      </c>
      <c r="AP123" s="878">
        <v>0</v>
      </c>
      <c r="AQ123" s="878">
        <v>0</v>
      </c>
      <c r="AR123" s="878">
        <v>0</v>
      </c>
      <c r="AS123" s="878">
        <v>0</v>
      </c>
      <c r="AT123" s="878">
        <v>0</v>
      </c>
      <c r="AU123" s="878">
        <v>0</v>
      </c>
      <c r="AV123" s="878">
        <v>0</v>
      </c>
      <c r="AW123" s="878">
        <v>0</v>
      </c>
      <c r="AX123" s="878">
        <v>0</v>
      </c>
      <c r="AY123" s="878">
        <v>0</v>
      </c>
      <c r="AZ123" s="625">
        <v>0</v>
      </c>
      <c r="BA123" s="626">
        <v>0</v>
      </c>
      <c r="BC123" s="597" t="s">
        <v>340</v>
      </c>
      <c r="BD123" s="625">
        <v>0</v>
      </c>
      <c r="BE123" s="626">
        <v>0</v>
      </c>
      <c r="BF123" s="627">
        <v>0</v>
      </c>
      <c r="BG123" s="627">
        <v>0</v>
      </c>
      <c r="BH123" s="627">
        <v>0</v>
      </c>
      <c r="BI123" s="627">
        <v>0</v>
      </c>
      <c r="BJ123" s="627">
        <v>0</v>
      </c>
      <c r="BK123" s="627">
        <v>0</v>
      </c>
      <c r="BL123" s="627">
        <v>0</v>
      </c>
      <c r="BM123" s="627">
        <v>0</v>
      </c>
      <c r="BN123" s="627">
        <v>0</v>
      </c>
      <c r="BO123" s="627">
        <v>0</v>
      </c>
      <c r="BP123" s="627">
        <v>0</v>
      </c>
      <c r="BQ123" s="627">
        <v>0</v>
      </c>
      <c r="BR123" s="627">
        <v>0</v>
      </c>
      <c r="BS123" s="627">
        <v>0</v>
      </c>
      <c r="BT123" s="627">
        <v>0</v>
      </c>
      <c r="BU123" s="627">
        <v>0</v>
      </c>
      <c r="BV123" s="627">
        <v>0</v>
      </c>
      <c r="BW123" s="627">
        <v>0</v>
      </c>
      <c r="BX123" s="627">
        <v>0</v>
      </c>
      <c r="BY123" s="625">
        <v>0</v>
      </c>
      <c r="BZ123" s="628">
        <v>0</v>
      </c>
      <c r="CB123" s="597" t="s">
        <v>340</v>
      </c>
      <c r="CC123" s="625">
        <v>0</v>
      </c>
      <c r="CD123" s="626">
        <v>0</v>
      </c>
      <c r="CE123" s="627">
        <v>0</v>
      </c>
      <c r="CF123" s="627">
        <v>0</v>
      </c>
      <c r="CG123" s="627">
        <v>0</v>
      </c>
      <c r="CH123" s="627">
        <v>0</v>
      </c>
      <c r="CI123" s="627">
        <v>0</v>
      </c>
      <c r="CJ123" s="627">
        <v>0</v>
      </c>
      <c r="CK123" s="627">
        <v>0</v>
      </c>
      <c r="CL123" s="627">
        <v>0</v>
      </c>
      <c r="CM123" s="627">
        <v>0</v>
      </c>
      <c r="CN123" s="627">
        <v>0</v>
      </c>
      <c r="CO123" s="627">
        <v>0</v>
      </c>
      <c r="CP123" s="627">
        <v>0</v>
      </c>
      <c r="CQ123" s="627">
        <v>0</v>
      </c>
      <c r="CR123" s="627">
        <v>0</v>
      </c>
      <c r="CS123" s="627">
        <v>0</v>
      </c>
      <c r="CT123" s="627">
        <v>0</v>
      </c>
      <c r="CU123" s="627">
        <v>0</v>
      </c>
      <c r="CV123" s="627">
        <v>0</v>
      </c>
      <c r="CW123" s="627">
        <v>0</v>
      </c>
      <c r="CX123" s="625">
        <v>0</v>
      </c>
      <c r="CY123" s="628">
        <v>0</v>
      </c>
      <c r="DA123" s="918" t="s">
        <v>335</v>
      </c>
      <c r="DB123" s="907">
        <v>0</v>
      </c>
      <c r="DC123" s="908">
        <v>0</v>
      </c>
      <c r="DD123" s="920">
        <v>0</v>
      </c>
      <c r="DE123" s="920">
        <v>0</v>
      </c>
      <c r="DF123" s="920">
        <v>0</v>
      </c>
      <c r="DG123" s="920">
        <v>0</v>
      </c>
      <c r="DH123" s="920">
        <v>0</v>
      </c>
      <c r="DI123" s="920">
        <v>0</v>
      </c>
      <c r="DJ123" s="920">
        <v>0</v>
      </c>
      <c r="DK123" s="920">
        <v>0</v>
      </c>
      <c r="DL123" s="920">
        <v>0</v>
      </c>
      <c r="DM123" s="920">
        <v>0</v>
      </c>
      <c r="DN123" s="920">
        <v>0</v>
      </c>
      <c r="DO123" s="920">
        <v>0</v>
      </c>
      <c r="DP123" s="920">
        <v>0</v>
      </c>
      <c r="DQ123" s="920">
        <v>0</v>
      </c>
      <c r="DR123" s="920">
        <v>0</v>
      </c>
      <c r="DS123" s="920">
        <v>0</v>
      </c>
      <c r="DT123" s="920">
        <v>0</v>
      </c>
      <c r="DU123" s="920">
        <v>0</v>
      </c>
      <c r="DV123" s="920">
        <v>0</v>
      </c>
      <c r="DW123" s="909">
        <v>0</v>
      </c>
      <c r="DX123" s="909">
        <v>0</v>
      </c>
    </row>
    <row r="124" spans="5:128">
      <c r="E124" s="534" t="s">
        <v>210</v>
      </c>
      <c r="F124" s="494">
        <v>0</v>
      </c>
      <c r="G124" s="877">
        <v>0</v>
      </c>
      <c r="H124" s="878">
        <v>0</v>
      </c>
      <c r="I124" s="878">
        <v>0</v>
      </c>
      <c r="J124" s="878">
        <v>0</v>
      </c>
      <c r="K124" s="878">
        <v>0</v>
      </c>
      <c r="L124" s="878">
        <v>0</v>
      </c>
      <c r="M124" s="878">
        <v>0</v>
      </c>
      <c r="N124" s="878">
        <v>0</v>
      </c>
      <c r="O124" s="878">
        <v>0</v>
      </c>
      <c r="P124" s="878">
        <v>0</v>
      </c>
      <c r="Q124" s="878">
        <v>0</v>
      </c>
      <c r="R124" s="878">
        <v>0</v>
      </c>
      <c r="S124" s="878">
        <v>0</v>
      </c>
      <c r="T124" s="878">
        <v>0</v>
      </c>
      <c r="U124" s="878">
        <v>0</v>
      </c>
      <c r="V124" s="878">
        <v>0</v>
      </c>
      <c r="W124" s="878">
        <v>0</v>
      </c>
      <c r="X124" s="878">
        <v>0</v>
      </c>
      <c r="Y124" s="878">
        <v>0</v>
      </c>
      <c r="Z124" s="878">
        <v>0</v>
      </c>
      <c r="AA124" s="625">
        <v>0</v>
      </c>
      <c r="AB124" s="626">
        <v>0</v>
      </c>
      <c r="AD124" s="534" t="s">
        <v>348</v>
      </c>
      <c r="AE124" s="494">
        <v>0</v>
      </c>
      <c r="AF124" s="877">
        <v>0</v>
      </c>
      <c r="AG124" s="878">
        <v>0</v>
      </c>
      <c r="AH124" s="878">
        <v>0</v>
      </c>
      <c r="AI124" s="878">
        <v>0</v>
      </c>
      <c r="AJ124" s="878">
        <v>0</v>
      </c>
      <c r="AK124" s="878">
        <v>0</v>
      </c>
      <c r="AL124" s="878">
        <v>0</v>
      </c>
      <c r="AM124" s="878">
        <v>0</v>
      </c>
      <c r="AN124" s="878">
        <v>0</v>
      </c>
      <c r="AO124" s="878">
        <v>0</v>
      </c>
      <c r="AP124" s="878">
        <v>0</v>
      </c>
      <c r="AQ124" s="878">
        <v>0</v>
      </c>
      <c r="AR124" s="878">
        <v>0</v>
      </c>
      <c r="AS124" s="878">
        <v>0</v>
      </c>
      <c r="AT124" s="878">
        <v>0</v>
      </c>
      <c r="AU124" s="878">
        <v>0</v>
      </c>
      <c r="AV124" s="878">
        <v>0</v>
      </c>
      <c r="AW124" s="878">
        <v>0</v>
      </c>
      <c r="AX124" s="878">
        <v>0</v>
      </c>
      <c r="AY124" s="878">
        <v>0</v>
      </c>
      <c r="AZ124" s="625">
        <v>0</v>
      </c>
      <c r="BA124" s="626">
        <v>0</v>
      </c>
      <c r="BC124" s="597" t="s">
        <v>348</v>
      </c>
      <c r="BD124" s="625">
        <v>0</v>
      </c>
      <c r="BE124" s="626">
        <v>0</v>
      </c>
      <c r="BF124" s="627">
        <v>0</v>
      </c>
      <c r="BG124" s="627">
        <v>0</v>
      </c>
      <c r="BH124" s="627">
        <v>0</v>
      </c>
      <c r="BI124" s="627">
        <v>0</v>
      </c>
      <c r="BJ124" s="627">
        <v>0</v>
      </c>
      <c r="BK124" s="627">
        <v>0</v>
      </c>
      <c r="BL124" s="627">
        <v>0</v>
      </c>
      <c r="BM124" s="627">
        <v>0</v>
      </c>
      <c r="BN124" s="627">
        <v>0</v>
      </c>
      <c r="BO124" s="627">
        <v>0</v>
      </c>
      <c r="BP124" s="627">
        <v>0</v>
      </c>
      <c r="BQ124" s="627">
        <v>0</v>
      </c>
      <c r="BR124" s="627">
        <v>0</v>
      </c>
      <c r="BS124" s="627">
        <v>0</v>
      </c>
      <c r="BT124" s="627">
        <v>0</v>
      </c>
      <c r="BU124" s="627">
        <v>0</v>
      </c>
      <c r="BV124" s="627">
        <v>0</v>
      </c>
      <c r="BW124" s="627">
        <v>0</v>
      </c>
      <c r="BX124" s="627">
        <v>0</v>
      </c>
      <c r="BY124" s="625">
        <v>0</v>
      </c>
      <c r="BZ124" s="628">
        <v>0</v>
      </c>
      <c r="CB124" s="597" t="s">
        <v>348</v>
      </c>
      <c r="CC124" s="625">
        <v>0</v>
      </c>
      <c r="CD124" s="626">
        <v>0</v>
      </c>
      <c r="CE124" s="627">
        <v>0</v>
      </c>
      <c r="CF124" s="627">
        <v>0</v>
      </c>
      <c r="CG124" s="627">
        <v>0</v>
      </c>
      <c r="CH124" s="627">
        <v>0</v>
      </c>
      <c r="CI124" s="627">
        <v>0</v>
      </c>
      <c r="CJ124" s="627">
        <v>0</v>
      </c>
      <c r="CK124" s="627">
        <v>0</v>
      </c>
      <c r="CL124" s="627">
        <v>0</v>
      </c>
      <c r="CM124" s="627">
        <v>0</v>
      </c>
      <c r="CN124" s="627">
        <v>0</v>
      </c>
      <c r="CO124" s="627">
        <v>0</v>
      </c>
      <c r="CP124" s="627">
        <v>0</v>
      </c>
      <c r="CQ124" s="627">
        <v>0</v>
      </c>
      <c r="CR124" s="627">
        <v>0</v>
      </c>
      <c r="CS124" s="627">
        <v>0</v>
      </c>
      <c r="CT124" s="627">
        <v>0</v>
      </c>
      <c r="CU124" s="627">
        <v>0</v>
      </c>
      <c r="CV124" s="627">
        <v>0</v>
      </c>
      <c r="CW124" s="627">
        <v>0</v>
      </c>
      <c r="CX124" s="625">
        <v>0</v>
      </c>
      <c r="CY124" s="628">
        <v>0</v>
      </c>
      <c r="DA124" s="918" t="s">
        <v>337</v>
      </c>
      <c r="DB124" s="907">
        <v>0</v>
      </c>
      <c r="DC124" s="908">
        <v>0</v>
      </c>
      <c r="DD124" s="920">
        <v>0</v>
      </c>
      <c r="DE124" s="920">
        <v>0</v>
      </c>
      <c r="DF124" s="920">
        <v>0</v>
      </c>
      <c r="DG124" s="920">
        <v>0</v>
      </c>
      <c r="DH124" s="920">
        <v>0</v>
      </c>
      <c r="DI124" s="920">
        <v>0</v>
      </c>
      <c r="DJ124" s="920">
        <v>0</v>
      </c>
      <c r="DK124" s="920">
        <v>0</v>
      </c>
      <c r="DL124" s="920">
        <v>0</v>
      </c>
      <c r="DM124" s="920">
        <v>0</v>
      </c>
      <c r="DN124" s="920">
        <v>0</v>
      </c>
      <c r="DO124" s="920">
        <v>0</v>
      </c>
      <c r="DP124" s="920">
        <v>0</v>
      </c>
      <c r="DQ124" s="920">
        <v>0</v>
      </c>
      <c r="DR124" s="920">
        <v>0</v>
      </c>
      <c r="DS124" s="920">
        <v>0</v>
      </c>
      <c r="DT124" s="920">
        <v>0</v>
      </c>
      <c r="DU124" s="920">
        <v>0</v>
      </c>
      <c r="DV124" s="920">
        <v>0</v>
      </c>
      <c r="DW124" s="909">
        <v>0</v>
      </c>
      <c r="DX124" s="909">
        <v>0</v>
      </c>
    </row>
    <row r="125" spans="5:128">
      <c r="E125" s="534" t="s">
        <v>211</v>
      </c>
      <c r="F125" s="494">
        <v>0</v>
      </c>
      <c r="G125" s="877">
        <v>0</v>
      </c>
      <c r="H125" s="878">
        <v>0</v>
      </c>
      <c r="I125" s="878">
        <v>0</v>
      </c>
      <c r="J125" s="878">
        <v>0</v>
      </c>
      <c r="K125" s="878">
        <v>0</v>
      </c>
      <c r="L125" s="878">
        <v>0</v>
      </c>
      <c r="M125" s="878">
        <v>0</v>
      </c>
      <c r="N125" s="878">
        <v>0</v>
      </c>
      <c r="O125" s="878">
        <v>0</v>
      </c>
      <c r="P125" s="878">
        <v>0</v>
      </c>
      <c r="Q125" s="878">
        <v>0</v>
      </c>
      <c r="R125" s="878">
        <v>0</v>
      </c>
      <c r="S125" s="878">
        <v>0</v>
      </c>
      <c r="T125" s="878">
        <v>0</v>
      </c>
      <c r="U125" s="878">
        <v>0</v>
      </c>
      <c r="V125" s="878">
        <v>0</v>
      </c>
      <c r="W125" s="878">
        <v>0</v>
      </c>
      <c r="X125" s="878">
        <v>0</v>
      </c>
      <c r="Y125" s="878">
        <v>0</v>
      </c>
      <c r="Z125" s="878">
        <v>0</v>
      </c>
      <c r="AA125" s="625">
        <v>0</v>
      </c>
      <c r="AB125" s="626">
        <v>0</v>
      </c>
      <c r="AD125" s="538" t="s">
        <v>346</v>
      </c>
      <c r="AE125" s="495">
        <v>0</v>
      </c>
      <c r="AF125" s="817">
        <v>0</v>
      </c>
      <c r="AG125" s="486">
        <v>0</v>
      </c>
      <c r="AH125" s="486">
        <v>0</v>
      </c>
      <c r="AI125" s="486">
        <v>0</v>
      </c>
      <c r="AJ125" s="486">
        <v>0</v>
      </c>
      <c r="AK125" s="486">
        <v>0</v>
      </c>
      <c r="AL125" s="486">
        <v>0</v>
      </c>
      <c r="AM125" s="486">
        <v>0</v>
      </c>
      <c r="AN125" s="486">
        <v>0</v>
      </c>
      <c r="AO125" s="486">
        <v>0</v>
      </c>
      <c r="AP125" s="486">
        <v>0</v>
      </c>
      <c r="AQ125" s="486">
        <v>0</v>
      </c>
      <c r="AR125" s="486">
        <v>0</v>
      </c>
      <c r="AS125" s="486">
        <v>0</v>
      </c>
      <c r="AT125" s="486">
        <v>0</v>
      </c>
      <c r="AU125" s="486">
        <v>0</v>
      </c>
      <c r="AV125" s="486">
        <v>0</v>
      </c>
      <c r="AW125" s="486">
        <v>0</v>
      </c>
      <c r="AX125" s="486">
        <v>0</v>
      </c>
      <c r="AY125" s="486">
        <v>0</v>
      </c>
      <c r="AZ125" s="629" t="str">
        <v>-</v>
      </c>
      <c r="BA125" s="630" t="str">
        <v>-</v>
      </c>
      <c r="BC125" s="33" t="s">
        <v>346</v>
      </c>
      <c r="BD125" s="629">
        <v>0</v>
      </c>
      <c r="BE125" s="630">
        <v>0</v>
      </c>
      <c r="BF125" s="631">
        <v>0</v>
      </c>
      <c r="BG125" s="631">
        <v>0</v>
      </c>
      <c r="BH125" s="631">
        <v>0</v>
      </c>
      <c r="BI125" s="631">
        <v>0</v>
      </c>
      <c r="BJ125" s="631">
        <v>0</v>
      </c>
      <c r="BK125" s="631">
        <v>0</v>
      </c>
      <c r="BL125" s="631">
        <v>0</v>
      </c>
      <c r="BM125" s="631">
        <v>0</v>
      </c>
      <c r="BN125" s="631">
        <v>0</v>
      </c>
      <c r="BO125" s="631">
        <v>0</v>
      </c>
      <c r="BP125" s="631">
        <v>0</v>
      </c>
      <c r="BQ125" s="631">
        <v>0</v>
      </c>
      <c r="BR125" s="631">
        <v>0</v>
      </c>
      <c r="BS125" s="631">
        <v>0</v>
      </c>
      <c r="BT125" s="631">
        <v>0</v>
      </c>
      <c r="BU125" s="631">
        <v>0</v>
      </c>
      <c r="BV125" s="631">
        <v>0</v>
      </c>
      <c r="BW125" s="631">
        <v>0</v>
      </c>
      <c r="BX125" s="631">
        <v>0</v>
      </c>
      <c r="BY125" s="629" t="str">
        <v>-</v>
      </c>
      <c r="BZ125" s="632" t="str">
        <v>-</v>
      </c>
      <c r="CB125" s="33" t="s">
        <v>346</v>
      </c>
      <c r="CC125" s="629">
        <v>0</v>
      </c>
      <c r="CD125" s="630">
        <v>0</v>
      </c>
      <c r="CE125" s="631">
        <v>0</v>
      </c>
      <c r="CF125" s="631">
        <v>0</v>
      </c>
      <c r="CG125" s="631">
        <v>0</v>
      </c>
      <c r="CH125" s="631">
        <v>0</v>
      </c>
      <c r="CI125" s="631">
        <v>0</v>
      </c>
      <c r="CJ125" s="631">
        <v>0</v>
      </c>
      <c r="CK125" s="631">
        <v>0</v>
      </c>
      <c r="CL125" s="631">
        <v>0</v>
      </c>
      <c r="CM125" s="631">
        <v>0</v>
      </c>
      <c r="CN125" s="631">
        <v>0</v>
      </c>
      <c r="CO125" s="631">
        <v>0</v>
      </c>
      <c r="CP125" s="631">
        <v>0</v>
      </c>
      <c r="CQ125" s="631">
        <v>0</v>
      </c>
      <c r="CR125" s="631">
        <v>0</v>
      </c>
      <c r="CS125" s="631">
        <v>0</v>
      </c>
      <c r="CT125" s="631">
        <v>0</v>
      </c>
      <c r="CU125" s="631">
        <v>0</v>
      </c>
      <c r="CV125" s="631">
        <v>0</v>
      </c>
      <c r="CW125" s="631">
        <v>0</v>
      </c>
      <c r="CX125" s="629" t="str">
        <v>-</v>
      </c>
      <c r="CY125" s="632" t="str">
        <v>-</v>
      </c>
      <c r="DA125" s="918" t="s">
        <v>339</v>
      </c>
      <c r="DB125" s="907">
        <v>0</v>
      </c>
      <c r="DC125" s="908">
        <v>0</v>
      </c>
      <c r="DD125" s="920">
        <v>0</v>
      </c>
      <c r="DE125" s="920">
        <v>0</v>
      </c>
      <c r="DF125" s="920">
        <v>0</v>
      </c>
      <c r="DG125" s="920">
        <v>0</v>
      </c>
      <c r="DH125" s="920">
        <v>0</v>
      </c>
      <c r="DI125" s="920">
        <v>0</v>
      </c>
      <c r="DJ125" s="920">
        <v>0</v>
      </c>
      <c r="DK125" s="920">
        <v>0</v>
      </c>
      <c r="DL125" s="920">
        <v>0</v>
      </c>
      <c r="DM125" s="920">
        <v>0</v>
      </c>
      <c r="DN125" s="920">
        <v>0</v>
      </c>
      <c r="DO125" s="920">
        <v>0</v>
      </c>
      <c r="DP125" s="920">
        <v>0</v>
      </c>
      <c r="DQ125" s="920">
        <v>0</v>
      </c>
      <c r="DR125" s="920">
        <v>0</v>
      </c>
      <c r="DS125" s="920">
        <v>0</v>
      </c>
      <c r="DT125" s="920">
        <v>0</v>
      </c>
      <c r="DU125" s="920">
        <v>0</v>
      </c>
      <c r="DV125" s="920">
        <v>0</v>
      </c>
      <c r="DW125" s="909">
        <v>0</v>
      </c>
      <c r="DX125" s="909">
        <v>0</v>
      </c>
    </row>
    <row r="126" spans="5:128">
      <c r="E126" s="534" t="s">
        <v>184</v>
      </c>
      <c r="F126" s="494">
        <v>0</v>
      </c>
      <c r="G126" s="877">
        <v>0</v>
      </c>
      <c r="H126" s="878">
        <v>0</v>
      </c>
      <c r="I126" s="878">
        <v>0</v>
      </c>
      <c r="J126" s="878">
        <v>0</v>
      </c>
      <c r="K126" s="878">
        <v>0</v>
      </c>
      <c r="L126" s="878">
        <v>0</v>
      </c>
      <c r="M126" s="878">
        <v>0</v>
      </c>
      <c r="N126" s="878">
        <v>0</v>
      </c>
      <c r="O126" s="878">
        <v>0</v>
      </c>
      <c r="P126" s="878">
        <v>0</v>
      </c>
      <c r="Q126" s="878">
        <v>0</v>
      </c>
      <c r="R126" s="878">
        <v>0</v>
      </c>
      <c r="S126" s="878">
        <v>0</v>
      </c>
      <c r="T126" s="878">
        <v>0</v>
      </c>
      <c r="U126" s="878">
        <v>0</v>
      </c>
      <c r="V126" s="878">
        <v>0</v>
      </c>
      <c r="W126" s="878">
        <v>0</v>
      </c>
      <c r="X126" s="878">
        <v>0</v>
      </c>
      <c r="Y126" s="878">
        <v>0</v>
      </c>
      <c r="Z126" s="878">
        <v>0</v>
      </c>
      <c r="AA126" s="625">
        <v>0</v>
      </c>
      <c r="AB126" s="626">
        <v>0</v>
      </c>
      <c r="AD126" s="19" t="s">
        <v>352</v>
      </c>
      <c r="AE126" s="493">
        <f t="array" ref="AE126:BA140">AE111:BA125</f>
        <v>0</v>
      </c>
      <c r="AF126" s="877">
        <v>0</v>
      </c>
      <c r="AG126" s="482">
        <v>0</v>
      </c>
      <c r="AH126" s="482">
        <v>0</v>
      </c>
      <c r="AI126" s="482">
        <v>0</v>
      </c>
      <c r="AJ126" s="482">
        <v>0</v>
      </c>
      <c r="AK126" s="482">
        <v>0</v>
      </c>
      <c r="AL126" s="482">
        <v>0</v>
      </c>
      <c r="AM126" s="482">
        <v>0</v>
      </c>
      <c r="AN126" s="482">
        <v>0</v>
      </c>
      <c r="AO126" s="482">
        <v>0</v>
      </c>
      <c r="AP126" s="482">
        <v>0</v>
      </c>
      <c r="AQ126" s="482">
        <v>0</v>
      </c>
      <c r="AR126" s="482">
        <v>0</v>
      </c>
      <c r="AS126" s="482">
        <v>0</v>
      </c>
      <c r="AT126" s="482">
        <v>0</v>
      </c>
      <c r="AU126" s="482">
        <v>0</v>
      </c>
      <c r="AV126" s="482">
        <v>0</v>
      </c>
      <c r="AW126" s="482">
        <v>0</v>
      </c>
      <c r="AX126" s="482">
        <v>0</v>
      </c>
      <c r="AY126" s="482">
        <v>0</v>
      </c>
      <c r="AZ126" s="621">
        <v>0</v>
      </c>
      <c r="BA126" s="622">
        <v>0</v>
      </c>
      <c r="BC126" s="352" t="s">
        <v>54</v>
      </c>
      <c r="BD126" s="621">
        <f t="array" ref="BD126:BZ137">BD114:BZ125</f>
        <v>0</v>
      </c>
      <c r="BE126" s="622">
        <v>0</v>
      </c>
      <c r="BF126" s="623">
        <v>0</v>
      </c>
      <c r="BG126" s="623">
        <v>0</v>
      </c>
      <c r="BH126" s="623">
        <v>0</v>
      </c>
      <c r="BI126" s="623">
        <v>0</v>
      </c>
      <c r="BJ126" s="623">
        <v>0</v>
      </c>
      <c r="BK126" s="623">
        <v>0</v>
      </c>
      <c r="BL126" s="623">
        <v>0</v>
      </c>
      <c r="BM126" s="623">
        <v>0</v>
      </c>
      <c r="BN126" s="623">
        <v>0</v>
      </c>
      <c r="BO126" s="623">
        <v>0</v>
      </c>
      <c r="BP126" s="623">
        <v>0</v>
      </c>
      <c r="BQ126" s="623">
        <v>0</v>
      </c>
      <c r="BR126" s="623">
        <v>0</v>
      </c>
      <c r="BS126" s="623">
        <v>0</v>
      </c>
      <c r="BT126" s="623">
        <v>0</v>
      </c>
      <c r="BU126" s="623">
        <v>0</v>
      </c>
      <c r="BV126" s="623">
        <v>0</v>
      </c>
      <c r="BW126" s="623">
        <v>0</v>
      </c>
      <c r="BX126" s="623">
        <v>0</v>
      </c>
      <c r="BY126" s="621">
        <v>0</v>
      </c>
      <c r="BZ126" s="624">
        <v>0</v>
      </c>
      <c r="CB126" s="352" t="s">
        <v>54</v>
      </c>
      <c r="CC126" s="621">
        <f t="array" ref="CC126:CY137">CC114:CY125</f>
        <v>0</v>
      </c>
      <c r="CD126" s="622">
        <v>0</v>
      </c>
      <c r="CE126" s="623">
        <v>0</v>
      </c>
      <c r="CF126" s="623">
        <v>0</v>
      </c>
      <c r="CG126" s="623">
        <v>0</v>
      </c>
      <c r="CH126" s="623">
        <v>0</v>
      </c>
      <c r="CI126" s="623">
        <v>0</v>
      </c>
      <c r="CJ126" s="623">
        <v>0</v>
      </c>
      <c r="CK126" s="623">
        <v>0</v>
      </c>
      <c r="CL126" s="623">
        <v>0</v>
      </c>
      <c r="CM126" s="623">
        <v>0</v>
      </c>
      <c r="CN126" s="623">
        <v>0</v>
      </c>
      <c r="CO126" s="623">
        <v>0</v>
      </c>
      <c r="CP126" s="623">
        <v>0</v>
      </c>
      <c r="CQ126" s="623">
        <v>0</v>
      </c>
      <c r="CR126" s="623">
        <v>0</v>
      </c>
      <c r="CS126" s="623">
        <v>0</v>
      </c>
      <c r="CT126" s="623">
        <v>0</v>
      </c>
      <c r="CU126" s="623">
        <v>0</v>
      </c>
      <c r="CV126" s="623">
        <v>0</v>
      </c>
      <c r="CW126" s="623">
        <v>0</v>
      </c>
      <c r="CX126" s="621">
        <v>0</v>
      </c>
      <c r="CY126" s="624">
        <v>0</v>
      </c>
      <c r="DA126" s="918" t="s">
        <v>342</v>
      </c>
      <c r="DB126" s="907">
        <v>0</v>
      </c>
      <c r="DC126" s="908">
        <v>0</v>
      </c>
      <c r="DD126" s="920">
        <v>0</v>
      </c>
      <c r="DE126" s="920">
        <v>0</v>
      </c>
      <c r="DF126" s="920">
        <v>0</v>
      </c>
      <c r="DG126" s="920">
        <v>0</v>
      </c>
      <c r="DH126" s="920">
        <v>0</v>
      </c>
      <c r="DI126" s="920">
        <v>0</v>
      </c>
      <c r="DJ126" s="920">
        <v>0</v>
      </c>
      <c r="DK126" s="920">
        <v>0</v>
      </c>
      <c r="DL126" s="920">
        <v>0</v>
      </c>
      <c r="DM126" s="920">
        <v>0</v>
      </c>
      <c r="DN126" s="920">
        <v>0</v>
      </c>
      <c r="DO126" s="920">
        <v>0</v>
      </c>
      <c r="DP126" s="920">
        <v>0</v>
      </c>
      <c r="DQ126" s="920">
        <v>0</v>
      </c>
      <c r="DR126" s="920">
        <v>0</v>
      </c>
      <c r="DS126" s="920">
        <v>0</v>
      </c>
      <c r="DT126" s="920">
        <v>0</v>
      </c>
      <c r="DU126" s="920">
        <v>0</v>
      </c>
      <c r="DV126" s="920">
        <v>0</v>
      </c>
      <c r="DW126" s="909">
        <v>0</v>
      </c>
      <c r="DX126" s="909">
        <v>0</v>
      </c>
    </row>
    <row r="127" spans="5:128">
      <c r="E127" s="534" t="s">
        <v>185</v>
      </c>
      <c r="F127" s="494">
        <v>0</v>
      </c>
      <c r="G127" s="877">
        <v>0</v>
      </c>
      <c r="H127" s="878">
        <v>0</v>
      </c>
      <c r="I127" s="878">
        <v>0</v>
      </c>
      <c r="J127" s="878">
        <v>0</v>
      </c>
      <c r="K127" s="878">
        <v>0</v>
      </c>
      <c r="L127" s="878">
        <v>0</v>
      </c>
      <c r="M127" s="878">
        <v>0</v>
      </c>
      <c r="N127" s="878">
        <v>0</v>
      </c>
      <c r="O127" s="878">
        <v>0</v>
      </c>
      <c r="P127" s="878">
        <v>0</v>
      </c>
      <c r="Q127" s="878">
        <v>0</v>
      </c>
      <c r="R127" s="878">
        <v>0</v>
      </c>
      <c r="S127" s="878">
        <v>0</v>
      </c>
      <c r="T127" s="878">
        <v>0</v>
      </c>
      <c r="U127" s="878">
        <v>0</v>
      </c>
      <c r="V127" s="878">
        <v>0</v>
      </c>
      <c r="W127" s="878">
        <v>0</v>
      </c>
      <c r="X127" s="878">
        <v>0</v>
      </c>
      <c r="Y127" s="878">
        <v>0</v>
      </c>
      <c r="Z127" s="878">
        <v>0</v>
      </c>
      <c r="AA127" s="625">
        <v>0</v>
      </c>
      <c r="AB127" s="626">
        <v>0</v>
      </c>
      <c r="AD127" s="534" t="s">
        <v>331</v>
      </c>
      <c r="AE127" s="494">
        <v>0</v>
      </c>
      <c r="AF127" s="877">
        <v>0</v>
      </c>
      <c r="AG127" s="878">
        <v>0</v>
      </c>
      <c r="AH127" s="878">
        <v>0</v>
      </c>
      <c r="AI127" s="878">
        <v>0</v>
      </c>
      <c r="AJ127" s="878">
        <v>0</v>
      </c>
      <c r="AK127" s="878">
        <v>0</v>
      </c>
      <c r="AL127" s="878">
        <v>0</v>
      </c>
      <c r="AM127" s="878">
        <v>0</v>
      </c>
      <c r="AN127" s="878">
        <v>0</v>
      </c>
      <c r="AO127" s="878">
        <v>0</v>
      </c>
      <c r="AP127" s="878">
        <v>0</v>
      </c>
      <c r="AQ127" s="878">
        <v>0</v>
      </c>
      <c r="AR127" s="878">
        <v>0</v>
      </c>
      <c r="AS127" s="878">
        <v>0</v>
      </c>
      <c r="AT127" s="878">
        <v>0</v>
      </c>
      <c r="AU127" s="878">
        <v>0</v>
      </c>
      <c r="AV127" s="878">
        <v>0</v>
      </c>
      <c r="AW127" s="878">
        <v>0</v>
      </c>
      <c r="AX127" s="878">
        <v>0</v>
      </c>
      <c r="AY127" s="878">
        <v>0</v>
      </c>
      <c r="AZ127" s="625">
        <v>0</v>
      </c>
      <c r="BA127" s="626">
        <v>0</v>
      </c>
      <c r="BC127" s="105" t="s">
        <v>331</v>
      </c>
      <c r="BD127" s="625">
        <v>0</v>
      </c>
      <c r="BE127" s="626">
        <v>0</v>
      </c>
      <c r="BF127" s="627">
        <v>0</v>
      </c>
      <c r="BG127" s="627">
        <v>0</v>
      </c>
      <c r="BH127" s="627">
        <v>0</v>
      </c>
      <c r="BI127" s="627">
        <v>0</v>
      </c>
      <c r="BJ127" s="627">
        <v>0</v>
      </c>
      <c r="BK127" s="627">
        <v>0</v>
      </c>
      <c r="BL127" s="627">
        <v>0</v>
      </c>
      <c r="BM127" s="627">
        <v>0</v>
      </c>
      <c r="BN127" s="627">
        <v>0</v>
      </c>
      <c r="BO127" s="627">
        <v>0</v>
      </c>
      <c r="BP127" s="627">
        <v>0</v>
      </c>
      <c r="BQ127" s="627">
        <v>0</v>
      </c>
      <c r="BR127" s="627">
        <v>0</v>
      </c>
      <c r="BS127" s="627">
        <v>0</v>
      </c>
      <c r="BT127" s="627">
        <v>0</v>
      </c>
      <c r="BU127" s="627">
        <v>0</v>
      </c>
      <c r="BV127" s="627">
        <v>0</v>
      </c>
      <c r="BW127" s="627">
        <v>0</v>
      </c>
      <c r="BX127" s="627">
        <v>0</v>
      </c>
      <c r="BY127" s="625">
        <v>0</v>
      </c>
      <c r="BZ127" s="628">
        <v>0</v>
      </c>
      <c r="CB127" s="105" t="s">
        <v>331</v>
      </c>
      <c r="CC127" s="625">
        <v>0</v>
      </c>
      <c r="CD127" s="626">
        <v>0</v>
      </c>
      <c r="CE127" s="627">
        <v>0</v>
      </c>
      <c r="CF127" s="627">
        <v>0</v>
      </c>
      <c r="CG127" s="627">
        <v>0</v>
      </c>
      <c r="CH127" s="627">
        <v>0</v>
      </c>
      <c r="CI127" s="627">
        <v>0</v>
      </c>
      <c r="CJ127" s="627">
        <v>0</v>
      </c>
      <c r="CK127" s="627">
        <v>0</v>
      </c>
      <c r="CL127" s="627">
        <v>0</v>
      </c>
      <c r="CM127" s="627">
        <v>0</v>
      </c>
      <c r="CN127" s="627">
        <v>0</v>
      </c>
      <c r="CO127" s="627">
        <v>0</v>
      </c>
      <c r="CP127" s="627">
        <v>0</v>
      </c>
      <c r="CQ127" s="627">
        <v>0</v>
      </c>
      <c r="CR127" s="627">
        <v>0</v>
      </c>
      <c r="CS127" s="627">
        <v>0</v>
      </c>
      <c r="CT127" s="627">
        <v>0</v>
      </c>
      <c r="CU127" s="627">
        <v>0</v>
      </c>
      <c r="CV127" s="627">
        <v>0</v>
      </c>
      <c r="CW127" s="627">
        <v>0</v>
      </c>
      <c r="CX127" s="625">
        <v>0</v>
      </c>
      <c r="CY127" s="628">
        <v>0</v>
      </c>
      <c r="DA127" s="918" t="s">
        <v>345</v>
      </c>
      <c r="DB127" s="907">
        <v>0</v>
      </c>
      <c r="DC127" s="908">
        <v>0</v>
      </c>
      <c r="DD127" s="920">
        <v>0</v>
      </c>
      <c r="DE127" s="920">
        <v>0</v>
      </c>
      <c r="DF127" s="920">
        <v>0</v>
      </c>
      <c r="DG127" s="920">
        <v>0</v>
      </c>
      <c r="DH127" s="920">
        <v>0</v>
      </c>
      <c r="DI127" s="920">
        <v>0</v>
      </c>
      <c r="DJ127" s="920">
        <v>0</v>
      </c>
      <c r="DK127" s="920">
        <v>0</v>
      </c>
      <c r="DL127" s="920">
        <v>0</v>
      </c>
      <c r="DM127" s="920">
        <v>0</v>
      </c>
      <c r="DN127" s="920">
        <v>0</v>
      </c>
      <c r="DO127" s="920">
        <v>0</v>
      </c>
      <c r="DP127" s="920">
        <v>0</v>
      </c>
      <c r="DQ127" s="920">
        <v>0</v>
      </c>
      <c r="DR127" s="920">
        <v>0</v>
      </c>
      <c r="DS127" s="920">
        <v>0</v>
      </c>
      <c r="DT127" s="920">
        <v>0</v>
      </c>
      <c r="DU127" s="920">
        <v>0</v>
      </c>
      <c r="DV127" s="920">
        <v>0</v>
      </c>
      <c r="DW127" s="909">
        <v>0</v>
      </c>
      <c r="DX127" s="909">
        <v>0</v>
      </c>
    </row>
    <row r="128" spans="5:128">
      <c r="E128" s="534" t="s">
        <v>186</v>
      </c>
      <c r="F128" s="494">
        <v>0</v>
      </c>
      <c r="G128" s="877">
        <v>0</v>
      </c>
      <c r="H128" s="878">
        <v>0</v>
      </c>
      <c r="I128" s="878">
        <v>0</v>
      </c>
      <c r="J128" s="878">
        <v>0</v>
      </c>
      <c r="K128" s="878">
        <v>0</v>
      </c>
      <c r="L128" s="878">
        <v>0</v>
      </c>
      <c r="M128" s="878">
        <v>0</v>
      </c>
      <c r="N128" s="878">
        <v>0</v>
      </c>
      <c r="O128" s="878">
        <v>0</v>
      </c>
      <c r="P128" s="878">
        <v>0</v>
      </c>
      <c r="Q128" s="878">
        <v>0</v>
      </c>
      <c r="R128" s="878">
        <v>0</v>
      </c>
      <c r="S128" s="878">
        <v>0</v>
      </c>
      <c r="T128" s="878">
        <v>0</v>
      </c>
      <c r="U128" s="878">
        <v>0</v>
      </c>
      <c r="V128" s="878">
        <v>0</v>
      </c>
      <c r="W128" s="878">
        <v>0</v>
      </c>
      <c r="X128" s="878">
        <v>0</v>
      </c>
      <c r="Y128" s="878">
        <v>0</v>
      </c>
      <c r="Z128" s="878">
        <v>0</v>
      </c>
      <c r="AA128" s="625">
        <v>0</v>
      </c>
      <c r="AB128" s="626">
        <v>0</v>
      </c>
      <c r="AD128" s="534" t="s">
        <v>208</v>
      </c>
      <c r="AE128" s="494">
        <v>0</v>
      </c>
      <c r="AF128" s="877">
        <v>0</v>
      </c>
      <c r="AG128" s="878">
        <v>0</v>
      </c>
      <c r="AH128" s="878">
        <v>0</v>
      </c>
      <c r="AI128" s="878">
        <v>0</v>
      </c>
      <c r="AJ128" s="878">
        <v>0</v>
      </c>
      <c r="AK128" s="878">
        <v>0</v>
      </c>
      <c r="AL128" s="878">
        <v>0</v>
      </c>
      <c r="AM128" s="878">
        <v>0</v>
      </c>
      <c r="AN128" s="878">
        <v>0</v>
      </c>
      <c r="AO128" s="878">
        <v>0</v>
      </c>
      <c r="AP128" s="878">
        <v>0</v>
      </c>
      <c r="AQ128" s="878">
        <v>0</v>
      </c>
      <c r="AR128" s="878">
        <v>0</v>
      </c>
      <c r="AS128" s="878">
        <v>0</v>
      </c>
      <c r="AT128" s="878">
        <v>0</v>
      </c>
      <c r="AU128" s="878">
        <v>0</v>
      </c>
      <c r="AV128" s="878">
        <v>0</v>
      </c>
      <c r="AW128" s="878">
        <v>0</v>
      </c>
      <c r="AX128" s="878">
        <v>0</v>
      </c>
      <c r="AY128" s="878">
        <v>0</v>
      </c>
      <c r="AZ128" s="625">
        <v>0</v>
      </c>
      <c r="BA128" s="626">
        <v>0</v>
      </c>
      <c r="BC128" s="105" t="s">
        <v>208</v>
      </c>
      <c r="BD128" s="625">
        <v>0</v>
      </c>
      <c r="BE128" s="626">
        <v>0</v>
      </c>
      <c r="BF128" s="627">
        <v>0</v>
      </c>
      <c r="BG128" s="627">
        <v>0</v>
      </c>
      <c r="BH128" s="627">
        <v>0</v>
      </c>
      <c r="BI128" s="627">
        <v>0</v>
      </c>
      <c r="BJ128" s="627">
        <v>0</v>
      </c>
      <c r="BK128" s="627">
        <v>0</v>
      </c>
      <c r="BL128" s="627">
        <v>0</v>
      </c>
      <c r="BM128" s="627">
        <v>0</v>
      </c>
      <c r="BN128" s="627">
        <v>0</v>
      </c>
      <c r="BO128" s="627">
        <v>0</v>
      </c>
      <c r="BP128" s="627">
        <v>0</v>
      </c>
      <c r="BQ128" s="627">
        <v>0</v>
      </c>
      <c r="BR128" s="627">
        <v>0</v>
      </c>
      <c r="BS128" s="627">
        <v>0</v>
      </c>
      <c r="BT128" s="627">
        <v>0</v>
      </c>
      <c r="BU128" s="627">
        <v>0</v>
      </c>
      <c r="BV128" s="627">
        <v>0</v>
      </c>
      <c r="BW128" s="627">
        <v>0</v>
      </c>
      <c r="BX128" s="627">
        <v>0</v>
      </c>
      <c r="BY128" s="625">
        <v>0</v>
      </c>
      <c r="BZ128" s="628">
        <v>0</v>
      </c>
      <c r="CB128" s="105" t="s">
        <v>208</v>
      </c>
      <c r="CC128" s="625">
        <v>0</v>
      </c>
      <c r="CD128" s="626">
        <v>0</v>
      </c>
      <c r="CE128" s="627">
        <v>0</v>
      </c>
      <c r="CF128" s="627">
        <v>0</v>
      </c>
      <c r="CG128" s="627">
        <v>0</v>
      </c>
      <c r="CH128" s="627">
        <v>0</v>
      </c>
      <c r="CI128" s="627">
        <v>0</v>
      </c>
      <c r="CJ128" s="627">
        <v>0</v>
      </c>
      <c r="CK128" s="627">
        <v>0</v>
      </c>
      <c r="CL128" s="627">
        <v>0</v>
      </c>
      <c r="CM128" s="627">
        <v>0</v>
      </c>
      <c r="CN128" s="627">
        <v>0</v>
      </c>
      <c r="CO128" s="627">
        <v>0</v>
      </c>
      <c r="CP128" s="627">
        <v>0</v>
      </c>
      <c r="CQ128" s="627">
        <v>0</v>
      </c>
      <c r="CR128" s="627">
        <v>0</v>
      </c>
      <c r="CS128" s="627">
        <v>0</v>
      </c>
      <c r="CT128" s="627">
        <v>0</v>
      </c>
      <c r="CU128" s="627">
        <v>0</v>
      </c>
      <c r="CV128" s="627">
        <v>0</v>
      </c>
      <c r="CW128" s="627">
        <v>0</v>
      </c>
      <c r="CX128" s="625">
        <v>0</v>
      </c>
      <c r="CY128" s="628">
        <v>0</v>
      </c>
      <c r="DA128" s="918" t="s">
        <v>349</v>
      </c>
      <c r="DB128" s="907">
        <v>0</v>
      </c>
      <c r="DC128" s="908">
        <v>0</v>
      </c>
      <c r="DD128" s="920">
        <v>0</v>
      </c>
      <c r="DE128" s="920">
        <v>0</v>
      </c>
      <c r="DF128" s="920">
        <v>0</v>
      </c>
      <c r="DG128" s="920">
        <v>0</v>
      </c>
      <c r="DH128" s="920">
        <v>0</v>
      </c>
      <c r="DI128" s="920">
        <v>0</v>
      </c>
      <c r="DJ128" s="920">
        <v>0</v>
      </c>
      <c r="DK128" s="920">
        <v>0</v>
      </c>
      <c r="DL128" s="920">
        <v>0</v>
      </c>
      <c r="DM128" s="920">
        <v>0</v>
      </c>
      <c r="DN128" s="920">
        <v>0</v>
      </c>
      <c r="DO128" s="920">
        <v>0</v>
      </c>
      <c r="DP128" s="920">
        <v>0</v>
      </c>
      <c r="DQ128" s="920">
        <v>0</v>
      </c>
      <c r="DR128" s="920">
        <v>0</v>
      </c>
      <c r="DS128" s="920">
        <v>0</v>
      </c>
      <c r="DT128" s="920">
        <v>0</v>
      </c>
      <c r="DU128" s="920">
        <v>0</v>
      </c>
      <c r="DV128" s="920">
        <v>0</v>
      </c>
      <c r="DW128" s="909">
        <v>0</v>
      </c>
      <c r="DX128" s="909">
        <v>0</v>
      </c>
    </row>
    <row r="129" spans="5:128">
      <c r="E129" s="534" t="s">
        <v>340</v>
      </c>
      <c r="F129" s="494">
        <v>0</v>
      </c>
      <c r="G129" s="877">
        <v>0</v>
      </c>
      <c r="H129" s="878">
        <v>0</v>
      </c>
      <c r="I129" s="878">
        <v>0</v>
      </c>
      <c r="J129" s="878">
        <v>0</v>
      </c>
      <c r="K129" s="878">
        <v>0</v>
      </c>
      <c r="L129" s="878">
        <v>0</v>
      </c>
      <c r="M129" s="878">
        <v>0</v>
      </c>
      <c r="N129" s="878">
        <v>0</v>
      </c>
      <c r="O129" s="878">
        <v>0</v>
      </c>
      <c r="P129" s="878">
        <v>0</v>
      </c>
      <c r="Q129" s="878">
        <v>0</v>
      </c>
      <c r="R129" s="878">
        <v>0</v>
      </c>
      <c r="S129" s="878">
        <v>0</v>
      </c>
      <c r="T129" s="878">
        <v>0</v>
      </c>
      <c r="U129" s="878">
        <v>0</v>
      </c>
      <c r="V129" s="878">
        <v>0</v>
      </c>
      <c r="W129" s="878">
        <v>0</v>
      </c>
      <c r="X129" s="878">
        <v>0</v>
      </c>
      <c r="Y129" s="878">
        <v>0</v>
      </c>
      <c r="Z129" s="878">
        <v>0</v>
      </c>
      <c r="AA129" s="625">
        <v>0</v>
      </c>
      <c r="AB129" s="626">
        <v>0</v>
      </c>
      <c r="AD129" s="534" t="s">
        <v>209</v>
      </c>
      <c r="AE129" s="494">
        <v>0</v>
      </c>
      <c r="AF129" s="877">
        <v>0</v>
      </c>
      <c r="AG129" s="878">
        <v>0</v>
      </c>
      <c r="AH129" s="878">
        <v>0</v>
      </c>
      <c r="AI129" s="878">
        <v>0</v>
      </c>
      <c r="AJ129" s="878">
        <v>0</v>
      </c>
      <c r="AK129" s="878">
        <v>0</v>
      </c>
      <c r="AL129" s="878">
        <v>0</v>
      </c>
      <c r="AM129" s="878">
        <v>0</v>
      </c>
      <c r="AN129" s="878">
        <v>0</v>
      </c>
      <c r="AO129" s="878">
        <v>0</v>
      </c>
      <c r="AP129" s="878">
        <v>0</v>
      </c>
      <c r="AQ129" s="878">
        <v>0</v>
      </c>
      <c r="AR129" s="878">
        <v>0</v>
      </c>
      <c r="AS129" s="878">
        <v>0</v>
      </c>
      <c r="AT129" s="878">
        <v>0</v>
      </c>
      <c r="AU129" s="878">
        <v>0</v>
      </c>
      <c r="AV129" s="878">
        <v>0</v>
      </c>
      <c r="AW129" s="878">
        <v>0</v>
      </c>
      <c r="AX129" s="878">
        <v>0</v>
      </c>
      <c r="AY129" s="878">
        <v>0</v>
      </c>
      <c r="AZ129" s="625">
        <v>0</v>
      </c>
      <c r="BA129" s="626">
        <v>0</v>
      </c>
      <c r="BC129" s="105" t="s">
        <v>209</v>
      </c>
      <c r="BD129" s="625">
        <v>0</v>
      </c>
      <c r="BE129" s="626">
        <v>0</v>
      </c>
      <c r="BF129" s="627">
        <v>0</v>
      </c>
      <c r="BG129" s="627">
        <v>0</v>
      </c>
      <c r="BH129" s="627">
        <v>0</v>
      </c>
      <c r="BI129" s="627">
        <v>0</v>
      </c>
      <c r="BJ129" s="627">
        <v>0</v>
      </c>
      <c r="BK129" s="627">
        <v>0</v>
      </c>
      <c r="BL129" s="627">
        <v>0</v>
      </c>
      <c r="BM129" s="627">
        <v>0</v>
      </c>
      <c r="BN129" s="627">
        <v>0</v>
      </c>
      <c r="BO129" s="627">
        <v>0</v>
      </c>
      <c r="BP129" s="627">
        <v>0</v>
      </c>
      <c r="BQ129" s="627">
        <v>0</v>
      </c>
      <c r="BR129" s="627">
        <v>0</v>
      </c>
      <c r="BS129" s="627">
        <v>0</v>
      </c>
      <c r="BT129" s="627">
        <v>0</v>
      </c>
      <c r="BU129" s="627">
        <v>0</v>
      </c>
      <c r="BV129" s="627">
        <v>0</v>
      </c>
      <c r="BW129" s="627">
        <v>0</v>
      </c>
      <c r="BX129" s="627">
        <v>0</v>
      </c>
      <c r="BY129" s="625">
        <v>0</v>
      </c>
      <c r="BZ129" s="628">
        <v>0</v>
      </c>
      <c r="CB129" s="105" t="s">
        <v>209</v>
      </c>
      <c r="CC129" s="625">
        <v>0</v>
      </c>
      <c r="CD129" s="626">
        <v>0</v>
      </c>
      <c r="CE129" s="627">
        <v>0</v>
      </c>
      <c r="CF129" s="627">
        <v>0</v>
      </c>
      <c r="CG129" s="627">
        <v>0</v>
      </c>
      <c r="CH129" s="627">
        <v>0</v>
      </c>
      <c r="CI129" s="627">
        <v>0</v>
      </c>
      <c r="CJ129" s="627">
        <v>0</v>
      </c>
      <c r="CK129" s="627">
        <v>0</v>
      </c>
      <c r="CL129" s="627">
        <v>0</v>
      </c>
      <c r="CM129" s="627">
        <v>0</v>
      </c>
      <c r="CN129" s="627">
        <v>0</v>
      </c>
      <c r="CO129" s="627">
        <v>0</v>
      </c>
      <c r="CP129" s="627">
        <v>0</v>
      </c>
      <c r="CQ129" s="627">
        <v>0</v>
      </c>
      <c r="CR129" s="627">
        <v>0</v>
      </c>
      <c r="CS129" s="627">
        <v>0</v>
      </c>
      <c r="CT129" s="627">
        <v>0</v>
      </c>
      <c r="CU129" s="627">
        <v>0</v>
      </c>
      <c r="CV129" s="627">
        <v>0</v>
      </c>
      <c r="CW129" s="627">
        <v>0</v>
      </c>
      <c r="CX129" s="625">
        <v>0</v>
      </c>
      <c r="CY129" s="628">
        <v>0</v>
      </c>
      <c r="DA129" s="918" t="s">
        <v>541</v>
      </c>
      <c r="DB129" s="907">
        <v>0</v>
      </c>
      <c r="DC129" s="908">
        <v>0</v>
      </c>
      <c r="DD129" s="920">
        <v>0</v>
      </c>
      <c r="DE129" s="920">
        <v>0</v>
      </c>
      <c r="DF129" s="920">
        <v>0</v>
      </c>
      <c r="DG129" s="920">
        <v>0</v>
      </c>
      <c r="DH129" s="920">
        <v>0</v>
      </c>
      <c r="DI129" s="920">
        <v>0</v>
      </c>
      <c r="DJ129" s="920">
        <v>0</v>
      </c>
      <c r="DK129" s="920">
        <v>0</v>
      </c>
      <c r="DL129" s="920">
        <v>0</v>
      </c>
      <c r="DM129" s="920">
        <v>0</v>
      </c>
      <c r="DN129" s="920">
        <v>0</v>
      </c>
      <c r="DO129" s="920">
        <v>0</v>
      </c>
      <c r="DP129" s="920">
        <v>0</v>
      </c>
      <c r="DQ129" s="920">
        <v>0</v>
      </c>
      <c r="DR129" s="920">
        <v>0</v>
      </c>
      <c r="DS129" s="920">
        <v>0</v>
      </c>
      <c r="DT129" s="920">
        <v>0</v>
      </c>
      <c r="DU129" s="920">
        <v>0</v>
      </c>
      <c r="DV129" s="920">
        <v>0</v>
      </c>
      <c r="DW129" s="909">
        <v>0</v>
      </c>
      <c r="DX129" s="909">
        <v>0</v>
      </c>
    </row>
    <row r="130" spans="5:128">
      <c r="E130" s="19" t="s">
        <v>343</v>
      </c>
      <c r="F130" s="494">
        <v>0</v>
      </c>
      <c r="G130" s="877">
        <v>0</v>
      </c>
      <c r="H130" s="878">
        <v>0</v>
      </c>
      <c r="I130" s="878">
        <v>0</v>
      </c>
      <c r="J130" s="878">
        <v>0</v>
      </c>
      <c r="K130" s="878">
        <v>0</v>
      </c>
      <c r="L130" s="878">
        <v>0</v>
      </c>
      <c r="M130" s="878">
        <v>0</v>
      </c>
      <c r="N130" s="878">
        <v>0</v>
      </c>
      <c r="O130" s="878">
        <v>0</v>
      </c>
      <c r="P130" s="878">
        <v>0</v>
      </c>
      <c r="Q130" s="878">
        <v>0</v>
      </c>
      <c r="R130" s="878">
        <v>0</v>
      </c>
      <c r="S130" s="878">
        <v>0</v>
      </c>
      <c r="T130" s="878">
        <v>0</v>
      </c>
      <c r="U130" s="878">
        <v>0</v>
      </c>
      <c r="V130" s="878">
        <v>0</v>
      </c>
      <c r="W130" s="878">
        <v>0</v>
      </c>
      <c r="X130" s="878">
        <v>0</v>
      </c>
      <c r="Y130" s="878">
        <v>0</v>
      </c>
      <c r="Z130" s="878">
        <v>0</v>
      </c>
      <c r="AA130" s="625">
        <v>0</v>
      </c>
      <c r="AB130" s="626">
        <v>0</v>
      </c>
      <c r="AD130" s="534" t="s">
        <v>210</v>
      </c>
      <c r="AE130" s="494">
        <v>0</v>
      </c>
      <c r="AF130" s="877">
        <v>0</v>
      </c>
      <c r="AG130" s="878">
        <v>0</v>
      </c>
      <c r="AH130" s="878">
        <v>0</v>
      </c>
      <c r="AI130" s="878">
        <v>0</v>
      </c>
      <c r="AJ130" s="878">
        <v>0</v>
      </c>
      <c r="AK130" s="878">
        <v>0</v>
      </c>
      <c r="AL130" s="878">
        <v>0</v>
      </c>
      <c r="AM130" s="878">
        <v>0</v>
      </c>
      <c r="AN130" s="878">
        <v>0</v>
      </c>
      <c r="AO130" s="878">
        <v>0</v>
      </c>
      <c r="AP130" s="878">
        <v>0</v>
      </c>
      <c r="AQ130" s="878">
        <v>0</v>
      </c>
      <c r="AR130" s="878">
        <v>0</v>
      </c>
      <c r="AS130" s="878">
        <v>0</v>
      </c>
      <c r="AT130" s="878">
        <v>0</v>
      </c>
      <c r="AU130" s="878">
        <v>0</v>
      </c>
      <c r="AV130" s="878">
        <v>0</v>
      </c>
      <c r="AW130" s="878">
        <v>0</v>
      </c>
      <c r="AX130" s="878">
        <v>0</v>
      </c>
      <c r="AY130" s="878">
        <v>0</v>
      </c>
      <c r="AZ130" s="625">
        <v>0</v>
      </c>
      <c r="BA130" s="626">
        <v>0</v>
      </c>
      <c r="BC130" s="105" t="s">
        <v>210</v>
      </c>
      <c r="BD130" s="625">
        <v>0</v>
      </c>
      <c r="BE130" s="626">
        <v>0</v>
      </c>
      <c r="BF130" s="627">
        <v>0</v>
      </c>
      <c r="BG130" s="627">
        <v>0</v>
      </c>
      <c r="BH130" s="627">
        <v>0</v>
      </c>
      <c r="BI130" s="627">
        <v>0</v>
      </c>
      <c r="BJ130" s="627">
        <v>0</v>
      </c>
      <c r="BK130" s="627">
        <v>0</v>
      </c>
      <c r="BL130" s="627">
        <v>0</v>
      </c>
      <c r="BM130" s="627">
        <v>0</v>
      </c>
      <c r="BN130" s="627">
        <v>0</v>
      </c>
      <c r="BO130" s="627">
        <v>0</v>
      </c>
      <c r="BP130" s="627">
        <v>0</v>
      </c>
      <c r="BQ130" s="627">
        <v>0</v>
      </c>
      <c r="BR130" s="627">
        <v>0</v>
      </c>
      <c r="BS130" s="627">
        <v>0</v>
      </c>
      <c r="BT130" s="627">
        <v>0</v>
      </c>
      <c r="BU130" s="627">
        <v>0</v>
      </c>
      <c r="BV130" s="627">
        <v>0</v>
      </c>
      <c r="BW130" s="627">
        <v>0</v>
      </c>
      <c r="BX130" s="627">
        <v>0</v>
      </c>
      <c r="BY130" s="625">
        <v>0</v>
      </c>
      <c r="BZ130" s="628">
        <v>0</v>
      </c>
      <c r="CB130" s="105" t="s">
        <v>210</v>
      </c>
      <c r="CC130" s="625">
        <v>0</v>
      </c>
      <c r="CD130" s="626">
        <v>0</v>
      </c>
      <c r="CE130" s="627">
        <v>0</v>
      </c>
      <c r="CF130" s="627">
        <v>0</v>
      </c>
      <c r="CG130" s="627">
        <v>0</v>
      </c>
      <c r="CH130" s="627">
        <v>0</v>
      </c>
      <c r="CI130" s="627">
        <v>0</v>
      </c>
      <c r="CJ130" s="627">
        <v>0</v>
      </c>
      <c r="CK130" s="627">
        <v>0</v>
      </c>
      <c r="CL130" s="627">
        <v>0</v>
      </c>
      <c r="CM130" s="627">
        <v>0</v>
      </c>
      <c r="CN130" s="627">
        <v>0</v>
      </c>
      <c r="CO130" s="627">
        <v>0</v>
      </c>
      <c r="CP130" s="627">
        <v>0</v>
      </c>
      <c r="CQ130" s="627">
        <v>0</v>
      </c>
      <c r="CR130" s="627">
        <v>0</v>
      </c>
      <c r="CS130" s="627">
        <v>0</v>
      </c>
      <c r="CT130" s="627">
        <v>0</v>
      </c>
      <c r="CU130" s="627">
        <v>0</v>
      </c>
      <c r="CV130" s="627">
        <v>0</v>
      </c>
      <c r="CW130" s="627">
        <v>0</v>
      </c>
      <c r="CX130" s="625">
        <v>0</v>
      </c>
      <c r="CY130" s="628">
        <v>0</v>
      </c>
      <c r="DA130" s="919" t="s">
        <v>346</v>
      </c>
      <c r="DB130" s="910">
        <v>0</v>
      </c>
      <c r="DC130" s="911">
        <v>0</v>
      </c>
      <c r="DD130" s="912">
        <v>0</v>
      </c>
      <c r="DE130" s="912">
        <v>0</v>
      </c>
      <c r="DF130" s="912">
        <v>0</v>
      </c>
      <c r="DG130" s="912">
        <v>0</v>
      </c>
      <c r="DH130" s="912">
        <v>0</v>
      </c>
      <c r="DI130" s="912">
        <v>0</v>
      </c>
      <c r="DJ130" s="912">
        <v>0</v>
      </c>
      <c r="DK130" s="912">
        <v>0</v>
      </c>
      <c r="DL130" s="912">
        <v>0</v>
      </c>
      <c r="DM130" s="912">
        <v>0</v>
      </c>
      <c r="DN130" s="912">
        <v>0</v>
      </c>
      <c r="DO130" s="912">
        <v>0</v>
      </c>
      <c r="DP130" s="912">
        <v>0</v>
      </c>
      <c r="DQ130" s="912">
        <v>0</v>
      </c>
      <c r="DR130" s="912">
        <v>0</v>
      </c>
      <c r="DS130" s="912">
        <v>0</v>
      </c>
      <c r="DT130" s="912">
        <v>0</v>
      </c>
      <c r="DU130" s="912">
        <v>0</v>
      </c>
      <c r="DV130" s="912">
        <v>0</v>
      </c>
      <c r="DW130" s="913" t="str">
        <v>-</v>
      </c>
      <c r="DX130" s="913" t="str">
        <v>-</v>
      </c>
    </row>
    <row r="131" spans="5:128">
      <c r="E131" s="538" t="s">
        <v>346</v>
      </c>
      <c r="F131" s="495">
        <v>0</v>
      </c>
      <c r="G131" s="817">
        <v>0</v>
      </c>
      <c r="H131" s="486">
        <v>0</v>
      </c>
      <c r="I131" s="486">
        <v>0</v>
      </c>
      <c r="J131" s="486">
        <v>0</v>
      </c>
      <c r="K131" s="486">
        <v>0</v>
      </c>
      <c r="L131" s="486">
        <v>0</v>
      </c>
      <c r="M131" s="486">
        <v>0</v>
      </c>
      <c r="N131" s="486">
        <v>0</v>
      </c>
      <c r="O131" s="486">
        <v>0</v>
      </c>
      <c r="P131" s="486">
        <v>0</v>
      </c>
      <c r="Q131" s="486">
        <v>0</v>
      </c>
      <c r="R131" s="486">
        <v>0</v>
      </c>
      <c r="S131" s="486">
        <v>0</v>
      </c>
      <c r="T131" s="486">
        <v>0</v>
      </c>
      <c r="U131" s="486">
        <v>0</v>
      </c>
      <c r="V131" s="486">
        <v>0</v>
      </c>
      <c r="W131" s="486">
        <v>0</v>
      </c>
      <c r="X131" s="486">
        <v>0</v>
      </c>
      <c r="Y131" s="486">
        <v>0</v>
      </c>
      <c r="Z131" s="486">
        <v>0</v>
      </c>
      <c r="AA131" s="629" t="str">
        <v>-</v>
      </c>
      <c r="AB131" s="630" t="str">
        <v>-</v>
      </c>
      <c r="AD131" s="534" t="s">
        <v>211</v>
      </c>
      <c r="AE131" s="494">
        <v>0</v>
      </c>
      <c r="AF131" s="877">
        <v>0</v>
      </c>
      <c r="AG131" s="878">
        <v>0</v>
      </c>
      <c r="AH131" s="878">
        <v>0</v>
      </c>
      <c r="AI131" s="878">
        <v>0</v>
      </c>
      <c r="AJ131" s="878">
        <v>0</v>
      </c>
      <c r="AK131" s="878">
        <v>0</v>
      </c>
      <c r="AL131" s="878">
        <v>0</v>
      </c>
      <c r="AM131" s="878">
        <v>0</v>
      </c>
      <c r="AN131" s="878">
        <v>0</v>
      </c>
      <c r="AO131" s="878">
        <v>0</v>
      </c>
      <c r="AP131" s="878">
        <v>0</v>
      </c>
      <c r="AQ131" s="878">
        <v>0</v>
      </c>
      <c r="AR131" s="878">
        <v>0</v>
      </c>
      <c r="AS131" s="878">
        <v>0</v>
      </c>
      <c r="AT131" s="878">
        <v>0</v>
      </c>
      <c r="AU131" s="878">
        <v>0</v>
      </c>
      <c r="AV131" s="878">
        <v>0</v>
      </c>
      <c r="AW131" s="878">
        <v>0</v>
      </c>
      <c r="AX131" s="878">
        <v>0</v>
      </c>
      <c r="AY131" s="878">
        <v>0</v>
      </c>
      <c r="AZ131" s="625">
        <v>0</v>
      </c>
      <c r="BA131" s="626">
        <v>0</v>
      </c>
      <c r="BC131" s="105" t="s">
        <v>211</v>
      </c>
      <c r="BD131" s="625">
        <v>0</v>
      </c>
      <c r="BE131" s="626">
        <v>0</v>
      </c>
      <c r="BF131" s="627">
        <v>0</v>
      </c>
      <c r="BG131" s="627">
        <v>0</v>
      </c>
      <c r="BH131" s="627">
        <v>0</v>
      </c>
      <c r="BI131" s="627">
        <v>0</v>
      </c>
      <c r="BJ131" s="627">
        <v>0</v>
      </c>
      <c r="BK131" s="627">
        <v>0</v>
      </c>
      <c r="BL131" s="627">
        <v>0</v>
      </c>
      <c r="BM131" s="627">
        <v>0</v>
      </c>
      <c r="BN131" s="627">
        <v>0</v>
      </c>
      <c r="BO131" s="627">
        <v>0</v>
      </c>
      <c r="BP131" s="627">
        <v>0</v>
      </c>
      <c r="BQ131" s="627">
        <v>0</v>
      </c>
      <c r="BR131" s="627">
        <v>0</v>
      </c>
      <c r="BS131" s="627">
        <v>0</v>
      </c>
      <c r="BT131" s="627">
        <v>0</v>
      </c>
      <c r="BU131" s="627">
        <v>0</v>
      </c>
      <c r="BV131" s="627">
        <v>0</v>
      </c>
      <c r="BW131" s="627">
        <v>0</v>
      </c>
      <c r="BX131" s="627">
        <v>0</v>
      </c>
      <c r="BY131" s="625">
        <v>0</v>
      </c>
      <c r="BZ131" s="628">
        <v>0</v>
      </c>
      <c r="CB131" s="105" t="s">
        <v>211</v>
      </c>
      <c r="CC131" s="625">
        <v>0</v>
      </c>
      <c r="CD131" s="626">
        <v>0</v>
      </c>
      <c r="CE131" s="627">
        <v>0</v>
      </c>
      <c r="CF131" s="627">
        <v>0</v>
      </c>
      <c r="CG131" s="627">
        <v>0</v>
      </c>
      <c r="CH131" s="627">
        <v>0</v>
      </c>
      <c r="CI131" s="627">
        <v>0</v>
      </c>
      <c r="CJ131" s="627">
        <v>0</v>
      </c>
      <c r="CK131" s="627">
        <v>0</v>
      </c>
      <c r="CL131" s="627">
        <v>0</v>
      </c>
      <c r="CM131" s="627">
        <v>0</v>
      </c>
      <c r="CN131" s="627">
        <v>0</v>
      </c>
      <c r="CO131" s="627">
        <v>0</v>
      </c>
      <c r="CP131" s="627">
        <v>0</v>
      </c>
      <c r="CQ131" s="627">
        <v>0</v>
      </c>
      <c r="CR131" s="627">
        <v>0</v>
      </c>
      <c r="CS131" s="627">
        <v>0</v>
      </c>
      <c r="CT131" s="627">
        <v>0</v>
      </c>
      <c r="CU131" s="627">
        <v>0</v>
      </c>
      <c r="CV131" s="627">
        <v>0</v>
      </c>
      <c r="CW131" s="627">
        <v>0</v>
      </c>
      <c r="CX131" s="625">
        <v>0</v>
      </c>
      <c r="CY131" s="628">
        <v>0</v>
      </c>
      <c r="DA131" s="917" t="s">
        <v>54</v>
      </c>
      <c r="DB131" s="903">
        <f t="array" ref="DB131:DX143">DB118:DX130</f>
        <v>0</v>
      </c>
      <c r="DC131" s="904">
        <v>0</v>
      </c>
      <c r="DD131" s="905">
        <v>0</v>
      </c>
      <c r="DE131" s="905">
        <v>0</v>
      </c>
      <c r="DF131" s="905">
        <v>0</v>
      </c>
      <c r="DG131" s="905">
        <v>0</v>
      </c>
      <c r="DH131" s="905">
        <v>0</v>
      </c>
      <c r="DI131" s="905">
        <v>0</v>
      </c>
      <c r="DJ131" s="905">
        <v>0</v>
      </c>
      <c r="DK131" s="905">
        <v>0</v>
      </c>
      <c r="DL131" s="905">
        <v>0</v>
      </c>
      <c r="DM131" s="905">
        <v>0</v>
      </c>
      <c r="DN131" s="905">
        <v>0</v>
      </c>
      <c r="DO131" s="905">
        <v>0</v>
      </c>
      <c r="DP131" s="905">
        <v>0</v>
      </c>
      <c r="DQ131" s="905">
        <v>0</v>
      </c>
      <c r="DR131" s="905">
        <v>0</v>
      </c>
      <c r="DS131" s="905">
        <v>0</v>
      </c>
      <c r="DT131" s="905">
        <v>0</v>
      </c>
      <c r="DU131" s="905">
        <v>0</v>
      </c>
      <c r="DV131" s="905">
        <v>0</v>
      </c>
      <c r="DW131" s="906">
        <v>0</v>
      </c>
      <c r="DX131" s="906">
        <v>0</v>
      </c>
    </row>
    <row r="132" spans="5:128">
      <c r="AD132" s="534" t="s">
        <v>336</v>
      </c>
      <c r="AE132" s="494">
        <v>0</v>
      </c>
      <c r="AF132" s="877">
        <v>0</v>
      </c>
      <c r="AG132" s="878">
        <v>0</v>
      </c>
      <c r="AH132" s="878">
        <v>0</v>
      </c>
      <c r="AI132" s="878">
        <v>0</v>
      </c>
      <c r="AJ132" s="878">
        <v>0</v>
      </c>
      <c r="AK132" s="878">
        <v>0</v>
      </c>
      <c r="AL132" s="878">
        <v>0</v>
      </c>
      <c r="AM132" s="878">
        <v>0</v>
      </c>
      <c r="AN132" s="878">
        <v>0</v>
      </c>
      <c r="AO132" s="878">
        <v>0</v>
      </c>
      <c r="AP132" s="878">
        <v>0</v>
      </c>
      <c r="AQ132" s="878">
        <v>0</v>
      </c>
      <c r="AR132" s="878">
        <v>0</v>
      </c>
      <c r="AS132" s="878">
        <v>0</v>
      </c>
      <c r="AT132" s="878">
        <v>0</v>
      </c>
      <c r="AU132" s="878">
        <v>0</v>
      </c>
      <c r="AV132" s="878">
        <v>0</v>
      </c>
      <c r="AW132" s="878">
        <v>0</v>
      </c>
      <c r="AX132" s="878">
        <v>0</v>
      </c>
      <c r="AY132" s="878">
        <v>0</v>
      </c>
      <c r="AZ132" s="625">
        <v>0</v>
      </c>
      <c r="BA132" s="626">
        <v>0</v>
      </c>
      <c r="BC132" s="105" t="s">
        <v>184</v>
      </c>
      <c r="BD132" s="625">
        <v>0</v>
      </c>
      <c r="BE132" s="626">
        <v>0</v>
      </c>
      <c r="BF132" s="627">
        <v>0</v>
      </c>
      <c r="BG132" s="627">
        <v>0</v>
      </c>
      <c r="BH132" s="627">
        <v>0</v>
      </c>
      <c r="BI132" s="627">
        <v>0</v>
      </c>
      <c r="BJ132" s="627">
        <v>0</v>
      </c>
      <c r="BK132" s="627">
        <v>0</v>
      </c>
      <c r="BL132" s="627">
        <v>0</v>
      </c>
      <c r="BM132" s="627">
        <v>0</v>
      </c>
      <c r="BN132" s="627">
        <v>0</v>
      </c>
      <c r="BO132" s="627">
        <v>0</v>
      </c>
      <c r="BP132" s="627">
        <v>0</v>
      </c>
      <c r="BQ132" s="627">
        <v>0</v>
      </c>
      <c r="BR132" s="627">
        <v>0</v>
      </c>
      <c r="BS132" s="627">
        <v>0</v>
      </c>
      <c r="BT132" s="627">
        <v>0</v>
      </c>
      <c r="BU132" s="627">
        <v>0</v>
      </c>
      <c r="BV132" s="627">
        <v>0</v>
      </c>
      <c r="BW132" s="627">
        <v>0</v>
      </c>
      <c r="BX132" s="627">
        <v>0</v>
      </c>
      <c r="BY132" s="625">
        <v>0</v>
      </c>
      <c r="BZ132" s="628">
        <v>0</v>
      </c>
      <c r="CB132" s="105" t="s">
        <v>184</v>
      </c>
      <c r="CC132" s="625">
        <v>0</v>
      </c>
      <c r="CD132" s="626">
        <v>0</v>
      </c>
      <c r="CE132" s="627">
        <v>0</v>
      </c>
      <c r="CF132" s="627">
        <v>0</v>
      </c>
      <c r="CG132" s="627">
        <v>0</v>
      </c>
      <c r="CH132" s="627">
        <v>0</v>
      </c>
      <c r="CI132" s="627">
        <v>0</v>
      </c>
      <c r="CJ132" s="627">
        <v>0</v>
      </c>
      <c r="CK132" s="627">
        <v>0</v>
      </c>
      <c r="CL132" s="627">
        <v>0</v>
      </c>
      <c r="CM132" s="627">
        <v>0</v>
      </c>
      <c r="CN132" s="627">
        <v>0</v>
      </c>
      <c r="CO132" s="627">
        <v>0</v>
      </c>
      <c r="CP132" s="627">
        <v>0</v>
      </c>
      <c r="CQ132" s="627">
        <v>0</v>
      </c>
      <c r="CR132" s="627">
        <v>0</v>
      </c>
      <c r="CS132" s="627">
        <v>0</v>
      </c>
      <c r="CT132" s="627">
        <v>0</v>
      </c>
      <c r="CU132" s="627">
        <v>0</v>
      </c>
      <c r="CV132" s="627">
        <v>0</v>
      </c>
      <c r="CW132" s="627">
        <v>0</v>
      </c>
      <c r="CX132" s="625">
        <v>0</v>
      </c>
      <c r="CY132" s="628">
        <v>0</v>
      </c>
      <c r="DA132" s="918" t="s">
        <v>207</v>
      </c>
      <c r="DB132" s="907">
        <v>0</v>
      </c>
      <c r="DC132" s="908">
        <v>0</v>
      </c>
      <c r="DD132" s="920">
        <v>0</v>
      </c>
      <c r="DE132" s="920">
        <v>0</v>
      </c>
      <c r="DF132" s="920">
        <v>0</v>
      </c>
      <c r="DG132" s="920">
        <v>0</v>
      </c>
      <c r="DH132" s="920">
        <v>0</v>
      </c>
      <c r="DI132" s="920">
        <v>0</v>
      </c>
      <c r="DJ132" s="920">
        <v>0</v>
      </c>
      <c r="DK132" s="920">
        <v>0</v>
      </c>
      <c r="DL132" s="920">
        <v>0</v>
      </c>
      <c r="DM132" s="920">
        <v>0</v>
      </c>
      <c r="DN132" s="920">
        <v>0</v>
      </c>
      <c r="DO132" s="920">
        <v>0</v>
      </c>
      <c r="DP132" s="920">
        <v>0</v>
      </c>
      <c r="DQ132" s="920">
        <v>0</v>
      </c>
      <c r="DR132" s="920">
        <v>0</v>
      </c>
      <c r="DS132" s="920">
        <v>0</v>
      </c>
      <c r="DT132" s="920">
        <v>0</v>
      </c>
      <c r="DU132" s="920">
        <v>0</v>
      </c>
      <c r="DV132" s="920">
        <v>0</v>
      </c>
      <c r="DW132" s="909">
        <v>0</v>
      </c>
      <c r="DX132" s="909">
        <v>0</v>
      </c>
    </row>
    <row r="133" spans="5:128">
      <c r="AD133" s="534" t="s">
        <v>338</v>
      </c>
      <c r="AE133" s="494">
        <v>0</v>
      </c>
      <c r="AF133" s="877">
        <v>0</v>
      </c>
      <c r="AG133" s="878">
        <v>0</v>
      </c>
      <c r="AH133" s="878">
        <v>0</v>
      </c>
      <c r="AI133" s="878">
        <v>0</v>
      </c>
      <c r="AJ133" s="878">
        <v>0</v>
      </c>
      <c r="AK133" s="878">
        <v>0</v>
      </c>
      <c r="AL133" s="878">
        <v>0</v>
      </c>
      <c r="AM133" s="878">
        <v>0</v>
      </c>
      <c r="AN133" s="878">
        <v>0</v>
      </c>
      <c r="AO133" s="878">
        <v>0</v>
      </c>
      <c r="AP133" s="878">
        <v>0</v>
      </c>
      <c r="AQ133" s="878">
        <v>0</v>
      </c>
      <c r="AR133" s="878">
        <v>0</v>
      </c>
      <c r="AS133" s="878">
        <v>0</v>
      </c>
      <c r="AT133" s="878">
        <v>0</v>
      </c>
      <c r="AU133" s="878">
        <v>0</v>
      </c>
      <c r="AV133" s="878">
        <v>0</v>
      </c>
      <c r="AW133" s="878">
        <v>0</v>
      </c>
      <c r="AX133" s="878">
        <v>0</v>
      </c>
      <c r="AY133" s="878">
        <v>0</v>
      </c>
      <c r="AZ133" s="625">
        <v>0</v>
      </c>
      <c r="BA133" s="626">
        <v>0</v>
      </c>
      <c r="BC133" s="105" t="s">
        <v>185</v>
      </c>
      <c r="BD133" s="625">
        <v>0</v>
      </c>
      <c r="BE133" s="626">
        <v>0</v>
      </c>
      <c r="BF133" s="627">
        <v>0</v>
      </c>
      <c r="BG133" s="627">
        <v>0</v>
      </c>
      <c r="BH133" s="627">
        <v>0</v>
      </c>
      <c r="BI133" s="627">
        <v>0</v>
      </c>
      <c r="BJ133" s="627">
        <v>0</v>
      </c>
      <c r="BK133" s="627">
        <v>0</v>
      </c>
      <c r="BL133" s="627">
        <v>0</v>
      </c>
      <c r="BM133" s="627">
        <v>0</v>
      </c>
      <c r="BN133" s="627">
        <v>0</v>
      </c>
      <c r="BO133" s="627">
        <v>0</v>
      </c>
      <c r="BP133" s="627">
        <v>0</v>
      </c>
      <c r="BQ133" s="627">
        <v>0</v>
      </c>
      <c r="BR133" s="627">
        <v>0</v>
      </c>
      <c r="BS133" s="627">
        <v>0</v>
      </c>
      <c r="BT133" s="627">
        <v>0</v>
      </c>
      <c r="BU133" s="627">
        <v>0</v>
      </c>
      <c r="BV133" s="627">
        <v>0</v>
      </c>
      <c r="BW133" s="627">
        <v>0</v>
      </c>
      <c r="BX133" s="627">
        <v>0</v>
      </c>
      <c r="BY133" s="625">
        <v>0</v>
      </c>
      <c r="BZ133" s="628">
        <v>0</v>
      </c>
      <c r="CB133" s="105" t="s">
        <v>185</v>
      </c>
      <c r="CC133" s="625">
        <v>0</v>
      </c>
      <c r="CD133" s="626">
        <v>0</v>
      </c>
      <c r="CE133" s="627">
        <v>0</v>
      </c>
      <c r="CF133" s="627">
        <v>0</v>
      </c>
      <c r="CG133" s="627">
        <v>0</v>
      </c>
      <c r="CH133" s="627">
        <v>0</v>
      </c>
      <c r="CI133" s="627">
        <v>0</v>
      </c>
      <c r="CJ133" s="627">
        <v>0</v>
      </c>
      <c r="CK133" s="627">
        <v>0</v>
      </c>
      <c r="CL133" s="627">
        <v>0</v>
      </c>
      <c r="CM133" s="627">
        <v>0</v>
      </c>
      <c r="CN133" s="627">
        <v>0</v>
      </c>
      <c r="CO133" s="627">
        <v>0</v>
      </c>
      <c r="CP133" s="627">
        <v>0</v>
      </c>
      <c r="CQ133" s="627">
        <v>0</v>
      </c>
      <c r="CR133" s="627">
        <v>0</v>
      </c>
      <c r="CS133" s="627">
        <v>0</v>
      </c>
      <c r="CT133" s="627">
        <v>0</v>
      </c>
      <c r="CU133" s="627">
        <v>0</v>
      </c>
      <c r="CV133" s="627">
        <v>0</v>
      </c>
      <c r="CW133" s="627">
        <v>0</v>
      </c>
      <c r="CX133" s="625">
        <v>0</v>
      </c>
      <c r="CY133" s="628">
        <v>0</v>
      </c>
      <c r="DA133" s="918" t="s">
        <v>332</v>
      </c>
      <c r="DB133" s="907">
        <v>0</v>
      </c>
      <c r="DC133" s="908">
        <v>0</v>
      </c>
      <c r="DD133" s="920">
        <v>0</v>
      </c>
      <c r="DE133" s="920">
        <v>0</v>
      </c>
      <c r="DF133" s="920">
        <v>0</v>
      </c>
      <c r="DG133" s="920">
        <v>0</v>
      </c>
      <c r="DH133" s="920">
        <v>0</v>
      </c>
      <c r="DI133" s="920">
        <v>0</v>
      </c>
      <c r="DJ133" s="920">
        <v>0</v>
      </c>
      <c r="DK133" s="920">
        <v>0</v>
      </c>
      <c r="DL133" s="920">
        <v>0</v>
      </c>
      <c r="DM133" s="920">
        <v>0</v>
      </c>
      <c r="DN133" s="920">
        <v>0</v>
      </c>
      <c r="DO133" s="920">
        <v>0</v>
      </c>
      <c r="DP133" s="920">
        <v>0</v>
      </c>
      <c r="DQ133" s="920">
        <v>0</v>
      </c>
      <c r="DR133" s="920">
        <v>0</v>
      </c>
      <c r="DS133" s="920">
        <v>0</v>
      </c>
      <c r="DT133" s="920">
        <v>0</v>
      </c>
      <c r="DU133" s="920">
        <v>0</v>
      </c>
      <c r="DV133" s="920">
        <v>0</v>
      </c>
      <c r="DW133" s="909">
        <v>0</v>
      </c>
      <c r="DX133" s="909">
        <v>0</v>
      </c>
    </row>
    <row r="134" spans="5:128">
      <c r="AD134" s="534" t="s">
        <v>341</v>
      </c>
      <c r="AE134" s="494">
        <v>0</v>
      </c>
      <c r="AF134" s="877">
        <v>0</v>
      </c>
      <c r="AG134" s="878">
        <v>0</v>
      </c>
      <c r="AH134" s="878">
        <v>0</v>
      </c>
      <c r="AI134" s="878">
        <v>0</v>
      </c>
      <c r="AJ134" s="878">
        <v>0</v>
      </c>
      <c r="AK134" s="878">
        <v>0</v>
      </c>
      <c r="AL134" s="878">
        <v>0</v>
      </c>
      <c r="AM134" s="878">
        <v>0</v>
      </c>
      <c r="AN134" s="878">
        <v>0</v>
      </c>
      <c r="AO134" s="878">
        <v>0</v>
      </c>
      <c r="AP134" s="878">
        <v>0</v>
      </c>
      <c r="AQ134" s="878">
        <v>0</v>
      </c>
      <c r="AR134" s="878">
        <v>0</v>
      </c>
      <c r="AS134" s="878">
        <v>0</v>
      </c>
      <c r="AT134" s="878">
        <v>0</v>
      </c>
      <c r="AU134" s="878">
        <v>0</v>
      </c>
      <c r="AV134" s="878">
        <v>0</v>
      </c>
      <c r="AW134" s="878">
        <v>0</v>
      </c>
      <c r="AX134" s="878">
        <v>0</v>
      </c>
      <c r="AY134" s="878">
        <v>0</v>
      </c>
      <c r="AZ134" s="625">
        <v>0</v>
      </c>
      <c r="BA134" s="626">
        <v>0</v>
      </c>
      <c r="BC134" s="105" t="s">
        <v>186</v>
      </c>
      <c r="BD134" s="625">
        <v>0</v>
      </c>
      <c r="BE134" s="626">
        <v>0</v>
      </c>
      <c r="BF134" s="627">
        <v>0</v>
      </c>
      <c r="BG134" s="627">
        <v>0</v>
      </c>
      <c r="BH134" s="627">
        <v>0</v>
      </c>
      <c r="BI134" s="627">
        <v>0</v>
      </c>
      <c r="BJ134" s="627">
        <v>0</v>
      </c>
      <c r="BK134" s="627">
        <v>0</v>
      </c>
      <c r="BL134" s="627">
        <v>0</v>
      </c>
      <c r="BM134" s="627">
        <v>0</v>
      </c>
      <c r="BN134" s="627">
        <v>0</v>
      </c>
      <c r="BO134" s="627">
        <v>0</v>
      </c>
      <c r="BP134" s="627">
        <v>0</v>
      </c>
      <c r="BQ134" s="627">
        <v>0</v>
      </c>
      <c r="BR134" s="627">
        <v>0</v>
      </c>
      <c r="BS134" s="627">
        <v>0</v>
      </c>
      <c r="BT134" s="627">
        <v>0</v>
      </c>
      <c r="BU134" s="627">
        <v>0</v>
      </c>
      <c r="BV134" s="627">
        <v>0</v>
      </c>
      <c r="BW134" s="627">
        <v>0</v>
      </c>
      <c r="BX134" s="627">
        <v>0</v>
      </c>
      <c r="BY134" s="625">
        <v>0</v>
      </c>
      <c r="BZ134" s="628">
        <v>0</v>
      </c>
      <c r="CB134" s="105" t="s">
        <v>186</v>
      </c>
      <c r="CC134" s="625">
        <v>0</v>
      </c>
      <c r="CD134" s="626">
        <v>0</v>
      </c>
      <c r="CE134" s="627">
        <v>0</v>
      </c>
      <c r="CF134" s="627">
        <v>0</v>
      </c>
      <c r="CG134" s="627">
        <v>0</v>
      </c>
      <c r="CH134" s="627">
        <v>0</v>
      </c>
      <c r="CI134" s="627">
        <v>0</v>
      </c>
      <c r="CJ134" s="627">
        <v>0</v>
      </c>
      <c r="CK134" s="627">
        <v>0</v>
      </c>
      <c r="CL134" s="627">
        <v>0</v>
      </c>
      <c r="CM134" s="627">
        <v>0</v>
      </c>
      <c r="CN134" s="627">
        <v>0</v>
      </c>
      <c r="CO134" s="627">
        <v>0</v>
      </c>
      <c r="CP134" s="627">
        <v>0</v>
      </c>
      <c r="CQ134" s="627">
        <v>0</v>
      </c>
      <c r="CR134" s="627">
        <v>0</v>
      </c>
      <c r="CS134" s="627">
        <v>0</v>
      </c>
      <c r="CT134" s="627">
        <v>0</v>
      </c>
      <c r="CU134" s="627">
        <v>0</v>
      </c>
      <c r="CV134" s="627">
        <v>0</v>
      </c>
      <c r="CW134" s="627">
        <v>0</v>
      </c>
      <c r="CX134" s="625">
        <v>0</v>
      </c>
      <c r="CY134" s="628">
        <v>0</v>
      </c>
      <c r="DA134" s="918" t="s">
        <v>333</v>
      </c>
      <c r="DB134" s="907">
        <v>0</v>
      </c>
      <c r="DC134" s="908">
        <v>0</v>
      </c>
      <c r="DD134" s="920">
        <v>0</v>
      </c>
      <c r="DE134" s="920">
        <v>0</v>
      </c>
      <c r="DF134" s="920">
        <v>0</v>
      </c>
      <c r="DG134" s="920">
        <v>0</v>
      </c>
      <c r="DH134" s="920">
        <v>0</v>
      </c>
      <c r="DI134" s="920">
        <v>0</v>
      </c>
      <c r="DJ134" s="920">
        <v>0</v>
      </c>
      <c r="DK134" s="920">
        <v>0</v>
      </c>
      <c r="DL134" s="920">
        <v>0</v>
      </c>
      <c r="DM134" s="920">
        <v>0</v>
      </c>
      <c r="DN134" s="920">
        <v>0</v>
      </c>
      <c r="DO134" s="920">
        <v>0</v>
      </c>
      <c r="DP134" s="920">
        <v>0</v>
      </c>
      <c r="DQ134" s="920">
        <v>0</v>
      </c>
      <c r="DR134" s="920">
        <v>0</v>
      </c>
      <c r="DS134" s="920">
        <v>0</v>
      </c>
      <c r="DT134" s="920">
        <v>0</v>
      </c>
      <c r="DU134" s="920">
        <v>0</v>
      </c>
      <c r="DV134" s="920">
        <v>0</v>
      </c>
      <c r="DW134" s="909">
        <v>0</v>
      </c>
      <c r="DX134" s="909">
        <v>0</v>
      </c>
    </row>
    <row r="135" spans="5:128">
      <c r="AD135" s="534" t="s">
        <v>344</v>
      </c>
      <c r="AE135" s="494">
        <v>0</v>
      </c>
      <c r="AF135" s="877">
        <v>0</v>
      </c>
      <c r="AG135" s="878">
        <v>0</v>
      </c>
      <c r="AH135" s="878">
        <v>0</v>
      </c>
      <c r="AI135" s="878">
        <v>0</v>
      </c>
      <c r="AJ135" s="878">
        <v>0</v>
      </c>
      <c r="AK135" s="878">
        <v>0</v>
      </c>
      <c r="AL135" s="878">
        <v>0</v>
      </c>
      <c r="AM135" s="878">
        <v>0</v>
      </c>
      <c r="AN135" s="878">
        <v>0</v>
      </c>
      <c r="AO135" s="878">
        <v>0</v>
      </c>
      <c r="AP135" s="878">
        <v>0</v>
      </c>
      <c r="AQ135" s="878">
        <v>0</v>
      </c>
      <c r="AR135" s="878">
        <v>0</v>
      </c>
      <c r="AS135" s="878">
        <v>0</v>
      </c>
      <c r="AT135" s="878">
        <v>0</v>
      </c>
      <c r="AU135" s="878">
        <v>0</v>
      </c>
      <c r="AV135" s="878">
        <v>0</v>
      </c>
      <c r="AW135" s="878">
        <v>0</v>
      </c>
      <c r="AX135" s="878">
        <v>0</v>
      </c>
      <c r="AY135" s="878">
        <v>0</v>
      </c>
      <c r="AZ135" s="625">
        <v>0</v>
      </c>
      <c r="BA135" s="626">
        <v>0</v>
      </c>
      <c r="BC135" s="105" t="s">
        <v>340</v>
      </c>
      <c r="BD135" s="625">
        <v>0</v>
      </c>
      <c r="BE135" s="626">
        <v>0</v>
      </c>
      <c r="BF135" s="627">
        <v>0</v>
      </c>
      <c r="BG135" s="627">
        <v>0</v>
      </c>
      <c r="BH135" s="627">
        <v>0</v>
      </c>
      <c r="BI135" s="627">
        <v>0</v>
      </c>
      <c r="BJ135" s="627">
        <v>0</v>
      </c>
      <c r="BK135" s="627">
        <v>0</v>
      </c>
      <c r="BL135" s="627">
        <v>0</v>
      </c>
      <c r="BM135" s="627">
        <v>0</v>
      </c>
      <c r="BN135" s="627">
        <v>0</v>
      </c>
      <c r="BO135" s="627">
        <v>0</v>
      </c>
      <c r="BP135" s="627">
        <v>0</v>
      </c>
      <c r="BQ135" s="627">
        <v>0</v>
      </c>
      <c r="BR135" s="627">
        <v>0</v>
      </c>
      <c r="BS135" s="627">
        <v>0</v>
      </c>
      <c r="BT135" s="627">
        <v>0</v>
      </c>
      <c r="BU135" s="627">
        <v>0</v>
      </c>
      <c r="BV135" s="627">
        <v>0</v>
      </c>
      <c r="BW135" s="627">
        <v>0</v>
      </c>
      <c r="BX135" s="627">
        <v>0</v>
      </c>
      <c r="BY135" s="625">
        <v>0</v>
      </c>
      <c r="BZ135" s="628">
        <v>0</v>
      </c>
      <c r="CB135" s="105" t="s">
        <v>340</v>
      </c>
      <c r="CC135" s="625">
        <v>0</v>
      </c>
      <c r="CD135" s="626">
        <v>0</v>
      </c>
      <c r="CE135" s="627">
        <v>0</v>
      </c>
      <c r="CF135" s="627">
        <v>0</v>
      </c>
      <c r="CG135" s="627">
        <v>0</v>
      </c>
      <c r="CH135" s="627">
        <v>0</v>
      </c>
      <c r="CI135" s="627">
        <v>0</v>
      </c>
      <c r="CJ135" s="627">
        <v>0</v>
      </c>
      <c r="CK135" s="627">
        <v>0</v>
      </c>
      <c r="CL135" s="627">
        <v>0</v>
      </c>
      <c r="CM135" s="627">
        <v>0</v>
      </c>
      <c r="CN135" s="627">
        <v>0</v>
      </c>
      <c r="CO135" s="627">
        <v>0</v>
      </c>
      <c r="CP135" s="627">
        <v>0</v>
      </c>
      <c r="CQ135" s="627">
        <v>0</v>
      </c>
      <c r="CR135" s="627">
        <v>0</v>
      </c>
      <c r="CS135" s="627">
        <v>0</v>
      </c>
      <c r="CT135" s="627">
        <v>0</v>
      </c>
      <c r="CU135" s="627">
        <v>0</v>
      </c>
      <c r="CV135" s="627">
        <v>0</v>
      </c>
      <c r="CW135" s="627">
        <v>0</v>
      </c>
      <c r="CX135" s="625">
        <v>0</v>
      </c>
      <c r="CY135" s="628">
        <v>0</v>
      </c>
      <c r="DA135" s="918" t="s">
        <v>334</v>
      </c>
      <c r="DB135" s="907">
        <v>0</v>
      </c>
      <c r="DC135" s="908">
        <v>0</v>
      </c>
      <c r="DD135" s="920">
        <v>0</v>
      </c>
      <c r="DE135" s="920">
        <v>0</v>
      </c>
      <c r="DF135" s="920">
        <v>0</v>
      </c>
      <c r="DG135" s="920">
        <v>0</v>
      </c>
      <c r="DH135" s="920">
        <v>0</v>
      </c>
      <c r="DI135" s="920">
        <v>0</v>
      </c>
      <c r="DJ135" s="920">
        <v>0</v>
      </c>
      <c r="DK135" s="920">
        <v>0</v>
      </c>
      <c r="DL135" s="920">
        <v>0</v>
      </c>
      <c r="DM135" s="920">
        <v>0</v>
      </c>
      <c r="DN135" s="920">
        <v>0</v>
      </c>
      <c r="DO135" s="920">
        <v>0</v>
      </c>
      <c r="DP135" s="920">
        <v>0</v>
      </c>
      <c r="DQ135" s="920">
        <v>0</v>
      </c>
      <c r="DR135" s="920">
        <v>0</v>
      </c>
      <c r="DS135" s="920">
        <v>0</v>
      </c>
      <c r="DT135" s="920">
        <v>0</v>
      </c>
      <c r="DU135" s="920">
        <v>0</v>
      </c>
      <c r="DV135" s="920">
        <v>0</v>
      </c>
      <c r="DW135" s="909">
        <v>0</v>
      </c>
      <c r="DX135" s="909">
        <v>0</v>
      </c>
    </row>
    <row r="136" spans="5:128">
      <c r="AD136" s="534" t="s">
        <v>347</v>
      </c>
      <c r="AE136" s="494">
        <v>0</v>
      </c>
      <c r="AF136" s="877">
        <v>0</v>
      </c>
      <c r="AG136" s="878">
        <v>0</v>
      </c>
      <c r="AH136" s="878">
        <v>0</v>
      </c>
      <c r="AI136" s="878">
        <v>0</v>
      </c>
      <c r="AJ136" s="878">
        <v>0</v>
      </c>
      <c r="AK136" s="878">
        <v>0</v>
      </c>
      <c r="AL136" s="878">
        <v>0</v>
      </c>
      <c r="AM136" s="878">
        <v>0</v>
      </c>
      <c r="AN136" s="878">
        <v>0</v>
      </c>
      <c r="AO136" s="878">
        <v>0</v>
      </c>
      <c r="AP136" s="878">
        <v>0</v>
      </c>
      <c r="AQ136" s="878">
        <v>0</v>
      </c>
      <c r="AR136" s="878">
        <v>0</v>
      </c>
      <c r="AS136" s="878">
        <v>0</v>
      </c>
      <c r="AT136" s="878">
        <v>0</v>
      </c>
      <c r="AU136" s="878">
        <v>0</v>
      </c>
      <c r="AV136" s="878">
        <v>0</v>
      </c>
      <c r="AW136" s="878">
        <v>0</v>
      </c>
      <c r="AX136" s="878">
        <v>0</v>
      </c>
      <c r="AY136" s="878">
        <v>0</v>
      </c>
      <c r="AZ136" s="625">
        <v>0</v>
      </c>
      <c r="BA136" s="626">
        <v>0</v>
      </c>
      <c r="BC136" s="105" t="s">
        <v>348</v>
      </c>
      <c r="BD136" s="625">
        <v>0</v>
      </c>
      <c r="BE136" s="626">
        <v>0</v>
      </c>
      <c r="BF136" s="627">
        <v>0</v>
      </c>
      <c r="BG136" s="627">
        <v>0</v>
      </c>
      <c r="BH136" s="627">
        <v>0</v>
      </c>
      <c r="BI136" s="627">
        <v>0</v>
      </c>
      <c r="BJ136" s="627">
        <v>0</v>
      </c>
      <c r="BK136" s="627">
        <v>0</v>
      </c>
      <c r="BL136" s="627">
        <v>0</v>
      </c>
      <c r="BM136" s="627">
        <v>0</v>
      </c>
      <c r="BN136" s="627">
        <v>0</v>
      </c>
      <c r="BO136" s="627">
        <v>0</v>
      </c>
      <c r="BP136" s="627">
        <v>0</v>
      </c>
      <c r="BQ136" s="627">
        <v>0</v>
      </c>
      <c r="BR136" s="627">
        <v>0</v>
      </c>
      <c r="BS136" s="627">
        <v>0</v>
      </c>
      <c r="BT136" s="627">
        <v>0</v>
      </c>
      <c r="BU136" s="627">
        <v>0</v>
      </c>
      <c r="BV136" s="627">
        <v>0</v>
      </c>
      <c r="BW136" s="627">
        <v>0</v>
      </c>
      <c r="BX136" s="627">
        <v>0</v>
      </c>
      <c r="BY136" s="625">
        <v>0</v>
      </c>
      <c r="BZ136" s="628">
        <v>0</v>
      </c>
      <c r="CB136" s="105" t="s">
        <v>348</v>
      </c>
      <c r="CC136" s="625">
        <v>0</v>
      </c>
      <c r="CD136" s="626">
        <v>0</v>
      </c>
      <c r="CE136" s="627">
        <v>0</v>
      </c>
      <c r="CF136" s="627">
        <v>0</v>
      </c>
      <c r="CG136" s="627">
        <v>0</v>
      </c>
      <c r="CH136" s="627">
        <v>0</v>
      </c>
      <c r="CI136" s="627">
        <v>0</v>
      </c>
      <c r="CJ136" s="627">
        <v>0</v>
      </c>
      <c r="CK136" s="627">
        <v>0</v>
      </c>
      <c r="CL136" s="627">
        <v>0</v>
      </c>
      <c r="CM136" s="627">
        <v>0</v>
      </c>
      <c r="CN136" s="627">
        <v>0</v>
      </c>
      <c r="CO136" s="627">
        <v>0</v>
      </c>
      <c r="CP136" s="627">
        <v>0</v>
      </c>
      <c r="CQ136" s="627">
        <v>0</v>
      </c>
      <c r="CR136" s="627">
        <v>0</v>
      </c>
      <c r="CS136" s="627">
        <v>0</v>
      </c>
      <c r="CT136" s="627">
        <v>0</v>
      </c>
      <c r="CU136" s="627">
        <v>0</v>
      </c>
      <c r="CV136" s="627">
        <v>0</v>
      </c>
      <c r="CW136" s="627">
        <v>0</v>
      </c>
      <c r="CX136" s="625">
        <v>0</v>
      </c>
      <c r="CY136" s="628">
        <v>0</v>
      </c>
      <c r="DA136" s="918" t="s">
        <v>335</v>
      </c>
      <c r="DB136" s="907">
        <v>0</v>
      </c>
      <c r="DC136" s="908">
        <v>0</v>
      </c>
      <c r="DD136" s="920">
        <v>0</v>
      </c>
      <c r="DE136" s="920">
        <v>0</v>
      </c>
      <c r="DF136" s="920">
        <v>0</v>
      </c>
      <c r="DG136" s="920">
        <v>0</v>
      </c>
      <c r="DH136" s="920">
        <v>0</v>
      </c>
      <c r="DI136" s="920">
        <v>0</v>
      </c>
      <c r="DJ136" s="920">
        <v>0</v>
      </c>
      <c r="DK136" s="920">
        <v>0</v>
      </c>
      <c r="DL136" s="920">
        <v>0</v>
      </c>
      <c r="DM136" s="920">
        <v>0</v>
      </c>
      <c r="DN136" s="920">
        <v>0</v>
      </c>
      <c r="DO136" s="920">
        <v>0</v>
      </c>
      <c r="DP136" s="920">
        <v>0</v>
      </c>
      <c r="DQ136" s="920">
        <v>0</v>
      </c>
      <c r="DR136" s="920">
        <v>0</v>
      </c>
      <c r="DS136" s="920">
        <v>0</v>
      </c>
      <c r="DT136" s="920">
        <v>0</v>
      </c>
      <c r="DU136" s="920">
        <v>0</v>
      </c>
      <c r="DV136" s="920">
        <v>0</v>
      </c>
      <c r="DW136" s="909">
        <v>0</v>
      </c>
      <c r="DX136" s="909">
        <v>0</v>
      </c>
    </row>
    <row r="137" spans="5:128">
      <c r="AD137" s="534" t="s">
        <v>186</v>
      </c>
      <c r="AE137" s="494">
        <v>0</v>
      </c>
      <c r="AF137" s="877">
        <v>0</v>
      </c>
      <c r="AG137" s="878">
        <v>0</v>
      </c>
      <c r="AH137" s="878">
        <v>0</v>
      </c>
      <c r="AI137" s="878">
        <v>0</v>
      </c>
      <c r="AJ137" s="878">
        <v>0</v>
      </c>
      <c r="AK137" s="878">
        <v>0</v>
      </c>
      <c r="AL137" s="878">
        <v>0</v>
      </c>
      <c r="AM137" s="878">
        <v>0</v>
      </c>
      <c r="AN137" s="878">
        <v>0</v>
      </c>
      <c r="AO137" s="878">
        <v>0</v>
      </c>
      <c r="AP137" s="878">
        <v>0</v>
      </c>
      <c r="AQ137" s="878">
        <v>0</v>
      </c>
      <c r="AR137" s="878">
        <v>0</v>
      </c>
      <c r="AS137" s="878">
        <v>0</v>
      </c>
      <c r="AT137" s="878">
        <v>0</v>
      </c>
      <c r="AU137" s="878">
        <v>0</v>
      </c>
      <c r="AV137" s="878">
        <v>0</v>
      </c>
      <c r="AW137" s="878">
        <v>0</v>
      </c>
      <c r="AX137" s="878">
        <v>0</v>
      </c>
      <c r="AY137" s="878">
        <v>0</v>
      </c>
      <c r="AZ137" s="625">
        <v>0</v>
      </c>
      <c r="BA137" s="626">
        <v>0</v>
      </c>
      <c r="BC137" s="31" t="s">
        <v>346</v>
      </c>
      <c r="BD137" s="629">
        <v>0</v>
      </c>
      <c r="BE137" s="630">
        <v>0</v>
      </c>
      <c r="BF137" s="631">
        <v>0</v>
      </c>
      <c r="BG137" s="631">
        <v>0</v>
      </c>
      <c r="BH137" s="631">
        <v>0</v>
      </c>
      <c r="BI137" s="631">
        <v>0</v>
      </c>
      <c r="BJ137" s="631">
        <v>0</v>
      </c>
      <c r="BK137" s="631">
        <v>0</v>
      </c>
      <c r="BL137" s="631">
        <v>0</v>
      </c>
      <c r="BM137" s="631">
        <v>0</v>
      </c>
      <c r="BN137" s="631">
        <v>0</v>
      </c>
      <c r="BO137" s="631">
        <v>0</v>
      </c>
      <c r="BP137" s="631">
        <v>0</v>
      </c>
      <c r="BQ137" s="631">
        <v>0</v>
      </c>
      <c r="BR137" s="631">
        <v>0</v>
      </c>
      <c r="BS137" s="631">
        <v>0</v>
      </c>
      <c r="BT137" s="631">
        <v>0</v>
      </c>
      <c r="BU137" s="631">
        <v>0</v>
      </c>
      <c r="BV137" s="631">
        <v>0</v>
      </c>
      <c r="BW137" s="631">
        <v>0</v>
      </c>
      <c r="BX137" s="631">
        <v>0</v>
      </c>
      <c r="BY137" s="629" t="str">
        <v>-</v>
      </c>
      <c r="BZ137" s="632" t="str">
        <v>-</v>
      </c>
      <c r="CB137" s="31" t="s">
        <v>346</v>
      </c>
      <c r="CC137" s="629">
        <v>0</v>
      </c>
      <c r="CD137" s="630">
        <v>0</v>
      </c>
      <c r="CE137" s="631">
        <v>0</v>
      </c>
      <c r="CF137" s="631">
        <v>0</v>
      </c>
      <c r="CG137" s="631">
        <v>0</v>
      </c>
      <c r="CH137" s="631">
        <v>0</v>
      </c>
      <c r="CI137" s="631">
        <v>0</v>
      </c>
      <c r="CJ137" s="631">
        <v>0</v>
      </c>
      <c r="CK137" s="631">
        <v>0</v>
      </c>
      <c r="CL137" s="631">
        <v>0</v>
      </c>
      <c r="CM137" s="631">
        <v>0</v>
      </c>
      <c r="CN137" s="631">
        <v>0</v>
      </c>
      <c r="CO137" s="631">
        <v>0</v>
      </c>
      <c r="CP137" s="631">
        <v>0</v>
      </c>
      <c r="CQ137" s="631">
        <v>0</v>
      </c>
      <c r="CR137" s="631">
        <v>0</v>
      </c>
      <c r="CS137" s="631">
        <v>0</v>
      </c>
      <c r="CT137" s="631">
        <v>0</v>
      </c>
      <c r="CU137" s="631">
        <v>0</v>
      </c>
      <c r="CV137" s="631">
        <v>0</v>
      </c>
      <c r="CW137" s="631">
        <v>0</v>
      </c>
      <c r="CX137" s="629" t="str">
        <v>-</v>
      </c>
      <c r="CY137" s="632" t="str">
        <v>-</v>
      </c>
      <c r="DA137" s="918" t="s">
        <v>337</v>
      </c>
      <c r="DB137" s="907">
        <v>0</v>
      </c>
      <c r="DC137" s="908">
        <v>0</v>
      </c>
      <c r="DD137" s="920">
        <v>0</v>
      </c>
      <c r="DE137" s="920">
        <v>0</v>
      </c>
      <c r="DF137" s="920">
        <v>0</v>
      </c>
      <c r="DG137" s="920">
        <v>0</v>
      </c>
      <c r="DH137" s="920">
        <v>0</v>
      </c>
      <c r="DI137" s="920">
        <v>0</v>
      </c>
      <c r="DJ137" s="920">
        <v>0</v>
      </c>
      <c r="DK137" s="920">
        <v>0</v>
      </c>
      <c r="DL137" s="920">
        <v>0</v>
      </c>
      <c r="DM137" s="920">
        <v>0</v>
      </c>
      <c r="DN137" s="920">
        <v>0</v>
      </c>
      <c r="DO137" s="920">
        <v>0</v>
      </c>
      <c r="DP137" s="920">
        <v>0</v>
      </c>
      <c r="DQ137" s="920">
        <v>0</v>
      </c>
      <c r="DR137" s="920">
        <v>0</v>
      </c>
      <c r="DS137" s="920">
        <v>0</v>
      </c>
      <c r="DT137" s="920">
        <v>0</v>
      </c>
      <c r="DU137" s="920">
        <v>0</v>
      </c>
      <c r="DV137" s="920">
        <v>0</v>
      </c>
      <c r="DW137" s="909">
        <v>0</v>
      </c>
      <c r="DX137" s="909">
        <v>0</v>
      </c>
    </row>
    <row r="138" spans="5:128">
      <c r="AD138" s="534" t="s">
        <v>340</v>
      </c>
      <c r="AE138" s="494">
        <v>0</v>
      </c>
      <c r="AF138" s="877">
        <v>0</v>
      </c>
      <c r="AG138" s="878">
        <v>0</v>
      </c>
      <c r="AH138" s="878">
        <v>0</v>
      </c>
      <c r="AI138" s="878">
        <v>0</v>
      </c>
      <c r="AJ138" s="878">
        <v>0</v>
      </c>
      <c r="AK138" s="878">
        <v>0</v>
      </c>
      <c r="AL138" s="878">
        <v>0</v>
      </c>
      <c r="AM138" s="878">
        <v>0</v>
      </c>
      <c r="AN138" s="878">
        <v>0</v>
      </c>
      <c r="AO138" s="878">
        <v>0</v>
      </c>
      <c r="AP138" s="878">
        <v>0</v>
      </c>
      <c r="AQ138" s="878">
        <v>0</v>
      </c>
      <c r="AR138" s="878">
        <v>0</v>
      </c>
      <c r="AS138" s="878">
        <v>0</v>
      </c>
      <c r="AT138" s="878">
        <v>0</v>
      </c>
      <c r="AU138" s="878">
        <v>0</v>
      </c>
      <c r="AV138" s="878">
        <v>0</v>
      </c>
      <c r="AW138" s="878">
        <v>0</v>
      </c>
      <c r="AX138" s="878">
        <v>0</v>
      </c>
      <c r="AY138" s="878">
        <v>0</v>
      </c>
      <c r="AZ138" s="625">
        <v>0</v>
      </c>
      <c r="BA138" s="626">
        <v>0</v>
      </c>
      <c r="BC138" s="534"/>
      <c r="DA138" s="918" t="s">
        <v>339</v>
      </c>
      <c r="DB138" s="907">
        <v>0</v>
      </c>
      <c r="DC138" s="908">
        <v>0</v>
      </c>
      <c r="DD138" s="920">
        <v>0</v>
      </c>
      <c r="DE138" s="920">
        <v>0</v>
      </c>
      <c r="DF138" s="920">
        <v>0</v>
      </c>
      <c r="DG138" s="920">
        <v>0</v>
      </c>
      <c r="DH138" s="920">
        <v>0</v>
      </c>
      <c r="DI138" s="920">
        <v>0</v>
      </c>
      <c r="DJ138" s="920">
        <v>0</v>
      </c>
      <c r="DK138" s="920">
        <v>0</v>
      </c>
      <c r="DL138" s="920">
        <v>0</v>
      </c>
      <c r="DM138" s="920">
        <v>0</v>
      </c>
      <c r="DN138" s="920">
        <v>0</v>
      </c>
      <c r="DO138" s="920">
        <v>0</v>
      </c>
      <c r="DP138" s="920">
        <v>0</v>
      </c>
      <c r="DQ138" s="920">
        <v>0</v>
      </c>
      <c r="DR138" s="920">
        <v>0</v>
      </c>
      <c r="DS138" s="920">
        <v>0</v>
      </c>
      <c r="DT138" s="920">
        <v>0</v>
      </c>
      <c r="DU138" s="920">
        <v>0</v>
      </c>
      <c r="DV138" s="920">
        <v>0</v>
      </c>
      <c r="DW138" s="909">
        <v>0</v>
      </c>
      <c r="DX138" s="909">
        <v>0</v>
      </c>
    </row>
    <row r="139" spans="5:128">
      <c r="AD139" s="534" t="s">
        <v>348</v>
      </c>
      <c r="AE139" s="494">
        <v>0</v>
      </c>
      <c r="AF139" s="877">
        <v>0</v>
      </c>
      <c r="AG139" s="878">
        <v>0</v>
      </c>
      <c r="AH139" s="878">
        <v>0</v>
      </c>
      <c r="AI139" s="878">
        <v>0</v>
      </c>
      <c r="AJ139" s="878">
        <v>0</v>
      </c>
      <c r="AK139" s="878">
        <v>0</v>
      </c>
      <c r="AL139" s="878">
        <v>0</v>
      </c>
      <c r="AM139" s="878">
        <v>0</v>
      </c>
      <c r="AN139" s="878">
        <v>0</v>
      </c>
      <c r="AO139" s="878">
        <v>0</v>
      </c>
      <c r="AP139" s="878">
        <v>0</v>
      </c>
      <c r="AQ139" s="878">
        <v>0</v>
      </c>
      <c r="AR139" s="878">
        <v>0</v>
      </c>
      <c r="AS139" s="878">
        <v>0</v>
      </c>
      <c r="AT139" s="878">
        <v>0</v>
      </c>
      <c r="AU139" s="878">
        <v>0</v>
      </c>
      <c r="AV139" s="878">
        <v>0</v>
      </c>
      <c r="AW139" s="878">
        <v>0</v>
      </c>
      <c r="AX139" s="878">
        <v>0</v>
      </c>
      <c r="AY139" s="878">
        <v>0</v>
      </c>
      <c r="AZ139" s="625">
        <v>0</v>
      </c>
      <c r="BA139" s="626">
        <v>0</v>
      </c>
      <c r="DA139" s="918" t="s">
        <v>342</v>
      </c>
      <c r="DB139" s="907">
        <v>0</v>
      </c>
      <c r="DC139" s="908">
        <v>0</v>
      </c>
      <c r="DD139" s="920">
        <v>0</v>
      </c>
      <c r="DE139" s="920">
        <v>0</v>
      </c>
      <c r="DF139" s="920">
        <v>0</v>
      </c>
      <c r="DG139" s="920">
        <v>0</v>
      </c>
      <c r="DH139" s="920">
        <v>0</v>
      </c>
      <c r="DI139" s="920">
        <v>0</v>
      </c>
      <c r="DJ139" s="920">
        <v>0</v>
      </c>
      <c r="DK139" s="920">
        <v>0</v>
      </c>
      <c r="DL139" s="920">
        <v>0</v>
      </c>
      <c r="DM139" s="920">
        <v>0</v>
      </c>
      <c r="DN139" s="920">
        <v>0</v>
      </c>
      <c r="DO139" s="920">
        <v>0</v>
      </c>
      <c r="DP139" s="920">
        <v>0</v>
      </c>
      <c r="DQ139" s="920">
        <v>0</v>
      </c>
      <c r="DR139" s="920">
        <v>0</v>
      </c>
      <c r="DS139" s="920">
        <v>0</v>
      </c>
      <c r="DT139" s="920">
        <v>0</v>
      </c>
      <c r="DU139" s="920">
        <v>0</v>
      </c>
      <c r="DV139" s="920">
        <v>0</v>
      </c>
      <c r="DW139" s="909">
        <v>0</v>
      </c>
      <c r="DX139" s="909">
        <v>0</v>
      </c>
    </row>
    <row r="140" spans="5:128">
      <c r="AD140" s="538" t="s">
        <v>346</v>
      </c>
      <c r="AE140" s="495">
        <v>0</v>
      </c>
      <c r="AF140" s="817">
        <v>0</v>
      </c>
      <c r="AG140" s="486">
        <v>0</v>
      </c>
      <c r="AH140" s="486">
        <v>0</v>
      </c>
      <c r="AI140" s="486">
        <v>0</v>
      </c>
      <c r="AJ140" s="486">
        <v>0</v>
      </c>
      <c r="AK140" s="486">
        <v>0</v>
      </c>
      <c r="AL140" s="486">
        <v>0</v>
      </c>
      <c r="AM140" s="486">
        <v>0</v>
      </c>
      <c r="AN140" s="486">
        <v>0</v>
      </c>
      <c r="AO140" s="486">
        <v>0</v>
      </c>
      <c r="AP140" s="486">
        <v>0</v>
      </c>
      <c r="AQ140" s="486">
        <v>0</v>
      </c>
      <c r="AR140" s="486">
        <v>0</v>
      </c>
      <c r="AS140" s="486">
        <v>0</v>
      </c>
      <c r="AT140" s="486">
        <v>0</v>
      </c>
      <c r="AU140" s="486">
        <v>0</v>
      </c>
      <c r="AV140" s="486">
        <v>0</v>
      </c>
      <c r="AW140" s="486">
        <v>0</v>
      </c>
      <c r="AX140" s="486">
        <v>0</v>
      </c>
      <c r="AY140" s="486">
        <v>0</v>
      </c>
      <c r="AZ140" s="629" t="str">
        <v>-</v>
      </c>
      <c r="BA140" s="630" t="str">
        <v>-</v>
      </c>
      <c r="DA140" s="918" t="s">
        <v>345</v>
      </c>
      <c r="DB140" s="907">
        <v>0</v>
      </c>
      <c r="DC140" s="908">
        <v>0</v>
      </c>
      <c r="DD140" s="920">
        <v>0</v>
      </c>
      <c r="DE140" s="920">
        <v>0</v>
      </c>
      <c r="DF140" s="920">
        <v>0</v>
      </c>
      <c r="DG140" s="920">
        <v>0</v>
      </c>
      <c r="DH140" s="920">
        <v>0</v>
      </c>
      <c r="DI140" s="920">
        <v>0</v>
      </c>
      <c r="DJ140" s="920">
        <v>0</v>
      </c>
      <c r="DK140" s="920">
        <v>0</v>
      </c>
      <c r="DL140" s="920">
        <v>0</v>
      </c>
      <c r="DM140" s="920">
        <v>0</v>
      </c>
      <c r="DN140" s="920">
        <v>0</v>
      </c>
      <c r="DO140" s="920">
        <v>0</v>
      </c>
      <c r="DP140" s="920">
        <v>0</v>
      </c>
      <c r="DQ140" s="920">
        <v>0</v>
      </c>
      <c r="DR140" s="920">
        <v>0</v>
      </c>
      <c r="DS140" s="920">
        <v>0</v>
      </c>
      <c r="DT140" s="920">
        <v>0</v>
      </c>
      <c r="DU140" s="920">
        <v>0</v>
      </c>
      <c r="DV140" s="920">
        <v>0</v>
      </c>
      <c r="DW140" s="909">
        <v>0</v>
      </c>
      <c r="DX140" s="909">
        <v>0</v>
      </c>
    </row>
    <row r="141" spans="5:128">
      <c r="AD141" s="19" t="s">
        <v>54</v>
      </c>
      <c r="AE141" s="493">
        <f t="array" ref="AE141:BA155">AE126:BA140</f>
        <v>0</v>
      </c>
      <c r="AF141" s="877">
        <v>0</v>
      </c>
      <c r="AG141" s="482">
        <v>0</v>
      </c>
      <c r="AH141" s="482">
        <v>0</v>
      </c>
      <c r="AI141" s="482">
        <v>0</v>
      </c>
      <c r="AJ141" s="482">
        <v>0</v>
      </c>
      <c r="AK141" s="482">
        <v>0</v>
      </c>
      <c r="AL141" s="482">
        <v>0</v>
      </c>
      <c r="AM141" s="482">
        <v>0</v>
      </c>
      <c r="AN141" s="482">
        <v>0</v>
      </c>
      <c r="AO141" s="482">
        <v>0</v>
      </c>
      <c r="AP141" s="482">
        <v>0</v>
      </c>
      <c r="AQ141" s="482">
        <v>0</v>
      </c>
      <c r="AR141" s="482">
        <v>0</v>
      </c>
      <c r="AS141" s="482">
        <v>0</v>
      </c>
      <c r="AT141" s="482">
        <v>0</v>
      </c>
      <c r="AU141" s="482">
        <v>0</v>
      </c>
      <c r="AV141" s="482">
        <v>0</v>
      </c>
      <c r="AW141" s="482">
        <v>0</v>
      </c>
      <c r="AX141" s="482">
        <v>0</v>
      </c>
      <c r="AY141" s="482">
        <v>0</v>
      </c>
      <c r="AZ141" s="621">
        <v>0</v>
      </c>
      <c r="BA141" s="622">
        <v>0</v>
      </c>
      <c r="DA141" s="918" t="s">
        <v>349</v>
      </c>
      <c r="DB141" s="907">
        <v>0</v>
      </c>
      <c r="DC141" s="908">
        <v>0</v>
      </c>
      <c r="DD141" s="920">
        <v>0</v>
      </c>
      <c r="DE141" s="920">
        <v>0</v>
      </c>
      <c r="DF141" s="920">
        <v>0</v>
      </c>
      <c r="DG141" s="920">
        <v>0</v>
      </c>
      <c r="DH141" s="920">
        <v>0</v>
      </c>
      <c r="DI141" s="920">
        <v>0</v>
      </c>
      <c r="DJ141" s="920">
        <v>0</v>
      </c>
      <c r="DK141" s="920">
        <v>0</v>
      </c>
      <c r="DL141" s="920">
        <v>0</v>
      </c>
      <c r="DM141" s="920">
        <v>0</v>
      </c>
      <c r="DN141" s="920">
        <v>0</v>
      </c>
      <c r="DO141" s="920">
        <v>0</v>
      </c>
      <c r="DP141" s="920">
        <v>0</v>
      </c>
      <c r="DQ141" s="920">
        <v>0</v>
      </c>
      <c r="DR141" s="920">
        <v>0</v>
      </c>
      <c r="DS141" s="920">
        <v>0</v>
      </c>
      <c r="DT141" s="920">
        <v>0</v>
      </c>
      <c r="DU141" s="920">
        <v>0</v>
      </c>
      <c r="DV141" s="920">
        <v>0</v>
      </c>
      <c r="DW141" s="909">
        <v>0</v>
      </c>
      <c r="DX141" s="909">
        <v>0</v>
      </c>
    </row>
    <row r="142" spans="5:128">
      <c r="AD142" s="534" t="s">
        <v>331</v>
      </c>
      <c r="AE142" s="494">
        <v>0</v>
      </c>
      <c r="AF142" s="877">
        <v>0</v>
      </c>
      <c r="AG142" s="878">
        <v>0</v>
      </c>
      <c r="AH142" s="878">
        <v>0</v>
      </c>
      <c r="AI142" s="878">
        <v>0</v>
      </c>
      <c r="AJ142" s="878">
        <v>0</v>
      </c>
      <c r="AK142" s="878">
        <v>0</v>
      </c>
      <c r="AL142" s="878">
        <v>0</v>
      </c>
      <c r="AM142" s="878">
        <v>0</v>
      </c>
      <c r="AN142" s="878">
        <v>0</v>
      </c>
      <c r="AO142" s="878">
        <v>0</v>
      </c>
      <c r="AP142" s="878">
        <v>0</v>
      </c>
      <c r="AQ142" s="878">
        <v>0</v>
      </c>
      <c r="AR142" s="878">
        <v>0</v>
      </c>
      <c r="AS142" s="878">
        <v>0</v>
      </c>
      <c r="AT142" s="878">
        <v>0</v>
      </c>
      <c r="AU142" s="878">
        <v>0</v>
      </c>
      <c r="AV142" s="878">
        <v>0</v>
      </c>
      <c r="AW142" s="878">
        <v>0</v>
      </c>
      <c r="AX142" s="878">
        <v>0</v>
      </c>
      <c r="AY142" s="878">
        <v>0</v>
      </c>
      <c r="AZ142" s="625">
        <v>0</v>
      </c>
      <c r="BA142" s="626">
        <v>0</v>
      </c>
      <c r="DA142" s="918" t="s">
        <v>348</v>
      </c>
      <c r="DB142" s="907">
        <v>0</v>
      </c>
      <c r="DC142" s="908">
        <v>0</v>
      </c>
      <c r="DD142" s="920">
        <v>0</v>
      </c>
      <c r="DE142" s="920">
        <v>0</v>
      </c>
      <c r="DF142" s="920">
        <v>0</v>
      </c>
      <c r="DG142" s="920">
        <v>0</v>
      </c>
      <c r="DH142" s="920">
        <v>0</v>
      </c>
      <c r="DI142" s="920">
        <v>0</v>
      </c>
      <c r="DJ142" s="920">
        <v>0</v>
      </c>
      <c r="DK142" s="920">
        <v>0</v>
      </c>
      <c r="DL142" s="920">
        <v>0</v>
      </c>
      <c r="DM142" s="920">
        <v>0</v>
      </c>
      <c r="DN142" s="920">
        <v>0</v>
      </c>
      <c r="DO142" s="920">
        <v>0</v>
      </c>
      <c r="DP142" s="920">
        <v>0</v>
      </c>
      <c r="DQ142" s="920">
        <v>0</v>
      </c>
      <c r="DR142" s="920">
        <v>0</v>
      </c>
      <c r="DS142" s="920">
        <v>0</v>
      </c>
      <c r="DT142" s="920">
        <v>0</v>
      </c>
      <c r="DU142" s="920">
        <v>0</v>
      </c>
      <c r="DV142" s="920">
        <v>0</v>
      </c>
      <c r="DW142" s="909">
        <v>0</v>
      </c>
      <c r="DX142" s="909">
        <v>0</v>
      </c>
    </row>
    <row r="143" spans="5:128">
      <c r="AD143" s="534" t="s">
        <v>208</v>
      </c>
      <c r="AE143" s="494">
        <v>0</v>
      </c>
      <c r="AF143" s="877">
        <v>0</v>
      </c>
      <c r="AG143" s="878">
        <v>0</v>
      </c>
      <c r="AH143" s="878">
        <v>0</v>
      </c>
      <c r="AI143" s="878">
        <v>0</v>
      </c>
      <c r="AJ143" s="878">
        <v>0</v>
      </c>
      <c r="AK143" s="878">
        <v>0</v>
      </c>
      <c r="AL143" s="878">
        <v>0</v>
      </c>
      <c r="AM143" s="878">
        <v>0</v>
      </c>
      <c r="AN143" s="878">
        <v>0</v>
      </c>
      <c r="AO143" s="878">
        <v>0</v>
      </c>
      <c r="AP143" s="878">
        <v>0</v>
      </c>
      <c r="AQ143" s="878">
        <v>0</v>
      </c>
      <c r="AR143" s="878">
        <v>0</v>
      </c>
      <c r="AS143" s="878">
        <v>0</v>
      </c>
      <c r="AT143" s="878">
        <v>0</v>
      </c>
      <c r="AU143" s="878">
        <v>0</v>
      </c>
      <c r="AV143" s="878">
        <v>0</v>
      </c>
      <c r="AW143" s="878">
        <v>0</v>
      </c>
      <c r="AX143" s="878">
        <v>0</v>
      </c>
      <c r="AY143" s="878">
        <v>0</v>
      </c>
      <c r="AZ143" s="625">
        <v>0</v>
      </c>
      <c r="BA143" s="626">
        <v>0</v>
      </c>
      <c r="DA143" s="919" t="s">
        <v>346</v>
      </c>
      <c r="DB143" s="910">
        <v>0</v>
      </c>
      <c r="DC143" s="911">
        <v>0</v>
      </c>
      <c r="DD143" s="912">
        <v>0</v>
      </c>
      <c r="DE143" s="912">
        <v>0</v>
      </c>
      <c r="DF143" s="912">
        <v>0</v>
      </c>
      <c r="DG143" s="912">
        <v>0</v>
      </c>
      <c r="DH143" s="912">
        <v>0</v>
      </c>
      <c r="DI143" s="912">
        <v>0</v>
      </c>
      <c r="DJ143" s="912">
        <v>0</v>
      </c>
      <c r="DK143" s="912">
        <v>0</v>
      </c>
      <c r="DL143" s="912">
        <v>0</v>
      </c>
      <c r="DM143" s="912">
        <v>0</v>
      </c>
      <c r="DN143" s="912">
        <v>0</v>
      </c>
      <c r="DO143" s="912">
        <v>0</v>
      </c>
      <c r="DP143" s="912">
        <v>0</v>
      </c>
      <c r="DQ143" s="912">
        <v>0</v>
      </c>
      <c r="DR143" s="912">
        <v>0</v>
      </c>
      <c r="DS143" s="912">
        <v>0</v>
      </c>
      <c r="DT143" s="912">
        <v>0</v>
      </c>
      <c r="DU143" s="912">
        <v>0</v>
      </c>
      <c r="DV143" s="912">
        <v>0</v>
      </c>
      <c r="DW143" s="913" t="str">
        <v>-</v>
      </c>
      <c r="DX143" s="913" t="str">
        <v>-</v>
      </c>
    </row>
    <row r="144" spans="5:128">
      <c r="AD144" s="534" t="s">
        <v>209</v>
      </c>
      <c r="AE144" s="494">
        <v>0</v>
      </c>
      <c r="AF144" s="877">
        <v>0</v>
      </c>
      <c r="AG144" s="878">
        <v>0</v>
      </c>
      <c r="AH144" s="878">
        <v>0</v>
      </c>
      <c r="AI144" s="878">
        <v>0</v>
      </c>
      <c r="AJ144" s="878">
        <v>0</v>
      </c>
      <c r="AK144" s="878">
        <v>0</v>
      </c>
      <c r="AL144" s="878">
        <v>0</v>
      </c>
      <c r="AM144" s="878">
        <v>0</v>
      </c>
      <c r="AN144" s="878">
        <v>0</v>
      </c>
      <c r="AO144" s="878">
        <v>0</v>
      </c>
      <c r="AP144" s="878">
        <v>0</v>
      </c>
      <c r="AQ144" s="878">
        <v>0</v>
      </c>
      <c r="AR144" s="878">
        <v>0</v>
      </c>
      <c r="AS144" s="878">
        <v>0</v>
      </c>
      <c r="AT144" s="878">
        <v>0</v>
      </c>
      <c r="AU144" s="878">
        <v>0</v>
      </c>
      <c r="AV144" s="878">
        <v>0</v>
      </c>
      <c r="AW144" s="878">
        <v>0</v>
      </c>
      <c r="AX144" s="878">
        <v>0</v>
      </c>
      <c r="AY144" s="878">
        <v>0</v>
      </c>
      <c r="AZ144" s="625">
        <v>0</v>
      </c>
      <c r="BA144" s="626">
        <v>0</v>
      </c>
    </row>
    <row r="145" spans="30:53">
      <c r="AD145" s="534" t="s">
        <v>210</v>
      </c>
      <c r="AE145" s="494">
        <v>0</v>
      </c>
      <c r="AF145" s="877">
        <v>0</v>
      </c>
      <c r="AG145" s="878">
        <v>0</v>
      </c>
      <c r="AH145" s="878">
        <v>0</v>
      </c>
      <c r="AI145" s="878">
        <v>0</v>
      </c>
      <c r="AJ145" s="878">
        <v>0</v>
      </c>
      <c r="AK145" s="878">
        <v>0</v>
      </c>
      <c r="AL145" s="878">
        <v>0</v>
      </c>
      <c r="AM145" s="878">
        <v>0</v>
      </c>
      <c r="AN145" s="878">
        <v>0</v>
      </c>
      <c r="AO145" s="878">
        <v>0</v>
      </c>
      <c r="AP145" s="878">
        <v>0</v>
      </c>
      <c r="AQ145" s="878">
        <v>0</v>
      </c>
      <c r="AR145" s="878">
        <v>0</v>
      </c>
      <c r="AS145" s="878">
        <v>0</v>
      </c>
      <c r="AT145" s="878">
        <v>0</v>
      </c>
      <c r="AU145" s="878">
        <v>0</v>
      </c>
      <c r="AV145" s="878">
        <v>0</v>
      </c>
      <c r="AW145" s="878">
        <v>0</v>
      </c>
      <c r="AX145" s="878">
        <v>0</v>
      </c>
      <c r="AY145" s="878">
        <v>0</v>
      </c>
      <c r="AZ145" s="625">
        <v>0</v>
      </c>
      <c r="BA145" s="626">
        <v>0</v>
      </c>
    </row>
    <row r="146" spans="30:53">
      <c r="AD146" s="534" t="s">
        <v>211</v>
      </c>
      <c r="AE146" s="494">
        <v>0</v>
      </c>
      <c r="AF146" s="877">
        <v>0</v>
      </c>
      <c r="AG146" s="878">
        <v>0</v>
      </c>
      <c r="AH146" s="878">
        <v>0</v>
      </c>
      <c r="AI146" s="878">
        <v>0</v>
      </c>
      <c r="AJ146" s="878">
        <v>0</v>
      </c>
      <c r="AK146" s="878">
        <v>0</v>
      </c>
      <c r="AL146" s="878">
        <v>0</v>
      </c>
      <c r="AM146" s="878">
        <v>0</v>
      </c>
      <c r="AN146" s="878">
        <v>0</v>
      </c>
      <c r="AO146" s="878">
        <v>0</v>
      </c>
      <c r="AP146" s="878">
        <v>0</v>
      </c>
      <c r="AQ146" s="878">
        <v>0</v>
      </c>
      <c r="AR146" s="878">
        <v>0</v>
      </c>
      <c r="AS146" s="878">
        <v>0</v>
      </c>
      <c r="AT146" s="878">
        <v>0</v>
      </c>
      <c r="AU146" s="878">
        <v>0</v>
      </c>
      <c r="AV146" s="878">
        <v>0</v>
      </c>
      <c r="AW146" s="878">
        <v>0</v>
      </c>
      <c r="AX146" s="878">
        <v>0</v>
      </c>
      <c r="AY146" s="878">
        <v>0</v>
      </c>
      <c r="AZ146" s="625">
        <v>0</v>
      </c>
      <c r="BA146" s="626">
        <v>0</v>
      </c>
    </row>
    <row r="147" spans="30:53">
      <c r="AD147" s="534" t="s">
        <v>336</v>
      </c>
      <c r="AE147" s="494">
        <v>0</v>
      </c>
      <c r="AF147" s="877">
        <v>0</v>
      </c>
      <c r="AG147" s="878">
        <v>0</v>
      </c>
      <c r="AH147" s="878">
        <v>0</v>
      </c>
      <c r="AI147" s="878">
        <v>0</v>
      </c>
      <c r="AJ147" s="878">
        <v>0</v>
      </c>
      <c r="AK147" s="878">
        <v>0</v>
      </c>
      <c r="AL147" s="878">
        <v>0</v>
      </c>
      <c r="AM147" s="878">
        <v>0</v>
      </c>
      <c r="AN147" s="878">
        <v>0</v>
      </c>
      <c r="AO147" s="878">
        <v>0</v>
      </c>
      <c r="AP147" s="878">
        <v>0</v>
      </c>
      <c r="AQ147" s="878">
        <v>0</v>
      </c>
      <c r="AR147" s="878">
        <v>0</v>
      </c>
      <c r="AS147" s="878">
        <v>0</v>
      </c>
      <c r="AT147" s="878">
        <v>0</v>
      </c>
      <c r="AU147" s="878">
        <v>0</v>
      </c>
      <c r="AV147" s="878">
        <v>0</v>
      </c>
      <c r="AW147" s="878">
        <v>0</v>
      </c>
      <c r="AX147" s="878">
        <v>0</v>
      </c>
      <c r="AY147" s="878">
        <v>0</v>
      </c>
      <c r="AZ147" s="625">
        <v>0</v>
      </c>
      <c r="BA147" s="626">
        <v>0</v>
      </c>
    </row>
    <row r="148" spans="30:53">
      <c r="AD148" s="534" t="s">
        <v>338</v>
      </c>
      <c r="AE148" s="494">
        <v>0</v>
      </c>
      <c r="AF148" s="877">
        <v>0</v>
      </c>
      <c r="AG148" s="878">
        <v>0</v>
      </c>
      <c r="AH148" s="878">
        <v>0</v>
      </c>
      <c r="AI148" s="878">
        <v>0</v>
      </c>
      <c r="AJ148" s="878">
        <v>0</v>
      </c>
      <c r="AK148" s="878">
        <v>0</v>
      </c>
      <c r="AL148" s="878">
        <v>0</v>
      </c>
      <c r="AM148" s="878">
        <v>0</v>
      </c>
      <c r="AN148" s="878">
        <v>0</v>
      </c>
      <c r="AO148" s="878">
        <v>0</v>
      </c>
      <c r="AP148" s="878">
        <v>0</v>
      </c>
      <c r="AQ148" s="878">
        <v>0</v>
      </c>
      <c r="AR148" s="878">
        <v>0</v>
      </c>
      <c r="AS148" s="878">
        <v>0</v>
      </c>
      <c r="AT148" s="878">
        <v>0</v>
      </c>
      <c r="AU148" s="878">
        <v>0</v>
      </c>
      <c r="AV148" s="878">
        <v>0</v>
      </c>
      <c r="AW148" s="878">
        <v>0</v>
      </c>
      <c r="AX148" s="878">
        <v>0</v>
      </c>
      <c r="AY148" s="878">
        <v>0</v>
      </c>
      <c r="AZ148" s="625">
        <v>0</v>
      </c>
      <c r="BA148" s="626">
        <v>0</v>
      </c>
    </row>
    <row r="149" spans="30:53">
      <c r="AD149" s="534" t="s">
        <v>341</v>
      </c>
      <c r="AE149" s="494">
        <v>0</v>
      </c>
      <c r="AF149" s="877">
        <v>0</v>
      </c>
      <c r="AG149" s="878">
        <v>0</v>
      </c>
      <c r="AH149" s="878">
        <v>0</v>
      </c>
      <c r="AI149" s="878">
        <v>0</v>
      </c>
      <c r="AJ149" s="878">
        <v>0</v>
      </c>
      <c r="AK149" s="878">
        <v>0</v>
      </c>
      <c r="AL149" s="878">
        <v>0</v>
      </c>
      <c r="AM149" s="878">
        <v>0</v>
      </c>
      <c r="AN149" s="878">
        <v>0</v>
      </c>
      <c r="AO149" s="878">
        <v>0</v>
      </c>
      <c r="AP149" s="878">
        <v>0</v>
      </c>
      <c r="AQ149" s="878">
        <v>0</v>
      </c>
      <c r="AR149" s="878">
        <v>0</v>
      </c>
      <c r="AS149" s="878">
        <v>0</v>
      </c>
      <c r="AT149" s="878">
        <v>0</v>
      </c>
      <c r="AU149" s="878">
        <v>0</v>
      </c>
      <c r="AV149" s="878">
        <v>0</v>
      </c>
      <c r="AW149" s="878">
        <v>0</v>
      </c>
      <c r="AX149" s="878">
        <v>0</v>
      </c>
      <c r="AY149" s="878">
        <v>0</v>
      </c>
      <c r="AZ149" s="625">
        <v>0</v>
      </c>
      <c r="BA149" s="626">
        <v>0</v>
      </c>
    </row>
    <row r="150" spans="30:53">
      <c r="AD150" s="534" t="s">
        <v>344</v>
      </c>
      <c r="AE150" s="494">
        <v>0</v>
      </c>
      <c r="AF150" s="877">
        <v>0</v>
      </c>
      <c r="AG150" s="878">
        <v>0</v>
      </c>
      <c r="AH150" s="878">
        <v>0</v>
      </c>
      <c r="AI150" s="878">
        <v>0</v>
      </c>
      <c r="AJ150" s="878">
        <v>0</v>
      </c>
      <c r="AK150" s="878">
        <v>0</v>
      </c>
      <c r="AL150" s="878">
        <v>0</v>
      </c>
      <c r="AM150" s="878">
        <v>0</v>
      </c>
      <c r="AN150" s="878">
        <v>0</v>
      </c>
      <c r="AO150" s="878">
        <v>0</v>
      </c>
      <c r="AP150" s="878">
        <v>0</v>
      </c>
      <c r="AQ150" s="878">
        <v>0</v>
      </c>
      <c r="AR150" s="878">
        <v>0</v>
      </c>
      <c r="AS150" s="878">
        <v>0</v>
      </c>
      <c r="AT150" s="878">
        <v>0</v>
      </c>
      <c r="AU150" s="878">
        <v>0</v>
      </c>
      <c r="AV150" s="878">
        <v>0</v>
      </c>
      <c r="AW150" s="878">
        <v>0</v>
      </c>
      <c r="AX150" s="878">
        <v>0</v>
      </c>
      <c r="AY150" s="878">
        <v>0</v>
      </c>
      <c r="AZ150" s="625">
        <v>0</v>
      </c>
      <c r="BA150" s="626">
        <v>0</v>
      </c>
    </row>
    <row r="151" spans="30:53">
      <c r="AD151" s="534" t="s">
        <v>347</v>
      </c>
      <c r="AE151" s="494">
        <v>0</v>
      </c>
      <c r="AF151" s="877">
        <v>0</v>
      </c>
      <c r="AG151" s="878">
        <v>0</v>
      </c>
      <c r="AH151" s="878">
        <v>0</v>
      </c>
      <c r="AI151" s="878">
        <v>0</v>
      </c>
      <c r="AJ151" s="878">
        <v>0</v>
      </c>
      <c r="AK151" s="878">
        <v>0</v>
      </c>
      <c r="AL151" s="878">
        <v>0</v>
      </c>
      <c r="AM151" s="878">
        <v>0</v>
      </c>
      <c r="AN151" s="878">
        <v>0</v>
      </c>
      <c r="AO151" s="878">
        <v>0</v>
      </c>
      <c r="AP151" s="878">
        <v>0</v>
      </c>
      <c r="AQ151" s="878">
        <v>0</v>
      </c>
      <c r="AR151" s="878">
        <v>0</v>
      </c>
      <c r="AS151" s="878">
        <v>0</v>
      </c>
      <c r="AT151" s="878">
        <v>0</v>
      </c>
      <c r="AU151" s="878">
        <v>0</v>
      </c>
      <c r="AV151" s="878">
        <v>0</v>
      </c>
      <c r="AW151" s="878">
        <v>0</v>
      </c>
      <c r="AX151" s="878">
        <v>0</v>
      </c>
      <c r="AY151" s="878">
        <v>0</v>
      </c>
      <c r="AZ151" s="625">
        <v>0</v>
      </c>
      <c r="BA151" s="626">
        <v>0</v>
      </c>
    </row>
    <row r="152" spans="30:53">
      <c r="AD152" s="534" t="s">
        <v>186</v>
      </c>
      <c r="AE152" s="494">
        <v>0</v>
      </c>
      <c r="AF152" s="877">
        <v>0</v>
      </c>
      <c r="AG152" s="878">
        <v>0</v>
      </c>
      <c r="AH152" s="878">
        <v>0</v>
      </c>
      <c r="AI152" s="878">
        <v>0</v>
      </c>
      <c r="AJ152" s="878">
        <v>0</v>
      </c>
      <c r="AK152" s="878">
        <v>0</v>
      </c>
      <c r="AL152" s="878">
        <v>0</v>
      </c>
      <c r="AM152" s="878">
        <v>0</v>
      </c>
      <c r="AN152" s="878">
        <v>0</v>
      </c>
      <c r="AO152" s="878">
        <v>0</v>
      </c>
      <c r="AP152" s="878">
        <v>0</v>
      </c>
      <c r="AQ152" s="878">
        <v>0</v>
      </c>
      <c r="AR152" s="878">
        <v>0</v>
      </c>
      <c r="AS152" s="878">
        <v>0</v>
      </c>
      <c r="AT152" s="878">
        <v>0</v>
      </c>
      <c r="AU152" s="878">
        <v>0</v>
      </c>
      <c r="AV152" s="878">
        <v>0</v>
      </c>
      <c r="AW152" s="878">
        <v>0</v>
      </c>
      <c r="AX152" s="878">
        <v>0</v>
      </c>
      <c r="AY152" s="878">
        <v>0</v>
      </c>
      <c r="AZ152" s="625">
        <v>0</v>
      </c>
      <c r="BA152" s="626">
        <v>0</v>
      </c>
    </row>
    <row r="153" spans="30:53">
      <c r="AD153" s="534" t="s">
        <v>340</v>
      </c>
      <c r="AE153" s="494">
        <v>0</v>
      </c>
      <c r="AF153" s="877">
        <v>0</v>
      </c>
      <c r="AG153" s="878">
        <v>0</v>
      </c>
      <c r="AH153" s="878">
        <v>0</v>
      </c>
      <c r="AI153" s="878">
        <v>0</v>
      </c>
      <c r="AJ153" s="878">
        <v>0</v>
      </c>
      <c r="AK153" s="878">
        <v>0</v>
      </c>
      <c r="AL153" s="878">
        <v>0</v>
      </c>
      <c r="AM153" s="878">
        <v>0</v>
      </c>
      <c r="AN153" s="878">
        <v>0</v>
      </c>
      <c r="AO153" s="878">
        <v>0</v>
      </c>
      <c r="AP153" s="878">
        <v>0</v>
      </c>
      <c r="AQ153" s="878">
        <v>0</v>
      </c>
      <c r="AR153" s="878">
        <v>0</v>
      </c>
      <c r="AS153" s="878">
        <v>0</v>
      </c>
      <c r="AT153" s="878">
        <v>0</v>
      </c>
      <c r="AU153" s="878">
        <v>0</v>
      </c>
      <c r="AV153" s="878">
        <v>0</v>
      </c>
      <c r="AW153" s="878">
        <v>0</v>
      </c>
      <c r="AX153" s="878">
        <v>0</v>
      </c>
      <c r="AY153" s="878">
        <v>0</v>
      </c>
      <c r="AZ153" s="625">
        <v>0</v>
      </c>
      <c r="BA153" s="626">
        <v>0</v>
      </c>
    </row>
    <row r="154" spans="30:53">
      <c r="AD154" s="534" t="s">
        <v>348</v>
      </c>
      <c r="AE154" s="494">
        <v>0</v>
      </c>
      <c r="AF154" s="877">
        <v>0</v>
      </c>
      <c r="AG154" s="878">
        <v>0</v>
      </c>
      <c r="AH154" s="878">
        <v>0</v>
      </c>
      <c r="AI154" s="878">
        <v>0</v>
      </c>
      <c r="AJ154" s="878">
        <v>0</v>
      </c>
      <c r="AK154" s="878">
        <v>0</v>
      </c>
      <c r="AL154" s="878">
        <v>0</v>
      </c>
      <c r="AM154" s="878">
        <v>0</v>
      </c>
      <c r="AN154" s="878">
        <v>0</v>
      </c>
      <c r="AO154" s="878">
        <v>0</v>
      </c>
      <c r="AP154" s="878">
        <v>0</v>
      </c>
      <c r="AQ154" s="878">
        <v>0</v>
      </c>
      <c r="AR154" s="878">
        <v>0</v>
      </c>
      <c r="AS154" s="878">
        <v>0</v>
      </c>
      <c r="AT154" s="878">
        <v>0</v>
      </c>
      <c r="AU154" s="878">
        <v>0</v>
      </c>
      <c r="AV154" s="878">
        <v>0</v>
      </c>
      <c r="AW154" s="878">
        <v>0</v>
      </c>
      <c r="AX154" s="878">
        <v>0</v>
      </c>
      <c r="AY154" s="878">
        <v>0</v>
      </c>
      <c r="AZ154" s="625">
        <v>0</v>
      </c>
      <c r="BA154" s="626">
        <v>0</v>
      </c>
    </row>
    <row r="155" spans="30:53">
      <c r="AD155" s="538" t="s">
        <v>346</v>
      </c>
      <c r="AE155" s="495">
        <v>0</v>
      </c>
      <c r="AF155" s="817">
        <v>0</v>
      </c>
      <c r="AG155" s="486">
        <v>0</v>
      </c>
      <c r="AH155" s="486">
        <v>0</v>
      </c>
      <c r="AI155" s="486">
        <v>0</v>
      </c>
      <c r="AJ155" s="486">
        <v>0</v>
      </c>
      <c r="AK155" s="486">
        <v>0</v>
      </c>
      <c r="AL155" s="486">
        <v>0</v>
      </c>
      <c r="AM155" s="486">
        <v>0</v>
      </c>
      <c r="AN155" s="486">
        <v>0</v>
      </c>
      <c r="AO155" s="486">
        <v>0</v>
      </c>
      <c r="AP155" s="486">
        <v>0</v>
      </c>
      <c r="AQ155" s="486">
        <v>0</v>
      </c>
      <c r="AR155" s="486">
        <v>0</v>
      </c>
      <c r="AS155" s="486">
        <v>0</v>
      </c>
      <c r="AT155" s="486">
        <v>0</v>
      </c>
      <c r="AU155" s="486">
        <v>0</v>
      </c>
      <c r="AV155" s="486">
        <v>0</v>
      </c>
      <c r="AW155" s="486">
        <v>0</v>
      </c>
      <c r="AX155" s="486">
        <v>0</v>
      </c>
      <c r="AY155" s="486">
        <v>0</v>
      </c>
      <c r="AZ155" s="629" t="str">
        <v>-</v>
      </c>
      <c r="BA155" s="630" t="str">
        <v>-</v>
      </c>
    </row>
  </sheetData>
  <mergeCells count="19">
    <mergeCell ref="AD64:AD65"/>
    <mergeCell ref="AE64:AY64"/>
    <mergeCell ref="AZ64:BA64"/>
    <mergeCell ref="E64:E65"/>
    <mergeCell ref="DW64:DX64"/>
    <mergeCell ref="BY64:BZ64"/>
    <mergeCell ref="CX64:CY64"/>
    <mergeCell ref="DW12:DX12"/>
    <mergeCell ref="E12:E13"/>
    <mergeCell ref="AD12:AD13"/>
    <mergeCell ref="BP35:BQ35"/>
    <mergeCell ref="R35:S35"/>
    <mergeCell ref="AQ35:AR35"/>
    <mergeCell ref="CO35:CP35"/>
    <mergeCell ref="DN35:DO35"/>
    <mergeCell ref="AE12:AY12"/>
    <mergeCell ref="AZ12:BA12"/>
    <mergeCell ref="BY12:BZ12"/>
    <mergeCell ref="CX12:CY12"/>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vt:i4>
      </vt:variant>
    </vt:vector>
  </HeadingPairs>
  <TitlesOfParts>
    <vt:vector size="11" baseType="lpstr">
      <vt:lpstr>【SetData_04Inp】</vt:lpstr>
      <vt:lpstr>SD04I_13-3_統計データ_世帯_22b</vt:lpstr>
      <vt:lpstr>SD04I_13-4_統計データ_世帯_23b</vt:lpstr>
      <vt:lpstr>SD04I_13-5_統計データ_世帯_24b</vt:lpstr>
      <vt:lpstr>SD04I_13-6_統計データ_世帯_25b</vt:lpstr>
      <vt:lpstr>SD04I_13-7_統計データ_世帯_26b</vt:lpstr>
      <vt:lpstr>SD04I_13-8_統計データ_世帯_28b</vt:lpstr>
      <vt:lpstr>SD04I_13-9_統計データ_世帯_29b</vt:lpstr>
      <vt:lpstr>SD04I_14-2_統計データ_面積水準_31b</vt:lpstr>
      <vt:lpstr>SD04I_14-3_統計データ_面積水準_32b</vt:lpstr>
      <vt:lpstr>SD04I_15-2_統計データ_家賃_42b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dcterms:created xsi:type="dcterms:W3CDTF">2025-04-25T04:59:52Z</dcterms:created>
  <dcterms:modified xsi:type="dcterms:W3CDTF">2026-08-31T06:08:46Z</dcterms:modified>
</cp:coreProperties>
</file>